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Override1.xml" ContentType="application/vnd.openxmlformats-officedocument.themeOverrid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735" activeTab="15"/>
  </bookViews>
  <sheets>
    <sheet name="data" sheetId="2" r:id="rId1"/>
    <sheet name="křivka" sheetId="7" r:id="rId2"/>
    <sheet name="1869" sheetId="3" r:id="rId3"/>
    <sheet name="1880" sheetId="8" r:id="rId4"/>
    <sheet name="1890" sheetId="9" r:id="rId5"/>
    <sheet name="1900" sheetId="10" r:id="rId6"/>
    <sheet name="1910" sheetId="11" r:id="rId7"/>
    <sheet name="1921" sheetId="1" r:id="rId8"/>
    <sheet name="1930" sheetId="12" r:id="rId9"/>
    <sheet name="1950" sheetId="4" r:id="rId10"/>
    <sheet name="1961" sheetId="13" r:id="rId11"/>
    <sheet name="1970" sheetId="14" r:id="rId12"/>
    <sheet name="1980" sheetId="15" r:id="rId13"/>
    <sheet name="1991" sheetId="5" r:id="rId14"/>
    <sheet name="2001" sheetId="6" r:id="rId15"/>
    <sheet name="2011" sheetId="17" r:id="rId16"/>
  </sheets>
  <externalReferences>
    <externalReference r:id="rId17"/>
    <externalReference r:id="rId18"/>
    <externalReference r:id="rId19"/>
  </externalReferences>
  <definedNames>
    <definedName name="_xlnm._FilterDatabase" localSheetId="7" hidden="1">'1921'!$D$1:$D$1641</definedName>
    <definedName name="_xlnm._FilterDatabase" localSheetId="15" hidden="1">'2011'!$A$1:$J$705</definedName>
    <definedName name="_xlnm._FilterDatabase" localSheetId="0" hidden="1">data!$A$1:$O$706</definedName>
  </definedNames>
  <calcPr calcId="124519"/>
</workbook>
</file>

<file path=xl/calcChain.xml><?xml version="1.0" encoding="utf-8"?>
<calcChain xmlns="http://schemas.openxmlformats.org/spreadsheetml/2006/main">
  <c r="E3" i="17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F2" s="1"/>
  <c r="G490"/>
  <c r="G89"/>
  <c r="G454"/>
  <c r="G262"/>
  <c r="G138"/>
  <c r="G37"/>
  <c r="G313"/>
  <c r="G244"/>
  <c r="G3"/>
  <c r="G259"/>
  <c r="G289"/>
  <c r="G581"/>
  <c r="G309"/>
  <c r="G547"/>
  <c r="G462"/>
  <c r="G184"/>
  <c r="G201"/>
  <c r="G580"/>
  <c r="G563"/>
  <c r="G77"/>
  <c r="G643"/>
  <c r="G611"/>
  <c r="G610"/>
  <c r="G345"/>
  <c r="G561"/>
  <c r="G178"/>
  <c r="G506"/>
  <c r="G600"/>
  <c r="G336"/>
  <c r="G660"/>
  <c r="G353"/>
  <c r="G254"/>
  <c r="G51"/>
  <c r="G387"/>
  <c r="G137"/>
  <c r="G589"/>
  <c r="G703"/>
  <c r="G529"/>
  <c r="G297"/>
  <c r="G204"/>
  <c r="G486"/>
  <c r="G103"/>
  <c r="G678"/>
  <c r="G256"/>
  <c r="G597"/>
  <c r="G214"/>
  <c r="G218"/>
  <c r="G593"/>
  <c r="G393"/>
  <c r="G378"/>
  <c r="G111"/>
  <c r="G232"/>
  <c r="G29"/>
  <c r="G133"/>
  <c r="G269"/>
  <c r="G523"/>
  <c r="G154"/>
  <c r="G152"/>
  <c r="G105"/>
  <c r="G250"/>
  <c r="G420"/>
  <c r="G411"/>
  <c r="G399"/>
  <c r="G315"/>
  <c r="G652"/>
  <c r="G134"/>
  <c r="G188"/>
  <c r="G619"/>
  <c r="G118"/>
  <c r="G493"/>
  <c r="G278"/>
  <c r="G415"/>
  <c r="G456"/>
  <c r="G32"/>
  <c r="G249"/>
  <c r="G8"/>
  <c r="G333"/>
  <c r="G74"/>
  <c r="G349"/>
  <c r="G45"/>
  <c r="G205"/>
  <c r="G310"/>
  <c r="G231"/>
  <c r="G90"/>
  <c r="G557"/>
  <c r="G667"/>
  <c r="G575"/>
  <c r="G104"/>
  <c r="G625"/>
  <c r="G599"/>
  <c r="G444"/>
  <c r="G693"/>
  <c r="G377"/>
  <c r="G504"/>
  <c r="G153"/>
  <c r="G277"/>
  <c r="G158"/>
  <c r="G477"/>
  <c r="G264"/>
  <c r="G234"/>
  <c r="G620"/>
  <c r="G520"/>
  <c r="G337"/>
  <c r="G530"/>
  <c r="G609"/>
  <c r="G34"/>
  <c r="G578"/>
  <c r="G2"/>
  <c r="H2" s="1"/>
  <c r="G319"/>
  <c r="G307"/>
  <c r="G534"/>
  <c r="G189"/>
  <c r="G478"/>
  <c r="G666"/>
  <c r="G11"/>
  <c r="G638"/>
  <c r="G247"/>
  <c r="G671"/>
  <c r="G237"/>
  <c r="G425"/>
  <c r="G97"/>
  <c r="G404"/>
  <c r="G186"/>
  <c r="G44"/>
  <c r="G412"/>
  <c r="G238"/>
  <c r="G684"/>
  <c r="G53"/>
  <c r="G613"/>
  <c r="G424"/>
  <c r="G266"/>
  <c r="G21"/>
  <c r="G517"/>
  <c r="G677"/>
  <c r="G540"/>
  <c r="G513"/>
  <c r="G146"/>
  <c r="G303"/>
  <c r="G242"/>
  <c r="G681"/>
  <c r="G700"/>
  <c r="G636"/>
  <c r="G203"/>
  <c r="G99"/>
  <c r="G96"/>
  <c r="G627"/>
  <c r="G338"/>
  <c r="G162"/>
  <c r="G197"/>
  <c r="G577"/>
  <c r="G76"/>
  <c r="G392"/>
  <c r="G43"/>
  <c r="G699"/>
  <c r="G306"/>
  <c r="G414"/>
  <c r="G574"/>
  <c r="G38"/>
  <c r="G385"/>
  <c r="G347"/>
  <c r="G453"/>
  <c r="G175"/>
  <c r="G468"/>
  <c r="G461"/>
  <c r="G305"/>
  <c r="G467"/>
  <c r="G471"/>
  <c r="G217"/>
  <c r="G492"/>
  <c r="G169"/>
  <c r="G640"/>
  <c r="G251"/>
  <c r="G583"/>
  <c r="G683"/>
  <c r="G326"/>
  <c r="G675"/>
  <c r="G330"/>
  <c r="G284"/>
  <c r="G550"/>
  <c r="G479"/>
  <c r="G296"/>
  <c r="G343"/>
  <c r="G495"/>
  <c r="G606"/>
  <c r="G280"/>
  <c r="G426"/>
  <c r="G68"/>
  <c r="G528"/>
  <c r="G541"/>
  <c r="G228"/>
  <c r="G673"/>
  <c r="G617"/>
  <c r="G129"/>
  <c r="G662"/>
  <c r="G52"/>
  <c r="G648"/>
  <c r="G551"/>
  <c r="G117"/>
  <c r="G543"/>
  <c r="G531"/>
  <c r="G58"/>
  <c r="G457"/>
  <c r="G122"/>
  <c r="G233"/>
  <c r="G141"/>
  <c r="G527"/>
  <c r="G159"/>
  <c r="G646"/>
  <c r="G145"/>
  <c r="G514"/>
  <c r="G223"/>
  <c r="G614"/>
  <c r="G41"/>
  <c r="G586"/>
  <c r="G363"/>
  <c r="G401"/>
  <c r="G356"/>
  <c r="G35"/>
  <c r="G19"/>
  <c r="G147"/>
  <c r="G435"/>
  <c r="G466"/>
  <c r="G124"/>
  <c r="G658"/>
  <c r="G344"/>
  <c r="G616"/>
  <c r="G62"/>
  <c r="G301"/>
  <c r="G536"/>
  <c r="G388"/>
  <c r="G312"/>
  <c r="G265"/>
  <c r="G61"/>
  <c r="G403"/>
  <c r="G539"/>
  <c r="G668"/>
  <c r="G629"/>
  <c r="G549"/>
  <c r="G657"/>
  <c r="G290"/>
  <c r="G69"/>
  <c r="G88"/>
  <c r="G522"/>
  <c r="G588"/>
  <c r="G36"/>
  <c r="G31"/>
  <c r="G39"/>
  <c r="G567"/>
  <c r="G225"/>
  <c r="G621"/>
  <c r="G553"/>
  <c r="G487"/>
  <c r="G632"/>
  <c r="G635"/>
  <c r="G394"/>
  <c r="G603"/>
  <c r="G651"/>
  <c r="G304"/>
  <c r="G26"/>
  <c r="G109"/>
  <c r="G628"/>
  <c r="G179"/>
  <c r="G161"/>
  <c r="G622"/>
  <c r="G80"/>
  <c r="G323"/>
  <c r="G696"/>
  <c r="G390"/>
  <c r="G335"/>
  <c r="G325"/>
  <c r="G63"/>
  <c r="G46"/>
  <c r="G676"/>
  <c r="G416"/>
  <c r="G317"/>
  <c r="G552"/>
  <c r="G92"/>
  <c r="G191"/>
  <c r="G17"/>
  <c r="G463"/>
  <c r="G434"/>
  <c r="G391"/>
  <c r="G93"/>
  <c r="G357"/>
  <c r="G354"/>
  <c r="G341"/>
  <c r="G442"/>
  <c r="G25"/>
  <c r="G359"/>
  <c r="G142"/>
  <c r="G692"/>
  <c r="G95"/>
  <c r="G50"/>
  <c r="G150"/>
  <c r="G116"/>
  <c r="G607"/>
  <c r="G66"/>
  <c r="G537"/>
  <c r="G49"/>
  <c r="G494"/>
  <c r="G115"/>
  <c r="G300"/>
  <c r="G446"/>
  <c r="G272"/>
  <c r="G510"/>
  <c r="G384"/>
  <c r="G637"/>
  <c r="G695"/>
  <c r="G246"/>
  <c r="G187"/>
  <c r="G445"/>
  <c r="G7"/>
  <c r="G410"/>
  <c r="G398"/>
  <c r="G91"/>
  <c r="G406"/>
  <c r="G645"/>
  <c r="G215"/>
  <c r="G190"/>
  <c r="G473"/>
  <c r="G177"/>
  <c r="G432"/>
  <c r="G395"/>
  <c r="G653"/>
  <c r="G30"/>
  <c r="G229"/>
  <c r="G173"/>
  <c r="G20"/>
  <c r="G136"/>
  <c r="G113"/>
  <c r="G54"/>
  <c r="G576"/>
  <c r="G216"/>
  <c r="G281"/>
  <c r="G196"/>
  <c r="G40"/>
  <c r="G409"/>
  <c r="G612"/>
  <c r="G160"/>
  <c r="G98"/>
  <c r="G428"/>
  <c r="G267"/>
  <c r="G647"/>
  <c r="G235"/>
  <c r="G9"/>
  <c r="G400"/>
  <c r="G366"/>
  <c r="G106"/>
  <c r="G423"/>
  <c r="G441"/>
  <c r="G276"/>
  <c r="G181"/>
  <c r="G13"/>
  <c r="G516"/>
  <c r="G554"/>
  <c r="G47"/>
  <c r="G72"/>
  <c r="G332"/>
  <c r="G590"/>
  <c r="G293"/>
  <c r="G253"/>
  <c r="G601"/>
  <c r="G268"/>
  <c r="G598"/>
  <c r="G427"/>
  <c r="G519"/>
  <c r="G164"/>
  <c r="G386"/>
  <c r="G655"/>
  <c r="G569"/>
  <c r="G573"/>
  <c r="G604"/>
  <c r="G421"/>
  <c r="G42"/>
  <c r="G402"/>
  <c r="G538"/>
  <c r="G202"/>
  <c r="G449"/>
  <c r="G694"/>
  <c r="G82"/>
  <c r="G379"/>
  <c r="G75"/>
  <c r="G4"/>
  <c r="G131"/>
  <c r="G654"/>
  <c r="G358"/>
  <c r="G245"/>
  <c r="G174"/>
  <c r="G18"/>
  <c r="G79"/>
  <c r="G670"/>
  <c r="G380"/>
  <c r="G649"/>
  <c r="G566"/>
  <c r="G624"/>
  <c r="G71"/>
  <c r="G697"/>
  <c r="G546"/>
  <c r="G81"/>
  <c r="G121"/>
  <c r="G78"/>
  <c r="G565"/>
  <c r="G365"/>
  <c r="G292"/>
  <c r="G458"/>
  <c r="G283"/>
  <c r="G130"/>
  <c r="G682"/>
  <c r="G512"/>
  <c r="G370"/>
  <c r="G615"/>
  <c r="G485"/>
  <c r="G156"/>
  <c r="G438"/>
  <c r="G644"/>
  <c r="G285"/>
  <c r="G483"/>
  <c r="G10"/>
  <c r="G126"/>
  <c r="G65"/>
  <c r="G396"/>
  <c r="G524"/>
  <c r="G488"/>
  <c r="G339"/>
  <c r="G369"/>
  <c r="G579"/>
  <c r="G500"/>
  <c r="G248"/>
  <c r="G542"/>
  <c r="G73"/>
  <c r="G27"/>
  <c r="G367"/>
  <c r="G86"/>
  <c r="G674"/>
  <c r="G545"/>
  <c r="G548"/>
  <c r="G140"/>
  <c r="G222"/>
  <c r="G431"/>
  <c r="G474"/>
  <c r="G618"/>
  <c r="G112"/>
  <c r="G680"/>
  <c r="G502"/>
  <c r="G170"/>
  <c r="G521"/>
  <c r="G102"/>
  <c r="G210"/>
  <c r="G15"/>
  <c r="G587"/>
  <c r="G157"/>
  <c r="G328"/>
  <c r="G460"/>
  <c r="G185"/>
  <c r="G342"/>
  <c r="G241"/>
  <c r="G236"/>
  <c r="G171"/>
  <c r="G464"/>
  <c r="G135"/>
  <c r="G656"/>
  <c r="G690"/>
  <c r="G48"/>
  <c r="G294"/>
  <c r="G257"/>
  <c r="G125"/>
  <c r="G318"/>
  <c r="G582"/>
  <c r="G56"/>
  <c r="G155"/>
  <c r="G631"/>
  <c r="G172"/>
  <c r="G212"/>
  <c r="G584"/>
  <c r="G127"/>
  <c r="G633"/>
  <c r="G108"/>
  <c r="G564"/>
  <c r="G518"/>
  <c r="G183"/>
  <c r="G691"/>
  <c r="G634"/>
  <c r="G430"/>
  <c r="G168"/>
  <c r="G489"/>
  <c r="G240"/>
  <c r="G351"/>
  <c r="G418"/>
  <c r="G33"/>
  <c r="G148"/>
  <c r="G525"/>
  <c r="G219"/>
  <c r="G295"/>
  <c r="G679"/>
  <c r="G469"/>
  <c r="G498"/>
  <c r="G476"/>
  <c r="G288"/>
  <c r="G224"/>
  <c r="G119"/>
  <c r="G482"/>
  <c r="G208"/>
  <c r="G511"/>
  <c r="G144"/>
  <c r="G595"/>
  <c r="G459"/>
  <c r="G5"/>
  <c r="G562"/>
  <c r="G422"/>
  <c r="G194"/>
  <c r="G405"/>
  <c r="G368"/>
  <c r="G28"/>
  <c r="G685"/>
  <c r="G465"/>
  <c r="G352"/>
  <c r="G67"/>
  <c r="G555"/>
  <c r="G226"/>
  <c r="G221"/>
  <c r="G114"/>
  <c r="G286"/>
  <c r="G327"/>
  <c r="G704"/>
  <c r="G558"/>
  <c r="G585"/>
  <c r="G592"/>
  <c r="G16"/>
  <c r="G687"/>
  <c r="G417"/>
  <c r="G447"/>
  <c r="G526"/>
  <c r="G101"/>
  <c r="G298"/>
  <c r="G364"/>
  <c r="G84"/>
  <c r="G12"/>
  <c r="G193"/>
  <c r="G361"/>
  <c r="G436"/>
  <c r="G64"/>
  <c r="G329"/>
  <c r="G413"/>
  <c r="G470"/>
  <c r="G227"/>
  <c r="G503"/>
  <c r="G702"/>
  <c r="G382"/>
  <c r="G324"/>
  <c r="G664"/>
  <c r="G239"/>
  <c r="G302"/>
  <c r="G596"/>
  <c r="G701"/>
  <c r="G507"/>
  <c r="G252"/>
  <c r="G230"/>
  <c r="G450"/>
  <c r="G94"/>
  <c r="G123"/>
  <c r="G688"/>
  <c r="G505"/>
  <c r="G376"/>
  <c r="G433"/>
  <c r="G429"/>
  <c r="G120"/>
  <c r="G316"/>
  <c r="G180"/>
  <c r="G499"/>
  <c r="G279"/>
  <c r="G669"/>
  <c r="G163"/>
  <c r="G287"/>
  <c r="G149"/>
  <c r="G6"/>
  <c r="G260"/>
  <c r="G57"/>
  <c r="G14"/>
  <c r="G213"/>
  <c r="G55"/>
  <c r="G451"/>
  <c r="G663"/>
  <c r="G698"/>
  <c r="G209"/>
  <c r="G60"/>
  <c r="G475"/>
  <c r="G291"/>
  <c r="G556"/>
  <c r="G491"/>
  <c r="G270"/>
  <c r="G560"/>
  <c r="G455"/>
  <c r="G623"/>
  <c r="G282"/>
  <c r="G373"/>
  <c r="G23"/>
  <c r="G198"/>
  <c r="G311"/>
  <c r="G448"/>
  <c r="G195"/>
  <c r="G320"/>
  <c r="G70"/>
  <c r="G472"/>
  <c r="G24"/>
  <c r="G515"/>
  <c r="G544"/>
  <c r="G273"/>
  <c r="G389"/>
  <c r="G314"/>
  <c r="G355"/>
  <c r="G602"/>
  <c r="G665"/>
  <c r="G372"/>
  <c r="G199"/>
  <c r="G167"/>
  <c r="G274"/>
  <c r="G439"/>
  <c r="G258"/>
  <c r="G192"/>
  <c r="G568"/>
  <c r="G484"/>
  <c r="G570"/>
  <c r="G408"/>
  <c r="G110"/>
  <c r="G322"/>
  <c r="G501"/>
  <c r="G182"/>
  <c r="G261"/>
  <c r="G608"/>
  <c r="G397"/>
  <c r="G340"/>
  <c r="G132"/>
  <c r="G220"/>
  <c r="G85"/>
  <c r="G375"/>
  <c r="G642"/>
  <c r="G139"/>
  <c r="G689"/>
  <c r="G166"/>
  <c r="G437"/>
  <c r="G705"/>
  <c r="G686"/>
  <c r="G481"/>
  <c r="G672"/>
  <c r="G346"/>
  <c r="G497"/>
  <c r="G22"/>
  <c r="G533"/>
  <c r="G650"/>
  <c r="G348"/>
  <c r="G559"/>
  <c r="G59"/>
  <c r="G255"/>
  <c r="G362"/>
  <c r="G374"/>
  <c r="G211"/>
  <c r="G299"/>
  <c r="G443"/>
  <c r="G383"/>
  <c r="G381"/>
  <c r="G371"/>
  <c r="G350"/>
  <c r="G176"/>
  <c r="G641"/>
  <c r="G200"/>
  <c r="G83"/>
  <c r="G535"/>
  <c r="G571"/>
  <c r="G207"/>
  <c r="G128"/>
  <c r="G591"/>
  <c r="G630"/>
  <c r="G594"/>
  <c r="G407"/>
  <c r="G360"/>
  <c r="G496"/>
  <c r="G509"/>
  <c r="G321"/>
  <c r="G151"/>
  <c r="G87"/>
  <c r="G452"/>
  <c r="G334"/>
  <c r="G419"/>
  <c r="G107"/>
  <c r="G508"/>
  <c r="G275"/>
  <c r="G308"/>
  <c r="G100"/>
  <c r="G532"/>
  <c r="G243"/>
  <c r="G206"/>
  <c r="G271"/>
  <c r="G661"/>
  <c r="G165"/>
  <c r="G143"/>
  <c r="G440"/>
  <c r="G480"/>
  <c r="G605"/>
  <c r="G263"/>
  <c r="G331"/>
  <c r="G659"/>
  <c r="G572"/>
  <c r="G639"/>
  <c r="G626"/>
  <c r="D639"/>
  <c r="D572"/>
  <c r="D659"/>
  <c r="D331"/>
  <c r="D263"/>
  <c r="D605"/>
  <c r="D480"/>
  <c r="D440"/>
  <c r="D143"/>
  <c r="D165"/>
  <c r="D661"/>
  <c r="D271"/>
  <c r="D206"/>
  <c r="D243"/>
  <c r="D532"/>
  <c r="D100"/>
  <c r="D308"/>
  <c r="D275"/>
  <c r="D508"/>
  <c r="D107"/>
  <c r="D419"/>
  <c r="D334"/>
  <c r="D452"/>
  <c r="D87"/>
  <c r="D151"/>
  <c r="D321"/>
  <c r="D509"/>
  <c r="D496"/>
  <c r="D360"/>
  <c r="D407"/>
  <c r="D594"/>
  <c r="D630"/>
  <c r="D591"/>
  <c r="D128"/>
  <c r="D207"/>
  <c r="D571"/>
  <c r="D535"/>
  <c r="D83"/>
  <c r="D200"/>
  <c r="D641"/>
  <c r="D176"/>
  <c r="D350"/>
  <c r="D371"/>
  <c r="D381"/>
  <c r="D383"/>
  <c r="D443"/>
  <c r="D299"/>
  <c r="D211"/>
  <c r="D374"/>
  <c r="D362"/>
  <c r="D255"/>
  <c r="D59"/>
  <c r="D559"/>
  <c r="D348"/>
  <c r="D650"/>
  <c r="D533"/>
  <c r="D22"/>
  <c r="D497"/>
  <c r="D346"/>
  <c r="D672"/>
  <c r="D481"/>
  <c r="D686"/>
  <c r="D705"/>
  <c r="D437"/>
  <c r="D166"/>
  <c r="D689"/>
  <c r="D139"/>
  <c r="D642"/>
  <c r="D375"/>
  <c r="D85"/>
  <c r="D220"/>
  <c r="D132"/>
  <c r="D340"/>
  <c r="D397"/>
  <c r="D608"/>
  <c r="D261"/>
  <c r="D182"/>
  <c r="D501"/>
  <c r="D322"/>
  <c r="D110"/>
  <c r="D408"/>
  <c r="D570"/>
  <c r="D484"/>
  <c r="D568"/>
  <c r="D192"/>
  <c r="D258"/>
  <c r="D439"/>
  <c r="D274"/>
  <c r="D167"/>
  <c r="D199"/>
  <c r="D372"/>
  <c r="D665"/>
  <c r="D602"/>
  <c r="D355"/>
  <c r="D314"/>
  <c r="D389"/>
  <c r="D273"/>
  <c r="D544"/>
  <c r="D515"/>
  <c r="D24"/>
  <c r="D472"/>
  <c r="D70"/>
  <c r="D320"/>
  <c r="D195"/>
  <c r="D448"/>
  <c r="D311"/>
  <c r="D198"/>
  <c r="D23"/>
  <c r="D373"/>
  <c r="D282"/>
  <c r="D623"/>
  <c r="D455"/>
  <c r="D560"/>
  <c r="D270"/>
  <c r="D491"/>
  <c r="D556"/>
  <c r="D291"/>
  <c r="D475"/>
  <c r="D60"/>
  <c r="D209"/>
  <c r="D698"/>
  <c r="D663"/>
  <c r="D451"/>
  <c r="D55"/>
  <c r="D213"/>
  <c r="D14"/>
  <c r="D57"/>
  <c r="D260"/>
  <c r="D6"/>
  <c r="D149"/>
  <c r="D287"/>
  <c r="D163"/>
  <c r="D669"/>
  <c r="D279"/>
  <c r="D499"/>
  <c r="D180"/>
  <c r="D316"/>
  <c r="D120"/>
  <c r="D429"/>
  <c r="D433"/>
  <c r="D376"/>
  <c r="D505"/>
  <c r="D688"/>
  <c r="D123"/>
  <c r="D94"/>
  <c r="D450"/>
  <c r="D230"/>
  <c r="D252"/>
  <c r="D507"/>
  <c r="D701"/>
  <c r="D596"/>
  <c r="D302"/>
  <c r="D239"/>
  <c r="D664"/>
  <c r="D324"/>
  <c r="D382"/>
  <c r="D702"/>
  <c r="D503"/>
  <c r="D227"/>
  <c r="D470"/>
  <c r="D413"/>
  <c r="D329"/>
  <c r="D64"/>
  <c r="D436"/>
  <c r="D361"/>
  <c r="D193"/>
  <c r="D12"/>
  <c r="D84"/>
  <c r="D364"/>
  <c r="D298"/>
  <c r="D101"/>
  <c r="D526"/>
  <c r="D447"/>
  <c r="D417"/>
  <c r="D687"/>
  <c r="D16"/>
  <c r="D592"/>
  <c r="D585"/>
  <c r="D558"/>
  <c r="D704"/>
  <c r="D327"/>
  <c r="D286"/>
  <c r="D114"/>
  <c r="D221"/>
  <c r="D226"/>
  <c r="D555"/>
  <c r="D67"/>
  <c r="D352"/>
  <c r="D465"/>
  <c r="D685"/>
  <c r="D28"/>
  <c r="D368"/>
  <c r="D405"/>
  <c r="D194"/>
  <c r="D422"/>
  <c r="D562"/>
  <c r="D5"/>
  <c r="D459"/>
  <c r="D595"/>
  <c r="D144"/>
  <c r="D511"/>
  <c r="D208"/>
  <c r="D482"/>
  <c r="D119"/>
  <c r="D224"/>
  <c r="D288"/>
  <c r="D476"/>
  <c r="D498"/>
  <c r="D469"/>
  <c r="D679"/>
  <c r="D295"/>
  <c r="D219"/>
  <c r="D525"/>
  <c r="D148"/>
  <c r="D33"/>
  <c r="D418"/>
  <c r="D351"/>
  <c r="D240"/>
  <c r="D489"/>
  <c r="D168"/>
  <c r="D430"/>
  <c r="D634"/>
  <c r="D691"/>
  <c r="D183"/>
  <c r="D518"/>
  <c r="D564"/>
  <c r="D108"/>
  <c r="D633"/>
  <c r="D127"/>
  <c r="D584"/>
  <c r="D212"/>
  <c r="D172"/>
  <c r="D631"/>
  <c r="D155"/>
  <c r="D56"/>
  <c r="D582"/>
  <c r="D318"/>
  <c r="D125"/>
  <c r="D257"/>
  <c r="D294"/>
  <c r="D48"/>
  <c r="D690"/>
  <c r="D656"/>
  <c r="D135"/>
  <c r="D464"/>
  <c r="D171"/>
  <c r="D236"/>
  <c r="D241"/>
  <c r="D342"/>
  <c r="D185"/>
  <c r="D460"/>
  <c r="D328"/>
  <c r="D157"/>
  <c r="D587"/>
  <c r="D15"/>
  <c r="D210"/>
  <c r="D102"/>
  <c r="D521"/>
  <c r="D170"/>
  <c r="D502"/>
  <c r="D680"/>
  <c r="D112"/>
  <c r="D618"/>
  <c r="D474"/>
  <c r="D431"/>
  <c r="D222"/>
  <c r="D140"/>
  <c r="D548"/>
  <c r="D545"/>
  <c r="D674"/>
  <c r="D86"/>
  <c r="D367"/>
  <c r="D27"/>
  <c r="D73"/>
  <c r="D542"/>
  <c r="D248"/>
  <c r="D500"/>
  <c r="D579"/>
  <c r="D369"/>
  <c r="D339"/>
  <c r="D488"/>
  <c r="D524"/>
  <c r="D396"/>
  <c r="D65"/>
  <c r="D126"/>
  <c r="D10"/>
  <c r="D483"/>
  <c r="D285"/>
  <c r="D644"/>
  <c r="D438"/>
  <c r="D156"/>
  <c r="D485"/>
  <c r="D615"/>
  <c r="D370"/>
  <c r="D512"/>
  <c r="D682"/>
  <c r="D130"/>
  <c r="D283"/>
  <c r="D458"/>
  <c r="D292"/>
  <c r="D365"/>
  <c r="D565"/>
  <c r="D78"/>
  <c r="D121"/>
  <c r="D81"/>
  <c r="D546"/>
  <c r="D697"/>
  <c r="D71"/>
  <c r="D624"/>
  <c r="D566"/>
  <c r="D649"/>
  <c r="D380"/>
  <c r="D670"/>
  <c r="D79"/>
  <c r="D18"/>
  <c r="D174"/>
  <c r="D245"/>
  <c r="D358"/>
  <c r="D654"/>
  <c r="D131"/>
  <c r="D4"/>
  <c r="D75"/>
  <c r="D379"/>
  <c r="D82"/>
  <c r="D694"/>
  <c r="D449"/>
  <c r="D202"/>
  <c r="D538"/>
  <c r="D402"/>
  <c r="D42"/>
  <c r="D421"/>
  <c r="D604"/>
  <c r="D573"/>
  <c r="D569"/>
  <c r="D655"/>
  <c r="D386"/>
  <c r="D164"/>
  <c r="D519"/>
  <c r="D427"/>
  <c r="D598"/>
  <c r="D268"/>
  <c r="D601"/>
  <c r="D253"/>
  <c r="D293"/>
  <c r="D590"/>
  <c r="D332"/>
  <c r="D72"/>
  <c r="D47"/>
  <c r="D554"/>
  <c r="D516"/>
  <c r="D13"/>
  <c r="D181"/>
  <c r="D276"/>
  <c r="D441"/>
  <c r="D423"/>
  <c r="D106"/>
  <c r="D366"/>
  <c r="D400"/>
  <c r="D9"/>
  <c r="D235"/>
  <c r="D647"/>
  <c r="D267"/>
  <c r="D428"/>
  <c r="D98"/>
  <c r="D160"/>
  <c r="D612"/>
  <c r="D409"/>
  <c r="D40"/>
  <c r="D196"/>
  <c r="D281"/>
  <c r="D216"/>
  <c r="D576"/>
  <c r="D54"/>
  <c r="D113"/>
  <c r="D136"/>
  <c r="D20"/>
  <c r="D173"/>
  <c r="D229"/>
  <c r="D30"/>
  <c r="D653"/>
  <c r="D395"/>
  <c r="D432"/>
  <c r="D177"/>
  <c r="D473"/>
  <c r="D190"/>
  <c r="D215"/>
  <c r="D645"/>
  <c r="D406"/>
  <c r="D91"/>
  <c r="D398"/>
  <c r="D410"/>
  <c r="D7"/>
  <c r="D445"/>
  <c r="D187"/>
  <c r="D246"/>
  <c r="D695"/>
  <c r="D637"/>
  <c r="D384"/>
  <c r="D510"/>
  <c r="D272"/>
  <c r="D446"/>
  <c r="D300"/>
  <c r="D115"/>
  <c r="D494"/>
  <c r="D49"/>
  <c r="D537"/>
  <c r="D66"/>
  <c r="D607"/>
  <c r="D116"/>
  <c r="D150"/>
  <c r="D50"/>
  <c r="D95"/>
  <c r="D692"/>
  <c r="D142"/>
  <c r="D359"/>
  <c r="D25"/>
  <c r="D442"/>
  <c r="D341"/>
  <c r="D354"/>
  <c r="D357"/>
  <c r="D93"/>
  <c r="D391"/>
  <c r="D434"/>
  <c r="D463"/>
  <c r="D17"/>
  <c r="D191"/>
  <c r="D92"/>
  <c r="D552"/>
  <c r="D317"/>
  <c r="D416"/>
  <c r="D676"/>
  <c r="D46"/>
  <c r="D63"/>
  <c r="D325"/>
  <c r="D335"/>
  <c r="D390"/>
  <c r="D696"/>
  <c r="D323"/>
  <c r="D80"/>
  <c r="D622"/>
  <c r="D161"/>
  <c r="D179"/>
  <c r="D628"/>
  <c r="D109"/>
  <c r="D26"/>
  <c r="D304"/>
  <c r="D651"/>
  <c r="D603"/>
  <c r="D394"/>
  <c r="D635"/>
  <c r="D632"/>
  <c r="D487"/>
  <c r="D553"/>
  <c r="D621"/>
  <c r="D225"/>
  <c r="D567"/>
  <c r="D39"/>
  <c r="D31"/>
  <c r="D36"/>
  <c r="D588"/>
  <c r="D522"/>
  <c r="D88"/>
  <c r="D69"/>
  <c r="D290"/>
  <c r="D657"/>
  <c r="D549"/>
  <c r="D629"/>
  <c r="D668"/>
  <c r="D539"/>
  <c r="D403"/>
  <c r="D61"/>
  <c r="D265"/>
  <c r="D312"/>
  <c r="D388"/>
  <c r="D536"/>
  <c r="D301"/>
  <c r="D62"/>
  <c r="D616"/>
  <c r="D344"/>
  <c r="D658"/>
  <c r="D124"/>
  <c r="D466"/>
  <c r="D435"/>
  <c r="D147"/>
  <c r="D19"/>
  <c r="D35"/>
  <c r="D356"/>
  <c r="D401"/>
  <c r="D363"/>
  <c r="D586"/>
  <c r="D41"/>
  <c r="D614"/>
  <c r="D223"/>
  <c r="D514"/>
  <c r="D145"/>
  <c r="D646"/>
  <c r="D159"/>
  <c r="D527"/>
  <c r="D141"/>
  <c r="D233"/>
  <c r="D122"/>
  <c r="D457"/>
  <c r="D58"/>
  <c r="D531"/>
  <c r="D543"/>
  <c r="D117"/>
  <c r="D551"/>
  <c r="D648"/>
  <c r="D52"/>
  <c r="D662"/>
  <c r="D129"/>
  <c r="D617"/>
  <c r="D673"/>
  <c r="D228"/>
  <c r="D541"/>
  <c r="D528"/>
  <c r="D68"/>
  <c r="D426"/>
  <c r="D280"/>
  <c r="D606"/>
  <c r="D495"/>
  <c r="D343"/>
  <c r="D296"/>
  <c r="D479"/>
  <c r="D550"/>
  <c r="D284"/>
  <c r="D330"/>
  <c r="D675"/>
  <c r="D326"/>
  <c r="D683"/>
  <c r="D583"/>
  <c r="D251"/>
  <c r="D640"/>
  <c r="D169"/>
  <c r="D492"/>
  <c r="D217"/>
  <c r="D471"/>
  <c r="D467"/>
  <c r="D305"/>
  <c r="D461"/>
  <c r="D468"/>
  <c r="D175"/>
  <c r="D453"/>
  <c r="D347"/>
  <c r="D385"/>
  <c r="D38"/>
  <c r="D574"/>
  <c r="D414"/>
  <c r="D306"/>
  <c r="D699"/>
  <c r="D43"/>
  <c r="D392"/>
  <c r="D76"/>
  <c r="D577"/>
  <c r="D197"/>
  <c r="D162"/>
  <c r="D338"/>
  <c r="D627"/>
  <c r="D96"/>
  <c r="D99"/>
  <c r="D203"/>
  <c r="D636"/>
  <c r="D700"/>
  <c r="D681"/>
  <c r="D242"/>
  <c r="D303"/>
  <c r="D146"/>
  <c r="D513"/>
  <c r="D540"/>
  <c r="D677"/>
  <c r="D517"/>
  <c r="D21"/>
  <c r="D266"/>
  <c r="D424"/>
  <c r="D613"/>
  <c r="D53"/>
  <c r="D684"/>
  <c r="D238"/>
  <c r="D412"/>
  <c r="D44"/>
  <c r="D186"/>
  <c r="D404"/>
  <c r="D97"/>
  <c r="D425"/>
  <c r="D237"/>
  <c r="D671"/>
  <c r="D247"/>
  <c r="D638"/>
  <c r="D11"/>
  <c r="D666"/>
  <c r="D478"/>
  <c r="D189"/>
  <c r="D534"/>
  <c r="D307"/>
  <c r="D319"/>
  <c r="D2"/>
  <c r="D578"/>
  <c r="D34"/>
  <c r="D609"/>
  <c r="D530"/>
  <c r="D337"/>
  <c r="D520"/>
  <c r="D620"/>
  <c r="D234"/>
  <c r="D264"/>
  <c r="D477"/>
  <c r="D158"/>
  <c r="D277"/>
  <c r="D153"/>
  <c r="D504"/>
  <c r="D377"/>
  <c r="D693"/>
  <c r="D444"/>
  <c r="D599"/>
  <c r="D625"/>
  <c r="D104"/>
  <c r="D575"/>
  <c r="D667"/>
  <c r="D557"/>
  <c r="D90"/>
  <c r="D231"/>
  <c r="D310"/>
  <c r="D205"/>
  <c r="D45"/>
  <c r="D349"/>
  <c r="D74"/>
  <c r="D333"/>
  <c r="D8"/>
  <c r="D249"/>
  <c r="D32"/>
  <c r="D456"/>
  <c r="D415"/>
  <c r="D278"/>
  <c r="D493"/>
  <c r="D118"/>
  <c r="D619"/>
  <c r="D188"/>
  <c r="D134"/>
  <c r="D652"/>
  <c r="D315"/>
  <c r="D399"/>
  <c r="D411"/>
  <c r="D420"/>
  <c r="D250"/>
  <c r="D105"/>
  <c r="D152"/>
  <c r="D154"/>
  <c r="D523"/>
  <c r="D269"/>
  <c r="D133"/>
  <c r="D29"/>
  <c r="D232"/>
  <c r="D111"/>
  <c r="D378"/>
  <c r="D393"/>
  <c r="D593"/>
  <c r="D218"/>
  <c r="D214"/>
  <c r="D597"/>
  <c r="D256"/>
  <c r="D678"/>
  <c r="D103"/>
  <c r="D486"/>
  <c r="D204"/>
  <c r="D297"/>
  <c r="D529"/>
  <c r="D703"/>
  <c r="D589"/>
  <c r="D137"/>
  <c r="D387"/>
  <c r="D51"/>
  <c r="D254"/>
  <c r="D353"/>
  <c r="D660"/>
  <c r="D336"/>
  <c r="D600"/>
  <c r="D506"/>
  <c r="D178"/>
  <c r="D561"/>
  <c r="D345"/>
  <c r="D610"/>
  <c r="D611"/>
  <c r="D643"/>
  <c r="D77"/>
  <c r="D563"/>
  <c r="D580"/>
  <c r="D201"/>
  <c r="D184"/>
  <c r="D462"/>
  <c r="D547"/>
  <c r="D309"/>
  <c r="D581"/>
  <c r="D289"/>
  <c r="D259"/>
  <c r="D3"/>
  <c r="D244"/>
  <c r="D313"/>
  <c r="D37"/>
  <c r="D138"/>
  <c r="D262"/>
  <c r="D454"/>
  <c r="D89"/>
  <c r="D490"/>
  <c r="D626"/>
  <c r="E3" i="1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F2"/>
  <c r="D478"/>
  <c r="D94"/>
  <c r="D219"/>
  <c r="D407"/>
  <c r="D212"/>
  <c r="D592"/>
  <c r="D223"/>
  <c r="D545"/>
  <c r="D259"/>
  <c r="D146"/>
  <c r="D588"/>
  <c r="D405"/>
  <c r="D206"/>
  <c r="D171"/>
  <c r="D349"/>
  <c r="D448"/>
  <c r="D44"/>
  <c r="D227"/>
  <c r="D279"/>
  <c r="D6"/>
  <c r="D266"/>
  <c r="D604"/>
  <c r="D302"/>
  <c r="D341"/>
  <c r="D700"/>
  <c r="D248"/>
  <c r="D88"/>
  <c r="D15"/>
  <c r="D531"/>
  <c r="D504"/>
  <c r="D665"/>
  <c r="D360"/>
  <c r="D629"/>
  <c r="D247"/>
  <c r="D323"/>
  <c r="D289"/>
  <c r="D62"/>
  <c r="D237"/>
  <c r="D231"/>
  <c r="D569"/>
  <c r="D165"/>
  <c r="D556"/>
  <c r="D167"/>
  <c r="D433"/>
  <c r="D470"/>
  <c r="D456"/>
  <c r="D130"/>
  <c r="D400"/>
  <c r="D362"/>
  <c r="D387"/>
  <c r="D463"/>
  <c r="D181"/>
  <c r="D8"/>
  <c r="D565"/>
  <c r="D355"/>
  <c r="D318"/>
  <c r="D116"/>
  <c r="D117"/>
  <c r="D71"/>
  <c r="D667"/>
  <c r="D133"/>
  <c r="D419"/>
  <c r="D365"/>
  <c r="D557"/>
  <c r="D203"/>
  <c r="D594"/>
  <c r="D155"/>
  <c r="D87"/>
  <c r="D359"/>
  <c r="D550"/>
  <c r="D269"/>
  <c r="D322"/>
  <c r="D107"/>
  <c r="D272"/>
  <c r="D449"/>
  <c r="D294"/>
  <c r="D644"/>
  <c r="D61"/>
  <c r="D538"/>
  <c r="D534"/>
  <c r="D36"/>
  <c r="D46"/>
  <c r="D314"/>
  <c r="D153"/>
  <c r="D447"/>
  <c r="D467"/>
  <c r="D408"/>
  <c r="D317"/>
  <c r="D623"/>
  <c r="D170"/>
  <c r="D208"/>
  <c r="D122"/>
  <c r="D371"/>
  <c r="D524"/>
  <c r="D283"/>
  <c r="D241"/>
  <c r="D33"/>
  <c r="D78"/>
  <c r="D22"/>
  <c r="D192"/>
  <c r="D344"/>
  <c r="D421"/>
  <c r="D460"/>
  <c r="D462"/>
  <c r="D669"/>
  <c r="D111"/>
  <c r="D376"/>
  <c r="D145"/>
  <c r="D152"/>
  <c r="D491"/>
  <c r="D157"/>
  <c r="D179"/>
  <c r="D245"/>
  <c r="D457"/>
  <c r="D689"/>
  <c r="D301"/>
  <c r="D189"/>
  <c r="D42"/>
  <c r="D539"/>
  <c r="D639"/>
  <c r="D163"/>
  <c r="D636"/>
  <c r="D108"/>
  <c r="D560"/>
  <c r="D633"/>
  <c r="D201"/>
  <c r="D240"/>
  <c r="D464"/>
  <c r="D450"/>
  <c r="D696"/>
  <c r="D605"/>
  <c r="D656"/>
  <c r="D429"/>
  <c r="D32"/>
  <c r="D606"/>
  <c r="D134"/>
  <c r="D640"/>
  <c r="D642"/>
  <c r="D673"/>
  <c r="D89"/>
  <c r="D140"/>
  <c r="D702"/>
  <c r="D499"/>
  <c r="D131"/>
  <c r="D494"/>
  <c r="D85"/>
  <c r="D566"/>
  <c r="D552"/>
  <c r="D161"/>
  <c r="D475"/>
  <c r="D280"/>
  <c r="D343"/>
  <c r="D297"/>
  <c r="D611"/>
  <c r="D2"/>
  <c r="D325"/>
  <c r="D541"/>
  <c r="D488"/>
  <c r="D584"/>
  <c r="D154"/>
  <c r="D390"/>
  <c r="D675"/>
  <c r="D555"/>
  <c r="D174"/>
  <c r="D660"/>
  <c r="D225"/>
  <c r="D24"/>
  <c r="D578"/>
  <c r="D374"/>
  <c r="D20"/>
  <c r="D4"/>
  <c r="D345"/>
  <c r="D635"/>
  <c r="D609"/>
  <c r="D537"/>
  <c r="D164"/>
  <c r="D166"/>
  <c r="D199"/>
  <c r="D461"/>
  <c r="D414"/>
  <c r="D422"/>
  <c r="D45"/>
  <c r="D697"/>
  <c r="D661"/>
  <c r="D579"/>
  <c r="D525"/>
  <c r="D698"/>
  <c r="D624"/>
  <c r="D221"/>
  <c r="D375"/>
  <c r="D73"/>
  <c r="D26"/>
  <c r="D106"/>
  <c r="D354"/>
  <c r="D492"/>
  <c r="D38"/>
  <c r="D351"/>
  <c r="D571"/>
  <c r="D162"/>
  <c r="D628"/>
  <c r="D688"/>
  <c r="D679"/>
  <c r="D501"/>
  <c r="D517"/>
  <c r="D549"/>
  <c r="D516"/>
  <c r="D353"/>
  <c r="D80"/>
  <c r="D625"/>
  <c r="D265"/>
  <c r="D653"/>
  <c r="D453"/>
  <c r="D431"/>
  <c r="D608"/>
  <c r="D11"/>
  <c r="D29"/>
  <c r="D672"/>
  <c r="D339"/>
  <c r="D532"/>
  <c r="D489"/>
  <c r="D664"/>
  <c r="D583"/>
  <c r="D57"/>
  <c r="D292"/>
  <c r="D409"/>
  <c r="D486"/>
  <c r="D690"/>
  <c r="D637"/>
  <c r="D479"/>
  <c r="D196"/>
  <c r="D263"/>
  <c r="D373"/>
  <c r="D677"/>
  <c r="D692"/>
  <c r="D630"/>
  <c r="D602"/>
  <c r="D139"/>
  <c r="D650"/>
  <c r="D262"/>
  <c r="D441"/>
  <c r="D666"/>
  <c r="D678"/>
  <c r="D670"/>
  <c r="D382"/>
  <c r="D528"/>
  <c r="D481"/>
  <c r="D104"/>
  <c r="D638"/>
  <c r="D243"/>
  <c r="D610"/>
  <c r="D452"/>
  <c r="D553"/>
  <c r="D564"/>
  <c r="D634"/>
  <c r="D92"/>
  <c r="D338"/>
  <c r="D244"/>
  <c r="D168"/>
  <c r="D235"/>
  <c r="D228"/>
  <c r="D681"/>
  <c r="D480"/>
  <c r="D622"/>
  <c r="D589"/>
  <c r="D293"/>
  <c r="D654"/>
  <c r="D306"/>
  <c r="D603"/>
  <c r="D127"/>
  <c r="D412"/>
  <c r="D296"/>
  <c r="D198"/>
  <c r="D469"/>
  <c r="D12"/>
  <c r="D674"/>
  <c r="D236"/>
  <c r="D401"/>
  <c r="D392"/>
  <c r="D250"/>
  <c r="D425"/>
  <c r="D391"/>
  <c r="D27"/>
  <c r="D434"/>
  <c r="D543"/>
  <c r="D346"/>
  <c r="D138"/>
  <c r="D160"/>
  <c r="D398"/>
  <c r="D497"/>
  <c r="D474"/>
  <c r="D591"/>
  <c r="D290"/>
  <c r="D620"/>
  <c r="D680"/>
  <c r="D487"/>
  <c r="D643"/>
  <c r="D595"/>
  <c r="D188"/>
  <c r="D682"/>
  <c r="D438"/>
  <c r="D662"/>
  <c r="D288"/>
  <c r="D546"/>
  <c r="D570"/>
  <c r="D600"/>
  <c r="D631"/>
  <c r="D328"/>
  <c r="D416"/>
  <c r="D513"/>
  <c r="D366"/>
  <c r="D410"/>
  <c r="D386"/>
  <c r="D23"/>
  <c r="D64"/>
  <c r="D21"/>
  <c r="D562"/>
  <c r="D49"/>
  <c r="D530"/>
  <c r="D547"/>
  <c r="D384"/>
  <c r="D655"/>
  <c r="D197"/>
  <c r="D436"/>
  <c r="D627"/>
  <c r="D60"/>
  <c r="D455"/>
  <c r="D443"/>
  <c r="D563"/>
  <c r="D411"/>
  <c r="D273"/>
  <c r="D701"/>
  <c r="D329"/>
  <c r="D699"/>
  <c r="D645"/>
  <c r="D573"/>
  <c r="D686"/>
  <c r="D615"/>
  <c r="D658"/>
  <c r="D512"/>
  <c r="D683"/>
  <c r="D348"/>
  <c r="D596"/>
  <c r="D173"/>
  <c r="D213"/>
  <c r="D542"/>
  <c r="D482"/>
  <c r="D493"/>
  <c r="D496"/>
  <c r="D575"/>
  <c r="D284"/>
  <c r="D304"/>
  <c r="D671"/>
  <c r="D63"/>
  <c r="D587"/>
  <c r="D309"/>
  <c r="D427"/>
  <c r="D641"/>
  <c r="D214"/>
  <c r="D442"/>
  <c r="D75"/>
  <c r="D574"/>
  <c r="D194"/>
  <c r="D505"/>
  <c r="D340"/>
  <c r="D430"/>
  <c r="D282"/>
  <c r="D520"/>
  <c r="D361"/>
  <c r="D118"/>
  <c r="D230"/>
  <c r="D149"/>
  <c r="D55"/>
  <c r="D590"/>
  <c r="D676"/>
  <c r="D101"/>
  <c r="D120"/>
  <c r="D67"/>
  <c r="D242"/>
  <c r="D503"/>
  <c r="D394"/>
  <c r="D402"/>
  <c r="D554"/>
  <c r="D233"/>
  <c r="D204"/>
  <c r="D342"/>
  <c r="D613"/>
  <c r="D561"/>
  <c r="D249"/>
  <c r="D465"/>
  <c r="D435"/>
  <c r="D39"/>
  <c r="D126"/>
  <c r="D121"/>
  <c r="D397"/>
  <c r="D415"/>
  <c r="D649"/>
  <c r="D238"/>
  <c r="D703"/>
  <c r="D404"/>
  <c r="D82"/>
  <c r="D369"/>
  <c r="D172"/>
  <c r="D357"/>
  <c r="D66"/>
  <c r="D428"/>
  <c r="D580"/>
  <c r="D195"/>
  <c r="D65"/>
  <c r="D370"/>
  <c r="D28"/>
  <c r="D86"/>
  <c r="D440"/>
  <c r="D315"/>
  <c r="D112"/>
  <c r="D684"/>
  <c r="D647"/>
  <c r="D144"/>
  <c r="D51"/>
  <c r="D527"/>
  <c r="D43"/>
  <c r="D169"/>
  <c r="D220"/>
  <c r="D651"/>
  <c r="D234"/>
  <c r="D299"/>
  <c r="D395"/>
  <c r="D186"/>
  <c r="D125"/>
  <c r="D502"/>
  <c r="D275"/>
  <c r="D182"/>
  <c r="D523"/>
  <c r="D113"/>
  <c r="D190"/>
  <c r="D385"/>
  <c r="D148"/>
  <c r="D388"/>
  <c r="D514"/>
  <c r="D93"/>
  <c r="D96"/>
  <c r="D103"/>
  <c r="D454"/>
  <c r="D652"/>
  <c r="D278"/>
  <c r="D657"/>
  <c r="D347"/>
  <c r="D59"/>
  <c r="D432"/>
  <c r="D268"/>
  <c r="D413"/>
  <c r="D612"/>
  <c r="D137"/>
  <c r="D364"/>
  <c r="D58"/>
  <c r="D13"/>
  <c r="D102"/>
  <c r="D473"/>
  <c r="D9"/>
  <c r="D217"/>
  <c r="D41"/>
  <c r="D222"/>
  <c r="D252"/>
  <c r="D483"/>
  <c r="D200"/>
  <c r="D593"/>
  <c r="D406"/>
  <c r="D522"/>
  <c r="D7"/>
  <c r="D277"/>
  <c r="D271"/>
  <c r="D533"/>
  <c r="D95"/>
  <c r="D451"/>
  <c r="D79"/>
  <c r="D535"/>
  <c r="D109"/>
  <c r="D74"/>
  <c r="D572"/>
  <c r="D337"/>
  <c r="D668"/>
  <c r="D183"/>
  <c r="D458"/>
  <c r="D25"/>
  <c r="D597"/>
  <c r="D426"/>
  <c r="D312"/>
  <c r="D663"/>
  <c r="D515"/>
  <c r="D471"/>
  <c r="D616"/>
  <c r="D577"/>
  <c r="D508"/>
  <c r="D300"/>
  <c r="D30"/>
  <c r="D529"/>
  <c r="D37"/>
  <c r="D232"/>
  <c r="D53"/>
  <c r="D211"/>
  <c r="D418"/>
  <c r="D399"/>
  <c r="D559"/>
  <c r="D218"/>
  <c r="D239"/>
  <c r="D50"/>
  <c r="D614"/>
  <c r="D156"/>
  <c r="D256"/>
  <c r="D246"/>
  <c r="D91"/>
  <c r="D695"/>
  <c r="D202"/>
  <c r="D356"/>
  <c r="D380"/>
  <c r="D207"/>
  <c r="D175"/>
  <c r="D264"/>
  <c r="D379"/>
  <c r="D5"/>
  <c r="D558"/>
  <c r="D694"/>
  <c r="D128"/>
  <c r="D254"/>
  <c r="D99"/>
  <c r="D84"/>
  <c r="D377"/>
  <c r="D185"/>
  <c r="D618"/>
  <c r="D548"/>
  <c r="D176"/>
  <c r="D446"/>
  <c r="D136"/>
  <c r="D581"/>
  <c r="D308"/>
  <c r="D509"/>
  <c r="D132"/>
  <c r="D378"/>
  <c r="D363"/>
  <c r="D124"/>
  <c r="D193"/>
  <c r="D506"/>
  <c r="D305"/>
  <c r="D468"/>
  <c r="D311"/>
  <c r="D319"/>
  <c r="D585"/>
  <c r="D420"/>
  <c r="D321"/>
  <c r="D14"/>
  <c r="D500"/>
  <c r="D705"/>
  <c r="D350"/>
  <c r="D226"/>
  <c r="D97"/>
  <c r="D389"/>
  <c r="D307"/>
  <c r="D437"/>
  <c r="D295"/>
  <c r="D17"/>
  <c r="D383"/>
  <c r="D16"/>
  <c r="D187"/>
  <c r="D267"/>
  <c r="D372"/>
  <c r="D258"/>
  <c r="D586"/>
  <c r="D129"/>
  <c r="D352"/>
  <c r="D320"/>
  <c r="D687"/>
  <c r="D417"/>
  <c r="D324"/>
  <c r="D540"/>
  <c r="D105"/>
  <c r="D298"/>
  <c r="D423"/>
  <c r="D518"/>
  <c r="D507"/>
  <c r="D599"/>
  <c r="D150"/>
  <c r="D335"/>
  <c r="D143"/>
  <c r="D691"/>
  <c r="D81"/>
  <c r="D123"/>
  <c r="D285"/>
  <c r="D31"/>
  <c r="D68"/>
  <c r="D582"/>
  <c r="D158"/>
  <c r="D326"/>
  <c r="D98"/>
  <c r="D551"/>
  <c r="D617"/>
  <c r="D646"/>
  <c r="D261"/>
  <c r="D119"/>
  <c r="D648"/>
  <c r="D48"/>
  <c r="D466"/>
  <c r="D439"/>
  <c r="D511"/>
  <c r="D40"/>
  <c r="D659"/>
  <c r="D286"/>
  <c r="D332"/>
  <c r="D358"/>
  <c r="D69"/>
  <c r="D216"/>
  <c r="D19"/>
  <c r="D274"/>
  <c r="D35"/>
  <c r="D621"/>
  <c r="D141"/>
  <c r="D224"/>
  <c r="D110"/>
  <c r="D70"/>
  <c r="D77"/>
  <c r="D685"/>
  <c r="D54"/>
  <c r="D177"/>
  <c r="D336"/>
  <c r="D484"/>
  <c r="D334"/>
  <c r="D403"/>
  <c r="D459"/>
  <c r="D521"/>
  <c r="D495"/>
  <c r="D260"/>
  <c r="D215"/>
  <c r="D476"/>
  <c r="D567"/>
  <c r="D619"/>
  <c r="D693"/>
  <c r="D536"/>
  <c r="D472"/>
  <c r="D76"/>
  <c r="D178"/>
  <c r="D270"/>
  <c r="D56"/>
  <c r="D632"/>
  <c r="D180"/>
  <c r="D316"/>
  <c r="D490"/>
  <c r="D510"/>
  <c r="D90"/>
  <c r="D115"/>
  <c r="D210"/>
  <c r="D151"/>
  <c r="D498"/>
  <c r="D598"/>
  <c r="D142"/>
  <c r="D72"/>
  <c r="D257"/>
  <c r="D576"/>
  <c r="D381"/>
  <c r="D704"/>
  <c r="D393"/>
  <c r="D526"/>
  <c r="D607"/>
  <c r="D445"/>
  <c r="D477"/>
  <c r="D209"/>
  <c r="D253"/>
  <c r="D333"/>
  <c r="D626"/>
  <c r="D444"/>
  <c r="D291"/>
  <c r="D568"/>
  <c r="D34"/>
  <c r="D47"/>
  <c r="D83"/>
  <c r="D601"/>
  <c r="D276"/>
  <c r="D287"/>
  <c r="D281"/>
  <c r="D544"/>
  <c r="D184"/>
  <c r="D147"/>
  <c r="D367"/>
  <c r="D255"/>
  <c r="D52"/>
  <c r="D114"/>
  <c r="D327"/>
  <c r="D10"/>
  <c r="D100"/>
  <c r="D368"/>
  <c r="D485"/>
  <c r="D424"/>
  <c r="D191"/>
  <c r="D135"/>
  <c r="D18"/>
  <c r="D330"/>
  <c r="D205"/>
  <c r="D251"/>
  <c r="D519"/>
  <c r="D310"/>
  <c r="D396"/>
  <c r="D229"/>
  <c r="D313"/>
  <c r="D331"/>
  <c r="D303"/>
  <c r="D3"/>
  <c r="D159"/>
  <c r="E3" i="1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429"/>
  <c r="D94"/>
  <c r="D205"/>
  <c r="D350"/>
  <c r="D187"/>
  <c r="D442"/>
  <c r="D163"/>
  <c r="D549"/>
  <c r="D168"/>
  <c r="D139"/>
  <c r="D582"/>
  <c r="D435"/>
  <c r="D179"/>
  <c r="D135"/>
  <c r="D203"/>
  <c r="D513"/>
  <c r="D43"/>
  <c r="D185"/>
  <c r="D230"/>
  <c r="D6"/>
  <c r="D208"/>
  <c r="D579"/>
  <c r="D283"/>
  <c r="D386"/>
  <c r="D151"/>
  <c r="D285"/>
  <c r="D76"/>
  <c r="D16"/>
  <c r="D507"/>
  <c r="D478"/>
  <c r="D659"/>
  <c r="D321"/>
  <c r="D618"/>
  <c r="D142"/>
  <c r="D419"/>
  <c r="D346"/>
  <c r="D31"/>
  <c r="D277"/>
  <c r="D249"/>
  <c r="D593"/>
  <c r="D133"/>
  <c r="D560"/>
  <c r="D193"/>
  <c r="D307"/>
  <c r="D415"/>
  <c r="D509"/>
  <c r="D144"/>
  <c r="D381"/>
  <c r="D209"/>
  <c r="D311"/>
  <c r="D427"/>
  <c r="D146"/>
  <c r="D9"/>
  <c r="D504"/>
  <c r="D365"/>
  <c r="D308"/>
  <c r="D141"/>
  <c r="D83"/>
  <c r="D79"/>
  <c r="D681"/>
  <c r="D161"/>
  <c r="D408"/>
  <c r="D344"/>
  <c r="D366"/>
  <c r="D176"/>
  <c r="D612"/>
  <c r="D123"/>
  <c r="D82"/>
  <c r="D437"/>
  <c r="D554"/>
  <c r="D353"/>
  <c r="D392"/>
  <c r="D80"/>
  <c r="D396"/>
  <c r="D434"/>
  <c r="D309"/>
  <c r="D632"/>
  <c r="D72"/>
  <c r="D411"/>
  <c r="D532"/>
  <c r="D35"/>
  <c r="D45"/>
  <c r="D328"/>
  <c r="D197"/>
  <c r="D473"/>
  <c r="D577"/>
  <c r="D414"/>
  <c r="D378"/>
  <c r="D601"/>
  <c r="D256"/>
  <c r="D170"/>
  <c r="D58"/>
  <c r="D352"/>
  <c r="D371"/>
  <c r="D204"/>
  <c r="D216"/>
  <c r="D25"/>
  <c r="D65"/>
  <c r="D44"/>
  <c r="D189"/>
  <c r="D368"/>
  <c r="D440"/>
  <c r="D293"/>
  <c r="D462"/>
  <c r="D589"/>
  <c r="D113"/>
  <c r="D403"/>
  <c r="D162"/>
  <c r="D143"/>
  <c r="D587"/>
  <c r="D158"/>
  <c r="D279"/>
  <c r="D183"/>
  <c r="D500"/>
  <c r="D676"/>
  <c r="D212"/>
  <c r="D320"/>
  <c r="D47"/>
  <c r="D542"/>
  <c r="D671"/>
  <c r="D191"/>
  <c r="D669"/>
  <c r="D102"/>
  <c r="D580"/>
  <c r="D642"/>
  <c r="D137"/>
  <c r="D284"/>
  <c r="D537"/>
  <c r="D533"/>
  <c r="D693"/>
  <c r="D650"/>
  <c r="D673"/>
  <c r="D464"/>
  <c r="D38"/>
  <c r="D622"/>
  <c r="D131"/>
  <c r="D662"/>
  <c r="D590"/>
  <c r="D679"/>
  <c r="D159"/>
  <c r="D132"/>
  <c r="D701"/>
  <c r="D443"/>
  <c r="D180"/>
  <c r="D390"/>
  <c r="D117"/>
  <c r="D594"/>
  <c r="D505"/>
  <c r="D154"/>
  <c r="D432"/>
  <c r="D275"/>
  <c r="D325"/>
  <c r="D280"/>
  <c r="D581"/>
  <c r="D2"/>
  <c r="D301"/>
  <c r="D470"/>
  <c r="D518"/>
  <c r="D461"/>
  <c r="D152"/>
  <c r="D454"/>
  <c r="D647"/>
  <c r="D491"/>
  <c r="D273"/>
  <c r="D643"/>
  <c r="D281"/>
  <c r="D41"/>
  <c r="D563"/>
  <c r="D254"/>
  <c r="D18"/>
  <c r="D3"/>
  <c r="D331"/>
  <c r="D668"/>
  <c r="D610"/>
  <c r="D452"/>
  <c r="D182"/>
  <c r="D219"/>
  <c r="D401"/>
  <c r="D547"/>
  <c r="D591"/>
  <c r="D459"/>
  <c r="D39"/>
  <c r="D702"/>
  <c r="D621"/>
  <c r="D496"/>
  <c r="D501"/>
  <c r="D697"/>
  <c r="D574"/>
  <c r="D150"/>
  <c r="D335"/>
  <c r="D86"/>
  <c r="D27"/>
  <c r="D105"/>
  <c r="D342"/>
  <c r="D584"/>
  <c r="D33"/>
  <c r="D367"/>
  <c r="D555"/>
  <c r="D177"/>
  <c r="D634"/>
  <c r="D689"/>
  <c r="D664"/>
  <c r="D528"/>
  <c r="D446"/>
  <c r="D544"/>
  <c r="D492"/>
  <c r="D359"/>
  <c r="D88"/>
  <c r="D565"/>
  <c r="D128"/>
  <c r="D651"/>
  <c r="D260"/>
  <c r="D394"/>
  <c r="D652"/>
  <c r="D11"/>
  <c r="D28"/>
  <c r="D674"/>
  <c r="D248"/>
  <c r="D516"/>
  <c r="D572"/>
  <c r="D640"/>
  <c r="D453"/>
  <c r="D98"/>
  <c r="D329"/>
  <c r="D380"/>
  <c r="D475"/>
  <c r="D696"/>
  <c r="D626"/>
  <c r="D527"/>
  <c r="D206"/>
  <c r="D322"/>
  <c r="D397"/>
  <c r="D694"/>
  <c r="D695"/>
  <c r="D596"/>
  <c r="D570"/>
  <c r="D175"/>
  <c r="D629"/>
  <c r="D267"/>
  <c r="D498"/>
  <c r="D598"/>
  <c r="D678"/>
  <c r="D631"/>
  <c r="D424"/>
  <c r="D486"/>
  <c r="D467"/>
  <c r="D207"/>
  <c r="D661"/>
  <c r="D210"/>
  <c r="D571"/>
  <c r="D324"/>
  <c r="D490"/>
  <c r="D420"/>
  <c r="D635"/>
  <c r="D110"/>
  <c r="D519"/>
  <c r="D232"/>
  <c r="D171"/>
  <c r="D257"/>
  <c r="D118"/>
  <c r="D663"/>
  <c r="D466"/>
  <c r="D604"/>
  <c r="D588"/>
  <c r="D188"/>
  <c r="D633"/>
  <c r="D198"/>
  <c r="D550"/>
  <c r="D126"/>
  <c r="D364"/>
  <c r="D259"/>
  <c r="D138"/>
  <c r="D553"/>
  <c r="D12"/>
  <c r="D648"/>
  <c r="D265"/>
  <c r="D252"/>
  <c r="D349"/>
  <c r="D200"/>
  <c r="D370"/>
  <c r="D460"/>
  <c r="D37"/>
  <c r="D369"/>
  <c r="D506"/>
  <c r="D430"/>
  <c r="D195"/>
  <c r="D218"/>
  <c r="D543"/>
  <c r="D548"/>
  <c r="D425"/>
  <c r="D526"/>
  <c r="D215"/>
  <c r="D600"/>
  <c r="D666"/>
  <c r="D474"/>
  <c r="D639"/>
  <c r="D658"/>
  <c r="D303"/>
  <c r="D692"/>
  <c r="D373"/>
  <c r="D667"/>
  <c r="D299"/>
  <c r="D494"/>
  <c r="D483"/>
  <c r="D613"/>
  <c r="D623"/>
  <c r="D348"/>
  <c r="D444"/>
  <c r="D536"/>
  <c r="D387"/>
  <c r="D413"/>
  <c r="D399"/>
  <c r="D24"/>
  <c r="D54"/>
  <c r="D26"/>
  <c r="D463"/>
  <c r="D61"/>
  <c r="D524"/>
  <c r="D561"/>
  <c r="D356"/>
  <c r="D619"/>
  <c r="D298"/>
  <c r="D569"/>
  <c r="D585"/>
  <c r="D114"/>
  <c r="D423"/>
  <c r="D495"/>
  <c r="D538"/>
  <c r="D448"/>
  <c r="D234"/>
  <c r="D684"/>
  <c r="D269"/>
  <c r="D688"/>
  <c r="D627"/>
  <c r="D488"/>
  <c r="D672"/>
  <c r="D578"/>
  <c r="D660"/>
  <c r="D517"/>
  <c r="D677"/>
  <c r="D310"/>
  <c r="D606"/>
  <c r="D87"/>
  <c r="D272"/>
  <c r="D637"/>
  <c r="D607"/>
  <c r="D520"/>
  <c r="D485"/>
  <c r="D456"/>
  <c r="D192"/>
  <c r="D339"/>
  <c r="D615"/>
  <c r="D75"/>
  <c r="D630"/>
  <c r="D360"/>
  <c r="D426"/>
  <c r="D670"/>
  <c r="D223"/>
  <c r="D302"/>
  <c r="D95"/>
  <c r="D562"/>
  <c r="D186"/>
  <c r="D493"/>
  <c r="D465"/>
  <c r="D361"/>
  <c r="D313"/>
  <c r="D499"/>
  <c r="D402"/>
  <c r="D130"/>
  <c r="D178"/>
  <c r="D147"/>
  <c r="D52"/>
  <c r="D529"/>
  <c r="D690"/>
  <c r="D108"/>
  <c r="D84"/>
  <c r="D62"/>
  <c r="D345"/>
  <c r="D552"/>
  <c r="D438"/>
  <c r="D469"/>
  <c r="D605"/>
  <c r="D243"/>
  <c r="D184"/>
  <c r="D343"/>
  <c r="D616"/>
  <c r="D614"/>
  <c r="D233"/>
  <c r="D530"/>
  <c r="D278"/>
  <c r="D29"/>
  <c r="D116"/>
  <c r="D100"/>
  <c r="D433"/>
  <c r="D531"/>
  <c r="D686"/>
  <c r="D237"/>
  <c r="D704"/>
  <c r="D441"/>
  <c r="D125"/>
  <c r="D384"/>
  <c r="D78"/>
  <c r="D351"/>
  <c r="D55"/>
  <c r="D405"/>
  <c r="D573"/>
  <c r="D217"/>
  <c r="D69"/>
  <c r="D292"/>
  <c r="D30"/>
  <c r="D122"/>
  <c r="D512"/>
  <c r="D287"/>
  <c r="D66"/>
  <c r="D691"/>
  <c r="D656"/>
  <c r="D194"/>
  <c r="D50"/>
  <c r="D611"/>
  <c r="D42"/>
  <c r="D127"/>
  <c r="D244"/>
  <c r="D675"/>
  <c r="D319"/>
  <c r="D323"/>
  <c r="D457"/>
  <c r="D167"/>
  <c r="D134"/>
  <c r="D510"/>
  <c r="D240"/>
  <c r="D156"/>
  <c r="D497"/>
  <c r="D124"/>
  <c r="D107"/>
  <c r="D357"/>
  <c r="D148"/>
  <c r="D417"/>
  <c r="D468"/>
  <c r="D155"/>
  <c r="D112"/>
  <c r="D115"/>
  <c r="D472"/>
  <c r="D653"/>
  <c r="D295"/>
  <c r="D680"/>
  <c r="D347"/>
  <c r="D56"/>
  <c r="D398"/>
  <c r="D236"/>
  <c r="D583"/>
  <c r="D625"/>
  <c r="D160"/>
  <c r="D372"/>
  <c r="D57"/>
  <c r="D15"/>
  <c r="D97"/>
  <c r="D338"/>
  <c r="D8"/>
  <c r="D253"/>
  <c r="D23"/>
  <c r="D268"/>
  <c r="D266"/>
  <c r="D558"/>
  <c r="D213"/>
  <c r="D617"/>
  <c r="D374"/>
  <c r="D620"/>
  <c r="D7"/>
  <c r="D261"/>
  <c r="D221"/>
  <c r="D489"/>
  <c r="D77"/>
  <c r="D436"/>
  <c r="D103"/>
  <c r="D523"/>
  <c r="D63"/>
  <c r="D53"/>
  <c r="D575"/>
  <c r="D404"/>
  <c r="D603"/>
  <c r="D181"/>
  <c r="D455"/>
  <c r="D22"/>
  <c r="D539"/>
  <c r="D341"/>
  <c r="D363"/>
  <c r="D654"/>
  <c r="D416"/>
  <c r="D567"/>
  <c r="D665"/>
  <c r="D515"/>
  <c r="D564"/>
  <c r="D305"/>
  <c r="D20"/>
  <c r="D535"/>
  <c r="D40"/>
  <c r="D235"/>
  <c r="D70"/>
  <c r="D227"/>
  <c r="D406"/>
  <c r="D447"/>
  <c r="D508"/>
  <c r="D211"/>
  <c r="D297"/>
  <c r="D49"/>
  <c r="D608"/>
  <c r="D229"/>
  <c r="D228"/>
  <c r="D355"/>
  <c r="D64"/>
  <c r="D699"/>
  <c r="D274"/>
  <c r="D336"/>
  <c r="D418"/>
  <c r="D196"/>
  <c r="D201"/>
  <c r="D312"/>
  <c r="D376"/>
  <c r="D5"/>
  <c r="D481"/>
  <c r="D687"/>
  <c r="D166"/>
  <c r="D250"/>
  <c r="D96"/>
  <c r="D85"/>
  <c r="D471"/>
  <c r="D270"/>
  <c r="D655"/>
  <c r="D514"/>
  <c r="D136"/>
  <c r="D503"/>
  <c r="D173"/>
  <c r="D636"/>
  <c r="D445"/>
  <c r="D551"/>
  <c r="D120"/>
  <c r="D375"/>
  <c r="D362"/>
  <c r="D164"/>
  <c r="D245"/>
  <c r="D458"/>
  <c r="D317"/>
  <c r="D534"/>
  <c r="D316"/>
  <c r="D395"/>
  <c r="D597"/>
  <c r="D480"/>
  <c r="D330"/>
  <c r="D19"/>
  <c r="D557"/>
  <c r="D705"/>
  <c r="D385"/>
  <c r="D247"/>
  <c r="D104"/>
  <c r="D541"/>
  <c r="D334"/>
  <c r="D449"/>
  <c r="D304"/>
  <c r="D14"/>
  <c r="D410"/>
  <c r="D17"/>
  <c r="D199"/>
  <c r="D225"/>
  <c r="D400"/>
  <c r="D264"/>
  <c r="D431"/>
  <c r="D109"/>
  <c r="D340"/>
  <c r="D291"/>
  <c r="D698"/>
  <c r="D451"/>
  <c r="D389"/>
  <c r="D477"/>
  <c r="D93"/>
  <c r="D300"/>
  <c r="D428"/>
  <c r="D576"/>
  <c r="D354"/>
  <c r="D592"/>
  <c r="D119"/>
  <c r="D377"/>
  <c r="D149"/>
  <c r="D685"/>
  <c r="D71"/>
  <c r="D140"/>
  <c r="D226"/>
  <c r="D32"/>
  <c r="D73"/>
  <c r="D602"/>
  <c r="D169"/>
  <c r="D286"/>
  <c r="D106"/>
  <c r="D487"/>
  <c r="D657"/>
  <c r="D649"/>
  <c r="D241"/>
  <c r="D190"/>
  <c r="D682"/>
  <c r="D51"/>
  <c r="D568"/>
  <c r="D314"/>
  <c r="D540"/>
  <c r="D36"/>
  <c r="D644"/>
  <c r="D318"/>
  <c r="D407"/>
  <c r="D262"/>
  <c r="D90"/>
  <c r="D258"/>
  <c r="D21"/>
  <c r="D337"/>
  <c r="D46"/>
  <c r="D525"/>
  <c r="D101"/>
  <c r="D294"/>
  <c r="D89"/>
  <c r="D111"/>
  <c r="D67"/>
  <c r="D641"/>
  <c r="D59"/>
  <c r="D224"/>
  <c r="D409"/>
  <c r="D511"/>
  <c r="D559"/>
  <c r="D422"/>
  <c r="D502"/>
  <c r="D439"/>
  <c r="D476"/>
  <c r="D222"/>
  <c r="D238"/>
  <c r="D522"/>
  <c r="D595"/>
  <c r="D599"/>
  <c r="D700"/>
  <c r="D609"/>
  <c r="D333"/>
  <c r="D74"/>
  <c r="D172"/>
  <c r="D306"/>
  <c r="D81"/>
  <c r="D645"/>
  <c r="D246"/>
  <c r="D214"/>
  <c r="D546"/>
  <c r="D566"/>
  <c r="D92"/>
  <c r="D202"/>
  <c r="D242"/>
  <c r="D174"/>
  <c r="D624"/>
  <c r="D638"/>
  <c r="D153"/>
  <c r="D91"/>
  <c r="D290"/>
  <c r="D556"/>
  <c r="D484"/>
  <c r="D703"/>
  <c r="D450"/>
  <c r="D382"/>
  <c r="D628"/>
  <c r="D412"/>
  <c r="D388"/>
  <c r="D263"/>
  <c r="D239"/>
  <c r="D327"/>
  <c r="D683"/>
  <c r="D393"/>
  <c r="D332"/>
  <c r="D521"/>
  <c r="D34"/>
  <c r="D48"/>
  <c r="D68"/>
  <c r="D646"/>
  <c r="D282"/>
  <c r="D231"/>
  <c r="D271"/>
  <c r="D545"/>
  <c r="D145"/>
  <c r="D157"/>
  <c r="D358"/>
  <c r="D288"/>
  <c r="D99"/>
  <c r="D129"/>
  <c r="D289"/>
  <c r="D10"/>
  <c r="D60"/>
  <c r="D479"/>
  <c r="D421"/>
  <c r="D391"/>
  <c r="D276"/>
  <c r="D121"/>
  <c r="D13"/>
  <c r="D251"/>
  <c r="D165"/>
  <c r="D220"/>
  <c r="D586"/>
  <c r="D326"/>
  <c r="D482"/>
  <c r="D255"/>
  <c r="D379"/>
  <c r="D383"/>
  <c r="D296"/>
  <c r="D4"/>
  <c r="D315"/>
  <c r="E3" i="1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F2" s="1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D422"/>
  <c r="D58"/>
  <c r="D200"/>
  <c r="D449"/>
  <c r="D177"/>
  <c r="D368"/>
  <c r="D186"/>
  <c r="D489"/>
  <c r="D162"/>
  <c r="D173"/>
  <c r="D531"/>
  <c r="D470"/>
  <c r="D153"/>
  <c r="D124"/>
  <c r="D165"/>
  <c r="D524"/>
  <c r="D36"/>
  <c r="D155"/>
  <c r="D210"/>
  <c r="D6"/>
  <c r="D172"/>
  <c r="D568"/>
  <c r="D252"/>
  <c r="D439"/>
  <c r="D69"/>
  <c r="D317"/>
  <c r="D71"/>
  <c r="D19"/>
  <c r="D455"/>
  <c r="D376"/>
  <c r="D601"/>
  <c r="D245"/>
  <c r="D606"/>
  <c r="D113"/>
  <c r="D491"/>
  <c r="D386"/>
  <c r="D20"/>
  <c r="D333"/>
  <c r="D266"/>
  <c r="D600"/>
  <c r="D151"/>
  <c r="D552"/>
  <c r="D194"/>
  <c r="D221"/>
  <c r="D321"/>
  <c r="D454"/>
  <c r="D137"/>
  <c r="D348"/>
  <c r="D159"/>
  <c r="D286"/>
  <c r="D469"/>
  <c r="D149"/>
  <c r="D13"/>
  <c r="D558"/>
  <c r="D371"/>
  <c r="D294"/>
  <c r="D133"/>
  <c r="D61"/>
  <c r="D76"/>
  <c r="D682"/>
  <c r="D168"/>
  <c r="D436"/>
  <c r="D383"/>
  <c r="D417"/>
  <c r="D154"/>
  <c r="D544"/>
  <c r="D127"/>
  <c r="D82"/>
  <c r="D419"/>
  <c r="D549"/>
  <c r="D328"/>
  <c r="D396"/>
  <c r="D73"/>
  <c r="D447"/>
  <c r="D394"/>
  <c r="D280"/>
  <c r="D604"/>
  <c r="D79"/>
  <c r="D442"/>
  <c r="D542"/>
  <c r="D34"/>
  <c r="D52"/>
  <c r="D308"/>
  <c r="D231"/>
  <c r="D345"/>
  <c r="D622"/>
  <c r="D434"/>
  <c r="D346"/>
  <c r="D517"/>
  <c r="D205"/>
  <c r="D174"/>
  <c r="D56"/>
  <c r="D295"/>
  <c r="D238"/>
  <c r="D187"/>
  <c r="D474"/>
  <c r="D22"/>
  <c r="D102"/>
  <c r="D38"/>
  <c r="D256"/>
  <c r="D358"/>
  <c r="D435"/>
  <c r="D315"/>
  <c r="D467"/>
  <c r="D605"/>
  <c r="D87"/>
  <c r="D397"/>
  <c r="D163"/>
  <c r="D164"/>
  <c r="D628"/>
  <c r="D141"/>
  <c r="D263"/>
  <c r="D146"/>
  <c r="D520"/>
  <c r="D608"/>
  <c r="D150"/>
  <c r="D360"/>
  <c r="D64"/>
  <c r="D550"/>
  <c r="D676"/>
  <c r="D204"/>
  <c r="D673"/>
  <c r="D108"/>
  <c r="D585"/>
  <c r="D621"/>
  <c r="D118"/>
  <c r="D255"/>
  <c r="D638"/>
  <c r="D499"/>
  <c r="D679"/>
  <c r="D668"/>
  <c r="D680"/>
  <c r="D421"/>
  <c r="D40"/>
  <c r="D625"/>
  <c r="D135"/>
  <c r="D663"/>
  <c r="D648"/>
  <c r="D640"/>
  <c r="D130"/>
  <c r="D143"/>
  <c r="D704"/>
  <c r="D372"/>
  <c r="D216"/>
  <c r="D400"/>
  <c r="D171"/>
  <c r="D609"/>
  <c r="D511"/>
  <c r="D195"/>
  <c r="D440"/>
  <c r="D258"/>
  <c r="D355"/>
  <c r="D264"/>
  <c r="D523"/>
  <c r="D3"/>
  <c r="D282"/>
  <c r="D471"/>
  <c r="D529"/>
  <c r="D425"/>
  <c r="D132"/>
  <c r="D458"/>
  <c r="D641"/>
  <c r="D452"/>
  <c r="D250"/>
  <c r="D677"/>
  <c r="D275"/>
  <c r="D41"/>
  <c r="D538"/>
  <c r="D188"/>
  <c r="D18"/>
  <c r="D2"/>
  <c r="D314"/>
  <c r="D683"/>
  <c r="D557"/>
  <c r="D488"/>
  <c r="D175"/>
  <c r="D209"/>
  <c r="D424"/>
  <c r="D563"/>
  <c r="D516"/>
  <c r="D484"/>
  <c r="D29"/>
  <c r="D702"/>
  <c r="D598"/>
  <c r="D446"/>
  <c r="D504"/>
  <c r="D691"/>
  <c r="D632"/>
  <c r="D100"/>
  <c r="D344"/>
  <c r="D70"/>
  <c r="D23"/>
  <c r="D104"/>
  <c r="D389"/>
  <c r="D634"/>
  <c r="D26"/>
  <c r="D272"/>
  <c r="D525"/>
  <c r="D211"/>
  <c r="D571"/>
  <c r="D693"/>
  <c r="D662"/>
  <c r="D534"/>
  <c r="D479"/>
  <c r="D494"/>
  <c r="D559"/>
  <c r="D411"/>
  <c r="D80"/>
  <c r="D575"/>
  <c r="D32"/>
  <c r="D618"/>
  <c r="D217"/>
  <c r="D350"/>
  <c r="D655"/>
  <c r="D10"/>
  <c r="D25"/>
  <c r="D678"/>
  <c r="D260"/>
  <c r="D402"/>
  <c r="D527"/>
  <c r="D675"/>
  <c r="D418"/>
  <c r="D86"/>
  <c r="D311"/>
  <c r="D393"/>
  <c r="D429"/>
  <c r="D685"/>
  <c r="D669"/>
  <c r="D478"/>
  <c r="D193"/>
  <c r="D391"/>
  <c r="D428"/>
  <c r="D696"/>
  <c r="D686"/>
  <c r="D570"/>
  <c r="D539"/>
  <c r="D184"/>
  <c r="D672"/>
  <c r="D248"/>
  <c r="D569"/>
  <c r="D614"/>
  <c r="D689"/>
  <c r="D543"/>
  <c r="D432"/>
  <c r="D533"/>
  <c r="D413"/>
  <c r="D229"/>
  <c r="D666"/>
  <c r="D213"/>
  <c r="D548"/>
  <c r="D182"/>
  <c r="D509"/>
  <c r="D441"/>
  <c r="D647"/>
  <c r="D99"/>
  <c r="D507"/>
  <c r="D220"/>
  <c r="D170"/>
  <c r="D302"/>
  <c r="D191"/>
  <c r="D658"/>
  <c r="D513"/>
  <c r="D665"/>
  <c r="D603"/>
  <c r="D134"/>
  <c r="D592"/>
  <c r="D225"/>
  <c r="D373"/>
  <c r="D126"/>
  <c r="D363"/>
  <c r="D236"/>
  <c r="D122"/>
  <c r="D573"/>
  <c r="D14"/>
  <c r="D646"/>
  <c r="D287"/>
  <c r="D157"/>
  <c r="D267"/>
  <c r="D212"/>
  <c r="D310"/>
  <c r="D379"/>
  <c r="D47"/>
  <c r="D283"/>
  <c r="D490"/>
  <c r="D423"/>
  <c r="D230"/>
  <c r="D206"/>
  <c r="D536"/>
  <c r="D530"/>
  <c r="D444"/>
  <c r="D443"/>
  <c r="D183"/>
  <c r="D607"/>
  <c r="D624"/>
  <c r="D437"/>
  <c r="D596"/>
  <c r="D653"/>
  <c r="D336"/>
  <c r="D694"/>
  <c r="D385"/>
  <c r="D629"/>
  <c r="D265"/>
  <c r="D407"/>
  <c r="D528"/>
  <c r="D674"/>
  <c r="D630"/>
  <c r="D326"/>
  <c r="D410"/>
  <c r="D521"/>
  <c r="D408"/>
  <c r="D483"/>
  <c r="D392"/>
  <c r="D33"/>
  <c r="D53"/>
  <c r="D43"/>
  <c r="D334"/>
  <c r="D66"/>
  <c r="D505"/>
  <c r="D481"/>
  <c r="D324"/>
  <c r="D620"/>
  <c r="D276"/>
  <c r="D588"/>
  <c r="D554"/>
  <c r="D169"/>
  <c r="D278"/>
  <c r="D462"/>
  <c r="D566"/>
  <c r="D426"/>
  <c r="D218"/>
  <c r="D660"/>
  <c r="D242"/>
  <c r="D681"/>
  <c r="D545"/>
  <c r="D476"/>
  <c r="D595"/>
  <c r="D610"/>
  <c r="D636"/>
  <c r="D493"/>
  <c r="D657"/>
  <c r="D390"/>
  <c r="D599"/>
  <c r="D75"/>
  <c r="D312"/>
  <c r="D593"/>
  <c r="D642"/>
  <c r="D463"/>
  <c r="D451"/>
  <c r="D438"/>
  <c r="D140"/>
  <c r="D319"/>
  <c r="D577"/>
  <c r="D78"/>
  <c r="D631"/>
  <c r="D339"/>
  <c r="D508"/>
  <c r="D651"/>
  <c r="D237"/>
  <c r="D219"/>
  <c r="D112"/>
  <c r="D572"/>
  <c r="D161"/>
  <c r="D561"/>
  <c r="D501"/>
  <c r="D296"/>
  <c r="D353"/>
  <c r="D461"/>
  <c r="D356"/>
  <c r="D147"/>
  <c r="D128"/>
  <c r="D156"/>
  <c r="D63"/>
  <c r="D627"/>
  <c r="D687"/>
  <c r="D106"/>
  <c r="D59"/>
  <c r="D67"/>
  <c r="D343"/>
  <c r="D541"/>
  <c r="D235"/>
  <c r="D477"/>
  <c r="D661"/>
  <c r="D468"/>
  <c r="D167"/>
  <c r="D398"/>
  <c r="D623"/>
  <c r="D583"/>
  <c r="D300"/>
  <c r="D482"/>
  <c r="D253"/>
  <c r="D24"/>
  <c r="D117"/>
  <c r="D116"/>
  <c r="D456"/>
  <c r="D515"/>
  <c r="D695"/>
  <c r="D291"/>
  <c r="D703"/>
  <c r="D512"/>
  <c r="D148"/>
  <c r="D366"/>
  <c r="D77"/>
  <c r="D367"/>
  <c r="D51"/>
  <c r="D387"/>
  <c r="D591"/>
  <c r="D259"/>
  <c r="D74"/>
  <c r="D246"/>
  <c r="D27"/>
  <c r="D115"/>
  <c r="D574"/>
  <c r="D332"/>
  <c r="D46"/>
  <c r="D700"/>
  <c r="D670"/>
  <c r="D222"/>
  <c r="D42"/>
  <c r="D626"/>
  <c r="D45"/>
  <c r="D119"/>
  <c r="D268"/>
  <c r="D688"/>
  <c r="D284"/>
  <c r="D405"/>
  <c r="D514"/>
  <c r="D160"/>
  <c r="D111"/>
  <c r="D589"/>
  <c r="D271"/>
  <c r="D176"/>
  <c r="D502"/>
  <c r="D142"/>
  <c r="D72"/>
  <c r="D304"/>
  <c r="D158"/>
  <c r="D362"/>
  <c r="D496"/>
  <c r="D131"/>
  <c r="D144"/>
  <c r="D90"/>
  <c r="D370"/>
  <c r="D671"/>
  <c r="D270"/>
  <c r="D697"/>
  <c r="D361"/>
  <c r="D84"/>
  <c r="D384"/>
  <c r="D234"/>
  <c r="D510"/>
  <c r="D617"/>
  <c r="D138"/>
  <c r="D395"/>
  <c r="D65"/>
  <c r="D15"/>
  <c r="D91"/>
  <c r="D377"/>
  <c r="D8"/>
  <c r="D274"/>
  <c r="D16"/>
  <c r="D232"/>
  <c r="D357"/>
  <c r="D556"/>
  <c r="D249"/>
  <c r="D540"/>
  <c r="D472"/>
  <c r="D619"/>
  <c r="D7"/>
  <c r="D243"/>
  <c r="D196"/>
  <c r="D602"/>
  <c r="D68"/>
  <c r="D433"/>
  <c r="D97"/>
  <c r="D498"/>
  <c r="D55"/>
  <c r="D50"/>
  <c r="D611"/>
  <c r="D487"/>
  <c r="D650"/>
  <c r="D181"/>
  <c r="D532"/>
  <c r="D37"/>
  <c r="D581"/>
  <c r="D352"/>
  <c r="D354"/>
  <c r="D664"/>
  <c r="D401"/>
  <c r="D565"/>
  <c r="D659"/>
  <c r="D466"/>
  <c r="D522"/>
  <c r="D279"/>
  <c r="D17"/>
  <c r="D578"/>
  <c r="D30"/>
  <c r="D241"/>
  <c r="D109"/>
  <c r="D215"/>
  <c r="D416"/>
  <c r="D427"/>
  <c r="D457"/>
  <c r="D202"/>
  <c r="D338"/>
  <c r="D48"/>
  <c r="D579"/>
  <c r="D309"/>
  <c r="D285"/>
  <c r="D464"/>
  <c r="D57"/>
  <c r="D699"/>
  <c r="D301"/>
  <c r="D318"/>
  <c r="D380"/>
  <c r="D201"/>
  <c r="D223"/>
  <c r="D341"/>
  <c r="D337"/>
  <c r="D4"/>
  <c r="D431"/>
  <c r="D594"/>
  <c r="D199"/>
  <c r="D281"/>
  <c r="D98"/>
  <c r="D94"/>
  <c r="D497"/>
  <c r="D303"/>
  <c r="D644"/>
  <c r="D492"/>
  <c r="D110"/>
  <c r="D506"/>
  <c r="D178"/>
  <c r="D639"/>
  <c r="D448"/>
  <c r="D582"/>
  <c r="D121"/>
  <c r="D420"/>
  <c r="D388"/>
  <c r="D207"/>
  <c r="D254"/>
  <c r="D459"/>
  <c r="D364"/>
  <c r="D562"/>
  <c r="D329"/>
  <c r="D495"/>
  <c r="D633"/>
  <c r="D567"/>
  <c r="D403"/>
  <c r="D54"/>
  <c r="D564"/>
  <c r="D705"/>
  <c r="D381"/>
  <c r="D292"/>
  <c r="D136"/>
  <c r="D587"/>
  <c r="D327"/>
  <c r="D503"/>
  <c r="D277"/>
  <c r="D12"/>
  <c r="D415"/>
  <c r="D21"/>
  <c r="D228"/>
  <c r="D325"/>
  <c r="D526"/>
  <c r="D342"/>
  <c r="D409"/>
  <c r="D103"/>
  <c r="D375"/>
  <c r="D261"/>
  <c r="D692"/>
  <c r="D480"/>
  <c r="D378"/>
  <c r="D553"/>
  <c r="D83"/>
  <c r="D307"/>
  <c r="D518"/>
  <c r="D597"/>
  <c r="D239"/>
  <c r="D616"/>
  <c r="D107"/>
  <c r="D404"/>
  <c r="D227"/>
  <c r="D684"/>
  <c r="D93"/>
  <c r="D180"/>
  <c r="D190"/>
  <c r="D35"/>
  <c r="D96"/>
  <c r="D590"/>
  <c r="D152"/>
  <c r="D306"/>
  <c r="D114"/>
  <c r="D460"/>
  <c r="D649"/>
  <c r="D656"/>
  <c r="D288"/>
  <c r="D257"/>
  <c r="D690"/>
  <c r="D62"/>
  <c r="D465"/>
  <c r="D316"/>
  <c r="D450"/>
  <c r="D28"/>
  <c r="D667"/>
  <c r="D320"/>
  <c r="D486"/>
  <c r="D289"/>
  <c r="D120"/>
  <c r="D273"/>
  <c r="D44"/>
  <c r="D323"/>
  <c r="D49"/>
  <c r="D412"/>
  <c r="D95"/>
  <c r="D330"/>
  <c r="D88"/>
  <c r="D129"/>
  <c r="D105"/>
  <c r="D612"/>
  <c r="D89"/>
  <c r="D247"/>
  <c r="D473"/>
  <c r="D546"/>
  <c r="D615"/>
  <c r="D485"/>
  <c r="D537"/>
  <c r="D365"/>
  <c r="D399"/>
  <c r="D203"/>
  <c r="D244"/>
  <c r="D519"/>
  <c r="D576"/>
  <c r="D555"/>
  <c r="D698"/>
  <c r="D652"/>
  <c r="D313"/>
  <c r="D92"/>
  <c r="D192"/>
  <c r="D359"/>
  <c r="D81"/>
  <c r="D654"/>
  <c r="D331"/>
  <c r="D198"/>
  <c r="D535"/>
  <c r="D586"/>
  <c r="D139"/>
  <c r="D224"/>
  <c r="D251"/>
  <c r="D166"/>
  <c r="D584"/>
  <c r="D635"/>
  <c r="D185"/>
  <c r="D101"/>
  <c r="D269"/>
  <c r="D547"/>
  <c r="D475"/>
  <c r="D701"/>
  <c r="D453"/>
  <c r="D349"/>
  <c r="D637"/>
  <c r="D347"/>
  <c r="D297"/>
  <c r="D208"/>
  <c r="D262"/>
  <c r="D290"/>
  <c r="D643"/>
  <c r="D369"/>
  <c r="D298"/>
  <c r="D613"/>
  <c r="D31"/>
  <c r="D39"/>
  <c r="D85"/>
  <c r="D645"/>
  <c r="D322"/>
  <c r="D197"/>
  <c r="D240"/>
  <c r="D560"/>
  <c r="D189"/>
  <c r="D226"/>
  <c r="D335"/>
  <c r="D305"/>
  <c r="D145"/>
  <c r="D123"/>
  <c r="D299"/>
  <c r="D9"/>
  <c r="D60"/>
  <c r="D551"/>
  <c r="D414"/>
  <c r="D406"/>
  <c r="D340"/>
  <c r="D125"/>
  <c r="D11"/>
  <c r="D445"/>
  <c r="D179"/>
  <c r="D214"/>
  <c r="D580"/>
  <c r="D351"/>
  <c r="D500"/>
  <c r="D233"/>
  <c r="D382"/>
  <c r="D374"/>
  <c r="D293"/>
  <c r="D5"/>
  <c r="D430"/>
  <c r="E3" i="12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347"/>
  <c r="D50"/>
  <c r="D234"/>
  <c r="D358"/>
  <c r="D126"/>
  <c r="D354"/>
  <c r="D219"/>
  <c r="D369"/>
  <c r="D168"/>
  <c r="D174"/>
  <c r="D444"/>
  <c r="D538"/>
  <c r="D183"/>
  <c r="D100"/>
  <c r="D152"/>
  <c r="D200"/>
  <c r="D27"/>
  <c r="D164"/>
  <c r="D156"/>
  <c r="D5"/>
  <c r="D154"/>
  <c r="D478"/>
  <c r="D208"/>
  <c r="D490"/>
  <c r="D57"/>
  <c r="D303"/>
  <c r="D102"/>
  <c r="D25"/>
  <c r="D408"/>
  <c r="D351"/>
  <c r="D679"/>
  <c r="D238"/>
  <c r="D631"/>
  <c r="D81"/>
  <c r="D336"/>
  <c r="D340"/>
  <c r="D8"/>
  <c r="D452"/>
  <c r="D399"/>
  <c r="D476"/>
  <c r="D86"/>
  <c r="D450"/>
  <c r="D206"/>
  <c r="D344"/>
  <c r="D247"/>
  <c r="D517"/>
  <c r="D160"/>
  <c r="D197"/>
  <c r="D199"/>
  <c r="D525"/>
  <c r="D507"/>
  <c r="D74"/>
  <c r="D13"/>
  <c r="D463"/>
  <c r="D383"/>
  <c r="D220"/>
  <c r="D151"/>
  <c r="D46"/>
  <c r="D77"/>
  <c r="D692"/>
  <c r="D125"/>
  <c r="D506"/>
  <c r="D443"/>
  <c r="D401"/>
  <c r="D149"/>
  <c r="D612"/>
  <c r="D97"/>
  <c r="D113"/>
  <c r="D323"/>
  <c r="D587"/>
  <c r="D373"/>
  <c r="D411"/>
  <c r="D65"/>
  <c r="D345"/>
  <c r="D514"/>
  <c r="D112"/>
  <c r="D481"/>
  <c r="D172"/>
  <c r="D546"/>
  <c r="D551"/>
  <c r="D48"/>
  <c r="D31"/>
  <c r="D390"/>
  <c r="D418"/>
  <c r="D423"/>
  <c r="D419"/>
  <c r="D432"/>
  <c r="D271"/>
  <c r="D384"/>
  <c r="D34"/>
  <c r="D269"/>
  <c r="D36"/>
  <c r="D240"/>
  <c r="D60"/>
  <c r="D131"/>
  <c r="D322"/>
  <c r="D10"/>
  <c r="D72"/>
  <c r="D52"/>
  <c r="D414"/>
  <c r="D413"/>
  <c r="D438"/>
  <c r="D281"/>
  <c r="D487"/>
  <c r="D263"/>
  <c r="D44"/>
  <c r="D457"/>
  <c r="D173"/>
  <c r="D162"/>
  <c r="D580"/>
  <c r="D89"/>
  <c r="D249"/>
  <c r="D90"/>
  <c r="D460"/>
  <c r="D643"/>
  <c r="D24"/>
  <c r="D360"/>
  <c r="D85"/>
  <c r="D567"/>
  <c r="D685"/>
  <c r="D196"/>
  <c r="D656"/>
  <c r="D121"/>
  <c r="D343"/>
  <c r="D636"/>
  <c r="D78"/>
  <c r="D259"/>
  <c r="D603"/>
  <c r="D415"/>
  <c r="D670"/>
  <c r="D680"/>
  <c r="D666"/>
  <c r="D530"/>
  <c r="D40"/>
  <c r="D539"/>
  <c r="D111"/>
  <c r="D634"/>
  <c r="D429"/>
  <c r="D562"/>
  <c r="D147"/>
  <c r="D137"/>
  <c r="D702"/>
  <c r="D524"/>
  <c r="D178"/>
  <c r="D228"/>
  <c r="D116"/>
  <c r="D465"/>
  <c r="D639"/>
  <c r="D371"/>
  <c r="D367"/>
  <c r="D310"/>
  <c r="D321"/>
  <c r="D182"/>
  <c r="D382"/>
  <c r="D3"/>
  <c r="D148"/>
  <c r="D512"/>
  <c r="D573"/>
  <c r="D274"/>
  <c r="D157"/>
  <c r="D409"/>
  <c r="D574"/>
  <c r="D398"/>
  <c r="D356"/>
  <c r="D544"/>
  <c r="D254"/>
  <c r="D104"/>
  <c r="D404"/>
  <c r="D106"/>
  <c r="D16"/>
  <c r="D2"/>
  <c r="D304"/>
  <c r="D662"/>
  <c r="D649"/>
  <c r="D403"/>
  <c r="D115"/>
  <c r="D282"/>
  <c r="D339"/>
  <c r="D597"/>
  <c r="D394"/>
  <c r="D533"/>
  <c r="D21"/>
  <c r="D699"/>
  <c r="D600"/>
  <c r="D307"/>
  <c r="D615"/>
  <c r="D698"/>
  <c r="D595"/>
  <c r="D32"/>
  <c r="D378"/>
  <c r="D61"/>
  <c r="D22"/>
  <c r="D54"/>
  <c r="D627"/>
  <c r="D582"/>
  <c r="D14"/>
  <c r="D209"/>
  <c r="D528"/>
  <c r="D212"/>
  <c r="D493"/>
  <c r="D697"/>
  <c r="D695"/>
  <c r="D549"/>
  <c r="D617"/>
  <c r="D314"/>
  <c r="D387"/>
  <c r="D565"/>
  <c r="D66"/>
  <c r="D678"/>
  <c r="D18"/>
  <c r="D640"/>
  <c r="D331"/>
  <c r="D326"/>
  <c r="D610"/>
  <c r="D9"/>
  <c r="D29"/>
  <c r="D647"/>
  <c r="D293"/>
  <c r="D278"/>
  <c r="D542"/>
  <c r="D510"/>
  <c r="D187"/>
  <c r="D58"/>
  <c r="D272"/>
  <c r="D299"/>
  <c r="D368"/>
  <c r="D690"/>
  <c r="D637"/>
  <c r="D453"/>
  <c r="D179"/>
  <c r="D337"/>
  <c r="D462"/>
  <c r="D659"/>
  <c r="D684"/>
  <c r="D529"/>
  <c r="D467"/>
  <c r="D277"/>
  <c r="D552"/>
  <c r="D491"/>
  <c r="D638"/>
  <c r="D620"/>
  <c r="D646"/>
  <c r="D448"/>
  <c r="D333"/>
  <c r="D554"/>
  <c r="D229"/>
  <c r="D218"/>
  <c r="D655"/>
  <c r="D193"/>
  <c r="D431"/>
  <c r="D262"/>
  <c r="D519"/>
  <c r="D320"/>
  <c r="D594"/>
  <c r="D64"/>
  <c r="D645"/>
  <c r="D217"/>
  <c r="D118"/>
  <c r="D348"/>
  <c r="D180"/>
  <c r="D642"/>
  <c r="D505"/>
  <c r="D513"/>
  <c r="D557"/>
  <c r="D45"/>
  <c r="D550"/>
  <c r="D221"/>
  <c r="D285"/>
  <c r="D117"/>
  <c r="D395"/>
  <c r="D214"/>
  <c r="D91"/>
  <c r="D436"/>
  <c r="D12"/>
  <c r="D425"/>
  <c r="D236"/>
  <c r="D80"/>
  <c r="D213"/>
  <c r="D155"/>
  <c r="D252"/>
  <c r="D301"/>
  <c r="D79"/>
  <c r="D292"/>
  <c r="D352"/>
  <c r="D362"/>
  <c r="D289"/>
  <c r="D176"/>
  <c r="D540"/>
  <c r="D468"/>
  <c r="D319"/>
  <c r="D253"/>
  <c r="D224"/>
  <c r="D624"/>
  <c r="D626"/>
  <c r="D433"/>
  <c r="D363"/>
  <c r="D471"/>
  <c r="D300"/>
  <c r="D665"/>
  <c r="D201"/>
  <c r="D607"/>
  <c r="D239"/>
  <c r="D287"/>
  <c r="D381"/>
  <c r="D541"/>
  <c r="D502"/>
  <c r="D305"/>
  <c r="D451"/>
  <c r="D482"/>
  <c r="D311"/>
  <c r="D521"/>
  <c r="D370"/>
  <c r="D49"/>
  <c r="D38"/>
  <c r="D43"/>
  <c r="D329"/>
  <c r="D51"/>
  <c r="D377"/>
  <c r="D372"/>
  <c r="D365"/>
  <c r="D495"/>
  <c r="D93"/>
  <c r="D494"/>
  <c r="D477"/>
  <c r="D260"/>
  <c r="D186"/>
  <c r="D585"/>
  <c r="D522"/>
  <c r="D298"/>
  <c r="D273"/>
  <c r="D572"/>
  <c r="D159"/>
  <c r="D652"/>
  <c r="D380"/>
  <c r="D376"/>
  <c r="D545"/>
  <c r="D434"/>
  <c r="D604"/>
  <c r="D553"/>
  <c r="D593"/>
  <c r="D328"/>
  <c r="D501"/>
  <c r="D95"/>
  <c r="D291"/>
  <c r="D584"/>
  <c r="D635"/>
  <c r="D283"/>
  <c r="D379"/>
  <c r="D346"/>
  <c r="D98"/>
  <c r="D286"/>
  <c r="D302"/>
  <c r="D67"/>
  <c r="D605"/>
  <c r="D396"/>
  <c r="D606"/>
  <c r="D485"/>
  <c r="D237"/>
  <c r="D232"/>
  <c r="D71"/>
  <c r="D630"/>
  <c r="D185"/>
  <c r="D556"/>
  <c r="D449"/>
  <c r="D241"/>
  <c r="D511"/>
  <c r="D435"/>
  <c r="D412"/>
  <c r="D195"/>
  <c r="D110"/>
  <c r="D227"/>
  <c r="D108"/>
  <c r="D654"/>
  <c r="D696"/>
  <c r="D129"/>
  <c r="D69"/>
  <c r="D107"/>
  <c r="D357"/>
  <c r="D577"/>
  <c r="D416"/>
  <c r="D578"/>
  <c r="D672"/>
  <c r="D472"/>
  <c r="D170"/>
  <c r="D442"/>
  <c r="D653"/>
  <c r="D558"/>
  <c r="D284"/>
  <c r="D568"/>
  <c r="D308"/>
  <c r="D41"/>
  <c r="D166"/>
  <c r="D124"/>
  <c r="D480"/>
  <c r="D543"/>
  <c r="D660"/>
  <c r="D279"/>
  <c r="D703"/>
  <c r="D447"/>
  <c r="D205"/>
  <c r="D526"/>
  <c r="D88"/>
  <c r="D349"/>
  <c r="D68"/>
  <c r="D508"/>
  <c r="D503"/>
  <c r="D388"/>
  <c r="D82"/>
  <c r="D327"/>
  <c r="D37"/>
  <c r="D332"/>
  <c r="D569"/>
  <c r="D338"/>
  <c r="D30"/>
  <c r="D701"/>
  <c r="D669"/>
  <c r="D385"/>
  <c r="D264"/>
  <c r="D671"/>
  <c r="D47"/>
  <c r="D132"/>
  <c r="D335"/>
  <c r="D691"/>
  <c r="D375"/>
  <c r="D523"/>
  <c r="D575"/>
  <c r="D184"/>
  <c r="D163"/>
  <c r="D682"/>
  <c r="D250"/>
  <c r="D188"/>
  <c r="D618"/>
  <c r="D222"/>
  <c r="D84"/>
  <c r="D486"/>
  <c r="D175"/>
  <c r="D406"/>
  <c r="D492"/>
  <c r="D92"/>
  <c r="D145"/>
  <c r="D123"/>
  <c r="D280"/>
  <c r="D663"/>
  <c r="D318"/>
  <c r="D667"/>
  <c r="D325"/>
  <c r="D127"/>
  <c r="D366"/>
  <c r="D297"/>
  <c r="D499"/>
  <c r="D559"/>
  <c r="D119"/>
  <c r="D426"/>
  <c r="D101"/>
  <c r="D20"/>
  <c r="D122"/>
  <c r="D402"/>
  <c r="D19"/>
  <c r="D516"/>
  <c r="D6"/>
  <c r="D454"/>
  <c r="D547"/>
  <c r="D628"/>
  <c r="D391"/>
  <c r="D596"/>
  <c r="D461"/>
  <c r="D625"/>
  <c r="D7"/>
  <c r="D270"/>
  <c r="D255"/>
  <c r="D609"/>
  <c r="D103"/>
  <c r="D427"/>
  <c r="D39"/>
  <c r="D579"/>
  <c r="D42"/>
  <c r="D28"/>
  <c r="D664"/>
  <c r="D622"/>
  <c r="D676"/>
  <c r="D248"/>
  <c r="D527"/>
  <c r="D33"/>
  <c r="D598"/>
  <c r="D295"/>
  <c r="D470"/>
  <c r="D661"/>
  <c r="D564"/>
  <c r="D591"/>
  <c r="D683"/>
  <c r="D590"/>
  <c r="D498"/>
  <c r="D288"/>
  <c r="D17"/>
  <c r="D632"/>
  <c r="D73"/>
  <c r="D265"/>
  <c r="D204"/>
  <c r="D257"/>
  <c r="D483"/>
  <c r="D571"/>
  <c r="D405"/>
  <c r="D207"/>
  <c r="D592"/>
  <c r="D76"/>
  <c r="D641"/>
  <c r="D422"/>
  <c r="D437"/>
  <c r="D588"/>
  <c r="D96"/>
  <c r="D700"/>
  <c r="D393"/>
  <c r="D440"/>
  <c r="D258"/>
  <c r="D230"/>
  <c r="D324"/>
  <c r="D417"/>
  <c r="D473"/>
  <c r="D4"/>
  <c r="D561"/>
  <c r="D688"/>
  <c r="D202"/>
  <c r="D361"/>
  <c r="D136"/>
  <c r="D171"/>
  <c r="D537"/>
  <c r="D420"/>
  <c r="D681"/>
  <c r="D497"/>
  <c r="D130"/>
  <c r="D658"/>
  <c r="D158"/>
  <c r="D589"/>
  <c r="D484"/>
  <c r="D621"/>
  <c r="D142"/>
  <c r="D576"/>
  <c r="D500"/>
  <c r="D306"/>
  <c r="D256"/>
  <c r="D428"/>
  <c r="D504"/>
  <c r="D629"/>
  <c r="D251"/>
  <c r="D464"/>
  <c r="D583"/>
  <c r="D601"/>
  <c r="D312"/>
  <c r="D138"/>
  <c r="D445"/>
  <c r="D705"/>
  <c r="D400"/>
  <c r="D341"/>
  <c r="D55"/>
  <c r="D611"/>
  <c r="D313"/>
  <c r="D616"/>
  <c r="D181"/>
  <c r="D194"/>
  <c r="D210"/>
  <c r="D53"/>
  <c r="D56"/>
  <c r="D459"/>
  <c r="D566"/>
  <c r="D290"/>
  <c r="D466"/>
  <c r="D215"/>
  <c r="D364"/>
  <c r="D211"/>
  <c r="D446"/>
  <c r="D531"/>
  <c r="D392"/>
  <c r="D246"/>
  <c r="D59"/>
  <c r="D555"/>
  <c r="D560"/>
  <c r="D235"/>
  <c r="D203"/>
  <c r="D675"/>
  <c r="D63"/>
  <c r="D536"/>
  <c r="D673"/>
  <c r="D648"/>
  <c r="D120"/>
  <c r="D223"/>
  <c r="D75"/>
  <c r="D62"/>
  <c r="D192"/>
  <c r="D359"/>
  <c r="D167"/>
  <c r="D496"/>
  <c r="D135"/>
  <c r="D602"/>
  <c r="D644"/>
  <c r="D515"/>
  <c r="D276"/>
  <c r="D619"/>
  <c r="D694"/>
  <c r="D94"/>
  <c r="D233"/>
  <c r="D266"/>
  <c r="D456"/>
  <c r="D87"/>
  <c r="D651"/>
  <c r="D439"/>
  <c r="D474"/>
  <c r="D389"/>
  <c r="D198"/>
  <c r="D430"/>
  <c r="D99"/>
  <c r="D309"/>
  <c r="D128"/>
  <c r="D243"/>
  <c r="D161"/>
  <c r="D469"/>
  <c r="D134"/>
  <c r="D105"/>
  <c r="D140"/>
  <c r="D686"/>
  <c r="D153"/>
  <c r="D245"/>
  <c r="D488"/>
  <c r="D570"/>
  <c r="D633"/>
  <c r="D613"/>
  <c r="D586"/>
  <c r="D421"/>
  <c r="D410"/>
  <c r="D244"/>
  <c r="D535"/>
  <c r="D334"/>
  <c r="D563"/>
  <c r="D520"/>
  <c r="D704"/>
  <c r="D693"/>
  <c r="D509"/>
  <c r="D83"/>
  <c r="D225"/>
  <c r="D397"/>
  <c r="D169"/>
  <c r="D424"/>
  <c r="D608"/>
  <c r="D226"/>
  <c r="D532"/>
  <c r="D677"/>
  <c r="D146"/>
  <c r="D165"/>
  <c r="D190"/>
  <c r="D191"/>
  <c r="D614"/>
  <c r="D534"/>
  <c r="D231"/>
  <c r="D144"/>
  <c r="D441"/>
  <c r="D489"/>
  <c r="D475"/>
  <c r="D687"/>
  <c r="D599"/>
  <c r="D294"/>
  <c r="D689"/>
  <c r="D216"/>
  <c r="D133"/>
  <c r="D143"/>
  <c r="D479"/>
  <c r="D342"/>
  <c r="D674"/>
  <c r="D315"/>
  <c r="D296"/>
  <c r="D581"/>
  <c r="D15"/>
  <c r="D35"/>
  <c r="D70"/>
  <c r="D657"/>
  <c r="D330"/>
  <c r="D268"/>
  <c r="D275"/>
  <c r="D650"/>
  <c r="D242"/>
  <c r="D261"/>
  <c r="D177"/>
  <c r="D374"/>
  <c r="D267"/>
  <c r="D150"/>
  <c r="D189"/>
  <c r="D11"/>
  <c r="D141"/>
  <c r="D623"/>
  <c r="D353"/>
  <c r="D458"/>
  <c r="D355"/>
  <c r="D114"/>
  <c r="D23"/>
  <c r="D350"/>
  <c r="D316"/>
  <c r="D109"/>
  <c r="D668"/>
  <c r="D407"/>
  <c r="D548"/>
  <c r="D455"/>
  <c r="D518"/>
  <c r="D317"/>
  <c r="D386"/>
  <c r="D26"/>
  <c r="D139"/>
  <c r="E3" i="1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F2" s="1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D612"/>
  <c r="D37"/>
  <c r="D155"/>
  <c r="D355"/>
  <c r="D123"/>
  <c r="D312"/>
  <c r="D221"/>
  <c r="D277"/>
  <c r="D204"/>
  <c r="D119"/>
  <c r="D445"/>
  <c r="D581"/>
  <c r="D129"/>
  <c r="D90"/>
  <c r="D120"/>
  <c r="D157"/>
  <c r="D18"/>
  <c r="D110"/>
  <c r="D100"/>
  <c r="D7"/>
  <c r="D173"/>
  <c r="D422"/>
  <c r="D183"/>
  <c r="D468"/>
  <c r="D29"/>
  <c r="D259"/>
  <c r="D93"/>
  <c r="D23"/>
  <c r="D332"/>
  <c r="D318"/>
  <c r="D610"/>
  <c r="D174"/>
  <c r="D565"/>
  <c r="D49"/>
  <c r="D413"/>
  <c r="D287"/>
  <c r="D6"/>
  <c r="D516"/>
  <c r="D411"/>
  <c r="D538"/>
  <c r="D64"/>
  <c r="D395"/>
  <c r="D231"/>
  <c r="D185"/>
  <c r="D240"/>
  <c r="D523"/>
  <c r="D89"/>
  <c r="D112"/>
  <c r="D208"/>
  <c r="D517"/>
  <c r="D532"/>
  <c r="D58"/>
  <c r="D13"/>
  <c r="D497"/>
  <c r="D466"/>
  <c r="D156"/>
  <c r="D233"/>
  <c r="D31"/>
  <c r="D114"/>
  <c r="D681"/>
  <c r="D88"/>
  <c r="D407"/>
  <c r="D518"/>
  <c r="D398"/>
  <c r="D153"/>
  <c r="D599"/>
  <c r="D102"/>
  <c r="D150"/>
  <c r="D222"/>
  <c r="D593"/>
  <c r="D325"/>
  <c r="D170"/>
  <c r="D45"/>
  <c r="D403"/>
  <c r="D515"/>
  <c r="D60"/>
  <c r="D427"/>
  <c r="D184"/>
  <c r="D490"/>
  <c r="D557"/>
  <c r="D36"/>
  <c r="D78"/>
  <c r="D642"/>
  <c r="D491"/>
  <c r="D300"/>
  <c r="D459"/>
  <c r="D439"/>
  <c r="D212"/>
  <c r="D390"/>
  <c r="D59"/>
  <c r="D201"/>
  <c r="D27"/>
  <c r="D186"/>
  <c r="D79"/>
  <c r="D108"/>
  <c r="D375"/>
  <c r="D9"/>
  <c r="D94"/>
  <c r="D50"/>
  <c r="D560"/>
  <c r="D417"/>
  <c r="D364"/>
  <c r="D271"/>
  <c r="D399"/>
  <c r="D418"/>
  <c r="D35"/>
  <c r="D470"/>
  <c r="D270"/>
  <c r="D131"/>
  <c r="D608"/>
  <c r="D82"/>
  <c r="D230"/>
  <c r="D63"/>
  <c r="D483"/>
  <c r="D639"/>
  <c r="D34"/>
  <c r="D326"/>
  <c r="D68"/>
  <c r="D510"/>
  <c r="D679"/>
  <c r="D168"/>
  <c r="D648"/>
  <c r="D152"/>
  <c r="D298"/>
  <c r="D677"/>
  <c r="D39"/>
  <c r="D248"/>
  <c r="D586"/>
  <c r="D496"/>
  <c r="D663"/>
  <c r="D680"/>
  <c r="D668"/>
  <c r="D441"/>
  <c r="D128"/>
  <c r="D568"/>
  <c r="D75"/>
  <c r="D635"/>
  <c r="D629"/>
  <c r="D435"/>
  <c r="D143"/>
  <c r="D391"/>
  <c r="D703"/>
  <c r="D376"/>
  <c r="D331"/>
  <c r="D260"/>
  <c r="D76"/>
  <c r="D616"/>
  <c r="D662"/>
  <c r="D347"/>
  <c r="D303"/>
  <c r="D410"/>
  <c r="D464"/>
  <c r="D148"/>
  <c r="D530"/>
  <c r="D3"/>
  <c r="D265"/>
  <c r="D457"/>
  <c r="D478"/>
  <c r="D323"/>
  <c r="D166"/>
  <c r="D513"/>
  <c r="D591"/>
  <c r="D354"/>
  <c r="D467"/>
  <c r="D556"/>
  <c r="D188"/>
  <c r="D342"/>
  <c r="D420"/>
  <c r="D98"/>
  <c r="D24"/>
  <c r="D2"/>
  <c r="D378"/>
  <c r="D672"/>
  <c r="D657"/>
  <c r="D409"/>
  <c r="D126"/>
  <c r="D301"/>
  <c r="D320"/>
  <c r="D625"/>
  <c r="D433"/>
  <c r="D542"/>
  <c r="D16"/>
  <c r="D694"/>
  <c r="D640"/>
  <c r="D225"/>
  <c r="D623"/>
  <c r="D693"/>
  <c r="D414"/>
  <c r="D53"/>
  <c r="D454"/>
  <c r="D52"/>
  <c r="D15"/>
  <c r="D66"/>
  <c r="D587"/>
  <c r="D621"/>
  <c r="D17"/>
  <c r="D193"/>
  <c r="D540"/>
  <c r="D246"/>
  <c r="D520"/>
  <c r="D702"/>
  <c r="D698"/>
  <c r="D578"/>
  <c r="D604"/>
  <c r="D160"/>
  <c r="D536"/>
  <c r="D630"/>
  <c r="D55"/>
  <c r="D671"/>
  <c r="D33"/>
  <c r="D605"/>
  <c r="D164"/>
  <c r="D232"/>
  <c r="D641"/>
  <c r="D8"/>
  <c r="D30"/>
  <c r="D622"/>
  <c r="D361"/>
  <c r="D252"/>
  <c r="D502"/>
  <c r="D650"/>
  <c r="D280"/>
  <c r="D61"/>
  <c r="D203"/>
  <c r="D401"/>
  <c r="D429"/>
  <c r="D687"/>
  <c r="D566"/>
  <c r="D448"/>
  <c r="D276"/>
  <c r="D374"/>
  <c r="D460"/>
  <c r="D666"/>
  <c r="D686"/>
  <c r="D405"/>
  <c r="D463"/>
  <c r="D295"/>
  <c r="D651"/>
  <c r="D546"/>
  <c r="D633"/>
  <c r="D541"/>
  <c r="D564"/>
  <c r="D353"/>
  <c r="D250"/>
  <c r="D450"/>
  <c r="D169"/>
  <c r="D190"/>
  <c r="D631"/>
  <c r="D194"/>
  <c r="D338"/>
  <c r="D238"/>
  <c r="D563"/>
  <c r="D264"/>
  <c r="D477"/>
  <c r="D46"/>
  <c r="D598"/>
  <c r="D140"/>
  <c r="D84"/>
  <c r="D209"/>
  <c r="D115"/>
  <c r="D583"/>
  <c r="D527"/>
  <c r="D419"/>
  <c r="D577"/>
  <c r="D26"/>
  <c r="D382"/>
  <c r="D162"/>
  <c r="D218"/>
  <c r="D134"/>
  <c r="D426"/>
  <c r="D205"/>
  <c r="D70"/>
  <c r="D309"/>
  <c r="D10"/>
  <c r="D339"/>
  <c r="D228"/>
  <c r="D113"/>
  <c r="D254"/>
  <c r="D211"/>
  <c r="D175"/>
  <c r="D176"/>
  <c r="D56"/>
  <c r="D369"/>
  <c r="D317"/>
  <c r="D272"/>
  <c r="D313"/>
  <c r="D154"/>
  <c r="D543"/>
  <c r="D440"/>
  <c r="D340"/>
  <c r="D216"/>
  <c r="D274"/>
  <c r="D508"/>
  <c r="D493"/>
  <c r="D319"/>
  <c r="D333"/>
  <c r="D392"/>
  <c r="D281"/>
  <c r="D611"/>
  <c r="D161"/>
  <c r="D539"/>
  <c r="D179"/>
  <c r="D226"/>
  <c r="D304"/>
  <c r="D389"/>
  <c r="D498"/>
  <c r="D292"/>
  <c r="D348"/>
  <c r="D479"/>
  <c r="D329"/>
  <c r="D535"/>
  <c r="D255"/>
  <c r="D38"/>
  <c r="D14"/>
  <c r="D62"/>
  <c r="D247"/>
  <c r="D32"/>
  <c r="D404"/>
  <c r="D290"/>
  <c r="D381"/>
  <c r="D421"/>
  <c r="D137"/>
  <c r="D444"/>
  <c r="D453"/>
  <c r="D165"/>
  <c r="D132"/>
  <c r="D380"/>
  <c r="D373"/>
  <c r="D206"/>
  <c r="D195"/>
  <c r="D547"/>
  <c r="D266"/>
  <c r="D636"/>
  <c r="D471"/>
  <c r="D370"/>
  <c r="D473"/>
  <c r="D285"/>
  <c r="D574"/>
  <c r="D492"/>
  <c r="D512"/>
  <c r="D267"/>
  <c r="D534"/>
  <c r="D71"/>
  <c r="D299"/>
  <c r="D501"/>
  <c r="D525"/>
  <c r="D273"/>
  <c r="D307"/>
  <c r="D311"/>
  <c r="D77"/>
  <c r="D245"/>
  <c r="D362"/>
  <c r="D41"/>
  <c r="D614"/>
  <c r="D350"/>
  <c r="D613"/>
  <c r="D434"/>
  <c r="D227"/>
  <c r="D182"/>
  <c r="D69"/>
  <c r="D590"/>
  <c r="D283"/>
  <c r="D571"/>
  <c r="D561"/>
  <c r="D308"/>
  <c r="D503"/>
  <c r="D486"/>
  <c r="D469"/>
  <c r="D234"/>
  <c r="D130"/>
  <c r="D406"/>
  <c r="D107"/>
  <c r="D653"/>
  <c r="D695"/>
  <c r="D141"/>
  <c r="D125"/>
  <c r="D284"/>
  <c r="D372"/>
  <c r="D576"/>
  <c r="D558"/>
  <c r="D585"/>
  <c r="D675"/>
  <c r="D602"/>
  <c r="D242"/>
  <c r="D569"/>
  <c r="D670"/>
  <c r="D548"/>
  <c r="D316"/>
  <c r="D551"/>
  <c r="D396"/>
  <c r="D80"/>
  <c r="D258"/>
  <c r="D147"/>
  <c r="D484"/>
  <c r="D432"/>
  <c r="D696"/>
  <c r="D346"/>
  <c r="D699"/>
  <c r="D615"/>
  <c r="D324"/>
  <c r="D582"/>
  <c r="D65"/>
  <c r="D327"/>
  <c r="D109"/>
  <c r="D617"/>
  <c r="D408"/>
  <c r="D442"/>
  <c r="D83"/>
  <c r="D402"/>
  <c r="D54"/>
  <c r="D345"/>
  <c r="D637"/>
  <c r="D367"/>
  <c r="D72"/>
  <c r="D704"/>
  <c r="D626"/>
  <c r="D359"/>
  <c r="D217"/>
  <c r="D691"/>
  <c r="D73"/>
  <c r="D116"/>
  <c r="D456"/>
  <c r="D692"/>
  <c r="D357"/>
  <c r="D609"/>
  <c r="D600"/>
  <c r="D335"/>
  <c r="D269"/>
  <c r="D660"/>
  <c r="D296"/>
  <c r="D262"/>
  <c r="D627"/>
  <c r="D294"/>
  <c r="D103"/>
  <c r="D522"/>
  <c r="D243"/>
  <c r="D315"/>
  <c r="D533"/>
  <c r="D85"/>
  <c r="D99"/>
  <c r="D145"/>
  <c r="D412"/>
  <c r="D673"/>
  <c r="D251"/>
  <c r="D688"/>
  <c r="D428"/>
  <c r="D224"/>
  <c r="D302"/>
  <c r="D379"/>
  <c r="D526"/>
  <c r="D597"/>
  <c r="D133"/>
  <c r="D529"/>
  <c r="D200"/>
  <c r="D25"/>
  <c r="D191"/>
  <c r="D377"/>
  <c r="D20"/>
  <c r="D385"/>
  <c r="D4"/>
  <c r="D537"/>
  <c r="D594"/>
  <c r="D644"/>
  <c r="D494"/>
  <c r="D652"/>
  <c r="D499"/>
  <c r="D638"/>
  <c r="D12"/>
  <c r="D237"/>
  <c r="D241"/>
  <c r="D643"/>
  <c r="D187"/>
  <c r="D482"/>
  <c r="D213"/>
  <c r="D570"/>
  <c r="D48"/>
  <c r="D19"/>
  <c r="D646"/>
  <c r="D624"/>
  <c r="D685"/>
  <c r="D314"/>
  <c r="D659"/>
  <c r="D42"/>
  <c r="D628"/>
  <c r="D368"/>
  <c r="D596"/>
  <c r="D669"/>
  <c r="D465"/>
  <c r="D524"/>
  <c r="D689"/>
  <c r="D589"/>
  <c r="D575"/>
  <c r="D328"/>
  <c r="D47"/>
  <c r="D601"/>
  <c r="D121"/>
  <c r="D384"/>
  <c r="D198"/>
  <c r="D322"/>
  <c r="D550"/>
  <c r="D619"/>
  <c r="D430"/>
  <c r="D305"/>
  <c r="D654"/>
  <c r="D106"/>
  <c r="D667"/>
  <c r="D455"/>
  <c r="D572"/>
  <c r="D580"/>
  <c r="D197"/>
  <c r="D700"/>
  <c r="D416"/>
  <c r="D436"/>
  <c r="D341"/>
  <c r="D275"/>
  <c r="D452"/>
  <c r="D321"/>
  <c r="D500"/>
  <c r="D5"/>
  <c r="D661"/>
  <c r="D684"/>
  <c r="D256"/>
  <c r="D437"/>
  <c r="D253"/>
  <c r="D291"/>
  <c r="D511"/>
  <c r="D485"/>
  <c r="D683"/>
  <c r="D506"/>
  <c r="D177"/>
  <c r="D682"/>
  <c r="D180"/>
  <c r="D664"/>
  <c r="D449"/>
  <c r="D607"/>
  <c r="D144"/>
  <c r="D552"/>
  <c r="D472"/>
  <c r="D257"/>
  <c r="D235"/>
  <c r="D334"/>
  <c r="D504"/>
  <c r="D592"/>
  <c r="D236"/>
  <c r="D489"/>
  <c r="D584"/>
  <c r="D531"/>
  <c r="D336"/>
  <c r="D104"/>
  <c r="D415"/>
  <c r="D705"/>
  <c r="D423"/>
  <c r="D337"/>
  <c r="D40"/>
  <c r="D521"/>
  <c r="D351"/>
  <c r="D647"/>
  <c r="D146"/>
  <c r="D118"/>
  <c r="D223"/>
  <c r="D57"/>
  <c r="D163"/>
  <c r="D344"/>
  <c r="D495"/>
  <c r="D371"/>
  <c r="D488"/>
  <c r="D122"/>
  <c r="D474"/>
  <c r="D181"/>
  <c r="D393"/>
  <c r="D559"/>
  <c r="D451"/>
  <c r="D135"/>
  <c r="D51"/>
  <c r="D554"/>
  <c r="D519"/>
  <c r="D239"/>
  <c r="D149"/>
  <c r="D674"/>
  <c r="D105"/>
  <c r="D555"/>
  <c r="D676"/>
  <c r="D606"/>
  <c r="D91"/>
  <c r="D178"/>
  <c r="D74"/>
  <c r="D43"/>
  <c r="D210"/>
  <c r="D360"/>
  <c r="D263"/>
  <c r="D282"/>
  <c r="D172"/>
  <c r="D544"/>
  <c r="D588"/>
  <c r="D383"/>
  <c r="D244"/>
  <c r="D545"/>
  <c r="D690"/>
  <c r="D86"/>
  <c r="D358"/>
  <c r="D400"/>
  <c r="D349"/>
  <c r="D96"/>
  <c r="D549"/>
  <c r="D475"/>
  <c r="D461"/>
  <c r="D507"/>
  <c r="D215"/>
  <c r="D446"/>
  <c r="D81"/>
  <c r="D425"/>
  <c r="D87"/>
  <c r="D97"/>
  <c r="D127"/>
  <c r="D480"/>
  <c r="D136"/>
  <c r="D167"/>
  <c r="D151"/>
  <c r="D649"/>
  <c r="D159"/>
  <c r="D310"/>
  <c r="D514"/>
  <c r="D618"/>
  <c r="D656"/>
  <c r="D562"/>
  <c r="D595"/>
  <c r="D386"/>
  <c r="D443"/>
  <c r="D289"/>
  <c r="D261"/>
  <c r="D487"/>
  <c r="D476"/>
  <c r="D365"/>
  <c r="D701"/>
  <c r="D697"/>
  <c r="D579"/>
  <c r="D92"/>
  <c r="D219"/>
  <c r="D268"/>
  <c r="D101"/>
  <c r="D387"/>
  <c r="D573"/>
  <c r="D142"/>
  <c r="D438"/>
  <c r="D658"/>
  <c r="D138"/>
  <c r="D189"/>
  <c r="D202"/>
  <c r="D214"/>
  <c r="D620"/>
  <c r="D567"/>
  <c r="D229"/>
  <c r="D196"/>
  <c r="D388"/>
  <c r="D458"/>
  <c r="D424"/>
  <c r="D645"/>
  <c r="D553"/>
  <c r="D343"/>
  <c r="D678"/>
  <c r="D220"/>
  <c r="D124"/>
  <c r="D171"/>
  <c r="D509"/>
  <c r="D293"/>
  <c r="D655"/>
  <c r="D363"/>
  <c r="D249"/>
  <c r="D634"/>
  <c r="D21"/>
  <c r="D22"/>
  <c r="D67"/>
  <c r="D632"/>
  <c r="D352"/>
  <c r="D199"/>
  <c r="D306"/>
  <c r="D665"/>
  <c r="D207"/>
  <c r="D288"/>
  <c r="D139"/>
  <c r="D279"/>
  <c r="D286"/>
  <c r="D158"/>
  <c r="D192"/>
  <c r="D11"/>
  <c r="D95"/>
  <c r="D528"/>
  <c r="D366"/>
  <c r="D481"/>
  <c r="D447"/>
  <c r="D356"/>
  <c r="D44"/>
  <c r="D278"/>
  <c r="D297"/>
  <c r="D117"/>
  <c r="D603"/>
  <c r="D462"/>
  <c r="D505"/>
  <c r="D394"/>
  <c r="D397"/>
  <c r="D330"/>
  <c r="D431"/>
  <c r="D28"/>
  <c r="D111"/>
  <c r="E3" i="10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556"/>
  <c r="D21"/>
  <c r="D178"/>
  <c r="D297"/>
  <c r="D93"/>
  <c r="D405"/>
  <c r="D365"/>
  <c r="D338"/>
  <c r="D275"/>
  <c r="D137"/>
  <c r="D417"/>
  <c r="D614"/>
  <c r="D166"/>
  <c r="D120"/>
  <c r="D163"/>
  <c r="D242"/>
  <c r="D19"/>
  <c r="D89"/>
  <c r="D88"/>
  <c r="D12"/>
  <c r="D154"/>
  <c r="D462"/>
  <c r="D146"/>
  <c r="D512"/>
  <c r="D23"/>
  <c r="D257"/>
  <c r="D96"/>
  <c r="D29"/>
  <c r="D479"/>
  <c r="D330"/>
  <c r="D629"/>
  <c r="D190"/>
  <c r="D536"/>
  <c r="D54"/>
  <c r="D401"/>
  <c r="D331"/>
  <c r="D6"/>
  <c r="D540"/>
  <c r="D409"/>
  <c r="D486"/>
  <c r="D90"/>
  <c r="D384"/>
  <c r="D253"/>
  <c r="D203"/>
  <c r="D249"/>
  <c r="D560"/>
  <c r="D99"/>
  <c r="D79"/>
  <c r="D145"/>
  <c r="D603"/>
  <c r="D492"/>
  <c r="D34"/>
  <c r="D17"/>
  <c r="D574"/>
  <c r="D350"/>
  <c r="D161"/>
  <c r="D213"/>
  <c r="D41"/>
  <c r="D177"/>
  <c r="D685"/>
  <c r="D117"/>
  <c r="D459"/>
  <c r="D437"/>
  <c r="D372"/>
  <c r="D151"/>
  <c r="D569"/>
  <c r="D189"/>
  <c r="D198"/>
  <c r="D245"/>
  <c r="D582"/>
  <c r="D287"/>
  <c r="D209"/>
  <c r="D38"/>
  <c r="D363"/>
  <c r="D504"/>
  <c r="D50"/>
  <c r="D490"/>
  <c r="D194"/>
  <c r="D503"/>
  <c r="D585"/>
  <c r="D39"/>
  <c r="D152"/>
  <c r="D607"/>
  <c r="D546"/>
  <c r="D276"/>
  <c r="D564"/>
  <c r="D461"/>
  <c r="D261"/>
  <c r="D423"/>
  <c r="D33"/>
  <c r="D256"/>
  <c r="D32"/>
  <c r="D170"/>
  <c r="D37"/>
  <c r="D127"/>
  <c r="D548"/>
  <c r="D8"/>
  <c r="D125"/>
  <c r="D64"/>
  <c r="D576"/>
  <c r="D367"/>
  <c r="D425"/>
  <c r="D224"/>
  <c r="D444"/>
  <c r="D366"/>
  <c r="D49"/>
  <c r="D514"/>
  <c r="D356"/>
  <c r="D107"/>
  <c r="D602"/>
  <c r="D94"/>
  <c r="D169"/>
  <c r="D106"/>
  <c r="D376"/>
  <c r="D654"/>
  <c r="D46"/>
  <c r="D395"/>
  <c r="D76"/>
  <c r="D528"/>
  <c r="D679"/>
  <c r="D179"/>
  <c r="D630"/>
  <c r="D240"/>
  <c r="D334"/>
  <c r="D655"/>
  <c r="D47"/>
  <c r="D252"/>
  <c r="D622"/>
  <c r="D435"/>
  <c r="D662"/>
  <c r="D673"/>
  <c r="D669"/>
  <c r="D431"/>
  <c r="D97"/>
  <c r="D559"/>
  <c r="D77"/>
  <c r="D646"/>
  <c r="D657"/>
  <c r="D421"/>
  <c r="D180"/>
  <c r="D414"/>
  <c r="D703"/>
  <c r="D475"/>
  <c r="D378"/>
  <c r="D306"/>
  <c r="D148"/>
  <c r="D513"/>
  <c r="D661"/>
  <c r="D493"/>
  <c r="D299"/>
  <c r="D358"/>
  <c r="D428"/>
  <c r="D196"/>
  <c r="D467"/>
  <c r="D3"/>
  <c r="D278"/>
  <c r="D483"/>
  <c r="D518"/>
  <c r="D408"/>
  <c r="D153"/>
  <c r="D496"/>
  <c r="D643"/>
  <c r="D349"/>
  <c r="D565"/>
  <c r="D478"/>
  <c r="D149"/>
  <c r="D335"/>
  <c r="D434"/>
  <c r="D115"/>
  <c r="D42"/>
  <c r="D2"/>
  <c r="D323"/>
  <c r="D656"/>
  <c r="D647"/>
  <c r="D446"/>
  <c r="D135"/>
  <c r="D327"/>
  <c r="D346"/>
  <c r="D581"/>
  <c r="D411"/>
  <c r="D571"/>
  <c r="D16"/>
  <c r="D699"/>
  <c r="D617"/>
  <c r="D210"/>
  <c r="D631"/>
  <c r="D693"/>
  <c r="D420"/>
  <c r="D68"/>
  <c r="D407"/>
  <c r="D36"/>
  <c r="D11"/>
  <c r="D58"/>
  <c r="D579"/>
  <c r="D641"/>
  <c r="D22"/>
  <c r="D183"/>
  <c r="D580"/>
  <c r="D329"/>
  <c r="D519"/>
  <c r="D701"/>
  <c r="D687"/>
  <c r="D537"/>
  <c r="D604"/>
  <c r="D225"/>
  <c r="D552"/>
  <c r="D639"/>
  <c r="D53"/>
  <c r="D650"/>
  <c r="D27"/>
  <c r="D558"/>
  <c r="D150"/>
  <c r="D247"/>
  <c r="D625"/>
  <c r="D7"/>
  <c r="D35"/>
  <c r="D659"/>
  <c r="D232"/>
  <c r="D195"/>
  <c r="D469"/>
  <c r="D644"/>
  <c r="D415"/>
  <c r="D84"/>
  <c r="D157"/>
  <c r="D385"/>
  <c r="D457"/>
  <c r="D680"/>
  <c r="D570"/>
  <c r="D429"/>
  <c r="D208"/>
  <c r="D442"/>
  <c r="D481"/>
  <c r="D664"/>
  <c r="D652"/>
  <c r="D362"/>
  <c r="D439"/>
  <c r="D328"/>
  <c r="D598"/>
  <c r="D410"/>
  <c r="D619"/>
  <c r="D584"/>
  <c r="D573"/>
  <c r="D344"/>
  <c r="D246"/>
  <c r="D463"/>
  <c r="D155"/>
  <c r="D191"/>
  <c r="D621"/>
  <c r="D212"/>
  <c r="D296"/>
  <c r="D277"/>
  <c r="D601"/>
  <c r="D244"/>
  <c r="D515"/>
  <c r="D57"/>
  <c r="D523"/>
  <c r="D143"/>
  <c r="D74"/>
  <c r="D234"/>
  <c r="D73"/>
  <c r="D583"/>
  <c r="D482"/>
  <c r="D354"/>
  <c r="D539"/>
  <c r="D26"/>
  <c r="D402"/>
  <c r="D134"/>
  <c r="D185"/>
  <c r="D122"/>
  <c r="D441"/>
  <c r="D238"/>
  <c r="D52"/>
  <c r="D324"/>
  <c r="D9"/>
  <c r="D476"/>
  <c r="D124"/>
  <c r="D144"/>
  <c r="D197"/>
  <c r="D199"/>
  <c r="D142"/>
  <c r="D214"/>
  <c r="D63"/>
  <c r="D403"/>
  <c r="D206"/>
  <c r="D239"/>
  <c r="D357"/>
  <c r="D109"/>
  <c r="D509"/>
  <c r="D370"/>
  <c r="D377"/>
  <c r="D268"/>
  <c r="D211"/>
  <c r="D450"/>
  <c r="D474"/>
  <c r="D280"/>
  <c r="D243"/>
  <c r="D389"/>
  <c r="D259"/>
  <c r="D596"/>
  <c r="D104"/>
  <c r="D471"/>
  <c r="D192"/>
  <c r="D230"/>
  <c r="D342"/>
  <c r="D388"/>
  <c r="D506"/>
  <c r="D273"/>
  <c r="D316"/>
  <c r="D521"/>
  <c r="D399"/>
  <c r="D591"/>
  <c r="D218"/>
  <c r="D43"/>
  <c r="D13"/>
  <c r="D85"/>
  <c r="D289"/>
  <c r="D31"/>
  <c r="D288"/>
  <c r="D292"/>
  <c r="D312"/>
  <c r="D499"/>
  <c r="D175"/>
  <c r="D397"/>
  <c r="D586"/>
  <c r="D251"/>
  <c r="D108"/>
  <c r="D400"/>
  <c r="D361"/>
  <c r="D314"/>
  <c r="D162"/>
  <c r="D430"/>
  <c r="D348"/>
  <c r="D600"/>
  <c r="D355"/>
  <c r="D298"/>
  <c r="D498"/>
  <c r="D217"/>
  <c r="D589"/>
  <c r="D500"/>
  <c r="D502"/>
  <c r="D258"/>
  <c r="D470"/>
  <c r="D15"/>
  <c r="D286"/>
  <c r="D516"/>
  <c r="D468"/>
  <c r="D295"/>
  <c r="D339"/>
  <c r="D352"/>
  <c r="D56"/>
  <c r="D263"/>
  <c r="D525"/>
  <c r="D44"/>
  <c r="D613"/>
  <c r="D351"/>
  <c r="D599"/>
  <c r="D393"/>
  <c r="D227"/>
  <c r="D113"/>
  <c r="D118"/>
  <c r="D551"/>
  <c r="D285"/>
  <c r="D587"/>
  <c r="D489"/>
  <c r="D300"/>
  <c r="D545"/>
  <c r="D379"/>
  <c r="D452"/>
  <c r="D272"/>
  <c r="D112"/>
  <c r="D381"/>
  <c r="D114"/>
  <c r="D648"/>
  <c r="D692"/>
  <c r="D159"/>
  <c r="D119"/>
  <c r="D321"/>
  <c r="D422"/>
  <c r="D567"/>
  <c r="D592"/>
  <c r="D638"/>
  <c r="D677"/>
  <c r="D597"/>
  <c r="D255"/>
  <c r="D510"/>
  <c r="D674"/>
  <c r="D561"/>
  <c r="D311"/>
  <c r="D541"/>
  <c r="D398"/>
  <c r="D67"/>
  <c r="D264"/>
  <c r="D139"/>
  <c r="D488"/>
  <c r="D477"/>
  <c r="D700"/>
  <c r="D343"/>
  <c r="D698"/>
  <c r="D593"/>
  <c r="D380"/>
  <c r="D606"/>
  <c r="D75"/>
  <c r="D235"/>
  <c r="D81"/>
  <c r="D611"/>
  <c r="D445"/>
  <c r="D448"/>
  <c r="D110"/>
  <c r="D386"/>
  <c r="D66"/>
  <c r="D369"/>
  <c r="D634"/>
  <c r="D317"/>
  <c r="D40"/>
  <c r="D702"/>
  <c r="D485"/>
  <c r="D308"/>
  <c r="D220"/>
  <c r="D695"/>
  <c r="D87"/>
  <c r="D98"/>
  <c r="D456"/>
  <c r="D690"/>
  <c r="D371"/>
  <c r="D633"/>
  <c r="D627"/>
  <c r="D305"/>
  <c r="D241"/>
  <c r="D672"/>
  <c r="D347"/>
  <c r="D201"/>
  <c r="D665"/>
  <c r="D267"/>
  <c r="D92"/>
  <c r="D447"/>
  <c r="D205"/>
  <c r="D341"/>
  <c r="D532"/>
  <c r="D111"/>
  <c r="D182"/>
  <c r="D138"/>
  <c r="D284"/>
  <c r="D653"/>
  <c r="D271"/>
  <c r="D684"/>
  <c r="D419"/>
  <c r="D309"/>
  <c r="D219"/>
  <c r="D364"/>
  <c r="D549"/>
  <c r="D542"/>
  <c r="D184"/>
  <c r="D531"/>
  <c r="D216"/>
  <c r="D28"/>
  <c r="D136"/>
  <c r="D322"/>
  <c r="D30"/>
  <c r="D404"/>
  <c r="D4"/>
  <c r="D578"/>
  <c r="D626"/>
  <c r="D658"/>
  <c r="D527"/>
  <c r="D688"/>
  <c r="D566"/>
  <c r="D628"/>
  <c r="D14"/>
  <c r="D215"/>
  <c r="D319"/>
  <c r="D666"/>
  <c r="D147"/>
  <c r="D396"/>
  <c r="D231"/>
  <c r="D544"/>
  <c r="D24"/>
  <c r="D18"/>
  <c r="D675"/>
  <c r="D642"/>
  <c r="D682"/>
  <c r="D374"/>
  <c r="D608"/>
  <c r="D71"/>
  <c r="D640"/>
  <c r="D326"/>
  <c r="D555"/>
  <c r="D678"/>
  <c r="D568"/>
  <c r="D609"/>
  <c r="D689"/>
  <c r="D511"/>
  <c r="D533"/>
  <c r="D368"/>
  <c r="D60"/>
  <c r="D616"/>
  <c r="D116"/>
  <c r="D360"/>
  <c r="D233"/>
  <c r="D313"/>
  <c r="D520"/>
  <c r="D610"/>
  <c r="D507"/>
  <c r="D302"/>
  <c r="D635"/>
  <c r="D160"/>
  <c r="D670"/>
  <c r="D522"/>
  <c r="D529"/>
  <c r="D590"/>
  <c r="D269"/>
  <c r="D697"/>
  <c r="D427"/>
  <c r="D497"/>
  <c r="D359"/>
  <c r="D318"/>
  <c r="D534"/>
  <c r="D353"/>
  <c r="D543"/>
  <c r="D5"/>
  <c r="D605"/>
  <c r="D694"/>
  <c r="D250"/>
  <c r="D480"/>
  <c r="D266"/>
  <c r="D392"/>
  <c r="D588"/>
  <c r="D487"/>
  <c r="D667"/>
  <c r="D443"/>
  <c r="D156"/>
  <c r="D676"/>
  <c r="D168"/>
  <c r="D623"/>
  <c r="D345"/>
  <c r="D645"/>
  <c r="D100"/>
  <c r="D494"/>
  <c r="D432"/>
  <c r="D248"/>
  <c r="D158"/>
  <c r="D336"/>
  <c r="D464"/>
  <c r="D636"/>
  <c r="D186"/>
  <c r="D373"/>
  <c r="D557"/>
  <c r="D547"/>
  <c r="D315"/>
  <c r="D78"/>
  <c r="D454"/>
  <c r="D705"/>
  <c r="D424"/>
  <c r="D282"/>
  <c r="D45"/>
  <c r="D572"/>
  <c r="D333"/>
  <c r="D668"/>
  <c r="D91"/>
  <c r="D65"/>
  <c r="D223"/>
  <c r="D55"/>
  <c r="D187"/>
  <c r="D279"/>
  <c r="D406"/>
  <c r="D293"/>
  <c r="D433"/>
  <c r="D131"/>
  <c r="D491"/>
  <c r="D171"/>
  <c r="D375"/>
  <c r="D495"/>
  <c r="D418"/>
  <c r="D172"/>
  <c r="D59"/>
  <c r="D535"/>
  <c r="D484"/>
  <c r="D304"/>
  <c r="D133"/>
  <c r="D686"/>
  <c r="D95"/>
  <c r="D577"/>
  <c r="D683"/>
  <c r="D595"/>
  <c r="D141"/>
  <c r="D237"/>
  <c r="D70"/>
  <c r="D48"/>
  <c r="D176"/>
  <c r="D260"/>
  <c r="D207"/>
  <c r="D382"/>
  <c r="D204"/>
  <c r="D538"/>
  <c r="D594"/>
  <c r="D438"/>
  <c r="D202"/>
  <c r="D624"/>
  <c r="D696"/>
  <c r="D72"/>
  <c r="D290"/>
  <c r="D337"/>
  <c r="D390"/>
  <c r="D130"/>
  <c r="D440"/>
  <c r="D449"/>
  <c r="D501"/>
  <c r="D517"/>
  <c r="D226"/>
  <c r="D554"/>
  <c r="D86"/>
  <c r="D387"/>
  <c r="D62"/>
  <c r="D102"/>
  <c r="D103"/>
  <c r="D460"/>
  <c r="D126"/>
  <c r="D303"/>
  <c r="D165"/>
  <c r="D681"/>
  <c r="D128"/>
  <c r="D265"/>
  <c r="D436"/>
  <c r="D553"/>
  <c r="D615"/>
  <c r="D575"/>
  <c r="D612"/>
  <c r="D413"/>
  <c r="D416"/>
  <c r="D291"/>
  <c r="D294"/>
  <c r="D526"/>
  <c r="D505"/>
  <c r="D383"/>
  <c r="D704"/>
  <c r="D691"/>
  <c r="D663"/>
  <c r="D83"/>
  <c r="D200"/>
  <c r="D222"/>
  <c r="D101"/>
  <c r="D453"/>
  <c r="D563"/>
  <c r="D188"/>
  <c r="D508"/>
  <c r="D632"/>
  <c r="D121"/>
  <c r="D123"/>
  <c r="D174"/>
  <c r="D228"/>
  <c r="D618"/>
  <c r="D524"/>
  <c r="D167"/>
  <c r="D164"/>
  <c r="D391"/>
  <c r="D426"/>
  <c r="D455"/>
  <c r="D637"/>
  <c r="D562"/>
  <c r="D325"/>
  <c r="D671"/>
  <c r="D193"/>
  <c r="D80"/>
  <c r="D82"/>
  <c r="D473"/>
  <c r="D229"/>
  <c r="D651"/>
  <c r="D262"/>
  <c r="D236"/>
  <c r="D649"/>
  <c r="D25"/>
  <c r="D20"/>
  <c r="D69"/>
  <c r="D530"/>
  <c r="D412"/>
  <c r="D340"/>
  <c r="D394"/>
  <c r="D660"/>
  <c r="D274"/>
  <c r="D283"/>
  <c r="D132"/>
  <c r="D281"/>
  <c r="D254"/>
  <c r="D181"/>
  <c r="D140"/>
  <c r="D10"/>
  <c r="D105"/>
  <c r="D550"/>
  <c r="D320"/>
  <c r="D465"/>
  <c r="D466"/>
  <c r="D270"/>
  <c r="D61"/>
  <c r="D310"/>
  <c r="D221"/>
  <c r="D129"/>
  <c r="D620"/>
  <c r="D451"/>
  <c r="D472"/>
  <c r="D307"/>
  <c r="D458"/>
  <c r="D332"/>
  <c r="D301"/>
  <c r="D51"/>
  <c r="D173"/>
  <c r="E704" i="9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4"/>
  <c r="E375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8"/>
  <c r="E349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2"/>
  <c r="E273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F2" s="1"/>
  <c r="E705"/>
  <c r="G2"/>
  <c r="H2" s="1"/>
  <c r="G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3"/>
  <c r="G272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9"/>
  <c r="G348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5"/>
  <c r="G374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D562"/>
  <c r="D18"/>
  <c r="D178"/>
  <c r="D223"/>
  <c r="D85"/>
  <c r="D390"/>
  <c r="D342"/>
  <c r="D294"/>
  <c r="D131"/>
  <c r="D144"/>
  <c r="D335"/>
  <c r="D612"/>
  <c r="D89"/>
  <c r="D152"/>
  <c r="D124"/>
  <c r="D173"/>
  <c r="D16"/>
  <c r="D94"/>
  <c r="D92"/>
  <c r="D15"/>
  <c r="D160"/>
  <c r="D439"/>
  <c r="D133"/>
  <c r="D412"/>
  <c r="D20"/>
  <c r="D256"/>
  <c r="D111"/>
  <c r="D42"/>
  <c r="D523"/>
  <c r="D264"/>
  <c r="D598"/>
  <c r="D145"/>
  <c r="D512"/>
  <c r="D29"/>
  <c r="D473"/>
  <c r="D432"/>
  <c r="D7"/>
  <c r="D542"/>
  <c r="D423"/>
  <c r="D374"/>
  <c r="D95"/>
  <c r="D401"/>
  <c r="D265"/>
  <c r="D121"/>
  <c r="D257"/>
  <c r="D460"/>
  <c r="D100"/>
  <c r="D114"/>
  <c r="D134"/>
  <c r="D507"/>
  <c r="D485"/>
  <c r="D30"/>
  <c r="D14"/>
  <c r="D517"/>
  <c r="D364"/>
  <c r="D148"/>
  <c r="D244"/>
  <c r="D35"/>
  <c r="D208"/>
  <c r="D677"/>
  <c r="D120"/>
  <c r="D513"/>
  <c r="D430"/>
  <c r="D285"/>
  <c r="D169"/>
  <c r="D464"/>
  <c r="D226"/>
  <c r="D278"/>
  <c r="D191"/>
  <c r="D534"/>
  <c r="D303"/>
  <c r="D196"/>
  <c r="D27"/>
  <c r="D353"/>
  <c r="D425"/>
  <c r="D73"/>
  <c r="D502"/>
  <c r="D189"/>
  <c r="D440"/>
  <c r="D515"/>
  <c r="D47"/>
  <c r="D205"/>
  <c r="D668"/>
  <c r="D568"/>
  <c r="D210"/>
  <c r="D504"/>
  <c r="D443"/>
  <c r="D233"/>
  <c r="D354"/>
  <c r="D37"/>
  <c r="D255"/>
  <c r="D49"/>
  <c r="D176"/>
  <c r="D31"/>
  <c r="D271"/>
  <c r="D583"/>
  <c r="D8"/>
  <c r="D182"/>
  <c r="D81"/>
  <c r="D565"/>
  <c r="D347"/>
  <c r="D480"/>
  <c r="D261"/>
  <c r="D367"/>
  <c r="D296"/>
  <c r="D39"/>
  <c r="D506"/>
  <c r="D316"/>
  <c r="D83"/>
  <c r="D644"/>
  <c r="D68"/>
  <c r="D130"/>
  <c r="D60"/>
  <c r="D363"/>
  <c r="D656"/>
  <c r="D44"/>
  <c r="D449"/>
  <c r="D80"/>
  <c r="D520"/>
  <c r="D673"/>
  <c r="D190"/>
  <c r="D664"/>
  <c r="D252"/>
  <c r="D391"/>
  <c r="D626"/>
  <c r="D61"/>
  <c r="D253"/>
  <c r="D621"/>
  <c r="D497"/>
  <c r="D654"/>
  <c r="D635"/>
  <c r="D653"/>
  <c r="D408"/>
  <c r="D123"/>
  <c r="D527"/>
  <c r="D75"/>
  <c r="D645"/>
  <c r="D675"/>
  <c r="D331"/>
  <c r="D146"/>
  <c r="D429"/>
  <c r="D701"/>
  <c r="D554"/>
  <c r="D455"/>
  <c r="D313"/>
  <c r="D279"/>
  <c r="D445"/>
  <c r="D639"/>
  <c r="D456"/>
  <c r="D416"/>
  <c r="D453"/>
  <c r="D393"/>
  <c r="D167"/>
  <c r="D466"/>
  <c r="D3"/>
  <c r="D396"/>
  <c r="D437"/>
  <c r="D491"/>
  <c r="D426"/>
  <c r="D150"/>
  <c r="D524"/>
  <c r="D617"/>
  <c r="D399"/>
  <c r="D564"/>
  <c r="D478"/>
  <c r="D218"/>
  <c r="D276"/>
  <c r="D422"/>
  <c r="D171"/>
  <c r="D63"/>
  <c r="D2"/>
  <c r="D314"/>
  <c r="D655"/>
  <c r="D605"/>
  <c r="D409"/>
  <c r="D76"/>
  <c r="D352"/>
  <c r="D419"/>
  <c r="D563"/>
  <c r="D384"/>
  <c r="D541"/>
  <c r="D13"/>
  <c r="D698"/>
  <c r="D618"/>
  <c r="D213"/>
  <c r="D648"/>
  <c r="D687"/>
  <c r="D415"/>
  <c r="D110"/>
  <c r="D365"/>
  <c r="D48"/>
  <c r="D11"/>
  <c r="D54"/>
  <c r="D560"/>
  <c r="D624"/>
  <c r="D28"/>
  <c r="D161"/>
  <c r="D533"/>
  <c r="D361"/>
  <c r="D454"/>
  <c r="D700"/>
  <c r="D686"/>
  <c r="D581"/>
  <c r="D636"/>
  <c r="D297"/>
  <c r="D500"/>
  <c r="D627"/>
  <c r="D26"/>
  <c r="D665"/>
  <c r="D43"/>
  <c r="D516"/>
  <c r="D141"/>
  <c r="D154"/>
  <c r="D666"/>
  <c r="D6"/>
  <c r="D36"/>
  <c r="D611"/>
  <c r="D229"/>
  <c r="D142"/>
  <c r="D381"/>
  <c r="D663"/>
  <c r="D344"/>
  <c r="D97"/>
  <c r="D102"/>
  <c r="D283"/>
  <c r="D540"/>
  <c r="D634"/>
  <c r="D532"/>
  <c r="D458"/>
  <c r="D216"/>
  <c r="D488"/>
  <c r="D479"/>
  <c r="D684"/>
  <c r="D609"/>
  <c r="D475"/>
  <c r="D482"/>
  <c r="D292"/>
  <c r="D573"/>
  <c r="D351"/>
  <c r="D577"/>
  <c r="D570"/>
  <c r="D620"/>
  <c r="D370"/>
  <c r="D332"/>
  <c r="D348"/>
  <c r="D155"/>
  <c r="D180"/>
  <c r="D592"/>
  <c r="D147"/>
  <c r="D263"/>
  <c r="D300"/>
  <c r="D579"/>
  <c r="D174"/>
  <c r="D471"/>
  <c r="D65"/>
  <c r="D486"/>
  <c r="D163"/>
  <c r="D66"/>
  <c r="D220"/>
  <c r="D62"/>
  <c r="D550"/>
  <c r="D474"/>
  <c r="D375"/>
  <c r="D499"/>
  <c r="D21"/>
  <c r="D388"/>
  <c r="D126"/>
  <c r="D135"/>
  <c r="D122"/>
  <c r="D406"/>
  <c r="D209"/>
  <c r="D32"/>
  <c r="D428"/>
  <c r="D9"/>
  <c r="D387"/>
  <c r="D157"/>
  <c r="D91"/>
  <c r="D236"/>
  <c r="D224"/>
  <c r="D132"/>
  <c r="D266"/>
  <c r="D55"/>
  <c r="D326"/>
  <c r="D203"/>
  <c r="D250"/>
  <c r="D286"/>
  <c r="D90"/>
  <c r="D496"/>
  <c r="D275"/>
  <c r="D340"/>
  <c r="D211"/>
  <c r="D272"/>
  <c r="D514"/>
  <c r="D530"/>
  <c r="D260"/>
  <c r="D214"/>
  <c r="D329"/>
  <c r="D187"/>
  <c r="D578"/>
  <c r="D119"/>
  <c r="D452"/>
  <c r="D138"/>
  <c r="D251"/>
  <c r="D404"/>
  <c r="D293"/>
  <c r="D360"/>
  <c r="D248"/>
  <c r="D281"/>
  <c r="D531"/>
  <c r="D369"/>
  <c r="D595"/>
  <c r="D228"/>
  <c r="D45"/>
  <c r="D12"/>
  <c r="D101"/>
  <c r="D298"/>
  <c r="D25"/>
  <c r="D315"/>
  <c r="D305"/>
  <c r="D357"/>
  <c r="D379"/>
  <c r="D105"/>
  <c r="D431"/>
  <c r="D537"/>
  <c r="D200"/>
  <c r="D156"/>
  <c r="D338"/>
  <c r="D349"/>
  <c r="D334"/>
  <c r="D201"/>
  <c r="D333"/>
  <c r="D510"/>
  <c r="D610"/>
  <c r="D372"/>
  <c r="D327"/>
  <c r="D588"/>
  <c r="D307"/>
  <c r="D535"/>
  <c r="D545"/>
  <c r="D518"/>
  <c r="D231"/>
  <c r="D435"/>
  <c r="D19"/>
  <c r="D301"/>
  <c r="D398"/>
  <c r="D434"/>
  <c r="D258"/>
  <c r="D284"/>
  <c r="D503"/>
  <c r="D53"/>
  <c r="D232"/>
  <c r="D413"/>
  <c r="D50"/>
  <c r="D607"/>
  <c r="D380"/>
  <c r="D623"/>
  <c r="D346"/>
  <c r="D242"/>
  <c r="D159"/>
  <c r="D113"/>
  <c r="D582"/>
  <c r="D291"/>
  <c r="D630"/>
  <c r="D448"/>
  <c r="D350"/>
  <c r="D470"/>
  <c r="D438"/>
  <c r="D548"/>
  <c r="D317"/>
  <c r="D118"/>
  <c r="D414"/>
  <c r="D104"/>
  <c r="D628"/>
  <c r="D688"/>
  <c r="D179"/>
  <c r="D112"/>
  <c r="D378"/>
  <c r="D397"/>
  <c r="D622"/>
  <c r="D619"/>
  <c r="D633"/>
  <c r="D681"/>
  <c r="D608"/>
  <c r="D249"/>
  <c r="D553"/>
  <c r="D679"/>
  <c r="D529"/>
  <c r="D446"/>
  <c r="D509"/>
  <c r="D468"/>
  <c r="D70"/>
  <c r="D262"/>
  <c r="D181"/>
  <c r="D483"/>
  <c r="D463"/>
  <c r="D703"/>
  <c r="D377"/>
  <c r="D695"/>
  <c r="D572"/>
  <c r="D421"/>
  <c r="D597"/>
  <c r="D51"/>
  <c r="D289"/>
  <c r="D71"/>
  <c r="D596"/>
  <c r="D505"/>
  <c r="D451"/>
  <c r="D153"/>
  <c r="D494"/>
  <c r="D93"/>
  <c r="D225"/>
  <c r="D650"/>
  <c r="D287"/>
  <c r="D34"/>
  <c r="D704"/>
  <c r="D599"/>
  <c r="D270"/>
  <c r="D245"/>
  <c r="D699"/>
  <c r="D136"/>
  <c r="D107"/>
  <c r="D567"/>
  <c r="D694"/>
  <c r="D355"/>
  <c r="D638"/>
  <c r="D651"/>
  <c r="D373"/>
  <c r="D295"/>
  <c r="D685"/>
  <c r="D417"/>
  <c r="D325"/>
  <c r="D669"/>
  <c r="D288"/>
  <c r="D88"/>
  <c r="D427"/>
  <c r="D310"/>
  <c r="D526"/>
  <c r="D616"/>
  <c r="D140"/>
  <c r="D259"/>
  <c r="D151"/>
  <c r="D243"/>
  <c r="D674"/>
  <c r="D215"/>
  <c r="D690"/>
  <c r="D552"/>
  <c r="D322"/>
  <c r="D238"/>
  <c r="D508"/>
  <c r="D604"/>
  <c r="D546"/>
  <c r="D239"/>
  <c r="D549"/>
  <c r="D273"/>
  <c r="D38"/>
  <c r="D185"/>
  <c r="D308"/>
  <c r="D23"/>
  <c r="D407"/>
  <c r="D4"/>
  <c r="D525"/>
  <c r="D661"/>
  <c r="D641"/>
  <c r="D551"/>
  <c r="D692"/>
  <c r="D576"/>
  <c r="D629"/>
  <c r="D33"/>
  <c r="D204"/>
  <c r="D320"/>
  <c r="D667"/>
  <c r="D186"/>
  <c r="D465"/>
  <c r="D267"/>
  <c r="D539"/>
  <c r="D46"/>
  <c r="D24"/>
  <c r="D672"/>
  <c r="D593"/>
  <c r="D659"/>
  <c r="D383"/>
  <c r="D642"/>
  <c r="D129"/>
  <c r="D643"/>
  <c r="D304"/>
  <c r="D536"/>
  <c r="D680"/>
  <c r="D646"/>
  <c r="D601"/>
  <c r="D689"/>
  <c r="D556"/>
  <c r="D543"/>
  <c r="D411"/>
  <c r="D103"/>
  <c r="D649"/>
  <c r="D108"/>
  <c r="D442"/>
  <c r="D237"/>
  <c r="D339"/>
  <c r="D521"/>
  <c r="D632"/>
  <c r="D555"/>
  <c r="D311"/>
  <c r="D637"/>
  <c r="D247"/>
  <c r="D671"/>
  <c r="D590"/>
  <c r="D589"/>
  <c r="D559"/>
  <c r="D323"/>
  <c r="D697"/>
  <c r="D484"/>
  <c r="D459"/>
  <c r="D394"/>
  <c r="D341"/>
  <c r="D600"/>
  <c r="D420"/>
  <c r="D569"/>
  <c r="D5"/>
  <c r="D625"/>
  <c r="D696"/>
  <c r="D254"/>
  <c r="D343"/>
  <c r="D356"/>
  <c r="D457"/>
  <c r="D647"/>
  <c r="D511"/>
  <c r="D682"/>
  <c r="D571"/>
  <c r="D139"/>
  <c r="D676"/>
  <c r="D170"/>
  <c r="D662"/>
  <c r="D277"/>
  <c r="D575"/>
  <c r="D82"/>
  <c r="D477"/>
  <c r="D467"/>
  <c r="D246"/>
  <c r="D115"/>
  <c r="D321"/>
  <c r="D487"/>
  <c r="D631"/>
  <c r="D282"/>
  <c r="D472"/>
  <c r="D614"/>
  <c r="D580"/>
  <c r="D337"/>
  <c r="D74"/>
  <c r="D447"/>
  <c r="D705"/>
  <c r="D410"/>
  <c r="D274"/>
  <c r="D56"/>
  <c r="D557"/>
  <c r="D371"/>
  <c r="D658"/>
  <c r="D58"/>
  <c r="D52"/>
  <c r="D212"/>
  <c r="D40"/>
  <c r="D193"/>
  <c r="D319"/>
  <c r="D312"/>
  <c r="D234"/>
  <c r="D366"/>
  <c r="D78"/>
  <c r="D522"/>
  <c r="D177"/>
  <c r="D400"/>
  <c r="D561"/>
  <c r="D444"/>
  <c r="D227"/>
  <c r="D57"/>
  <c r="D489"/>
  <c r="D405"/>
  <c r="D290"/>
  <c r="D84"/>
  <c r="D670"/>
  <c r="D149"/>
  <c r="D462"/>
  <c r="D678"/>
  <c r="D606"/>
  <c r="D165"/>
  <c r="D175"/>
  <c r="D67"/>
  <c r="D41"/>
  <c r="D184"/>
  <c r="D198"/>
  <c r="D197"/>
  <c r="D299"/>
  <c r="D222"/>
  <c r="D544"/>
  <c r="D603"/>
  <c r="D492"/>
  <c r="D172"/>
  <c r="D640"/>
  <c r="D693"/>
  <c r="D77"/>
  <c r="D240"/>
  <c r="D230"/>
  <c r="D481"/>
  <c r="D206"/>
  <c r="D389"/>
  <c r="D433"/>
  <c r="D501"/>
  <c r="D441"/>
  <c r="D221"/>
  <c r="D584"/>
  <c r="D87"/>
  <c r="D476"/>
  <c r="D99"/>
  <c r="D137"/>
  <c r="D96"/>
  <c r="D450"/>
  <c r="D158"/>
  <c r="D358"/>
  <c r="D199"/>
  <c r="D652"/>
  <c r="D109"/>
  <c r="D318"/>
  <c r="D469"/>
  <c r="D519"/>
  <c r="D615"/>
  <c r="D528"/>
  <c r="D585"/>
  <c r="D330"/>
  <c r="D403"/>
  <c r="D309"/>
  <c r="D382"/>
  <c r="D461"/>
  <c r="D538"/>
  <c r="D436"/>
  <c r="D702"/>
  <c r="D691"/>
  <c r="D613"/>
  <c r="D79"/>
  <c r="D217"/>
  <c r="D166"/>
  <c r="D69"/>
  <c r="D495"/>
  <c r="D547"/>
  <c r="D128"/>
  <c r="D574"/>
  <c r="D657"/>
  <c r="D162"/>
  <c r="D127"/>
  <c r="D195"/>
  <c r="D268"/>
  <c r="D602"/>
  <c r="D498"/>
  <c r="D194"/>
  <c r="D183"/>
  <c r="D395"/>
  <c r="D345"/>
  <c r="D362"/>
  <c r="D586"/>
  <c r="D594"/>
  <c r="D368"/>
  <c r="D683"/>
  <c r="D188"/>
  <c r="D106"/>
  <c r="D98"/>
  <c r="D490"/>
  <c r="D202"/>
  <c r="D566"/>
  <c r="D306"/>
  <c r="D164"/>
  <c r="D587"/>
  <c r="D22"/>
  <c r="D17"/>
  <c r="D64"/>
  <c r="D376"/>
  <c r="D386"/>
  <c r="D402"/>
  <c r="D302"/>
  <c r="D660"/>
  <c r="D207"/>
  <c r="D219"/>
  <c r="D116"/>
  <c r="D269"/>
  <c r="D241"/>
  <c r="D168"/>
  <c r="D117"/>
  <c r="D10"/>
  <c r="D86"/>
  <c r="D558"/>
  <c r="D336"/>
  <c r="D418"/>
  <c r="D493"/>
  <c r="D192"/>
  <c r="D72"/>
  <c r="D280"/>
  <c r="D235"/>
  <c r="D143"/>
  <c r="D591"/>
  <c r="D392"/>
  <c r="D424"/>
  <c r="D359"/>
  <c r="D385"/>
  <c r="D324"/>
  <c r="D328"/>
  <c r="D59"/>
  <c r="D125"/>
  <c r="H3" i="10" l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3" i="12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3" i="14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F3" i="15"/>
  <c r="I2"/>
  <c r="F3" i="14"/>
  <c r="I2"/>
  <c r="F3" i="13"/>
  <c r="I2"/>
  <c r="F3" i="12"/>
  <c r="I2"/>
  <c r="F3" i="11"/>
  <c r="I2"/>
  <c r="F3" i="10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F356" s="1"/>
  <c r="F357" s="1"/>
  <c r="F358" s="1"/>
  <c r="F359" s="1"/>
  <c r="F360" s="1"/>
  <c r="F361" s="1"/>
  <c r="F362" s="1"/>
  <c r="F363" s="1"/>
  <c r="F364" s="1"/>
  <c r="F365" s="1"/>
  <c r="F366" s="1"/>
  <c r="F367" s="1"/>
  <c r="F368" s="1"/>
  <c r="F369" s="1"/>
  <c r="F370" s="1"/>
  <c r="F371" s="1"/>
  <c r="F372" s="1"/>
  <c r="F373" s="1"/>
  <c r="F374" s="1"/>
  <c r="F375" s="1"/>
  <c r="F376" s="1"/>
  <c r="F377" s="1"/>
  <c r="F378" s="1"/>
  <c r="F379" s="1"/>
  <c r="F380" s="1"/>
  <c r="F381" s="1"/>
  <c r="F382" s="1"/>
  <c r="F383" s="1"/>
  <c r="F384" s="1"/>
  <c r="F385" s="1"/>
  <c r="F386" s="1"/>
  <c r="F387" s="1"/>
  <c r="F388" s="1"/>
  <c r="F389" s="1"/>
  <c r="F390" s="1"/>
  <c r="F391" s="1"/>
  <c r="F392" s="1"/>
  <c r="F393" s="1"/>
  <c r="F394" s="1"/>
  <c r="F395" s="1"/>
  <c r="F396" s="1"/>
  <c r="F397" s="1"/>
  <c r="F398" s="1"/>
  <c r="F399" s="1"/>
  <c r="F400" s="1"/>
  <c r="F401" s="1"/>
  <c r="F402" s="1"/>
  <c r="F403" s="1"/>
  <c r="F404" s="1"/>
  <c r="F405" s="1"/>
  <c r="F406" s="1"/>
  <c r="F407" s="1"/>
  <c r="F408" s="1"/>
  <c r="F409" s="1"/>
  <c r="F410" s="1"/>
  <c r="F411" s="1"/>
  <c r="F412" s="1"/>
  <c r="F413" s="1"/>
  <c r="F414" s="1"/>
  <c r="F415" s="1"/>
  <c r="F416" s="1"/>
  <c r="F417" s="1"/>
  <c r="F418" s="1"/>
  <c r="F419" s="1"/>
  <c r="F420" s="1"/>
  <c r="F421" s="1"/>
  <c r="F422" s="1"/>
  <c r="F423" s="1"/>
  <c r="F424" s="1"/>
  <c r="F425" s="1"/>
  <c r="F426" s="1"/>
  <c r="F427" s="1"/>
  <c r="F428" s="1"/>
  <c r="F429" s="1"/>
  <c r="F430" s="1"/>
  <c r="F431" s="1"/>
  <c r="F432" s="1"/>
  <c r="F433" s="1"/>
  <c r="F434" s="1"/>
  <c r="F435" s="1"/>
  <c r="F436" s="1"/>
  <c r="F437" s="1"/>
  <c r="F438" s="1"/>
  <c r="F439" s="1"/>
  <c r="F440" s="1"/>
  <c r="F441" s="1"/>
  <c r="F442" s="1"/>
  <c r="F443" s="1"/>
  <c r="F444" s="1"/>
  <c r="F445" s="1"/>
  <c r="F446" s="1"/>
  <c r="F447" s="1"/>
  <c r="F448" s="1"/>
  <c r="F449" s="1"/>
  <c r="F450" s="1"/>
  <c r="F451" s="1"/>
  <c r="F452" s="1"/>
  <c r="F453" s="1"/>
  <c r="F454" s="1"/>
  <c r="F455" s="1"/>
  <c r="F456" s="1"/>
  <c r="F457" s="1"/>
  <c r="F458" s="1"/>
  <c r="F459" s="1"/>
  <c r="F460" s="1"/>
  <c r="F461" s="1"/>
  <c r="F462" s="1"/>
  <c r="F463" s="1"/>
  <c r="F464" s="1"/>
  <c r="F465" s="1"/>
  <c r="F466" s="1"/>
  <c r="F467" s="1"/>
  <c r="F468" s="1"/>
  <c r="F469" s="1"/>
  <c r="F470" s="1"/>
  <c r="F471" s="1"/>
  <c r="F472" s="1"/>
  <c r="F473" s="1"/>
  <c r="F474" s="1"/>
  <c r="F475" s="1"/>
  <c r="F476" s="1"/>
  <c r="F477" s="1"/>
  <c r="F478" s="1"/>
  <c r="F479" s="1"/>
  <c r="F480" s="1"/>
  <c r="F481" s="1"/>
  <c r="F482" s="1"/>
  <c r="F483" s="1"/>
  <c r="F484" s="1"/>
  <c r="F485" s="1"/>
  <c r="F486" s="1"/>
  <c r="F487" s="1"/>
  <c r="F488" s="1"/>
  <c r="F489" s="1"/>
  <c r="F490" s="1"/>
  <c r="F491" s="1"/>
  <c r="F492" s="1"/>
  <c r="F493" s="1"/>
  <c r="F494" s="1"/>
  <c r="F495" s="1"/>
  <c r="F496" s="1"/>
  <c r="F497" s="1"/>
  <c r="F498" s="1"/>
  <c r="F499" s="1"/>
  <c r="F500" s="1"/>
  <c r="F501" s="1"/>
  <c r="F502" s="1"/>
  <c r="F503" s="1"/>
  <c r="F504" s="1"/>
  <c r="F505" s="1"/>
  <c r="F506" s="1"/>
  <c r="F507" s="1"/>
  <c r="F508" s="1"/>
  <c r="F509" s="1"/>
  <c r="F510" s="1"/>
  <c r="F511" s="1"/>
  <c r="F512" s="1"/>
  <c r="F513" s="1"/>
  <c r="F514" s="1"/>
  <c r="F515" s="1"/>
  <c r="F516" s="1"/>
  <c r="F517" s="1"/>
  <c r="F518" s="1"/>
  <c r="F519" s="1"/>
  <c r="F520" s="1"/>
  <c r="F521" s="1"/>
  <c r="F522" s="1"/>
  <c r="F523" s="1"/>
  <c r="F524" s="1"/>
  <c r="F525" s="1"/>
  <c r="F526" s="1"/>
  <c r="F527" s="1"/>
  <c r="F528" s="1"/>
  <c r="F529" s="1"/>
  <c r="F530" s="1"/>
  <c r="F531" s="1"/>
  <c r="F532" s="1"/>
  <c r="F533" s="1"/>
  <c r="F534" s="1"/>
  <c r="F535" s="1"/>
  <c r="F536" s="1"/>
  <c r="F537" s="1"/>
  <c r="F538" s="1"/>
  <c r="F539" s="1"/>
  <c r="F540" s="1"/>
  <c r="F541" s="1"/>
  <c r="F542" s="1"/>
  <c r="F543" s="1"/>
  <c r="F544" s="1"/>
  <c r="F545" s="1"/>
  <c r="F546" s="1"/>
  <c r="F547" s="1"/>
  <c r="F548" s="1"/>
  <c r="F549" s="1"/>
  <c r="F550" s="1"/>
  <c r="F551" s="1"/>
  <c r="F552" s="1"/>
  <c r="F553" s="1"/>
  <c r="F554" s="1"/>
  <c r="F555" s="1"/>
  <c r="F556" s="1"/>
  <c r="F557" s="1"/>
  <c r="F558" s="1"/>
  <c r="F559" s="1"/>
  <c r="F560" s="1"/>
  <c r="F561" s="1"/>
  <c r="F562" s="1"/>
  <c r="F563" s="1"/>
  <c r="F564" s="1"/>
  <c r="F565" s="1"/>
  <c r="F566" s="1"/>
  <c r="F567" s="1"/>
  <c r="F568" s="1"/>
  <c r="F569" s="1"/>
  <c r="F570" s="1"/>
  <c r="F571" s="1"/>
  <c r="F572" s="1"/>
  <c r="F573" s="1"/>
  <c r="F574" s="1"/>
  <c r="F575" s="1"/>
  <c r="F576" s="1"/>
  <c r="F577" s="1"/>
  <c r="F578" s="1"/>
  <c r="F579" s="1"/>
  <c r="F580" s="1"/>
  <c r="F581" s="1"/>
  <c r="F582" s="1"/>
  <c r="F583" s="1"/>
  <c r="F584" s="1"/>
  <c r="F585" s="1"/>
  <c r="F586" s="1"/>
  <c r="F587" s="1"/>
  <c r="F588" s="1"/>
  <c r="F589" s="1"/>
  <c r="F590" s="1"/>
  <c r="F591" s="1"/>
  <c r="F592" s="1"/>
  <c r="F593" s="1"/>
  <c r="F594" s="1"/>
  <c r="F595" s="1"/>
  <c r="F596" s="1"/>
  <c r="F597" s="1"/>
  <c r="F598" s="1"/>
  <c r="F599" s="1"/>
  <c r="F600" s="1"/>
  <c r="F601" s="1"/>
  <c r="F602" s="1"/>
  <c r="F603" s="1"/>
  <c r="F604" s="1"/>
  <c r="F605" s="1"/>
  <c r="F606" s="1"/>
  <c r="F607" s="1"/>
  <c r="F608" s="1"/>
  <c r="F609" s="1"/>
  <c r="F610" s="1"/>
  <c r="F611" s="1"/>
  <c r="F612" s="1"/>
  <c r="F613" s="1"/>
  <c r="F614" s="1"/>
  <c r="F615" s="1"/>
  <c r="F616" s="1"/>
  <c r="F617" s="1"/>
  <c r="F618" s="1"/>
  <c r="F619" s="1"/>
  <c r="F620" s="1"/>
  <c r="F621" s="1"/>
  <c r="F622" s="1"/>
  <c r="F623" s="1"/>
  <c r="F624" s="1"/>
  <c r="F625" s="1"/>
  <c r="F626" s="1"/>
  <c r="F627" s="1"/>
  <c r="F628" s="1"/>
  <c r="F629" s="1"/>
  <c r="F630" s="1"/>
  <c r="F631" s="1"/>
  <c r="F632" s="1"/>
  <c r="F633" s="1"/>
  <c r="F634" s="1"/>
  <c r="F635" s="1"/>
  <c r="F636" s="1"/>
  <c r="F637" s="1"/>
  <c r="F638" s="1"/>
  <c r="F639" s="1"/>
  <c r="F640" s="1"/>
  <c r="F641" s="1"/>
  <c r="F642" s="1"/>
  <c r="F643" s="1"/>
  <c r="F644" s="1"/>
  <c r="F645" s="1"/>
  <c r="F646" s="1"/>
  <c r="F647" s="1"/>
  <c r="F648" s="1"/>
  <c r="F649" s="1"/>
  <c r="F650" s="1"/>
  <c r="F651" s="1"/>
  <c r="F652" s="1"/>
  <c r="F653" s="1"/>
  <c r="F654" s="1"/>
  <c r="F655" s="1"/>
  <c r="F656" s="1"/>
  <c r="F657" s="1"/>
  <c r="F658" s="1"/>
  <c r="F659" s="1"/>
  <c r="F660" s="1"/>
  <c r="F661" s="1"/>
  <c r="F662" s="1"/>
  <c r="F663" s="1"/>
  <c r="F664" s="1"/>
  <c r="F665" s="1"/>
  <c r="F666" s="1"/>
  <c r="F667" s="1"/>
  <c r="F668" s="1"/>
  <c r="F669" s="1"/>
  <c r="F670" s="1"/>
  <c r="F671" s="1"/>
  <c r="F672" s="1"/>
  <c r="F673" s="1"/>
  <c r="F674" s="1"/>
  <c r="F675" s="1"/>
  <c r="F676" s="1"/>
  <c r="F677" s="1"/>
  <c r="F678" s="1"/>
  <c r="F679" s="1"/>
  <c r="F680" s="1"/>
  <c r="F681" s="1"/>
  <c r="F682" s="1"/>
  <c r="F683" s="1"/>
  <c r="F684" s="1"/>
  <c r="F685" s="1"/>
  <c r="F686" s="1"/>
  <c r="F687" s="1"/>
  <c r="F688" s="1"/>
  <c r="F689" s="1"/>
  <c r="F690" s="1"/>
  <c r="F691" s="1"/>
  <c r="F692" s="1"/>
  <c r="F693" s="1"/>
  <c r="F694" s="1"/>
  <c r="F695" s="1"/>
  <c r="F696" s="1"/>
  <c r="F697" s="1"/>
  <c r="F698" s="1"/>
  <c r="F699" s="1"/>
  <c r="F700" s="1"/>
  <c r="F701" s="1"/>
  <c r="F702" s="1"/>
  <c r="F703" s="1"/>
  <c r="F704" s="1"/>
  <c r="F705" s="1"/>
  <c r="I2"/>
  <c r="F4" i="15" l="1"/>
  <c r="I3" s="1"/>
  <c r="F4" i="14"/>
  <c r="I3" s="1"/>
  <c r="F4" i="13"/>
  <c r="I3" s="1"/>
  <c r="F4" i="12"/>
  <c r="I3" s="1"/>
  <c r="F4" i="11"/>
  <c r="I3"/>
  <c r="I3" i="10"/>
  <c r="F5" i="15" l="1"/>
  <c r="I4" s="1"/>
  <c r="F5" i="14"/>
  <c r="I4"/>
  <c r="F5" i="13"/>
  <c r="I4"/>
  <c r="F5" i="12"/>
  <c r="I4"/>
  <c r="F5" i="11"/>
  <c r="I4"/>
  <c r="I4" i="10"/>
  <c r="F6" i="15" l="1"/>
  <c r="I5" s="1"/>
  <c r="F6" i="14"/>
  <c r="I5" s="1"/>
  <c r="F6" i="13"/>
  <c r="I5" s="1"/>
  <c r="F6" i="12"/>
  <c r="I5" s="1"/>
  <c r="F6" i="11"/>
  <c r="I5" s="1"/>
  <c r="I5" i="10"/>
  <c r="F7" i="15" l="1"/>
  <c r="I6" s="1"/>
  <c r="F7" i="14"/>
  <c r="I6"/>
  <c r="F7" i="13"/>
  <c r="I6"/>
  <c r="F7" i="12"/>
  <c r="I6"/>
  <c r="F7" i="11"/>
  <c r="I6"/>
  <c r="I6" i="10"/>
  <c r="F8" i="15" l="1"/>
  <c r="I7" s="1"/>
  <c r="F8" i="14"/>
  <c r="I7"/>
  <c r="F8" i="13"/>
  <c r="I7"/>
  <c r="F8" i="12"/>
  <c r="I7"/>
  <c r="F8" i="11"/>
  <c r="I7"/>
  <c r="I7" i="10"/>
  <c r="F9" i="15" l="1"/>
  <c r="I8" s="1"/>
  <c r="F9" i="14"/>
  <c r="I8"/>
  <c r="F9" i="13"/>
  <c r="I8"/>
  <c r="F9" i="12"/>
  <c r="I8"/>
  <c r="F9" i="11"/>
  <c r="I8"/>
  <c r="I8" i="10"/>
  <c r="F10" i="15" l="1"/>
  <c r="I9" s="1"/>
  <c r="F10" i="14"/>
  <c r="I9"/>
  <c r="F10" i="13"/>
  <c r="I9"/>
  <c r="F10" i="12"/>
  <c r="I9"/>
  <c r="F10" i="11"/>
  <c r="I9"/>
  <c r="I9" i="10"/>
  <c r="F11" i="15" l="1"/>
  <c r="I10" s="1"/>
  <c r="F11" i="14"/>
  <c r="I10"/>
  <c r="F11" i="13"/>
  <c r="I10"/>
  <c r="F11" i="12"/>
  <c r="I10"/>
  <c r="F11" i="11"/>
  <c r="I10"/>
  <c r="I10" i="10"/>
  <c r="F12" i="15" l="1"/>
  <c r="I11" s="1"/>
  <c r="F12" i="14"/>
  <c r="I11"/>
  <c r="F12" i="13"/>
  <c r="I11"/>
  <c r="F12" i="12"/>
  <c r="I11"/>
  <c r="F12" i="11"/>
  <c r="I11"/>
  <c r="I11" i="10"/>
  <c r="F13" i="15" l="1"/>
  <c r="I12" s="1"/>
  <c r="F13" i="14"/>
  <c r="I12"/>
  <c r="F13" i="13"/>
  <c r="I12"/>
  <c r="F13" i="12"/>
  <c r="I12"/>
  <c r="F13" i="11"/>
  <c r="I12"/>
  <c r="I12" i="10"/>
  <c r="F14" i="15" l="1"/>
  <c r="I13" s="1"/>
  <c r="F14" i="14"/>
  <c r="I13"/>
  <c r="F14" i="13"/>
  <c r="I13"/>
  <c r="F14" i="12"/>
  <c r="I13"/>
  <c r="F14" i="11"/>
  <c r="I13"/>
  <c r="I13" i="10"/>
  <c r="F15" i="15" l="1"/>
  <c r="I14" s="1"/>
  <c r="F15" i="14"/>
  <c r="I14"/>
  <c r="F15" i="13"/>
  <c r="I14"/>
  <c r="F15" i="12"/>
  <c r="I14"/>
  <c r="F15" i="11"/>
  <c r="I14"/>
  <c r="I14" i="10"/>
  <c r="F16" i="15" l="1"/>
  <c r="I15" s="1"/>
  <c r="F16" i="14"/>
  <c r="I15"/>
  <c r="F16" i="13"/>
  <c r="I15"/>
  <c r="F16" i="12"/>
  <c r="I15"/>
  <c r="F16" i="11"/>
  <c r="I15"/>
  <c r="I15" i="10"/>
  <c r="F17" i="15" l="1"/>
  <c r="I16" s="1"/>
  <c r="F17" i="14"/>
  <c r="I16" s="1"/>
  <c r="F17" i="13"/>
  <c r="I16" s="1"/>
  <c r="F17" i="12"/>
  <c r="I16" s="1"/>
  <c r="F17" i="11"/>
  <c r="I16" s="1"/>
  <c r="I16" i="10"/>
  <c r="F18" i="15" l="1"/>
  <c r="I17" s="1"/>
  <c r="F18" i="14"/>
  <c r="I17"/>
  <c r="F18" i="13"/>
  <c r="I17"/>
  <c r="F18" i="12"/>
  <c r="I17"/>
  <c r="F18" i="11"/>
  <c r="I17"/>
  <c r="I17" i="10"/>
  <c r="F19" i="15" l="1"/>
  <c r="I18" s="1"/>
  <c r="F19" i="14"/>
  <c r="I18"/>
  <c r="F19" i="13"/>
  <c r="I18"/>
  <c r="F19" i="12"/>
  <c r="I18"/>
  <c r="F19" i="11"/>
  <c r="I18"/>
  <c r="I18" i="10"/>
  <c r="F20" i="15" l="1"/>
  <c r="I19" s="1"/>
  <c r="F20" i="14"/>
  <c r="I19"/>
  <c r="F20" i="13"/>
  <c r="I19"/>
  <c r="F20" i="12"/>
  <c r="I19"/>
  <c r="F20" i="11"/>
  <c r="I19"/>
  <c r="I19" i="10"/>
  <c r="F21" i="15" l="1"/>
  <c r="I20" s="1"/>
  <c r="F21" i="14"/>
  <c r="I20" s="1"/>
  <c r="F21" i="13"/>
  <c r="I20" s="1"/>
  <c r="F21" i="12"/>
  <c r="I20" s="1"/>
  <c r="F21" i="11"/>
  <c r="I20" s="1"/>
  <c r="I20" i="10"/>
  <c r="F22" i="15" l="1"/>
  <c r="I21" s="1"/>
  <c r="F22" i="14"/>
  <c r="I21"/>
  <c r="F22" i="13"/>
  <c r="I21"/>
  <c r="F22" i="12"/>
  <c r="I21"/>
  <c r="F22" i="11"/>
  <c r="I21"/>
  <c r="I21" i="10"/>
  <c r="F23" i="15" l="1"/>
  <c r="I22" s="1"/>
  <c r="F23" i="14"/>
  <c r="I22"/>
  <c r="F23" i="13"/>
  <c r="I22"/>
  <c r="F23" i="12"/>
  <c r="I22"/>
  <c r="F23" i="11"/>
  <c r="I22"/>
  <c r="I22" i="10"/>
  <c r="F24" i="15" l="1"/>
  <c r="I23" s="1"/>
  <c r="F24" i="14"/>
  <c r="I23"/>
  <c r="F24" i="13"/>
  <c r="I23"/>
  <c r="F24" i="12"/>
  <c r="I23"/>
  <c r="F24" i="11"/>
  <c r="I23"/>
  <c r="I23" i="10"/>
  <c r="F25" i="15" l="1"/>
  <c r="I24" s="1"/>
  <c r="F25" i="14"/>
  <c r="I24"/>
  <c r="F25" i="13"/>
  <c r="I24"/>
  <c r="F25" i="12"/>
  <c r="I24"/>
  <c r="F25" i="11"/>
  <c r="I24"/>
  <c r="I24" i="10"/>
  <c r="F26" i="15" l="1"/>
  <c r="I25" s="1"/>
  <c r="F26" i="14"/>
  <c r="I25"/>
  <c r="F26" i="13"/>
  <c r="I25"/>
  <c r="F26" i="12"/>
  <c r="I25"/>
  <c r="F26" i="11"/>
  <c r="I25"/>
  <c r="I25" i="10"/>
  <c r="F27" i="15" l="1"/>
  <c r="I26" s="1"/>
  <c r="F27" i="14"/>
  <c r="I26"/>
  <c r="F27" i="13"/>
  <c r="I26"/>
  <c r="F27" i="12"/>
  <c r="I26"/>
  <c r="F27" i="11"/>
  <c r="I26"/>
  <c r="I26" i="10"/>
  <c r="F28" i="15" l="1"/>
  <c r="I27" s="1"/>
  <c r="F28" i="14"/>
  <c r="I27"/>
  <c r="F28" i="13"/>
  <c r="I27"/>
  <c r="F28" i="12"/>
  <c r="I27"/>
  <c r="F28" i="11"/>
  <c r="I27"/>
  <c r="I27" i="10"/>
  <c r="F29" i="15" l="1"/>
  <c r="I28" s="1"/>
  <c r="F29" i="14"/>
  <c r="I28" s="1"/>
  <c r="F29" i="13"/>
  <c r="I28" s="1"/>
  <c r="F29" i="12"/>
  <c r="I28" s="1"/>
  <c r="F29" i="11"/>
  <c r="I28" s="1"/>
  <c r="I28" i="10"/>
  <c r="F30" i="15" l="1"/>
  <c r="I29" s="1"/>
  <c r="F30" i="14"/>
  <c r="I29" s="1"/>
  <c r="F30" i="13"/>
  <c r="I29" s="1"/>
  <c r="F30" i="12"/>
  <c r="I29" s="1"/>
  <c r="F30" i="11"/>
  <c r="I29" s="1"/>
  <c r="I29" i="10"/>
  <c r="F31" i="15" l="1"/>
  <c r="I30" s="1"/>
  <c r="F31" i="14"/>
  <c r="I30"/>
  <c r="F31" i="13"/>
  <c r="I30"/>
  <c r="F31" i="12"/>
  <c r="I30"/>
  <c r="F31" i="11"/>
  <c r="I30"/>
  <c r="I30" i="10"/>
  <c r="F32" i="15" l="1"/>
  <c r="I31" s="1"/>
  <c r="F32" i="14"/>
  <c r="I31"/>
  <c r="F32" i="13"/>
  <c r="I31"/>
  <c r="F32" i="12"/>
  <c r="I31"/>
  <c r="F32" i="11"/>
  <c r="I31"/>
  <c r="I31" i="10"/>
  <c r="F33" i="15" l="1"/>
  <c r="I32" s="1"/>
  <c r="F33" i="14"/>
  <c r="I32"/>
  <c r="F33" i="13"/>
  <c r="I32"/>
  <c r="F33" i="12"/>
  <c r="I32"/>
  <c r="F33" i="11"/>
  <c r="I32"/>
  <c r="I32" i="10"/>
  <c r="F34" i="15" l="1"/>
  <c r="I33" s="1"/>
  <c r="F34" i="14"/>
  <c r="I33"/>
  <c r="F34" i="13"/>
  <c r="I33"/>
  <c r="F34" i="12"/>
  <c r="I33"/>
  <c r="F34" i="11"/>
  <c r="I33"/>
  <c r="I33" i="10"/>
  <c r="F35" i="15" l="1"/>
  <c r="I34" s="1"/>
  <c r="F35" i="14"/>
  <c r="I34"/>
  <c r="F35" i="13"/>
  <c r="I34"/>
  <c r="F35" i="12"/>
  <c r="I34"/>
  <c r="F35" i="11"/>
  <c r="I34"/>
  <c r="I34" i="10"/>
  <c r="F36" i="15" l="1"/>
  <c r="I35" s="1"/>
  <c r="F36" i="14"/>
  <c r="I35"/>
  <c r="F36" i="13"/>
  <c r="I35"/>
  <c r="F36" i="12"/>
  <c r="I35"/>
  <c r="F36" i="11"/>
  <c r="I35"/>
  <c r="I35" i="10"/>
  <c r="F37" i="15" l="1"/>
  <c r="I36" s="1"/>
  <c r="F37" i="14"/>
  <c r="I36"/>
  <c r="F37" i="13"/>
  <c r="I36"/>
  <c r="F37" i="12"/>
  <c r="I36"/>
  <c r="F37" i="11"/>
  <c r="I36"/>
  <c r="I36" i="10"/>
  <c r="F38" i="15" l="1"/>
  <c r="I37" s="1"/>
  <c r="F38" i="14"/>
  <c r="I37" s="1"/>
  <c r="F38" i="13"/>
  <c r="I37" s="1"/>
  <c r="F38" i="12"/>
  <c r="I37" s="1"/>
  <c r="F38" i="11"/>
  <c r="I37"/>
  <c r="I37" i="10"/>
  <c r="F39" i="15" l="1"/>
  <c r="I38" s="1"/>
  <c r="F39" i="14"/>
  <c r="I38"/>
  <c r="F39" i="13"/>
  <c r="I38"/>
  <c r="F39" i="12"/>
  <c r="I38"/>
  <c r="F39" i="11"/>
  <c r="I38"/>
  <c r="I38" i="10"/>
  <c r="F40" i="15" l="1"/>
  <c r="I39" s="1"/>
  <c r="F40" i="14"/>
  <c r="I39"/>
  <c r="F40" i="13"/>
  <c r="I39"/>
  <c r="F40" i="12"/>
  <c r="I39"/>
  <c r="F40" i="11"/>
  <c r="I39"/>
  <c r="I39" i="10"/>
  <c r="F41" i="15" l="1"/>
  <c r="I40" s="1"/>
  <c r="F41" i="14"/>
  <c r="I40"/>
  <c r="F41" i="13"/>
  <c r="I40"/>
  <c r="F41" i="12"/>
  <c r="I40"/>
  <c r="F41" i="11"/>
  <c r="I40"/>
  <c r="I40" i="10"/>
  <c r="F42" i="15" l="1"/>
  <c r="I41" s="1"/>
  <c r="F42" i="14"/>
  <c r="I41"/>
  <c r="F42" i="13"/>
  <c r="I41"/>
  <c r="F42" i="12"/>
  <c r="I41"/>
  <c r="F42" i="11"/>
  <c r="I41"/>
  <c r="I41" i="10"/>
  <c r="F43" i="15" l="1"/>
  <c r="I42" s="1"/>
  <c r="F43" i="14"/>
  <c r="I42"/>
  <c r="F43" i="13"/>
  <c r="I42"/>
  <c r="F43" i="12"/>
  <c r="I42"/>
  <c r="F43" i="11"/>
  <c r="I42"/>
  <c r="I42" i="10"/>
  <c r="F44" i="15" l="1"/>
  <c r="I43" s="1"/>
  <c r="F44" i="14"/>
  <c r="I43"/>
  <c r="F44" i="13"/>
  <c r="I43"/>
  <c r="F44" i="12"/>
  <c r="I43"/>
  <c r="F44" i="11"/>
  <c r="I43"/>
  <c r="I43" i="10"/>
  <c r="F45" i="15" l="1"/>
  <c r="I44" s="1"/>
  <c r="F45" i="14"/>
  <c r="I44"/>
  <c r="F45" i="13"/>
  <c r="I44"/>
  <c r="F45" i="12"/>
  <c r="I44"/>
  <c r="F45" i="11"/>
  <c r="I44"/>
  <c r="I44" i="10"/>
  <c r="F46" i="15" l="1"/>
  <c r="I45" s="1"/>
  <c r="F46" i="14"/>
  <c r="I45"/>
  <c r="F46" i="13"/>
  <c r="I45"/>
  <c r="F46" i="12"/>
  <c r="I45"/>
  <c r="F46" i="11"/>
  <c r="I45"/>
  <c r="I45" i="10"/>
  <c r="F47" i="15" l="1"/>
  <c r="I46" s="1"/>
  <c r="F47" i="14"/>
  <c r="I46"/>
  <c r="F47" i="13"/>
  <c r="I46"/>
  <c r="F47" i="12"/>
  <c r="I46"/>
  <c r="F47" i="11"/>
  <c r="I46"/>
  <c r="I46" i="10"/>
  <c r="F48" i="15" l="1"/>
  <c r="I47" s="1"/>
  <c r="F48" i="14"/>
  <c r="I47"/>
  <c r="F48" i="13"/>
  <c r="I47"/>
  <c r="F48" i="12"/>
  <c r="I47"/>
  <c r="F48" i="11"/>
  <c r="I47"/>
  <c r="I47" i="10"/>
  <c r="F49" i="15" l="1"/>
  <c r="I48" s="1"/>
  <c r="F49" i="14"/>
  <c r="I48"/>
  <c r="F49" i="13"/>
  <c r="I48"/>
  <c r="F49" i="12"/>
  <c r="I48"/>
  <c r="F49" i="11"/>
  <c r="I48"/>
  <c r="I48" i="10"/>
  <c r="F50" i="15" l="1"/>
  <c r="I49" s="1"/>
  <c r="F50" i="14"/>
  <c r="I49"/>
  <c r="F50" i="13"/>
  <c r="I49"/>
  <c r="F50" i="12"/>
  <c r="I49"/>
  <c r="F50" i="11"/>
  <c r="I49"/>
  <c r="I49" i="10"/>
  <c r="F51" i="15" l="1"/>
  <c r="I50" s="1"/>
  <c r="F51" i="14"/>
  <c r="I50"/>
  <c r="F51" i="13"/>
  <c r="I50"/>
  <c r="F51" i="12"/>
  <c r="I50"/>
  <c r="F51" i="11"/>
  <c r="I50"/>
  <c r="I50" i="10"/>
  <c r="F52" i="15" l="1"/>
  <c r="I51" s="1"/>
  <c r="F52" i="14"/>
  <c r="I51"/>
  <c r="F52" i="13"/>
  <c r="I51"/>
  <c r="F52" i="12"/>
  <c r="I51"/>
  <c r="F52" i="11"/>
  <c r="I51"/>
  <c r="I51" i="10"/>
  <c r="F53" i="15" l="1"/>
  <c r="I52" s="1"/>
  <c r="F53" i="14"/>
  <c r="I52"/>
  <c r="F53" i="13"/>
  <c r="I52"/>
  <c r="F53" i="12"/>
  <c r="I52"/>
  <c r="F53" i="11"/>
  <c r="I52"/>
  <c r="I52" i="10"/>
  <c r="F54" i="15" l="1"/>
  <c r="I53" s="1"/>
  <c r="F54" i="14"/>
  <c r="I53"/>
  <c r="F54" i="13"/>
  <c r="I53"/>
  <c r="F54" i="12"/>
  <c r="I53"/>
  <c r="F54" i="11"/>
  <c r="I53"/>
  <c r="I53" i="10"/>
  <c r="F55" i="15" l="1"/>
  <c r="I54" s="1"/>
  <c r="F55" i="14"/>
  <c r="I54"/>
  <c r="F55" i="13"/>
  <c r="I54"/>
  <c r="F55" i="12"/>
  <c r="I54"/>
  <c r="F55" i="11"/>
  <c r="I54"/>
  <c r="I54" i="10"/>
  <c r="F56" i="15" l="1"/>
  <c r="I55" s="1"/>
  <c r="F56" i="14"/>
  <c r="I55"/>
  <c r="F56" i="13"/>
  <c r="I55"/>
  <c r="F56" i="12"/>
  <c r="I55"/>
  <c r="F56" i="11"/>
  <c r="I55"/>
  <c r="I55" i="10"/>
  <c r="F57" i="15" l="1"/>
  <c r="I56" s="1"/>
  <c r="F57" i="14"/>
  <c r="I56" s="1"/>
  <c r="F57" i="13"/>
  <c r="I56" s="1"/>
  <c r="F57" i="12"/>
  <c r="I56" s="1"/>
  <c r="F57" i="11"/>
  <c r="I56" s="1"/>
  <c r="I56" i="10"/>
  <c r="F58" i="15" l="1"/>
  <c r="I57" s="1"/>
  <c r="F58" i="14"/>
  <c r="I57"/>
  <c r="F58" i="13"/>
  <c r="I57"/>
  <c r="F58" i="12"/>
  <c r="I57"/>
  <c r="F58" i="11"/>
  <c r="I57"/>
  <c r="I57" i="10"/>
  <c r="F59" i="15" l="1"/>
  <c r="I58" s="1"/>
  <c r="F59" i="14"/>
  <c r="I58"/>
  <c r="F59" i="13"/>
  <c r="I58"/>
  <c r="F59" i="12"/>
  <c r="I58"/>
  <c r="F59" i="11"/>
  <c r="I58"/>
  <c r="I58" i="10"/>
  <c r="F60" i="15" l="1"/>
  <c r="I59" s="1"/>
  <c r="F60" i="14"/>
  <c r="I59"/>
  <c r="F60" i="13"/>
  <c r="I59"/>
  <c r="F60" i="12"/>
  <c r="I59"/>
  <c r="F60" i="11"/>
  <c r="I59"/>
  <c r="I59" i="10"/>
  <c r="F61" i="15" l="1"/>
  <c r="I60" s="1"/>
  <c r="F61" i="14"/>
  <c r="I60"/>
  <c r="F61" i="13"/>
  <c r="I60"/>
  <c r="F61" i="12"/>
  <c r="I60"/>
  <c r="F61" i="11"/>
  <c r="I60"/>
  <c r="I60" i="10"/>
  <c r="F62" i="15" l="1"/>
  <c r="I61" s="1"/>
  <c r="F62" i="14"/>
  <c r="I61"/>
  <c r="F62" i="13"/>
  <c r="I61"/>
  <c r="F62" i="12"/>
  <c r="I61"/>
  <c r="F62" i="11"/>
  <c r="I61"/>
  <c r="I61" i="10"/>
  <c r="F63" i="15" l="1"/>
  <c r="I62" s="1"/>
  <c r="F63" i="14"/>
  <c r="I62"/>
  <c r="F63" i="13"/>
  <c r="I62"/>
  <c r="F63" i="12"/>
  <c r="I62"/>
  <c r="F63" i="11"/>
  <c r="I62"/>
  <c r="I62" i="10"/>
  <c r="F64" i="15" l="1"/>
  <c r="I63" s="1"/>
  <c r="F64" i="14"/>
  <c r="I63"/>
  <c r="F64" i="13"/>
  <c r="I63"/>
  <c r="F64" i="12"/>
  <c r="I63"/>
  <c r="F64" i="11"/>
  <c r="I63"/>
  <c r="I63" i="10"/>
  <c r="F65" i="15" l="1"/>
  <c r="I64" s="1"/>
  <c r="F65" i="14"/>
  <c r="I64"/>
  <c r="F65" i="13"/>
  <c r="I64"/>
  <c r="F65" i="12"/>
  <c r="I64"/>
  <c r="F65" i="11"/>
  <c r="I64"/>
  <c r="I64" i="10"/>
  <c r="F66" i="15" l="1"/>
  <c r="I65" s="1"/>
  <c r="F66" i="14"/>
  <c r="I65"/>
  <c r="F66" i="13"/>
  <c r="I65"/>
  <c r="F66" i="12"/>
  <c r="I65"/>
  <c r="F66" i="11"/>
  <c r="I65"/>
  <c r="I65" i="10"/>
  <c r="F67" i="15" l="1"/>
  <c r="I66" s="1"/>
  <c r="F67" i="14"/>
  <c r="I66"/>
  <c r="F67" i="13"/>
  <c r="I66"/>
  <c r="F67" i="12"/>
  <c r="I66"/>
  <c r="F67" i="11"/>
  <c r="I66"/>
  <c r="I66" i="10"/>
  <c r="F68" i="15" l="1"/>
  <c r="I67" s="1"/>
  <c r="F68" i="14"/>
  <c r="I67"/>
  <c r="F68" i="13"/>
  <c r="I67"/>
  <c r="F68" i="12"/>
  <c r="I67"/>
  <c r="F68" i="11"/>
  <c r="I67"/>
  <c r="I67" i="10"/>
  <c r="F69" i="15" l="1"/>
  <c r="I68" s="1"/>
  <c r="F69" i="14"/>
  <c r="I68"/>
  <c r="F69" i="13"/>
  <c r="I68"/>
  <c r="F69" i="12"/>
  <c r="I68"/>
  <c r="F69" i="11"/>
  <c r="I68"/>
  <c r="I68" i="10"/>
  <c r="F70" i="15" l="1"/>
  <c r="I69" s="1"/>
  <c r="F70" i="14"/>
  <c r="I69"/>
  <c r="F70" i="13"/>
  <c r="I69"/>
  <c r="F70" i="12"/>
  <c r="I69"/>
  <c r="F70" i="11"/>
  <c r="I69"/>
  <c r="I69" i="10"/>
  <c r="F71" i="15" l="1"/>
  <c r="I70" s="1"/>
  <c r="F71" i="14"/>
  <c r="I70"/>
  <c r="F71" i="13"/>
  <c r="I70"/>
  <c r="F71" i="12"/>
  <c r="I70"/>
  <c r="F71" i="11"/>
  <c r="I70"/>
  <c r="I70" i="10"/>
  <c r="F72" i="15" l="1"/>
  <c r="I71" s="1"/>
  <c r="F72" i="14"/>
  <c r="I71"/>
  <c r="F72" i="13"/>
  <c r="I71"/>
  <c r="F72" i="12"/>
  <c r="I71"/>
  <c r="F72" i="11"/>
  <c r="I71"/>
  <c r="I71" i="10"/>
  <c r="F73" i="15" l="1"/>
  <c r="I72" s="1"/>
  <c r="F73" i="14"/>
  <c r="I72"/>
  <c r="F73" i="13"/>
  <c r="I72"/>
  <c r="F73" i="12"/>
  <c r="I72"/>
  <c r="F73" i="11"/>
  <c r="I72"/>
  <c r="I72" i="10"/>
  <c r="F74" i="15" l="1"/>
  <c r="I73" s="1"/>
  <c r="F74" i="14"/>
  <c r="I73"/>
  <c r="F74" i="13"/>
  <c r="I73"/>
  <c r="F74" i="12"/>
  <c r="I73"/>
  <c r="F74" i="11"/>
  <c r="I73"/>
  <c r="I73" i="10"/>
  <c r="F75" i="15" l="1"/>
  <c r="I74" s="1"/>
  <c r="F75" i="14"/>
  <c r="I74"/>
  <c r="F75" i="13"/>
  <c r="I74"/>
  <c r="F75" i="12"/>
  <c r="I74"/>
  <c r="F75" i="11"/>
  <c r="I74"/>
  <c r="I74" i="10"/>
  <c r="F76" i="15" l="1"/>
  <c r="I75" s="1"/>
  <c r="F76" i="14"/>
  <c r="I75"/>
  <c r="F76" i="13"/>
  <c r="I75"/>
  <c r="F76" i="12"/>
  <c r="I75"/>
  <c r="F76" i="11"/>
  <c r="I75"/>
  <c r="I75" i="10"/>
  <c r="F77" i="15" l="1"/>
  <c r="I76" s="1"/>
  <c r="F77" i="14"/>
  <c r="I76"/>
  <c r="F77" i="13"/>
  <c r="I76"/>
  <c r="F77" i="12"/>
  <c r="I76"/>
  <c r="F77" i="11"/>
  <c r="I76"/>
  <c r="I76" i="10"/>
  <c r="F78" i="15" l="1"/>
  <c r="I77" s="1"/>
  <c r="F78" i="14"/>
  <c r="I77"/>
  <c r="F78" i="13"/>
  <c r="I77"/>
  <c r="F78" i="12"/>
  <c r="I77"/>
  <c r="F78" i="11"/>
  <c r="I77"/>
  <c r="I77" i="10"/>
  <c r="F79" i="15" l="1"/>
  <c r="I78" s="1"/>
  <c r="F79" i="14"/>
  <c r="I78"/>
  <c r="F79" i="13"/>
  <c r="I78"/>
  <c r="F79" i="12"/>
  <c r="I78"/>
  <c r="F79" i="11"/>
  <c r="I78"/>
  <c r="I78" i="10"/>
  <c r="F80" i="15" l="1"/>
  <c r="I79" s="1"/>
  <c r="F80" i="14"/>
  <c r="I79"/>
  <c r="F80" i="13"/>
  <c r="I79"/>
  <c r="F80" i="12"/>
  <c r="I79"/>
  <c r="F80" i="11"/>
  <c r="I79"/>
  <c r="I79" i="10"/>
  <c r="F81" i="15" l="1"/>
  <c r="I80" s="1"/>
  <c r="F81" i="14"/>
  <c r="I80" s="1"/>
  <c r="F81" i="13"/>
  <c r="I80" s="1"/>
  <c r="F81" i="12"/>
  <c r="I80" s="1"/>
  <c r="F81" i="11"/>
  <c r="I80" s="1"/>
  <c r="I80" i="10"/>
  <c r="F82" i="15" l="1"/>
  <c r="I81" s="1"/>
  <c r="F82" i="14"/>
  <c r="I81"/>
  <c r="F82" i="13"/>
  <c r="I81"/>
  <c r="F82" i="12"/>
  <c r="I81"/>
  <c r="F82" i="11"/>
  <c r="I81"/>
  <c r="I81" i="10"/>
  <c r="F83" i="15" l="1"/>
  <c r="I82" s="1"/>
  <c r="F83" i="14"/>
  <c r="I82"/>
  <c r="F83" i="13"/>
  <c r="I82"/>
  <c r="F83" i="12"/>
  <c r="I82"/>
  <c r="F83" i="11"/>
  <c r="I82"/>
  <c r="I82" i="10"/>
  <c r="F84" i="15" l="1"/>
  <c r="I83" s="1"/>
  <c r="F84" i="14"/>
  <c r="I83" s="1"/>
  <c r="F84" i="13"/>
  <c r="I83" s="1"/>
  <c r="F84" i="12"/>
  <c r="I83" s="1"/>
  <c r="F84" i="11"/>
  <c r="I83" s="1"/>
  <c r="I83" i="10"/>
  <c r="F85" i="15" l="1"/>
  <c r="I84" s="1"/>
  <c r="F85" i="14"/>
  <c r="I84"/>
  <c r="F85" i="13"/>
  <c r="I84"/>
  <c r="F85" i="12"/>
  <c r="I84"/>
  <c r="F85" i="11"/>
  <c r="I84"/>
  <c r="I84" i="10"/>
  <c r="F86" i="15" l="1"/>
  <c r="I85" s="1"/>
  <c r="F86" i="14"/>
  <c r="I85"/>
  <c r="F86" i="13"/>
  <c r="I85"/>
  <c r="F86" i="12"/>
  <c r="I85"/>
  <c r="F86" i="11"/>
  <c r="I85"/>
  <c r="I85" i="10"/>
  <c r="F87" i="15" l="1"/>
  <c r="I86" s="1"/>
  <c r="F87" i="14"/>
  <c r="I86"/>
  <c r="F87" i="13"/>
  <c r="I86"/>
  <c r="F87" i="12"/>
  <c r="I86"/>
  <c r="F87" i="11"/>
  <c r="I86"/>
  <c r="I86" i="10"/>
  <c r="F88" i="15" l="1"/>
  <c r="I87" s="1"/>
  <c r="F88" i="14"/>
  <c r="I87"/>
  <c r="F88" i="13"/>
  <c r="I87"/>
  <c r="F88" i="12"/>
  <c r="I87"/>
  <c r="F88" i="11"/>
  <c r="I87"/>
  <c r="I87" i="10"/>
  <c r="F89" i="15" l="1"/>
  <c r="I88" s="1"/>
  <c r="F89" i="14"/>
  <c r="I88"/>
  <c r="F89" i="13"/>
  <c r="I88"/>
  <c r="F89" i="12"/>
  <c r="I88"/>
  <c r="F89" i="11"/>
  <c r="I88"/>
  <c r="I88" i="10"/>
  <c r="F90" i="15" l="1"/>
  <c r="I89" s="1"/>
  <c r="F90" i="14"/>
  <c r="I89"/>
  <c r="F90" i="13"/>
  <c r="I89"/>
  <c r="F90" i="12"/>
  <c r="I89"/>
  <c r="F90" i="11"/>
  <c r="I89"/>
  <c r="I89" i="10"/>
  <c r="F91" i="15" l="1"/>
  <c r="I90" s="1"/>
  <c r="F91" i="14"/>
  <c r="I90"/>
  <c r="F91" i="13"/>
  <c r="I90"/>
  <c r="F91" i="12"/>
  <c r="I90"/>
  <c r="F91" i="11"/>
  <c r="I90"/>
  <c r="I90" i="10"/>
  <c r="F92" i="15" l="1"/>
  <c r="I91" s="1"/>
  <c r="F92" i="14"/>
  <c r="I91"/>
  <c r="F92" i="13"/>
  <c r="I91"/>
  <c r="F92" i="12"/>
  <c r="I91"/>
  <c r="F92" i="11"/>
  <c r="I91"/>
  <c r="I91" i="10"/>
  <c r="F93" i="15" l="1"/>
  <c r="I92" s="1"/>
  <c r="F93" i="14"/>
  <c r="I92"/>
  <c r="F93" i="13"/>
  <c r="I92"/>
  <c r="F93" i="12"/>
  <c r="I92"/>
  <c r="F93" i="11"/>
  <c r="I92"/>
  <c r="I92" i="10"/>
  <c r="F94" i="15" l="1"/>
  <c r="I93" s="1"/>
  <c r="F94" i="14"/>
  <c r="I93"/>
  <c r="F94" i="13"/>
  <c r="I93"/>
  <c r="F94" i="12"/>
  <c r="I93"/>
  <c r="F94" i="11"/>
  <c r="I93"/>
  <c r="I93" i="10"/>
  <c r="F95" i="15" l="1"/>
  <c r="I94" s="1"/>
  <c r="F95" i="14"/>
  <c r="I94"/>
  <c r="F95" i="13"/>
  <c r="I94"/>
  <c r="F95" i="12"/>
  <c r="I94"/>
  <c r="F95" i="11"/>
  <c r="I94"/>
  <c r="I94" i="10"/>
  <c r="F96" i="15" l="1"/>
  <c r="I95" s="1"/>
  <c r="F96" i="14"/>
  <c r="I95"/>
  <c r="F96" i="13"/>
  <c r="I95"/>
  <c r="F96" i="12"/>
  <c r="I95"/>
  <c r="F96" i="11"/>
  <c r="I95"/>
  <c r="I95" i="10"/>
  <c r="F97" i="15" l="1"/>
  <c r="I96" s="1"/>
  <c r="F97" i="14"/>
  <c r="I96"/>
  <c r="F97" i="13"/>
  <c r="I96"/>
  <c r="F97" i="12"/>
  <c r="I96"/>
  <c r="F97" i="11"/>
  <c r="I96"/>
  <c r="I96" i="10"/>
  <c r="F98" i="15" l="1"/>
  <c r="I97" s="1"/>
  <c r="F98" i="14"/>
  <c r="I97"/>
  <c r="F98" i="13"/>
  <c r="I97"/>
  <c r="F98" i="12"/>
  <c r="I97"/>
  <c r="F98" i="11"/>
  <c r="I97"/>
  <c r="I97" i="10"/>
  <c r="F99" i="15" l="1"/>
  <c r="I98" s="1"/>
  <c r="F99" i="14"/>
  <c r="I98"/>
  <c r="F99" i="13"/>
  <c r="I98"/>
  <c r="F99" i="12"/>
  <c r="I98"/>
  <c r="F99" i="11"/>
  <c r="I98"/>
  <c r="I98" i="10"/>
  <c r="F100" i="15" l="1"/>
  <c r="I99" s="1"/>
  <c r="F100" i="14"/>
  <c r="I99"/>
  <c r="F100" i="13"/>
  <c r="I99"/>
  <c r="F100" i="12"/>
  <c r="I99"/>
  <c r="F100" i="11"/>
  <c r="I99"/>
  <c r="I99" i="10"/>
  <c r="F101" i="15" l="1"/>
  <c r="I100" s="1"/>
  <c r="F101" i="14"/>
  <c r="I100"/>
  <c r="F101" i="13"/>
  <c r="I100"/>
  <c r="F101" i="12"/>
  <c r="I100"/>
  <c r="F101" i="11"/>
  <c r="I100"/>
  <c r="I100" i="10"/>
  <c r="F102" i="15" l="1"/>
  <c r="I101" s="1"/>
  <c r="F102" i="14"/>
  <c r="I101"/>
  <c r="F102" i="13"/>
  <c r="I101"/>
  <c r="F102" i="12"/>
  <c r="I101"/>
  <c r="F102" i="11"/>
  <c r="I101"/>
  <c r="I101" i="10"/>
  <c r="F103" i="15" l="1"/>
  <c r="I102" s="1"/>
  <c r="F103" i="14"/>
  <c r="I102"/>
  <c r="F103" i="13"/>
  <c r="I102"/>
  <c r="F103" i="12"/>
  <c r="I102"/>
  <c r="F103" i="11"/>
  <c r="I102"/>
  <c r="I102" i="10"/>
  <c r="F104" i="15" l="1"/>
  <c r="I103" s="1"/>
  <c r="F104" i="14"/>
  <c r="I103"/>
  <c r="F104" i="13"/>
  <c r="I103"/>
  <c r="F104" i="12"/>
  <c r="I103"/>
  <c r="F104" i="11"/>
  <c r="I103"/>
  <c r="I103" i="10"/>
  <c r="F105" i="15" l="1"/>
  <c r="I104" s="1"/>
  <c r="F105" i="14"/>
  <c r="I104"/>
  <c r="F105" i="13"/>
  <c r="I104"/>
  <c r="F105" i="12"/>
  <c r="I104"/>
  <c r="F105" i="11"/>
  <c r="I104"/>
  <c r="I104" i="10"/>
  <c r="F106" i="15" l="1"/>
  <c r="I105" s="1"/>
  <c r="F106" i="14"/>
  <c r="I105"/>
  <c r="F106" i="13"/>
  <c r="I105"/>
  <c r="F106" i="12"/>
  <c r="I105"/>
  <c r="F106" i="11"/>
  <c r="I105"/>
  <c r="I105" i="10"/>
  <c r="F107" i="15" l="1"/>
  <c r="I106" s="1"/>
  <c r="F107" i="14"/>
  <c r="I106"/>
  <c r="F107" i="13"/>
  <c r="I106"/>
  <c r="F107" i="12"/>
  <c r="I106"/>
  <c r="F107" i="11"/>
  <c r="I106"/>
  <c r="I106" i="10"/>
  <c r="F108" i="15" l="1"/>
  <c r="I107" s="1"/>
  <c r="F108" i="14"/>
  <c r="I107" s="1"/>
  <c r="F108" i="13"/>
  <c r="I107" s="1"/>
  <c r="F108" i="12"/>
  <c r="I107" s="1"/>
  <c r="F108" i="11"/>
  <c r="I107" s="1"/>
  <c r="I107" i="10"/>
  <c r="F109" i="15" l="1"/>
  <c r="I108" s="1"/>
  <c r="F109" i="14"/>
  <c r="I108"/>
  <c r="F109" i="13"/>
  <c r="I108"/>
  <c r="F109" i="12"/>
  <c r="I108"/>
  <c r="F109" i="11"/>
  <c r="I108"/>
  <c r="I108" i="10"/>
  <c r="F110" i="15" l="1"/>
  <c r="I109" s="1"/>
  <c r="F110" i="14"/>
  <c r="I109"/>
  <c r="F110" i="13"/>
  <c r="I109"/>
  <c r="F110" i="12"/>
  <c r="I109"/>
  <c r="F110" i="11"/>
  <c r="I109"/>
  <c r="I109" i="10"/>
  <c r="F111" i="15" l="1"/>
  <c r="I110" s="1"/>
  <c r="F111" i="14"/>
  <c r="I110" s="1"/>
  <c r="F111" i="13"/>
  <c r="I110" s="1"/>
  <c r="F111" i="12"/>
  <c r="I110" s="1"/>
  <c r="F111" i="11"/>
  <c r="I110" s="1"/>
  <c r="I110" i="10"/>
  <c r="F112" i="15" l="1"/>
  <c r="I111" s="1"/>
  <c r="F112" i="14"/>
  <c r="I111" s="1"/>
  <c r="F112" i="13"/>
  <c r="I111" s="1"/>
  <c r="F112" i="12"/>
  <c r="I111" s="1"/>
  <c r="F112" i="11"/>
  <c r="I111" s="1"/>
  <c r="I111" i="10"/>
  <c r="F113" i="15" l="1"/>
  <c r="I112" s="1"/>
  <c r="F113" i="14"/>
  <c r="I112" s="1"/>
  <c r="F113" i="13"/>
  <c r="I112" s="1"/>
  <c r="F113" i="12"/>
  <c r="I112" s="1"/>
  <c r="F113" i="11"/>
  <c r="I112" s="1"/>
  <c r="I112" i="10"/>
  <c r="F114" i="15" l="1"/>
  <c r="I113" s="1"/>
  <c r="F114" i="14"/>
  <c r="I113"/>
  <c r="F114" i="13"/>
  <c r="I113"/>
  <c r="F114" i="12"/>
  <c r="I113"/>
  <c r="F114" i="11"/>
  <c r="I113"/>
  <c r="I113" i="10"/>
  <c r="F115" i="15" l="1"/>
  <c r="I114" s="1"/>
  <c r="F115" i="14"/>
  <c r="I114"/>
  <c r="F115" i="13"/>
  <c r="I114"/>
  <c r="F115" i="12"/>
  <c r="I114"/>
  <c r="F115" i="11"/>
  <c r="I114"/>
  <c r="I114" i="10"/>
  <c r="F116" i="15" l="1"/>
  <c r="I115" s="1"/>
  <c r="F116" i="14"/>
  <c r="I115"/>
  <c r="F116" i="13"/>
  <c r="I115"/>
  <c r="F116" i="12"/>
  <c r="I115"/>
  <c r="F116" i="11"/>
  <c r="I115"/>
  <c r="I115" i="10"/>
  <c r="F117" i="15" l="1"/>
  <c r="I116" s="1"/>
  <c r="F117" i="14"/>
  <c r="I116"/>
  <c r="F117" i="13"/>
  <c r="I116"/>
  <c r="F117" i="12"/>
  <c r="I116"/>
  <c r="F117" i="11"/>
  <c r="I116"/>
  <c r="I116" i="10"/>
  <c r="F118" i="15" l="1"/>
  <c r="I117" s="1"/>
  <c r="F118" i="14"/>
  <c r="I117"/>
  <c r="F118" i="13"/>
  <c r="I117"/>
  <c r="F118" i="12"/>
  <c r="I117"/>
  <c r="F118" i="11"/>
  <c r="I117"/>
  <c r="I117" i="10"/>
  <c r="F119" i="15" l="1"/>
  <c r="I118" s="1"/>
  <c r="F119" i="14"/>
  <c r="I118"/>
  <c r="F119" i="13"/>
  <c r="I118"/>
  <c r="F119" i="12"/>
  <c r="I118"/>
  <c r="F119" i="11"/>
  <c r="I118"/>
  <c r="I118" i="10"/>
  <c r="F120" i="15" l="1"/>
  <c r="I119" s="1"/>
  <c r="F120" i="14"/>
  <c r="I119" s="1"/>
  <c r="F120" i="13"/>
  <c r="I119" s="1"/>
  <c r="F120" i="12"/>
  <c r="I119" s="1"/>
  <c r="F120" i="11"/>
  <c r="I119" s="1"/>
  <c r="I119" i="10"/>
  <c r="F121" i="15" l="1"/>
  <c r="I120" s="1"/>
  <c r="F121" i="14"/>
  <c r="I120" s="1"/>
  <c r="F121" i="13"/>
  <c r="I120" s="1"/>
  <c r="F121" i="12"/>
  <c r="I120" s="1"/>
  <c r="F121" i="11"/>
  <c r="I120" s="1"/>
  <c r="I120" i="10"/>
  <c r="F122" i="15" l="1"/>
  <c r="I121" s="1"/>
  <c r="F122" i="14"/>
  <c r="I121"/>
  <c r="F122" i="13"/>
  <c r="I121"/>
  <c r="F122" i="12"/>
  <c r="I121"/>
  <c r="F122" i="11"/>
  <c r="I121"/>
  <c r="I121" i="10"/>
  <c r="F123" i="15" l="1"/>
  <c r="I122" s="1"/>
  <c r="F123" i="14"/>
  <c r="I122"/>
  <c r="F123" i="13"/>
  <c r="I122"/>
  <c r="F123" i="12"/>
  <c r="I122"/>
  <c r="F123" i="11"/>
  <c r="I122"/>
  <c r="I122" i="10"/>
  <c r="F124" i="15" l="1"/>
  <c r="I123" s="1"/>
  <c r="F124" i="14"/>
  <c r="I123"/>
  <c r="F124" i="13"/>
  <c r="I123"/>
  <c r="F124" i="12"/>
  <c r="I123"/>
  <c r="F124" i="11"/>
  <c r="I123"/>
  <c r="I123" i="10"/>
  <c r="F125" i="15" l="1"/>
  <c r="I124" s="1"/>
  <c r="F125" i="14"/>
  <c r="I124"/>
  <c r="F125" i="13"/>
  <c r="I124"/>
  <c r="F125" i="12"/>
  <c r="I124"/>
  <c r="F125" i="11"/>
  <c r="I124"/>
  <c r="I124" i="10"/>
  <c r="F126" i="15" l="1"/>
  <c r="I125"/>
  <c r="F126" i="14"/>
  <c r="I125"/>
  <c r="F126" i="13"/>
  <c r="I125"/>
  <c r="F126" i="12"/>
  <c r="I125"/>
  <c r="F126" i="11"/>
  <c r="I125"/>
  <c r="I125" i="10"/>
  <c r="F127" i="15" l="1"/>
  <c r="I126"/>
  <c r="F127" i="14"/>
  <c r="I126"/>
  <c r="F127" i="13"/>
  <c r="I126"/>
  <c r="F127" i="12"/>
  <c r="I126"/>
  <c r="F127" i="11"/>
  <c r="I126"/>
  <c r="I126" i="10"/>
  <c r="F128" i="15" l="1"/>
  <c r="I127" s="1"/>
  <c r="F128" i="14"/>
  <c r="I127"/>
  <c r="F128" i="13"/>
  <c r="I127"/>
  <c r="F128" i="12"/>
  <c r="I127"/>
  <c r="F128" i="11"/>
  <c r="I127"/>
  <c r="I127" i="10"/>
  <c r="F129" i="15" l="1"/>
  <c r="I128" s="1"/>
  <c r="F129" i="14"/>
  <c r="I128"/>
  <c r="F129" i="13"/>
  <c r="I128"/>
  <c r="F129" i="12"/>
  <c r="I128"/>
  <c r="F129" i="11"/>
  <c r="I128"/>
  <c r="I128" i="10"/>
  <c r="F130" i="15" l="1"/>
  <c r="I129" s="1"/>
  <c r="F130" i="14"/>
  <c r="I129"/>
  <c r="F130" i="13"/>
  <c r="I129"/>
  <c r="F130" i="12"/>
  <c r="I129"/>
  <c r="F130" i="11"/>
  <c r="I129"/>
  <c r="I129" i="10"/>
  <c r="F131" i="15" l="1"/>
  <c r="I130" s="1"/>
  <c r="F131" i="14"/>
  <c r="I130"/>
  <c r="F131" i="13"/>
  <c r="I130"/>
  <c r="F131" i="12"/>
  <c r="I130"/>
  <c r="F131" i="11"/>
  <c r="I130"/>
  <c r="I130" i="10"/>
  <c r="F132" i="15" l="1"/>
  <c r="I131" s="1"/>
  <c r="F132" i="14"/>
  <c r="I131"/>
  <c r="F132" i="13"/>
  <c r="I131"/>
  <c r="F132" i="12"/>
  <c r="I131"/>
  <c r="F132" i="11"/>
  <c r="I131"/>
  <c r="I131" i="10"/>
  <c r="F133" i="15" l="1"/>
  <c r="I132" s="1"/>
  <c r="F133" i="14"/>
  <c r="I132"/>
  <c r="F133" i="13"/>
  <c r="I132"/>
  <c r="F133" i="12"/>
  <c r="I132"/>
  <c r="F133" i="11"/>
  <c r="I132"/>
  <c r="I132" i="10"/>
  <c r="F134" i="15" l="1"/>
  <c r="I133" s="1"/>
  <c r="F134" i="14"/>
  <c r="I133"/>
  <c r="F134" i="13"/>
  <c r="I133"/>
  <c r="F134" i="12"/>
  <c r="I133"/>
  <c r="F134" i="11"/>
  <c r="I133"/>
  <c r="I133" i="10"/>
  <c r="F135" i="15" l="1"/>
  <c r="I134" s="1"/>
  <c r="F135" i="14"/>
  <c r="I134"/>
  <c r="F135" i="13"/>
  <c r="I134"/>
  <c r="F135" i="12"/>
  <c r="I134"/>
  <c r="F135" i="11"/>
  <c r="I134"/>
  <c r="I134" i="10"/>
  <c r="F136" i="15" l="1"/>
  <c r="I135" s="1"/>
  <c r="F136" i="14"/>
  <c r="I135" s="1"/>
  <c r="F136" i="13"/>
  <c r="I135" s="1"/>
  <c r="F136" i="12"/>
  <c r="I135"/>
  <c r="F136" i="11"/>
  <c r="I135"/>
  <c r="I135" i="10"/>
  <c r="F137" i="15" l="1"/>
  <c r="I136" s="1"/>
  <c r="F137" i="14"/>
  <c r="I136"/>
  <c r="F137" i="13"/>
  <c r="I136"/>
  <c r="F137" i="12"/>
  <c r="I136"/>
  <c r="F137" i="11"/>
  <c r="I136"/>
  <c r="I136" i="10"/>
  <c r="F138" i="15" l="1"/>
  <c r="I137" s="1"/>
  <c r="F138" i="14"/>
  <c r="I137"/>
  <c r="F138" i="13"/>
  <c r="I137"/>
  <c r="F138" i="12"/>
  <c r="I137"/>
  <c r="F138" i="11"/>
  <c r="I137"/>
  <c r="I137" i="10"/>
  <c r="F139" i="15" l="1"/>
  <c r="I138" s="1"/>
  <c r="F139" i="14"/>
  <c r="I138"/>
  <c r="F139" i="13"/>
  <c r="I138"/>
  <c r="F139" i="12"/>
  <c r="I138"/>
  <c r="F139" i="11"/>
  <c r="I138"/>
  <c r="I138" i="10"/>
  <c r="F140" i="15" l="1"/>
  <c r="I139" s="1"/>
  <c r="F140" i="14"/>
  <c r="I139"/>
  <c r="F140" i="13"/>
  <c r="I139"/>
  <c r="F140" i="12"/>
  <c r="I139"/>
  <c r="F140" i="11"/>
  <c r="I139"/>
  <c r="I139" i="10"/>
  <c r="F141" i="15" l="1"/>
  <c r="I140" s="1"/>
  <c r="F141" i="14"/>
  <c r="I140"/>
  <c r="F141" i="13"/>
  <c r="I140"/>
  <c r="F141" i="12"/>
  <c r="I140"/>
  <c r="F141" i="11"/>
  <c r="I140"/>
  <c r="I140" i="10"/>
  <c r="F142" i="15" l="1"/>
  <c r="I141" s="1"/>
  <c r="F142" i="14"/>
  <c r="I141"/>
  <c r="F142" i="13"/>
  <c r="I141"/>
  <c r="F142" i="12"/>
  <c r="I141"/>
  <c r="F142" i="11"/>
  <c r="I141"/>
  <c r="I141" i="10"/>
  <c r="F143" i="15" l="1"/>
  <c r="I142" s="1"/>
  <c r="F143" i="14"/>
  <c r="I142"/>
  <c r="F143" i="13"/>
  <c r="I142"/>
  <c r="F143" i="12"/>
  <c r="I142"/>
  <c r="F143" i="11"/>
  <c r="I142"/>
  <c r="I142" i="10"/>
  <c r="F144" i="15" l="1"/>
  <c r="I143" s="1"/>
  <c r="F144" i="14"/>
  <c r="I143"/>
  <c r="F144" i="13"/>
  <c r="I143"/>
  <c r="F144" i="12"/>
  <c r="I143"/>
  <c r="F144" i="11"/>
  <c r="I143"/>
  <c r="I143" i="10"/>
  <c r="F145" i="15" l="1"/>
  <c r="I144" s="1"/>
  <c r="F145" i="14"/>
  <c r="I144"/>
  <c r="F145" i="13"/>
  <c r="I144"/>
  <c r="F145" i="12"/>
  <c r="I144"/>
  <c r="F145" i="11"/>
  <c r="I144"/>
  <c r="I144" i="10"/>
  <c r="F146" i="15" l="1"/>
  <c r="I145" s="1"/>
  <c r="F146" i="14"/>
  <c r="I145"/>
  <c r="F146" i="13"/>
  <c r="I145"/>
  <c r="F146" i="12"/>
  <c r="I145"/>
  <c r="F146" i="11"/>
  <c r="I145"/>
  <c r="I145" i="10"/>
  <c r="F147" i="15" l="1"/>
  <c r="I146" s="1"/>
  <c r="F147" i="14"/>
  <c r="I146"/>
  <c r="F147" i="13"/>
  <c r="I146"/>
  <c r="F147" i="12"/>
  <c r="I146"/>
  <c r="F147" i="11"/>
  <c r="I146"/>
  <c r="I146" i="10"/>
  <c r="F148" i="15" l="1"/>
  <c r="I147" s="1"/>
  <c r="F148" i="14"/>
  <c r="I147"/>
  <c r="F148" i="13"/>
  <c r="I147"/>
  <c r="F148" i="12"/>
  <c r="I147"/>
  <c r="F148" i="11"/>
  <c r="I147"/>
  <c r="I147" i="10"/>
  <c r="F149" i="15" l="1"/>
  <c r="I148" s="1"/>
  <c r="F149" i="14"/>
  <c r="I148"/>
  <c r="F149" i="13"/>
  <c r="I148"/>
  <c r="F149" i="12"/>
  <c r="I148"/>
  <c r="F149" i="11"/>
  <c r="I148"/>
  <c r="I148" i="10"/>
  <c r="F150" i="15" l="1"/>
  <c r="I149" s="1"/>
  <c r="F150" i="14"/>
  <c r="I149"/>
  <c r="F150" i="13"/>
  <c r="I149"/>
  <c r="F150" i="12"/>
  <c r="I149"/>
  <c r="F150" i="11"/>
  <c r="I149"/>
  <c r="I149" i="10"/>
  <c r="F151" i="15" l="1"/>
  <c r="I150" s="1"/>
  <c r="F151" i="14"/>
  <c r="I150"/>
  <c r="F151" i="13"/>
  <c r="I150"/>
  <c r="F151" i="12"/>
  <c r="I150"/>
  <c r="F151" i="11"/>
  <c r="I150"/>
  <c r="I150" i="10"/>
  <c r="F152" i="15" l="1"/>
  <c r="I151" s="1"/>
  <c r="F152" i="14"/>
  <c r="I151"/>
  <c r="F152" i="13"/>
  <c r="I151"/>
  <c r="F152" i="12"/>
  <c r="I151"/>
  <c r="F152" i="11"/>
  <c r="I151"/>
  <c r="I151" i="10"/>
  <c r="F153" i="15" l="1"/>
  <c r="I152" s="1"/>
  <c r="F153" i="14"/>
  <c r="I152"/>
  <c r="F153" i="13"/>
  <c r="I152"/>
  <c r="F153" i="12"/>
  <c r="I152"/>
  <c r="F153" i="11"/>
  <c r="I152"/>
  <c r="I152" i="10"/>
  <c r="F154" i="15" l="1"/>
  <c r="I153" s="1"/>
  <c r="F154" i="14"/>
  <c r="I153"/>
  <c r="F154" i="13"/>
  <c r="I153"/>
  <c r="F154" i="12"/>
  <c r="I153"/>
  <c r="F154" i="11"/>
  <c r="I153"/>
  <c r="I153" i="10"/>
  <c r="F155" i="15" l="1"/>
  <c r="I154" s="1"/>
  <c r="F155" i="14"/>
  <c r="I154"/>
  <c r="F155" i="13"/>
  <c r="I154"/>
  <c r="F155" i="12"/>
  <c r="I154"/>
  <c r="F155" i="11"/>
  <c r="I154"/>
  <c r="I154" i="10"/>
  <c r="F156" i="15" l="1"/>
  <c r="I155" s="1"/>
  <c r="F156" i="14"/>
  <c r="I155" s="1"/>
  <c r="F156" i="13"/>
  <c r="I155" s="1"/>
  <c r="F156" i="12"/>
  <c r="I155" s="1"/>
  <c r="F156" i="11"/>
  <c r="I155" s="1"/>
  <c r="I155" i="10"/>
  <c r="F157" i="15" l="1"/>
  <c r="I156" s="1"/>
  <c r="F157" i="14"/>
  <c r="I156"/>
  <c r="F157" i="13"/>
  <c r="I156"/>
  <c r="F157" i="12"/>
  <c r="I156"/>
  <c r="F157" i="11"/>
  <c r="I156"/>
  <c r="I156" i="10"/>
  <c r="F158" i="15" l="1"/>
  <c r="I157" s="1"/>
  <c r="F158" i="14"/>
  <c r="I157"/>
  <c r="F158" i="13"/>
  <c r="I157"/>
  <c r="F158" i="12"/>
  <c r="I157"/>
  <c r="F158" i="11"/>
  <c r="I157"/>
  <c r="I157" i="10"/>
  <c r="F159" i="15" l="1"/>
  <c r="I158" s="1"/>
  <c r="F159" i="14"/>
  <c r="I158"/>
  <c r="F159" i="13"/>
  <c r="I158"/>
  <c r="F159" i="12"/>
  <c r="I158"/>
  <c r="F159" i="11"/>
  <c r="I158"/>
  <c r="I158" i="10"/>
  <c r="F160" i="15" l="1"/>
  <c r="I159" s="1"/>
  <c r="F160" i="14"/>
  <c r="I159"/>
  <c r="F160" i="13"/>
  <c r="I159"/>
  <c r="F160" i="12"/>
  <c r="I159"/>
  <c r="F160" i="11"/>
  <c r="I159"/>
  <c r="I159" i="10"/>
  <c r="F161" i="15" l="1"/>
  <c r="I160" s="1"/>
  <c r="F161" i="14"/>
  <c r="I160"/>
  <c r="F161" i="13"/>
  <c r="I160"/>
  <c r="F161" i="12"/>
  <c r="I160"/>
  <c r="F161" i="11"/>
  <c r="I160"/>
  <c r="I160" i="10"/>
  <c r="F162" i="15" l="1"/>
  <c r="I161" s="1"/>
  <c r="F162" i="14"/>
  <c r="I161"/>
  <c r="F162" i="13"/>
  <c r="I161"/>
  <c r="F162" i="12"/>
  <c r="I161"/>
  <c r="F162" i="11"/>
  <c r="I161"/>
  <c r="I161" i="10"/>
  <c r="F163" i="15" l="1"/>
  <c r="I162" s="1"/>
  <c r="F163" i="14"/>
  <c r="I162"/>
  <c r="F163" i="13"/>
  <c r="I162"/>
  <c r="F163" i="12"/>
  <c r="I162"/>
  <c r="F163" i="11"/>
  <c r="I162"/>
  <c r="I162" i="10"/>
  <c r="F164" i="15" l="1"/>
  <c r="I163" s="1"/>
  <c r="F164" i="14"/>
  <c r="I163"/>
  <c r="F164" i="13"/>
  <c r="I163"/>
  <c r="F164" i="12"/>
  <c r="I163"/>
  <c r="F164" i="11"/>
  <c r="I163"/>
  <c r="I163" i="10"/>
  <c r="F165" i="15" l="1"/>
  <c r="I164" s="1"/>
  <c r="F165" i="14"/>
  <c r="I164"/>
  <c r="F165" i="13"/>
  <c r="I164"/>
  <c r="F165" i="12"/>
  <c r="I164"/>
  <c r="F165" i="11"/>
  <c r="I164"/>
  <c r="I164" i="10"/>
  <c r="F166" i="15" l="1"/>
  <c r="I165" s="1"/>
  <c r="F166" i="14"/>
  <c r="I165"/>
  <c r="F166" i="13"/>
  <c r="I165"/>
  <c r="F166" i="12"/>
  <c r="I165"/>
  <c r="F166" i="11"/>
  <c r="I165"/>
  <c r="I165" i="10"/>
  <c r="F167" i="15" l="1"/>
  <c r="I166" s="1"/>
  <c r="F167" i="14"/>
  <c r="I166"/>
  <c r="F167" i="13"/>
  <c r="I166"/>
  <c r="F167" i="12"/>
  <c r="I166"/>
  <c r="F167" i="11"/>
  <c r="I166"/>
  <c r="I166" i="10"/>
  <c r="F168" i="15" l="1"/>
  <c r="I167" s="1"/>
  <c r="F168" i="14"/>
  <c r="I167"/>
  <c r="F168" i="13"/>
  <c r="I167"/>
  <c r="F168" i="12"/>
  <c r="I167"/>
  <c r="F168" i="11"/>
  <c r="I167"/>
  <c r="I167" i="10"/>
  <c r="F169" i="15" l="1"/>
  <c r="I168" s="1"/>
  <c r="F169" i="14"/>
  <c r="I168"/>
  <c r="F169" i="13"/>
  <c r="I168"/>
  <c r="F169" i="12"/>
  <c r="I168"/>
  <c r="F169" i="11"/>
  <c r="I168"/>
  <c r="I168" i="10"/>
  <c r="F170" i="15" l="1"/>
  <c r="I169" s="1"/>
  <c r="F170" i="14"/>
  <c r="I169" s="1"/>
  <c r="F170" i="13"/>
  <c r="I169" s="1"/>
  <c r="F170" i="12"/>
  <c r="I169" s="1"/>
  <c r="F170" i="11"/>
  <c r="I169" s="1"/>
  <c r="I169" i="10"/>
  <c r="F171" i="15" l="1"/>
  <c r="I170" s="1"/>
  <c r="F171" i="14"/>
  <c r="I170"/>
  <c r="F171" i="13"/>
  <c r="I170"/>
  <c r="F171" i="12"/>
  <c r="I170"/>
  <c r="F171" i="11"/>
  <c r="I170"/>
  <c r="I170" i="10"/>
  <c r="F172" i="15" l="1"/>
  <c r="I171" s="1"/>
  <c r="F172" i="14"/>
  <c r="I171"/>
  <c r="F172" i="13"/>
  <c r="I171"/>
  <c r="F172" i="12"/>
  <c r="I171"/>
  <c r="F172" i="11"/>
  <c r="I171"/>
  <c r="I171" i="10"/>
  <c r="F173" i="15" l="1"/>
  <c r="I172" s="1"/>
  <c r="F173" i="14"/>
  <c r="I172"/>
  <c r="F173" i="13"/>
  <c r="I172"/>
  <c r="F173" i="12"/>
  <c r="I172"/>
  <c r="F173" i="11"/>
  <c r="I172"/>
  <c r="I172" i="10"/>
  <c r="F174" i="15" l="1"/>
  <c r="I173" s="1"/>
  <c r="F174" i="14"/>
  <c r="I173"/>
  <c r="F174" i="13"/>
  <c r="I173"/>
  <c r="F174" i="12"/>
  <c r="I173"/>
  <c r="F174" i="11"/>
  <c r="I173"/>
  <c r="I173" i="10"/>
  <c r="F175" i="15" l="1"/>
  <c r="I174" s="1"/>
  <c r="F175" i="14"/>
  <c r="I174"/>
  <c r="F175" i="13"/>
  <c r="I174"/>
  <c r="F175" i="12"/>
  <c r="I174"/>
  <c r="F175" i="11"/>
  <c r="I174"/>
  <c r="I174" i="10"/>
  <c r="F176" i="15" l="1"/>
  <c r="I175" s="1"/>
  <c r="F176" i="14"/>
  <c r="I175"/>
  <c r="F176" i="13"/>
  <c r="I175"/>
  <c r="F176" i="12"/>
  <c r="I175"/>
  <c r="F176" i="11"/>
  <c r="I175"/>
  <c r="I175" i="10"/>
  <c r="F177" i="15" l="1"/>
  <c r="I176" s="1"/>
  <c r="F177" i="14"/>
  <c r="I176"/>
  <c r="F177" i="13"/>
  <c r="I176"/>
  <c r="F177" i="12"/>
  <c r="I176"/>
  <c r="F177" i="11"/>
  <c r="I176"/>
  <c r="I176" i="10"/>
  <c r="F178" i="15" l="1"/>
  <c r="I177" s="1"/>
  <c r="F178" i="14"/>
  <c r="I177"/>
  <c r="F178" i="13"/>
  <c r="I177"/>
  <c r="F178" i="12"/>
  <c r="I177"/>
  <c r="F178" i="11"/>
  <c r="I177"/>
  <c r="I177" i="10"/>
  <c r="F179" i="15" l="1"/>
  <c r="I178" s="1"/>
  <c r="F179" i="14"/>
  <c r="I178"/>
  <c r="F179" i="13"/>
  <c r="I178"/>
  <c r="F179" i="12"/>
  <c r="I178"/>
  <c r="F179" i="11"/>
  <c r="I178"/>
  <c r="I178" i="10"/>
  <c r="F180" i="15" l="1"/>
  <c r="I179" s="1"/>
  <c r="F180" i="14"/>
  <c r="I179"/>
  <c r="F180" i="13"/>
  <c r="I179"/>
  <c r="F180" i="12"/>
  <c r="I179"/>
  <c r="F180" i="11"/>
  <c r="I179"/>
  <c r="I179" i="10"/>
  <c r="F181" i="15" l="1"/>
  <c r="I180" s="1"/>
  <c r="F181" i="14"/>
  <c r="I180"/>
  <c r="F181" i="13"/>
  <c r="I180"/>
  <c r="F181" i="12"/>
  <c r="I180"/>
  <c r="F181" i="11"/>
  <c r="I180"/>
  <c r="I180" i="10"/>
  <c r="F182" i="15" l="1"/>
  <c r="I181" s="1"/>
  <c r="F182" i="14"/>
  <c r="I181"/>
  <c r="F182" i="13"/>
  <c r="I181"/>
  <c r="F182" i="12"/>
  <c r="I181"/>
  <c r="F182" i="11"/>
  <c r="I181"/>
  <c r="I181" i="10"/>
  <c r="F183" i="15" l="1"/>
  <c r="I182" s="1"/>
  <c r="F183" i="14"/>
  <c r="I182" s="1"/>
  <c r="F183" i="13"/>
  <c r="I182" s="1"/>
  <c r="F183" i="12"/>
  <c r="I182" s="1"/>
  <c r="F183" i="11"/>
  <c r="I182" s="1"/>
  <c r="I182" i="10"/>
  <c r="F184" i="15" l="1"/>
  <c r="I183" s="1"/>
  <c r="F184" i="14"/>
  <c r="I183"/>
  <c r="F184" i="13"/>
  <c r="I183"/>
  <c r="F184" i="12"/>
  <c r="I183"/>
  <c r="F184" i="11"/>
  <c r="I183"/>
  <c r="I183" i="10"/>
  <c r="F185" i="15" l="1"/>
  <c r="I184" s="1"/>
  <c r="F185" i="14"/>
  <c r="I184"/>
  <c r="F185" i="13"/>
  <c r="I184"/>
  <c r="F185" i="12"/>
  <c r="I184"/>
  <c r="F185" i="11"/>
  <c r="I184" s="1"/>
  <c r="I184" i="10"/>
  <c r="F186" i="15" l="1"/>
  <c r="I185" s="1"/>
  <c r="F186" i="14"/>
  <c r="I185"/>
  <c r="F186" i="13"/>
  <c r="I185"/>
  <c r="F186" i="12"/>
  <c r="I185"/>
  <c r="F186" i="11"/>
  <c r="I185"/>
  <c r="I185" i="10"/>
  <c r="F187" i="15" l="1"/>
  <c r="I186" s="1"/>
  <c r="F187" i="14"/>
  <c r="I186" s="1"/>
  <c r="F187" i="13"/>
  <c r="I186" s="1"/>
  <c r="F187" i="12"/>
  <c r="I186" s="1"/>
  <c r="F187" i="11"/>
  <c r="I186" s="1"/>
  <c r="I186" i="10"/>
  <c r="F188" i="15" l="1"/>
  <c r="I187" s="1"/>
  <c r="F188" i="14"/>
  <c r="I187" s="1"/>
  <c r="F188" i="13"/>
  <c r="I187" s="1"/>
  <c r="F188" i="12"/>
  <c r="I187" s="1"/>
  <c r="F188" i="11"/>
  <c r="I187" s="1"/>
  <c r="I187" i="10"/>
  <c r="F189" i="15" l="1"/>
  <c r="I188" s="1"/>
  <c r="F189" i="14"/>
  <c r="I188" s="1"/>
  <c r="F189" i="13"/>
  <c r="I188" s="1"/>
  <c r="F189" i="12"/>
  <c r="I188" s="1"/>
  <c r="F189" i="11"/>
  <c r="I188" s="1"/>
  <c r="I188" i="10"/>
  <c r="F190" i="15" l="1"/>
  <c r="I189" s="1"/>
  <c r="F190" i="14"/>
  <c r="I189" s="1"/>
  <c r="F190" i="13"/>
  <c r="I189" s="1"/>
  <c r="F190" i="12"/>
  <c r="I189" s="1"/>
  <c r="F190" i="11"/>
  <c r="I189" s="1"/>
  <c r="I189" i="10"/>
  <c r="F191" i="15" l="1"/>
  <c r="I190" s="1"/>
  <c r="F191" i="14"/>
  <c r="I190" s="1"/>
  <c r="F191" i="13"/>
  <c r="I190" s="1"/>
  <c r="F191" i="12"/>
  <c r="I190" s="1"/>
  <c r="F191" i="11"/>
  <c r="I190" s="1"/>
  <c r="I190" i="10"/>
  <c r="F192" i="15" l="1"/>
  <c r="I191" s="1"/>
  <c r="F192" i="14"/>
  <c r="I191"/>
  <c r="F192" i="13"/>
  <c r="I191"/>
  <c r="F192" i="12"/>
  <c r="I191"/>
  <c r="F192" i="11"/>
  <c r="I191"/>
  <c r="I191" i="10"/>
  <c r="F193" i="15" l="1"/>
  <c r="I192" s="1"/>
  <c r="F193" i="14"/>
  <c r="I192"/>
  <c r="F193" i="13"/>
  <c r="I192"/>
  <c r="F193" i="12"/>
  <c r="I192"/>
  <c r="F193" i="11"/>
  <c r="I192"/>
  <c r="I192" i="10"/>
  <c r="F194" i="15" l="1"/>
  <c r="I193" s="1"/>
  <c r="F194" i="14"/>
  <c r="I193"/>
  <c r="F194" i="13"/>
  <c r="I193"/>
  <c r="F194" i="12"/>
  <c r="I193"/>
  <c r="F194" i="11"/>
  <c r="I193"/>
  <c r="I193" i="10"/>
  <c r="F195" i="15" l="1"/>
  <c r="I194" s="1"/>
  <c r="F195" i="14"/>
  <c r="I194"/>
  <c r="F195" i="13"/>
  <c r="I194"/>
  <c r="F195" i="12"/>
  <c r="I194"/>
  <c r="F195" i="11"/>
  <c r="I194"/>
  <c r="I194" i="10"/>
  <c r="F196" i="15" l="1"/>
  <c r="I195" s="1"/>
  <c r="F196" i="14"/>
  <c r="I195" s="1"/>
  <c r="F196" i="13"/>
  <c r="I195" s="1"/>
  <c r="F196" i="12"/>
  <c r="I195" s="1"/>
  <c r="F196" i="11"/>
  <c r="I195" s="1"/>
  <c r="I195" i="10"/>
  <c r="F197" i="15" l="1"/>
  <c r="I196" s="1"/>
  <c r="F197" i="14"/>
  <c r="I196"/>
  <c r="F197" i="13"/>
  <c r="I196"/>
  <c r="F197" i="12"/>
  <c r="I196"/>
  <c r="F197" i="11"/>
  <c r="I196"/>
  <c r="I196" i="10"/>
  <c r="F198" i="15" l="1"/>
  <c r="I197" s="1"/>
  <c r="F198" i="14"/>
  <c r="I197"/>
  <c r="F198" i="13"/>
  <c r="I197"/>
  <c r="F198" i="12"/>
  <c r="I197"/>
  <c r="F198" i="11"/>
  <c r="I197"/>
  <c r="I197" i="10"/>
  <c r="F199" i="15" l="1"/>
  <c r="I198" s="1"/>
  <c r="F199" i="14"/>
  <c r="I198"/>
  <c r="F199" i="13"/>
  <c r="I198"/>
  <c r="F199" i="12"/>
  <c r="I198"/>
  <c r="F199" i="11"/>
  <c r="I198"/>
  <c r="I198" i="10"/>
  <c r="F200" i="15" l="1"/>
  <c r="I199" s="1"/>
  <c r="F200" i="14"/>
  <c r="I199"/>
  <c r="F200" i="13"/>
  <c r="I199"/>
  <c r="F200" i="12"/>
  <c r="I199"/>
  <c r="F200" i="11"/>
  <c r="I199"/>
  <c r="I199" i="10"/>
  <c r="F201" i="15" l="1"/>
  <c r="I200" s="1"/>
  <c r="F201" i="14"/>
  <c r="I200"/>
  <c r="F201" i="13"/>
  <c r="I200"/>
  <c r="F201" i="12"/>
  <c r="I200"/>
  <c r="F201" i="11"/>
  <c r="I200"/>
  <c r="I200" i="10"/>
  <c r="F202" i="15" l="1"/>
  <c r="I201" s="1"/>
  <c r="F202" i="14"/>
  <c r="I201"/>
  <c r="F202" i="13"/>
  <c r="I201"/>
  <c r="F202" i="12"/>
  <c r="I201"/>
  <c r="F202" i="11"/>
  <c r="I201"/>
  <c r="I201" i="10"/>
  <c r="F203" i="15" l="1"/>
  <c r="I202" s="1"/>
  <c r="F203" i="14"/>
  <c r="I202"/>
  <c r="F203" i="13"/>
  <c r="I202"/>
  <c r="F203" i="12"/>
  <c r="I202"/>
  <c r="F203" i="11"/>
  <c r="I202"/>
  <c r="I202" i="10"/>
  <c r="F204" i="15" l="1"/>
  <c r="I203" s="1"/>
  <c r="F204" i="14"/>
  <c r="I203"/>
  <c r="F204" i="13"/>
  <c r="I203"/>
  <c r="F204" i="12"/>
  <c r="I203"/>
  <c r="F204" i="11"/>
  <c r="I203"/>
  <c r="I203" i="10"/>
  <c r="F205" i="15" l="1"/>
  <c r="I204" s="1"/>
  <c r="F205" i="14"/>
  <c r="I204"/>
  <c r="F205" i="13"/>
  <c r="I204"/>
  <c r="F205" i="12"/>
  <c r="I204"/>
  <c r="F205" i="11"/>
  <c r="I204"/>
  <c r="I204" i="10"/>
  <c r="F206" i="15" l="1"/>
  <c r="I205" s="1"/>
  <c r="F206" i="14"/>
  <c r="I205"/>
  <c r="F206" i="13"/>
  <c r="I205"/>
  <c r="F206" i="12"/>
  <c r="I205"/>
  <c r="F206" i="11"/>
  <c r="I205"/>
  <c r="I205" i="10"/>
  <c r="F207" i="15" l="1"/>
  <c r="I206" s="1"/>
  <c r="F207" i="14"/>
  <c r="I206"/>
  <c r="F207" i="13"/>
  <c r="I206"/>
  <c r="F207" i="12"/>
  <c r="I206"/>
  <c r="F207" i="11"/>
  <c r="I206"/>
  <c r="I206" i="10"/>
  <c r="F208" i="15" l="1"/>
  <c r="I207" s="1"/>
  <c r="F208" i="14"/>
  <c r="I207"/>
  <c r="F208" i="13"/>
  <c r="I207"/>
  <c r="F208" i="12"/>
  <c r="I207"/>
  <c r="F208" i="11"/>
  <c r="I207"/>
  <c r="I207" i="10"/>
  <c r="F209" i="15" l="1"/>
  <c r="I208" s="1"/>
  <c r="F209" i="14"/>
  <c r="I208"/>
  <c r="F209" i="13"/>
  <c r="I208"/>
  <c r="F209" i="12"/>
  <c r="I208"/>
  <c r="F209" i="11"/>
  <c r="I208"/>
  <c r="I208" i="10"/>
  <c r="F210" i="15" l="1"/>
  <c r="I209" s="1"/>
  <c r="F210" i="14"/>
  <c r="I209" s="1"/>
  <c r="F210" i="13"/>
  <c r="I209" s="1"/>
  <c r="F210" i="12"/>
  <c r="I209" s="1"/>
  <c r="F210" i="11"/>
  <c r="I209" s="1"/>
  <c r="I209" i="10"/>
  <c r="F211" i="15" l="1"/>
  <c r="I210" s="1"/>
  <c r="F211" i="14"/>
  <c r="I210"/>
  <c r="F211" i="13"/>
  <c r="I210"/>
  <c r="F211" i="12"/>
  <c r="I210"/>
  <c r="F211" i="11"/>
  <c r="I210"/>
  <c r="I210" i="10"/>
  <c r="F212" i="15" l="1"/>
  <c r="I211" s="1"/>
  <c r="F212" i="14"/>
  <c r="I211" s="1"/>
  <c r="F212" i="13"/>
  <c r="I211" s="1"/>
  <c r="F212" i="12"/>
  <c r="I211" s="1"/>
  <c r="F212" i="11"/>
  <c r="I211" s="1"/>
  <c r="I211" i="10"/>
  <c r="F213" i="15" l="1"/>
  <c r="I212" s="1"/>
  <c r="F213" i="14"/>
  <c r="I212" s="1"/>
  <c r="F213" i="13"/>
  <c r="I212" s="1"/>
  <c r="F213" i="12"/>
  <c r="I212" s="1"/>
  <c r="F213" i="11"/>
  <c r="I212" s="1"/>
  <c r="I212" i="10"/>
  <c r="F214" i="15" l="1"/>
  <c r="I213" s="1"/>
  <c r="F214" i="14"/>
  <c r="I213"/>
  <c r="F214" i="13"/>
  <c r="I213"/>
  <c r="F214" i="12"/>
  <c r="I213"/>
  <c r="F214" i="11"/>
  <c r="I213"/>
  <c r="I213" i="10"/>
  <c r="F215" i="15" l="1"/>
  <c r="I214" s="1"/>
  <c r="F215" i="14"/>
  <c r="I214"/>
  <c r="F215" i="13"/>
  <c r="I214"/>
  <c r="F215" i="12"/>
  <c r="I214"/>
  <c r="F215" i="11"/>
  <c r="I214"/>
  <c r="I214" i="10"/>
  <c r="F216" i="15" l="1"/>
  <c r="I215" s="1"/>
  <c r="F216" i="14"/>
  <c r="I215"/>
  <c r="F216" i="13"/>
  <c r="I215"/>
  <c r="F216" i="12"/>
  <c r="I215"/>
  <c r="F216" i="11"/>
  <c r="I215"/>
  <c r="I215" i="10"/>
  <c r="F217" i="15" l="1"/>
  <c r="I216" s="1"/>
  <c r="F217" i="14"/>
  <c r="I216"/>
  <c r="F217" i="13"/>
  <c r="I216"/>
  <c r="F217" i="12"/>
  <c r="I216"/>
  <c r="F217" i="11"/>
  <c r="I216"/>
  <c r="I216" i="10"/>
  <c r="F218" i="15" l="1"/>
  <c r="I217" s="1"/>
  <c r="F218" i="14"/>
  <c r="I217"/>
  <c r="F218" i="13"/>
  <c r="I217"/>
  <c r="F218" i="12"/>
  <c r="I217"/>
  <c r="F218" i="11"/>
  <c r="I217"/>
  <c r="I217" i="10"/>
  <c r="F219" i="15" l="1"/>
  <c r="I218" s="1"/>
  <c r="F219" i="14"/>
  <c r="I218"/>
  <c r="F219" i="13"/>
  <c r="I218"/>
  <c r="F219" i="12"/>
  <c r="I218"/>
  <c r="F219" i="11"/>
  <c r="I218"/>
  <c r="I218" i="10"/>
  <c r="F220" i="15" l="1"/>
  <c r="I219" s="1"/>
  <c r="F220" i="14"/>
  <c r="I219" s="1"/>
  <c r="F220" i="13"/>
  <c r="I219" s="1"/>
  <c r="F220" i="12"/>
  <c r="I219" s="1"/>
  <c r="F220" i="11"/>
  <c r="I219" s="1"/>
  <c r="I219" i="10"/>
  <c r="F221" i="15" l="1"/>
  <c r="I220" s="1"/>
  <c r="F221" i="14"/>
  <c r="I220" s="1"/>
  <c r="F221" i="13"/>
  <c r="I220" s="1"/>
  <c r="F221" i="12"/>
  <c r="I220" s="1"/>
  <c r="F221" i="11"/>
  <c r="I220"/>
  <c r="I220" i="10"/>
  <c r="F222" i="15" l="1"/>
  <c r="I221" s="1"/>
  <c r="F222" i="14"/>
  <c r="I221"/>
  <c r="F222" i="13"/>
  <c r="I221"/>
  <c r="F222" i="12"/>
  <c r="I221"/>
  <c r="F222" i="11"/>
  <c r="I221"/>
  <c r="I221" i="10"/>
  <c r="F223" i="15" l="1"/>
  <c r="I222" s="1"/>
  <c r="F223" i="14"/>
  <c r="I222"/>
  <c r="F223" i="13"/>
  <c r="I222"/>
  <c r="F223" i="12"/>
  <c r="I222"/>
  <c r="F223" i="11"/>
  <c r="I222"/>
  <c r="I222" i="10"/>
  <c r="F224" i="15" l="1"/>
  <c r="I223" s="1"/>
  <c r="F224" i="14"/>
  <c r="I223"/>
  <c r="F224" i="13"/>
  <c r="I223"/>
  <c r="F224" i="12"/>
  <c r="I223"/>
  <c r="F224" i="11"/>
  <c r="I223"/>
  <c r="I223" i="10"/>
  <c r="F225" i="15" l="1"/>
  <c r="I224" s="1"/>
  <c r="F225" i="14"/>
  <c r="I224"/>
  <c r="F225" i="13"/>
  <c r="I224"/>
  <c r="F225" i="12"/>
  <c r="I224"/>
  <c r="F225" i="11"/>
  <c r="I224"/>
  <c r="I224" i="10"/>
  <c r="F226" i="15" l="1"/>
  <c r="I225" s="1"/>
  <c r="F226" i="14"/>
  <c r="I225"/>
  <c r="F226" i="13"/>
  <c r="I225"/>
  <c r="F226" i="12"/>
  <c r="I225"/>
  <c r="F226" i="11"/>
  <c r="I225"/>
  <c r="I225" i="10"/>
  <c r="F227" i="15" l="1"/>
  <c r="I226" s="1"/>
  <c r="F227" i="14"/>
  <c r="I226"/>
  <c r="F227" i="13"/>
  <c r="I226"/>
  <c r="F227" i="12"/>
  <c r="I226"/>
  <c r="F227" i="11"/>
  <c r="I226"/>
  <c r="I226" i="10"/>
  <c r="F228" i="15" l="1"/>
  <c r="I227" s="1"/>
  <c r="F228" i="14"/>
  <c r="I227"/>
  <c r="F228" i="13"/>
  <c r="I227"/>
  <c r="F228" i="12"/>
  <c r="I227"/>
  <c r="F228" i="11"/>
  <c r="I227"/>
  <c r="I227" i="10"/>
  <c r="F229" i="15" l="1"/>
  <c r="I228" s="1"/>
  <c r="F229" i="14"/>
  <c r="I228"/>
  <c r="F229" i="13"/>
  <c r="I228"/>
  <c r="F229" i="12"/>
  <c r="I228"/>
  <c r="F229" i="11"/>
  <c r="I228"/>
  <c r="I228" i="10"/>
  <c r="F230" i="15" l="1"/>
  <c r="I229" s="1"/>
  <c r="F230" i="14"/>
  <c r="I229"/>
  <c r="F230" i="13"/>
  <c r="I229"/>
  <c r="F230" i="12"/>
  <c r="I229"/>
  <c r="F230" i="11"/>
  <c r="I229"/>
  <c r="I229" i="10"/>
  <c r="F231" i="15" l="1"/>
  <c r="I230" s="1"/>
  <c r="F231" i="14"/>
  <c r="I230"/>
  <c r="F231" i="13"/>
  <c r="I230"/>
  <c r="F231" i="12"/>
  <c r="I230"/>
  <c r="F231" i="11"/>
  <c r="I230"/>
  <c r="I230" i="10"/>
  <c r="F232" i="15" l="1"/>
  <c r="I231" s="1"/>
  <c r="F232" i="14"/>
  <c r="I231"/>
  <c r="F232" i="13"/>
  <c r="I231"/>
  <c r="F232" i="12"/>
  <c r="I231"/>
  <c r="F232" i="11"/>
  <c r="I231"/>
  <c r="I231" i="10"/>
  <c r="F233" i="15" l="1"/>
  <c r="I232" s="1"/>
  <c r="F233" i="14"/>
  <c r="I232"/>
  <c r="F233" i="13"/>
  <c r="I232"/>
  <c r="F233" i="12"/>
  <c r="I232"/>
  <c r="F233" i="11"/>
  <c r="I232"/>
  <c r="I232" i="10"/>
  <c r="F234" i="15" l="1"/>
  <c r="I233" s="1"/>
  <c r="F234" i="14"/>
  <c r="I233"/>
  <c r="F234" i="13"/>
  <c r="I233"/>
  <c r="F234" i="12"/>
  <c r="I233"/>
  <c r="F234" i="11"/>
  <c r="I233"/>
  <c r="I233" i="10"/>
  <c r="F235" i="15" l="1"/>
  <c r="I234" s="1"/>
  <c r="F235" i="14"/>
  <c r="I234"/>
  <c r="F235" i="13"/>
  <c r="I234"/>
  <c r="F235" i="12"/>
  <c r="I234"/>
  <c r="F235" i="11"/>
  <c r="I234"/>
  <c r="I234" i="10"/>
  <c r="F236" i="15" l="1"/>
  <c r="I235" s="1"/>
  <c r="F236" i="14"/>
  <c r="I235"/>
  <c r="F236" i="13"/>
  <c r="I235"/>
  <c r="F236" i="12"/>
  <c r="I235"/>
  <c r="F236" i="11"/>
  <c r="I235"/>
  <c r="I235" i="10"/>
  <c r="F237" i="15" l="1"/>
  <c r="I236" s="1"/>
  <c r="F237" i="14"/>
  <c r="I236" s="1"/>
  <c r="F237" i="13"/>
  <c r="I236" s="1"/>
  <c r="F237" i="12"/>
  <c r="I236"/>
  <c r="F237" i="11"/>
  <c r="I236"/>
  <c r="I236" i="10"/>
  <c r="F238" i="15" l="1"/>
  <c r="I237" s="1"/>
  <c r="F238" i="14"/>
  <c r="I237" s="1"/>
  <c r="F238" i="13"/>
  <c r="I237" s="1"/>
  <c r="F238" i="12"/>
  <c r="I237" s="1"/>
  <c r="F238" i="11"/>
  <c r="I237" s="1"/>
  <c r="I237" i="10"/>
  <c r="F239" i="15" l="1"/>
  <c r="I238" s="1"/>
  <c r="F239" i="14"/>
  <c r="I238"/>
  <c r="F239" i="13"/>
  <c r="I238"/>
  <c r="F239" i="12"/>
  <c r="I238"/>
  <c r="F239" i="11"/>
  <c r="I238"/>
  <c r="I238" i="10"/>
  <c r="F240" i="15" l="1"/>
  <c r="I239" s="1"/>
  <c r="F240" i="14"/>
  <c r="I239"/>
  <c r="F240" i="13"/>
  <c r="I239"/>
  <c r="F240" i="12"/>
  <c r="I239"/>
  <c r="F240" i="11"/>
  <c r="I239"/>
  <c r="I239" i="10"/>
  <c r="F241" i="15" l="1"/>
  <c r="I240" s="1"/>
  <c r="F241" i="14"/>
  <c r="I240"/>
  <c r="F241" i="13"/>
  <c r="I240"/>
  <c r="F241" i="12"/>
  <c r="I240"/>
  <c r="F241" i="11"/>
  <c r="I240"/>
  <c r="I240" i="10"/>
  <c r="F242" i="15" l="1"/>
  <c r="I241" s="1"/>
  <c r="F242" i="14"/>
  <c r="I241"/>
  <c r="F242" i="13"/>
  <c r="I241"/>
  <c r="F242" i="12"/>
  <c r="I241"/>
  <c r="F242" i="11"/>
  <c r="I241"/>
  <c r="I241" i="10"/>
  <c r="F243" i="15" l="1"/>
  <c r="I242" s="1"/>
  <c r="F243" i="14"/>
  <c r="I242"/>
  <c r="F243" i="13"/>
  <c r="I242"/>
  <c r="F243" i="12"/>
  <c r="I242"/>
  <c r="F243" i="11"/>
  <c r="I242"/>
  <c r="I242" i="10"/>
  <c r="F244" i="15" l="1"/>
  <c r="I243" s="1"/>
  <c r="F244" i="14"/>
  <c r="I243"/>
  <c r="F244" i="13"/>
  <c r="I243"/>
  <c r="F244" i="12"/>
  <c r="I243"/>
  <c r="F244" i="11"/>
  <c r="I243"/>
  <c r="I243" i="10"/>
  <c r="F245" i="15" l="1"/>
  <c r="I244" s="1"/>
  <c r="F245" i="14"/>
  <c r="I244"/>
  <c r="F245" i="13"/>
  <c r="I244"/>
  <c r="F245" i="12"/>
  <c r="I244"/>
  <c r="F245" i="11"/>
  <c r="I244"/>
  <c r="I244" i="10"/>
  <c r="F246" i="15" l="1"/>
  <c r="I245" s="1"/>
  <c r="F246" i="14"/>
  <c r="I245"/>
  <c r="F246" i="13"/>
  <c r="I245"/>
  <c r="F246" i="12"/>
  <c r="I245"/>
  <c r="F246" i="11"/>
  <c r="I245"/>
  <c r="I245" i="10"/>
  <c r="F247" i="15" l="1"/>
  <c r="I246" s="1"/>
  <c r="F247" i="14"/>
  <c r="I246"/>
  <c r="F247" i="13"/>
  <c r="I246"/>
  <c r="F247" i="12"/>
  <c r="I246"/>
  <c r="F247" i="11"/>
  <c r="I246"/>
  <c r="I246" i="10"/>
  <c r="F248" i="15" l="1"/>
  <c r="I247" s="1"/>
  <c r="F248" i="14"/>
  <c r="I247"/>
  <c r="F248" i="13"/>
  <c r="I247"/>
  <c r="F248" i="12"/>
  <c r="I247"/>
  <c r="F248" i="11"/>
  <c r="I247"/>
  <c r="I247" i="10"/>
  <c r="F249" i="15" l="1"/>
  <c r="I248" s="1"/>
  <c r="F249" i="14"/>
  <c r="I248"/>
  <c r="F249" i="13"/>
  <c r="I248"/>
  <c r="F249" i="12"/>
  <c r="I248"/>
  <c r="F249" i="11"/>
  <c r="I248"/>
  <c r="I248" i="10"/>
  <c r="F250" i="15" l="1"/>
  <c r="I249" s="1"/>
  <c r="F250" i="14"/>
  <c r="I249"/>
  <c r="F250" i="13"/>
  <c r="I249"/>
  <c r="F250" i="12"/>
  <c r="I249"/>
  <c r="F250" i="11"/>
  <c r="I249"/>
  <c r="I249" i="10"/>
  <c r="F251" i="15" l="1"/>
  <c r="I250" s="1"/>
  <c r="F251" i="14"/>
  <c r="I250"/>
  <c r="F251" i="13"/>
  <c r="I250"/>
  <c r="F251" i="12"/>
  <c r="I250"/>
  <c r="F251" i="11"/>
  <c r="I250"/>
  <c r="I250" i="10"/>
  <c r="F252" i="15" l="1"/>
  <c r="I251" s="1"/>
  <c r="F252" i="14"/>
  <c r="I251"/>
  <c r="F252" i="13"/>
  <c r="I251"/>
  <c r="F252" i="12"/>
  <c r="I251"/>
  <c r="F252" i="11"/>
  <c r="I251"/>
  <c r="I251" i="10"/>
  <c r="F253" i="15" l="1"/>
  <c r="I252" s="1"/>
  <c r="F253" i="14"/>
  <c r="I252"/>
  <c r="F253" i="13"/>
  <c r="I252"/>
  <c r="F253" i="12"/>
  <c r="I252"/>
  <c r="F253" i="11"/>
  <c r="I252"/>
  <c r="I252" i="10"/>
  <c r="F254" i="15" l="1"/>
  <c r="I253" s="1"/>
  <c r="F254" i="14"/>
  <c r="I253"/>
  <c r="F254" i="13"/>
  <c r="I253"/>
  <c r="F254" i="12"/>
  <c r="I253"/>
  <c r="F254" i="11"/>
  <c r="I253"/>
  <c r="I253" i="10"/>
  <c r="F255" i="15" l="1"/>
  <c r="I254" s="1"/>
  <c r="F255" i="14"/>
  <c r="I254"/>
  <c r="F255" i="13"/>
  <c r="I254"/>
  <c r="F255" i="12"/>
  <c r="I254"/>
  <c r="F255" i="11"/>
  <c r="I254"/>
  <c r="I254" i="10"/>
  <c r="F256" i="15" l="1"/>
  <c r="I255" s="1"/>
  <c r="F256" i="14"/>
  <c r="I255"/>
  <c r="F256" i="13"/>
  <c r="I255"/>
  <c r="F256" i="12"/>
  <c r="I255"/>
  <c r="F256" i="11"/>
  <c r="I255"/>
  <c r="I255" i="10"/>
  <c r="F257" i="15" l="1"/>
  <c r="I256" s="1"/>
  <c r="F257" i="14"/>
  <c r="I256"/>
  <c r="F257" i="13"/>
  <c r="I256"/>
  <c r="F257" i="12"/>
  <c r="I256"/>
  <c r="F257" i="11"/>
  <c r="I256"/>
  <c r="I256" i="10"/>
  <c r="F258" i="15" l="1"/>
  <c r="I257" s="1"/>
  <c r="F258" i="14"/>
  <c r="I257"/>
  <c r="F258" i="13"/>
  <c r="I257"/>
  <c r="F258" i="12"/>
  <c r="I257"/>
  <c r="F258" i="11"/>
  <c r="I257"/>
  <c r="I257" i="10"/>
  <c r="F259" i="15" l="1"/>
  <c r="I258" s="1"/>
  <c r="F259" i="14"/>
  <c r="I258"/>
  <c r="F259" i="13"/>
  <c r="I258"/>
  <c r="F259" i="12"/>
  <c r="I258"/>
  <c r="F259" i="11"/>
  <c r="I258"/>
  <c r="I258" i="10"/>
  <c r="F260" i="15" l="1"/>
  <c r="I259" s="1"/>
  <c r="F260" i="14"/>
  <c r="I259" s="1"/>
  <c r="F260" i="13"/>
  <c r="I259"/>
  <c r="F260" i="12"/>
  <c r="I259"/>
  <c r="F260" i="11"/>
  <c r="I259"/>
  <c r="I259" i="10"/>
  <c r="F261" i="15" l="1"/>
  <c r="I260" s="1"/>
  <c r="F261" i="14"/>
  <c r="I260"/>
  <c r="F261" i="13"/>
  <c r="I260"/>
  <c r="F261" i="12"/>
  <c r="I260"/>
  <c r="F261" i="11"/>
  <c r="I260"/>
  <c r="I260" i="10"/>
  <c r="F262" i="15" l="1"/>
  <c r="I261" s="1"/>
  <c r="F262" i="14"/>
  <c r="I261"/>
  <c r="F262" i="13"/>
  <c r="I261"/>
  <c r="F262" i="12"/>
  <c r="I261"/>
  <c r="F262" i="11"/>
  <c r="I261"/>
  <c r="I261" i="10"/>
  <c r="F263" i="15" l="1"/>
  <c r="I262" s="1"/>
  <c r="F263" i="14"/>
  <c r="I262"/>
  <c r="F263" i="13"/>
  <c r="I262"/>
  <c r="F263" i="12"/>
  <c r="I262"/>
  <c r="F263" i="11"/>
  <c r="I262"/>
  <c r="I262" i="10"/>
  <c r="F264" i="15" l="1"/>
  <c r="I263" s="1"/>
  <c r="F264" i="14"/>
  <c r="I263"/>
  <c r="F264" i="13"/>
  <c r="I263"/>
  <c r="F264" i="12"/>
  <c r="I263"/>
  <c r="F264" i="11"/>
  <c r="I263"/>
  <c r="I263" i="10"/>
  <c r="F265" i="15" l="1"/>
  <c r="I264" s="1"/>
  <c r="F265" i="14"/>
  <c r="I264" s="1"/>
  <c r="F265" i="13"/>
  <c r="I264" s="1"/>
  <c r="F265" i="12"/>
  <c r="I264"/>
  <c r="F265" i="11"/>
  <c r="I264"/>
  <c r="I264" i="10"/>
  <c r="F266" i="15" l="1"/>
  <c r="I265" s="1"/>
  <c r="F266" i="14"/>
  <c r="I265"/>
  <c r="F266" i="13"/>
  <c r="I265"/>
  <c r="F266" i="12"/>
  <c r="I265"/>
  <c r="F266" i="11"/>
  <c r="I265"/>
  <c r="I265" i="10"/>
  <c r="F267" i="15" l="1"/>
  <c r="I266" s="1"/>
  <c r="F267" i="14"/>
  <c r="I266"/>
  <c r="F267" i="13"/>
  <c r="I266"/>
  <c r="F267" i="12"/>
  <c r="I266"/>
  <c r="F267" i="11"/>
  <c r="I266"/>
  <c r="I266" i="10"/>
  <c r="F268" i="15" l="1"/>
  <c r="I267" s="1"/>
  <c r="F268" i="14"/>
  <c r="I267"/>
  <c r="F268" i="13"/>
  <c r="I267"/>
  <c r="F268" i="12"/>
  <c r="I267"/>
  <c r="F268" i="11"/>
  <c r="I267"/>
  <c r="I267" i="10"/>
  <c r="F269" i="15" l="1"/>
  <c r="I268" s="1"/>
  <c r="F269" i="14"/>
  <c r="I268"/>
  <c r="F269" i="13"/>
  <c r="I268"/>
  <c r="F269" i="12"/>
  <c r="I268"/>
  <c r="F269" i="11"/>
  <c r="I268"/>
  <c r="I268" i="10"/>
  <c r="F270" i="15" l="1"/>
  <c r="I269" s="1"/>
  <c r="F270" i="14"/>
  <c r="I269" s="1"/>
  <c r="F270" i="13"/>
  <c r="I269" s="1"/>
  <c r="F270" i="12"/>
  <c r="I269" s="1"/>
  <c r="F270" i="11"/>
  <c r="I269" s="1"/>
  <c r="I269" i="10"/>
  <c r="F271" i="15" l="1"/>
  <c r="I270" s="1"/>
  <c r="F271" i="14"/>
  <c r="I270"/>
  <c r="F271" i="13"/>
  <c r="I270"/>
  <c r="F271" i="12"/>
  <c r="I270"/>
  <c r="F271" i="11"/>
  <c r="I270"/>
  <c r="I270" i="10"/>
  <c r="F272" i="15" l="1"/>
  <c r="I271" s="1"/>
  <c r="F272" i="14"/>
  <c r="I271"/>
  <c r="F272" i="13"/>
  <c r="I271"/>
  <c r="F272" i="12"/>
  <c r="I271"/>
  <c r="F272" i="11"/>
  <c r="I271"/>
  <c r="I271" i="10"/>
  <c r="F273" i="15" l="1"/>
  <c r="I272" s="1"/>
  <c r="F273" i="14"/>
  <c r="I272"/>
  <c r="F273" i="13"/>
  <c r="I272"/>
  <c r="F273" i="12"/>
  <c r="I272"/>
  <c r="F273" i="11"/>
  <c r="I272"/>
  <c r="I272" i="10"/>
  <c r="F274" i="15" l="1"/>
  <c r="I273" s="1"/>
  <c r="F274" i="14"/>
  <c r="I273"/>
  <c r="F274" i="13"/>
  <c r="I273"/>
  <c r="F274" i="12"/>
  <c r="I273"/>
  <c r="F274" i="11"/>
  <c r="I273"/>
  <c r="I273" i="10"/>
  <c r="F275" i="15" l="1"/>
  <c r="I274" s="1"/>
  <c r="F275" i="14"/>
  <c r="I274"/>
  <c r="F275" i="13"/>
  <c r="I274"/>
  <c r="F275" i="12"/>
  <c r="I274"/>
  <c r="F275" i="11"/>
  <c r="I274"/>
  <c r="I274" i="10"/>
  <c r="F276" i="15" l="1"/>
  <c r="I275" s="1"/>
  <c r="F276" i="14"/>
  <c r="I275" s="1"/>
  <c r="F276" i="13"/>
  <c r="I275" s="1"/>
  <c r="F276" i="12"/>
  <c r="I275" s="1"/>
  <c r="F276" i="11"/>
  <c r="I275" s="1"/>
  <c r="I275" i="10"/>
  <c r="F277" i="15" l="1"/>
  <c r="I276" s="1"/>
  <c r="F277" i="14"/>
  <c r="I276"/>
  <c r="F277" i="13"/>
  <c r="I276"/>
  <c r="F277" i="12"/>
  <c r="I276"/>
  <c r="F277" i="11"/>
  <c r="I276"/>
  <c r="I276" i="10"/>
  <c r="F278" i="15" l="1"/>
  <c r="I277" s="1"/>
  <c r="F278" i="14"/>
  <c r="I277"/>
  <c r="F278" i="13"/>
  <c r="I277"/>
  <c r="F278" i="12"/>
  <c r="I277"/>
  <c r="F278" i="11"/>
  <c r="I277"/>
  <c r="I277" i="10"/>
  <c r="F279" i="15" l="1"/>
  <c r="I278" s="1"/>
  <c r="F279" i="14"/>
  <c r="I278"/>
  <c r="F279" i="13"/>
  <c r="I278"/>
  <c r="F279" i="12"/>
  <c r="I278"/>
  <c r="F279" i="11"/>
  <c r="I278"/>
  <c r="I278" i="10"/>
  <c r="F280" i="15" l="1"/>
  <c r="I279" s="1"/>
  <c r="F280" i="14"/>
  <c r="I279"/>
  <c r="F280" i="13"/>
  <c r="I279"/>
  <c r="F280" i="12"/>
  <c r="I279"/>
  <c r="F280" i="11"/>
  <c r="I279"/>
  <c r="I279" i="10"/>
  <c r="F281" i="15" l="1"/>
  <c r="I280" s="1"/>
  <c r="F281" i="14"/>
  <c r="I280"/>
  <c r="F281" i="13"/>
  <c r="I280"/>
  <c r="F281" i="12"/>
  <c r="I280"/>
  <c r="F281" i="11"/>
  <c r="I280"/>
  <c r="I280" i="10"/>
  <c r="F282" i="15" l="1"/>
  <c r="I281" s="1"/>
  <c r="F282" i="14"/>
  <c r="I281"/>
  <c r="F282" i="13"/>
  <c r="I281"/>
  <c r="F282" i="12"/>
  <c r="I281"/>
  <c r="F282" i="11"/>
  <c r="I281"/>
  <c r="I281" i="10"/>
  <c r="F283" i="15" l="1"/>
  <c r="I282" s="1"/>
  <c r="F283" i="14"/>
  <c r="I282"/>
  <c r="F283" i="13"/>
  <c r="I282"/>
  <c r="F283" i="12"/>
  <c r="I282"/>
  <c r="F283" i="11"/>
  <c r="I282"/>
  <c r="I282" i="10"/>
  <c r="F284" i="15" l="1"/>
  <c r="I283" s="1"/>
  <c r="F284" i="14"/>
  <c r="I283"/>
  <c r="F284" i="13"/>
  <c r="I283"/>
  <c r="F284" i="12"/>
  <c r="I283"/>
  <c r="F284" i="11"/>
  <c r="I283"/>
  <c r="I283" i="10"/>
  <c r="F285" i="15" l="1"/>
  <c r="I284" s="1"/>
  <c r="F285" i="14"/>
  <c r="I284" s="1"/>
  <c r="F285" i="13"/>
  <c r="I284" s="1"/>
  <c r="F285" i="12"/>
  <c r="I284" s="1"/>
  <c r="F285" i="11"/>
  <c r="I284" s="1"/>
  <c r="I284" i="10"/>
  <c r="F286" i="15" l="1"/>
  <c r="I285" s="1"/>
  <c r="F286" i="14"/>
  <c r="I285"/>
  <c r="F286" i="13"/>
  <c r="I285"/>
  <c r="F286" i="12"/>
  <c r="I285"/>
  <c r="F286" i="11"/>
  <c r="I285"/>
  <c r="I285" i="10"/>
  <c r="F287" i="15" l="1"/>
  <c r="I286" s="1"/>
  <c r="F287" i="14"/>
  <c r="I286"/>
  <c r="F287" i="13"/>
  <c r="I286"/>
  <c r="F287" i="12"/>
  <c r="I286"/>
  <c r="F287" i="11"/>
  <c r="I286"/>
  <c r="I286" i="10"/>
  <c r="F288" i="15" l="1"/>
  <c r="I287" s="1"/>
  <c r="F288" i="14"/>
  <c r="I287"/>
  <c r="F288" i="13"/>
  <c r="I287"/>
  <c r="F288" i="12"/>
  <c r="I287"/>
  <c r="F288" i="11"/>
  <c r="I287"/>
  <c r="I287" i="10"/>
  <c r="F289" i="15" l="1"/>
  <c r="I288" s="1"/>
  <c r="F289" i="14"/>
  <c r="I288"/>
  <c r="F289" i="13"/>
  <c r="I288"/>
  <c r="F289" i="12"/>
  <c r="I288"/>
  <c r="F289" i="11"/>
  <c r="I288"/>
  <c r="I288" i="10"/>
  <c r="F290" i="15" l="1"/>
  <c r="I289" s="1"/>
  <c r="F290" i="14"/>
  <c r="I289"/>
  <c r="F290" i="13"/>
  <c r="I289"/>
  <c r="F290" i="12"/>
  <c r="I289"/>
  <c r="F290" i="11"/>
  <c r="I289"/>
  <c r="I289" i="10"/>
  <c r="F291" i="15" l="1"/>
  <c r="I290" s="1"/>
  <c r="F291" i="14"/>
  <c r="I290"/>
  <c r="F291" i="13"/>
  <c r="I290"/>
  <c r="F291" i="12"/>
  <c r="I290"/>
  <c r="F291" i="11"/>
  <c r="I290"/>
  <c r="I290" i="10"/>
  <c r="F292" i="15" l="1"/>
  <c r="I291" s="1"/>
  <c r="F292" i="14"/>
  <c r="I291" s="1"/>
  <c r="F292" i="13"/>
  <c r="I291" s="1"/>
  <c r="F292" i="12"/>
  <c r="I291" s="1"/>
  <c r="F292" i="11"/>
  <c r="I291" s="1"/>
  <c r="I291" i="10"/>
  <c r="F293" i="15" l="1"/>
  <c r="I292" s="1"/>
  <c r="F293" i="14"/>
  <c r="I292"/>
  <c r="F293" i="13"/>
  <c r="I292"/>
  <c r="F293" i="12"/>
  <c r="I292"/>
  <c r="F293" i="11"/>
  <c r="I292"/>
  <c r="I292" i="10"/>
  <c r="F294" i="15" l="1"/>
  <c r="I293" s="1"/>
  <c r="F294" i="14"/>
  <c r="I293"/>
  <c r="F294" i="13"/>
  <c r="I293"/>
  <c r="F294" i="12"/>
  <c r="I293"/>
  <c r="F294" i="11"/>
  <c r="I293"/>
  <c r="I293" i="10"/>
  <c r="F295" i="15" l="1"/>
  <c r="I294" s="1"/>
  <c r="F295" i="14"/>
  <c r="I294"/>
  <c r="F295" i="13"/>
  <c r="I294"/>
  <c r="F295" i="12"/>
  <c r="I294"/>
  <c r="F295" i="11"/>
  <c r="I294"/>
  <c r="I294" i="10"/>
  <c r="F296" i="15" l="1"/>
  <c r="I295" s="1"/>
  <c r="F296" i="14"/>
  <c r="I295"/>
  <c r="F296" i="13"/>
  <c r="I295"/>
  <c r="F296" i="12"/>
  <c r="I295"/>
  <c r="F296" i="11"/>
  <c r="I295"/>
  <c r="I295" i="10"/>
  <c r="F297" i="15" l="1"/>
  <c r="I296" s="1"/>
  <c r="F297" i="14"/>
  <c r="I296"/>
  <c r="F297" i="13"/>
  <c r="I296"/>
  <c r="F297" i="12"/>
  <c r="I296"/>
  <c r="F297" i="11"/>
  <c r="I296"/>
  <c r="I296" i="10"/>
  <c r="F298" i="15" l="1"/>
  <c r="I297" s="1"/>
  <c r="F298" i="14"/>
  <c r="I297"/>
  <c r="F298" i="13"/>
  <c r="I297"/>
  <c r="F298" i="12"/>
  <c r="I297"/>
  <c r="F298" i="11"/>
  <c r="I297"/>
  <c r="I297" i="10"/>
  <c r="F299" i="15" l="1"/>
  <c r="I298" s="1"/>
  <c r="F299" i="14"/>
  <c r="I298"/>
  <c r="F299" i="13"/>
  <c r="I298"/>
  <c r="F299" i="12"/>
  <c r="I298"/>
  <c r="F299" i="11"/>
  <c r="I298"/>
  <c r="I298" i="10"/>
  <c r="F300" i="15" l="1"/>
  <c r="I299" s="1"/>
  <c r="F300" i="14"/>
  <c r="I299"/>
  <c r="F300" i="13"/>
  <c r="I299"/>
  <c r="F300" i="12"/>
  <c r="I299"/>
  <c r="F300" i="11"/>
  <c r="I299"/>
  <c r="I299" i="10"/>
  <c r="F301" i="15" l="1"/>
  <c r="I300" s="1"/>
  <c r="F301" i="14"/>
  <c r="I300" s="1"/>
  <c r="F301" i="13"/>
  <c r="I300" s="1"/>
  <c r="F301" i="12"/>
  <c r="I300" s="1"/>
  <c r="F301" i="11"/>
  <c r="I300" s="1"/>
  <c r="I300" i="10"/>
  <c r="F302" i="15" l="1"/>
  <c r="I301" s="1"/>
  <c r="F302" i="14"/>
  <c r="I301"/>
  <c r="F302" i="13"/>
  <c r="I301"/>
  <c r="F302" i="12"/>
  <c r="I301"/>
  <c r="F302" i="11"/>
  <c r="I301"/>
  <c r="I301" i="10"/>
  <c r="F303" i="15" l="1"/>
  <c r="I302" s="1"/>
  <c r="F303" i="14"/>
  <c r="I302"/>
  <c r="F303" i="13"/>
  <c r="I302"/>
  <c r="F303" i="12"/>
  <c r="I302"/>
  <c r="F303" i="11"/>
  <c r="I302"/>
  <c r="I302" i="10"/>
  <c r="F304" i="15" l="1"/>
  <c r="I303" s="1"/>
  <c r="F304" i="14"/>
  <c r="I303"/>
  <c r="F304" i="13"/>
  <c r="I303"/>
  <c r="F304" i="12"/>
  <c r="I303"/>
  <c r="F304" i="11"/>
  <c r="I303"/>
  <c r="I303" i="10"/>
  <c r="F305" i="15" l="1"/>
  <c r="I304" s="1"/>
  <c r="F305" i="14"/>
  <c r="I304"/>
  <c r="F305" i="13"/>
  <c r="I304"/>
  <c r="F305" i="12"/>
  <c r="I304"/>
  <c r="F305" i="11"/>
  <c r="I304"/>
  <c r="I304" i="10"/>
  <c r="E704" i="8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39"/>
  <c r="E640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0"/>
  <c r="E521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4"/>
  <c r="E245"/>
  <c r="E246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F2" s="1"/>
  <c r="E705"/>
  <c r="G2"/>
  <c r="H2" s="1"/>
  <c r="G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6"/>
  <c r="G245"/>
  <c r="G244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1"/>
  <c r="G520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40"/>
  <c r="G639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D591"/>
  <c r="D22"/>
  <c r="D208"/>
  <c r="D262"/>
  <c r="D66"/>
  <c r="D332"/>
  <c r="D206"/>
  <c r="D201"/>
  <c r="D118"/>
  <c r="D143"/>
  <c r="D318"/>
  <c r="D632"/>
  <c r="D83"/>
  <c r="D162"/>
  <c r="D69"/>
  <c r="D553"/>
  <c r="D15"/>
  <c r="D60"/>
  <c r="D80"/>
  <c r="D19"/>
  <c r="D156"/>
  <c r="D499"/>
  <c r="D114"/>
  <c r="D341"/>
  <c r="D21"/>
  <c r="D205"/>
  <c r="D147"/>
  <c r="D28"/>
  <c r="D436"/>
  <c r="D211"/>
  <c r="D572"/>
  <c r="D126"/>
  <c r="D558"/>
  <c r="D45"/>
  <c r="D442"/>
  <c r="D418"/>
  <c r="D5"/>
  <c r="D449"/>
  <c r="D415"/>
  <c r="D372"/>
  <c r="D138"/>
  <c r="D425"/>
  <c r="D289"/>
  <c r="D74"/>
  <c r="D276"/>
  <c r="D446"/>
  <c r="D113"/>
  <c r="D76"/>
  <c r="D178"/>
  <c r="D496"/>
  <c r="D380"/>
  <c r="D17"/>
  <c r="D13"/>
  <c r="D397"/>
  <c r="D355"/>
  <c r="D121"/>
  <c r="D225"/>
  <c r="D23"/>
  <c r="D173"/>
  <c r="D689"/>
  <c r="D82"/>
  <c r="D464"/>
  <c r="D386"/>
  <c r="D235"/>
  <c r="D124"/>
  <c r="D420"/>
  <c r="D216"/>
  <c r="D219"/>
  <c r="D230"/>
  <c r="D537"/>
  <c r="D217"/>
  <c r="D258"/>
  <c r="D33"/>
  <c r="D295"/>
  <c r="D133"/>
  <c r="D78"/>
  <c r="D431"/>
  <c r="D200"/>
  <c r="D373"/>
  <c r="D516"/>
  <c r="D42"/>
  <c r="D136"/>
  <c r="D647"/>
  <c r="D522"/>
  <c r="D218"/>
  <c r="D302"/>
  <c r="D513"/>
  <c r="D179"/>
  <c r="D348"/>
  <c r="D50"/>
  <c r="D223"/>
  <c r="D51"/>
  <c r="D193"/>
  <c r="D20"/>
  <c r="D331"/>
  <c r="D611"/>
  <c r="D8"/>
  <c r="D175"/>
  <c r="D95"/>
  <c r="D587"/>
  <c r="D274"/>
  <c r="D433"/>
  <c r="D248"/>
  <c r="D315"/>
  <c r="D284"/>
  <c r="D36"/>
  <c r="D395"/>
  <c r="D304"/>
  <c r="D91"/>
  <c r="D627"/>
  <c r="D48"/>
  <c r="D68"/>
  <c r="D54"/>
  <c r="D241"/>
  <c r="D634"/>
  <c r="D44"/>
  <c r="D548"/>
  <c r="D106"/>
  <c r="D453"/>
  <c r="D671"/>
  <c r="D220"/>
  <c r="D674"/>
  <c r="D290"/>
  <c r="D403"/>
  <c r="D661"/>
  <c r="D105"/>
  <c r="D237"/>
  <c r="D595"/>
  <c r="D492"/>
  <c r="D664"/>
  <c r="D629"/>
  <c r="D665"/>
  <c r="D374"/>
  <c r="D273"/>
  <c r="D502"/>
  <c r="D96"/>
  <c r="D628"/>
  <c r="D682"/>
  <c r="D293"/>
  <c r="D167"/>
  <c r="D476"/>
  <c r="D703"/>
  <c r="D531"/>
  <c r="D545"/>
  <c r="D328"/>
  <c r="D381"/>
  <c r="D438"/>
  <c r="D630"/>
  <c r="D379"/>
  <c r="D458"/>
  <c r="D485"/>
  <c r="D378"/>
  <c r="D151"/>
  <c r="D520"/>
  <c r="D2"/>
  <c r="D396"/>
  <c r="D382"/>
  <c r="D440"/>
  <c r="D500"/>
  <c r="D139"/>
  <c r="D563"/>
  <c r="D620"/>
  <c r="D347"/>
  <c r="D571"/>
  <c r="D494"/>
  <c r="D426"/>
  <c r="D412"/>
  <c r="D416"/>
  <c r="D123"/>
  <c r="D122"/>
  <c r="D4"/>
  <c r="D338"/>
  <c r="D645"/>
  <c r="D585"/>
  <c r="D336"/>
  <c r="D56"/>
  <c r="D437"/>
  <c r="D456"/>
  <c r="D579"/>
  <c r="D360"/>
  <c r="D567"/>
  <c r="D14"/>
  <c r="D697"/>
  <c r="D642"/>
  <c r="D202"/>
  <c r="D573"/>
  <c r="D669"/>
  <c r="D448"/>
  <c r="D84"/>
  <c r="D400"/>
  <c r="D41"/>
  <c r="D10"/>
  <c r="D79"/>
  <c r="D559"/>
  <c r="D601"/>
  <c r="D39"/>
  <c r="D152"/>
  <c r="D538"/>
  <c r="D367"/>
  <c r="D547"/>
  <c r="D701"/>
  <c r="D685"/>
  <c r="D600"/>
  <c r="D637"/>
  <c r="D279"/>
  <c r="D475"/>
  <c r="D610"/>
  <c r="D18"/>
  <c r="D621"/>
  <c r="D55"/>
  <c r="D495"/>
  <c r="D135"/>
  <c r="D194"/>
  <c r="D639"/>
  <c r="D6"/>
  <c r="D52"/>
  <c r="D623"/>
  <c r="D259"/>
  <c r="D221"/>
  <c r="D514"/>
  <c r="D631"/>
  <c r="D409"/>
  <c r="D176"/>
  <c r="D90"/>
  <c r="D335"/>
  <c r="D523"/>
  <c r="D660"/>
  <c r="D521"/>
  <c r="D482"/>
  <c r="D391"/>
  <c r="D371"/>
  <c r="D402"/>
  <c r="D607"/>
  <c r="D565"/>
  <c r="D306"/>
  <c r="D450"/>
  <c r="D324"/>
  <c r="D574"/>
  <c r="D486"/>
  <c r="D612"/>
  <c r="D578"/>
  <c r="D583"/>
  <c r="D252"/>
  <c r="D329"/>
  <c r="D466"/>
  <c r="D222"/>
  <c r="D158"/>
  <c r="D484"/>
  <c r="D142"/>
  <c r="D267"/>
  <c r="D266"/>
  <c r="D570"/>
  <c r="D207"/>
  <c r="D510"/>
  <c r="D93"/>
  <c r="D549"/>
  <c r="D172"/>
  <c r="D70"/>
  <c r="D196"/>
  <c r="D94"/>
  <c r="D457"/>
  <c r="D361"/>
  <c r="D443"/>
  <c r="D539"/>
  <c r="D35"/>
  <c r="D354"/>
  <c r="D97"/>
  <c r="D157"/>
  <c r="D128"/>
  <c r="D427"/>
  <c r="D291"/>
  <c r="D31"/>
  <c r="D384"/>
  <c r="D11"/>
  <c r="D312"/>
  <c r="D188"/>
  <c r="D89"/>
  <c r="D298"/>
  <c r="D257"/>
  <c r="D182"/>
  <c r="D264"/>
  <c r="D49"/>
  <c r="D307"/>
  <c r="D238"/>
  <c r="D277"/>
  <c r="D232"/>
  <c r="D102"/>
  <c r="D608"/>
  <c r="D299"/>
  <c r="D308"/>
  <c r="D153"/>
  <c r="D334"/>
  <c r="D477"/>
  <c r="D593"/>
  <c r="D356"/>
  <c r="D164"/>
  <c r="D272"/>
  <c r="D183"/>
  <c r="D592"/>
  <c r="D112"/>
  <c r="D470"/>
  <c r="D145"/>
  <c r="D301"/>
  <c r="D358"/>
  <c r="D269"/>
  <c r="D365"/>
  <c r="D250"/>
  <c r="D292"/>
  <c r="D515"/>
  <c r="D330"/>
  <c r="D533"/>
  <c r="D213"/>
  <c r="D43"/>
  <c r="D12"/>
  <c r="D107"/>
  <c r="D337"/>
  <c r="D27"/>
  <c r="D422"/>
  <c r="D300"/>
  <c r="D333"/>
  <c r="D404"/>
  <c r="D168"/>
  <c r="D345"/>
  <c r="D322"/>
  <c r="D195"/>
  <c r="D224"/>
  <c r="D268"/>
  <c r="D389"/>
  <c r="D316"/>
  <c r="D187"/>
  <c r="D393"/>
  <c r="D683"/>
  <c r="D564"/>
  <c r="D432"/>
  <c r="D305"/>
  <c r="D554"/>
  <c r="D228"/>
  <c r="D589"/>
  <c r="D506"/>
  <c r="D528"/>
  <c r="D240"/>
  <c r="D439"/>
  <c r="D32"/>
  <c r="D215"/>
  <c r="D471"/>
  <c r="D491"/>
  <c r="D254"/>
  <c r="D282"/>
  <c r="D399"/>
  <c r="D46"/>
  <c r="D231"/>
  <c r="D429"/>
  <c r="D111"/>
  <c r="D597"/>
  <c r="D398"/>
  <c r="D569"/>
  <c r="D296"/>
  <c r="D256"/>
  <c r="D86"/>
  <c r="D180"/>
  <c r="D594"/>
  <c r="D278"/>
  <c r="D633"/>
  <c r="D552"/>
  <c r="D317"/>
  <c r="D512"/>
  <c r="D461"/>
  <c r="D576"/>
  <c r="D294"/>
  <c r="D65"/>
  <c r="D479"/>
  <c r="D131"/>
  <c r="D581"/>
  <c r="D691"/>
  <c r="D249"/>
  <c r="D87"/>
  <c r="D451"/>
  <c r="D459"/>
  <c r="D575"/>
  <c r="D603"/>
  <c r="D646"/>
  <c r="D672"/>
  <c r="D580"/>
  <c r="D270"/>
  <c r="D534"/>
  <c r="D678"/>
  <c r="D490"/>
  <c r="D511"/>
  <c r="D483"/>
  <c r="D497"/>
  <c r="D210"/>
  <c r="D212"/>
  <c r="D198"/>
  <c r="D524"/>
  <c r="D504"/>
  <c r="D699"/>
  <c r="D394"/>
  <c r="D698"/>
  <c r="D544"/>
  <c r="D530"/>
  <c r="D542"/>
  <c r="D61"/>
  <c r="D275"/>
  <c r="D71"/>
  <c r="D526"/>
  <c r="D463"/>
  <c r="D423"/>
  <c r="D191"/>
  <c r="D493"/>
  <c r="D81"/>
  <c r="D323"/>
  <c r="D668"/>
  <c r="D286"/>
  <c r="D73"/>
  <c r="D705"/>
  <c r="D636"/>
  <c r="D253"/>
  <c r="D197"/>
  <c r="D692"/>
  <c r="D110"/>
  <c r="D103"/>
  <c r="D638"/>
  <c r="D693"/>
  <c r="D385"/>
  <c r="D624"/>
  <c r="D652"/>
  <c r="D460"/>
  <c r="D383"/>
  <c r="D677"/>
  <c r="D417"/>
  <c r="D327"/>
  <c r="D684"/>
  <c r="D309"/>
  <c r="D104"/>
  <c r="D480"/>
  <c r="D285"/>
  <c r="D454"/>
  <c r="D616"/>
  <c r="D185"/>
  <c r="D314"/>
  <c r="D148"/>
  <c r="D344"/>
  <c r="D670"/>
  <c r="D234"/>
  <c r="D688"/>
  <c r="D532"/>
  <c r="D388"/>
  <c r="D263"/>
  <c r="D605"/>
  <c r="D609"/>
  <c r="D546"/>
  <c r="D261"/>
  <c r="D617"/>
  <c r="D288"/>
  <c r="D57"/>
  <c r="D192"/>
  <c r="D339"/>
  <c r="D24"/>
  <c r="D472"/>
  <c r="D3"/>
  <c r="D568"/>
  <c r="D651"/>
  <c r="D662"/>
  <c r="D586"/>
  <c r="D690"/>
  <c r="D626"/>
  <c r="D635"/>
  <c r="D100"/>
  <c r="D137"/>
  <c r="D239"/>
  <c r="D676"/>
  <c r="D181"/>
  <c r="D410"/>
  <c r="D281"/>
  <c r="D543"/>
  <c r="D25"/>
  <c r="D26"/>
  <c r="D658"/>
  <c r="D644"/>
  <c r="D655"/>
  <c r="D364"/>
  <c r="D615"/>
  <c r="D199"/>
  <c r="D657"/>
  <c r="D313"/>
  <c r="D555"/>
  <c r="D675"/>
  <c r="D649"/>
  <c r="D487"/>
  <c r="D695"/>
  <c r="D505"/>
  <c r="D540"/>
  <c r="D560"/>
  <c r="D132"/>
  <c r="D618"/>
  <c r="D125"/>
  <c r="D441"/>
  <c r="D320"/>
  <c r="D405"/>
  <c r="D541"/>
  <c r="D653"/>
  <c r="D562"/>
  <c r="D414"/>
  <c r="D654"/>
  <c r="D287"/>
  <c r="D686"/>
  <c r="D590"/>
  <c r="D643"/>
  <c r="D588"/>
  <c r="D346"/>
  <c r="D696"/>
  <c r="D518"/>
  <c r="D478"/>
  <c r="D342"/>
  <c r="D350"/>
  <c r="D613"/>
  <c r="D455"/>
  <c r="D566"/>
  <c r="D7"/>
  <c r="D667"/>
  <c r="D700"/>
  <c r="D297"/>
  <c r="D411"/>
  <c r="D351"/>
  <c r="D481"/>
  <c r="D619"/>
  <c r="D536"/>
  <c r="D679"/>
  <c r="D604"/>
  <c r="D146"/>
  <c r="D666"/>
  <c r="D186"/>
  <c r="D659"/>
  <c r="D310"/>
  <c r="D606"/>
  <c r="D117"/>
  <c r="D407"/>
  <c r="D507"/>
  <c r="D233"/>
  <c r="D99"/>
  <c r="D343"/>
  <c r="D462"/>
  <c r="D650"/>
  <c r="D170"/>
  <c r="D419"/>
  <c r="D582"/>
  <c r="D525"/>
  <c r="D319"/>
  <c r="D67"/>
  <c r="D468"/>
  <c r="D704"/>
  <c r="D401"/>
  <c r="D280"/>
  <c r="D37"/>
  <c r="D498"/>
  <c r="D377"/>
  <c r="D648"/>
  <c r="D38"/>
  <c r="D47"/>
  <c r="D140"/>
  <c r="D34"/>
  <c r="D209"/>
  <c r="D283"/>
  <c r="D375"/>
  <c r="D174"/>
  <c r="D406"/>
  <c r="D75"/>
  <c r="D467"/>
  <c r="D160"/>
  <c r="D452"/>
  <c r="D488"/>
  <c r="D444"/>
  <c r="D203"/>
  <c r="D59"/>
  <c r="D434"/>
  <c r="D362"/>
  <c r="D251"/>
  <c r="D101"/>
  <c r="D663"/>
  <c r="D130"/>
  <c r="D465"/>
  <c r="D680"/>
  <c r="D561"/>
  <c r="D154"/>
  <c r="D163"/>
  <c r="D40"/>
  <c r="D29"/>
  <c r="D149"/>
  <c r="D244"/>
  <c r="D177"/>
  <c r="D245"/>
  <c r="D214"/>
  <c r="D501"/>
  <c r="D599"/>
  <c r="D370"/>
  <c r="D165"/>
  <c r="D584"/>
  <c r="D694"/>
  <c r="D64"/>
  <c r="D303"/>
  <c r="D141"/>
  <c r="D509"/>
  <c r="D260"/>
  <c r="D474"/>
  <c r="D428"/>
  <c r="D430"/>
  <c r="D311"/>
  <c r="D247"/>
  <c r="D529"/>
  <c r="D88"/>
  <c r="D469"/>
  <c r="D62"/>
  <c r="D108"/>
  <c r="D127"/>
  <c r="D473"/>
  <c r="D92"/>
  <c r="D445"/>
  <c r="D265"/>
  <c r="D641"/>
  <c r="D77"/>
  <c r="D359"/>
  <c r="D519"/>
  <c r="D517"/>
  <c r="D673"/>
  <c r="D551"/>
  <c r="D598"/>
  <c r="D246"/>
  <c r="D369"/>
  <c r="D229"/>
  <c r="D376"/>
  <c r="D447"/>
  <c r="D508"/>
  <c r="D413"/>
  <c r="D702"/>
  <c r="D687"/>
  <c r="D640"/>
  <c r="D85"/>
  <c r="D120"/>
  <c r="D171"/>
  <c r="D63"/>
  <c r="D421"/>
  <c r="D535"/>
  <c r="D129"/>
  <c r="D602"/>
  <c r="D596"/>
  <c r="D155"/>
  <c r="D116"/>
  <c r="D184"/>
  <c r="D321"/>
  <c r="D625"/>
  <c r="D556"/>
  <c r="D242"/>
  <c r="D150"/>
  <c r="D353"/>
  <c r="D392"/>
  <c r="D366"/>
  <c r="D527"/>
  <c r="D550"/>
  <c r="D489"/>
  <c r="D681"/>
  <c r="D169"/>
  <c r="D98"/>
  <c r="D109"/>
  <c r="D435"/>
  <c r="D166"/>
  <c r="D557"/>
  <c r="D326"/>
  <c r="D190"/>
  <c r="D614"/>
  <c r="D30"/>
  <c r="D16"/>
  <c r="D72"/>
  <c r="D363"/>
  <c r="D243"/>
  <c r="D340"/>
  <c r="D368"/>
  <c r="D656"/>
  <c r="D161"/>
  <c r="D227"/>
  <c r="D119"/>
  <c r="D255"/>
  <c r="D226"/>
  <c r="D159"/>
  <c r="D144"/>
  <c r="D9"/>
  <c r="D115"/>
  <c r="D577"/>
  <c r="D357"/>
  <c r="D408"/>
  <c r="D503"/>
  <c r="D204"/>
  <c r="D58"/>
  <c r="D236"/>
  <c r="D271"/>
  <c r="D134"/>
  <c r="D622"/>
  <c r="D325"/>
  <c r="D390"/>
  <c r="D424"/>
  <c r="D352"/>
  <c r="D349"/>
  <c r="D387"/>
  <c r="D53"/>
  <c r="D189"/>
  <c r="E3" i="6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F2"/>
  <c r="D469"/>
  <c r="D202"/>
  <c r="D238"/>
  <c r="D342"/>
  <c r="D437"/>
  <c r="D553"/>
  <c r="D188"/>
  <c r="D426"/>
  <c r="D279"/>
  <c r="D122"/>
  <c r="D574"/>
  <c r="D376"/>
  <c r="D241"/>
  <c r="D218"/>
  <c r="D371"/>
  <c r="D381"/>
  <c r="D50"/>
  <c r="D199"/>
  <c r="D271"/>
  <c r="D6"/>
  <c r="D294"/>
  <c r="D654"/>
  <c r="D304"/>
  <c r="D276"/>
  <c r="D704"/>
  <c r="D266"/>
  <c r="D70"/>
  <c r="D14"/>
  <c r="D508"/>
  <c r="D488"/>
  <c r="D698"/>
  <c r="D409"/>
  <c r="D588"/>
  <c r="D292"/>
  <c r="D354"/>
  <c r="D259"/>
  <c r="D104"/>
  <c r="D170"/>
  <c r="D193"/>
  <c r="D578"/>
  <c r="D153"/>
  <c r="D609"/>
  <c r="D154"/>
  <c r="D594"/>
  <c r="D495"/>
  <c r="D479"/>
  <c r="D130"/>
  <c r="D497"/>
  <c r="D424"/>
  <c r="D401"/>
  <c r="D489"/>
  <c r="D434"/>
  <c r="D10"/>
  <c r="D602"/>
  <c r="D340"/>
  <c r="D289"/>
  <c r="D79"/>
  <c r="D136"/>
  <c r="D85"/>
  <c r="D639"/>
  <c r="D120"/>
  <c r="D379"/>
  <c r="D399"/>
  <c r="D631"/>
  <c r="D229"/>
  <c r="D577"/>
  <c r="D110"/>
  <c r="D93"/>
  <c r="D427"/>
  <c r="D442"/>
  <c r="D227"/>
  <c r="D221"/>
  <c r="D144"/>
  <c r="D301"/>
  <c r="D481"/>
  <c r="D291"/>
  <c r="D694"/>
  <c r="D83"/>
  <c r="D646"/>
  <c r="D520"/>
  <c r="D35"/>
  <c r="D45"/>
  <c r="D339"/>
  <c r="D145"/>
  <c r="D536"/>
  <c r="D606"/>
  <c r="D429"/>
  <c r="D264"/>
  <c r="D675"/>
  <c r="D208"/>
  <c r="D173"/>
  <c r="D244"/>
  <c r="D496"/>
  <c r="D610"/>
  <c r="D509"/>
  <c r="D212"/>
  <c r="D46"/>
  <c r="D105"/>
  <c r="D17"/>
  <c r="D174"/>
  <c r="D314"/>
  <c r="D470"/>
  <c r="D526"/>
  <c r="D505"/>
  <c r="D611"/>
  <c r="D141"/>
  <c r="D364"/>
  <c r="D143"/>
  <c r="D159"/>
  <c r="D419"/>
  <c r="D242"/>
  <c r="D150"/>
  <c r="D190"/>
  <c r="D637"/>
  <c r="D693"/>
  <c r="D527"/>
  <c r="D135"/>
  <c r="D41"/>
  <c r="D484"/>
  <c r="D642"/>
  <c r="D128"/>
  <c r="D411"/>
  <c r="D111"/>
  <c r="D358"/>
  <c r="D629"/>
  <c r="D274"/>
  <c r="D183"/>
  <c r="D366"/>
  <c r="D387"/>
  <c r="D661"/>
  <c r="D587"/>
  <c r="D525"/>
  <c r="D385"/>
  <c r="D25"/>
  <c r="D515"/>
  <c r="D78"/>
  <c r="D625"/>
  <c r="D630"/>
  <c r="D622"/>
  <c r="D55"/>
  <c r="D222"/>
  <c r="D699"/>
  <c r="D537"/>
  <c r="D106"/>
  <c r="D547"/>
  <c r="D95"/>
  <c r="D503"/>
  <c r="D397"/>
  <c r="D117"/>
  <c r="D343"/>
  <c r="D240"/>
  <c r="D362"/>
  <c r="D226"/>
  <c r="D513"/>
  <c r="D4"/>
  <c r="D441"/>
  <c r="D462"/>
  <c r="D501"/>
  <c r="D576"/>
  <c r="D158"/>
  <c r="D422"/>
  <c r="D692"/>
  <c r="D596"/>
  <c r="D52"/>
  <c r="D679"/>
  <c r="D166"/>
  <c r="D21"/>
  <c r="D583"/>
  <c r="D329"/>
  <c r="D20"/>
  <c r="D5"/>
  <c r="D365"/>
  <c r="D460"/>
  <c r="D581"/>
  <c r="D584"/>
  <c r="D215"/>
  <c r="D164"/>
  <c r="D239"/>
  <c r="D398"/>
  <c r="D349"/>
  <c r="D378"/>
  <c r="D43"/>
  <c r="D703"/>
  <c r="D635"/>
  <c r="D392"/>
  <c r="D473"/>
  <c r="D686"/>
  <c r="D582"/>
  <c r="D268"/>
  <c r="D383"/>
  <c r="D58"/>
  <c r="D30"/>
  <c r="D84"/>
  <c r="D323"/>
  <c r="D403"/>
  <c r="D31"/>
  <c r="D384"/>
  <c r="D504"/>
  <c r="D147"/>
  <c r="D623"/>
  <c r="D658"/>
  <c r="D678"/>
  <c r="D562"/>
  <c r="D322"/>
  <c r="D502"/>
  <c r="D386"/>
  <c r="D313"/>
  <c r="D82"/>
  <c r="D604"/>
  <c r="D231"/>
  <c r="D608"/>
  <c r="D572"/>
  <c r="D423"/>
  <c r="D621"/>
  <c r="D11"/>
  <c r="D33"/>
  <c r="D641"/>
  <c r="D321"/>
  <c r="D559"/>
  <c r="D563"/>
  <c r="D672"/>
  <c r="D457"/>
  <c r="D34"/>
  <c r="D171"/>
  <c r="D391"/>
  <c r="D463"/>
  <c r="D601"/>
  <c r="D632"/>
  <c r="D413"/>
  <c r="D162"/>
  <c r="D334"/>
  <c r="D368"/>
  <c r="D674"/>
  <c r="D664"/>
  <c r="D660"/>
  <c r="D590"/>
  <c r="D89"/>
  <c r="D600"/>
  <c r="D336"/>
  <c r="D305"/>
  <c r="D657"/>
  <c r="D670"/>
  <c r="D667"/>
  <c r="D410"/>
  <c r="D589"/>
  <c r="D541"/>
  <c r="D77"/>
  <c r="D624"/>
  <c r="D272"/>
  <c r="D645"/>
  <c r="D535"/>
  <c r="D516"/>
  <c r="D683"/>
  <c r="D666"/>
  <c r="D138"/>
  <c r="D350"/>
  <c r="D234"/>
  <c r="D165"/>
  <c r="D307"/>
  <c r="D263"/>
  <c r="D680"/>
  <c r="D474"/>
  <c r="D599"/>
  <c r="D571"/>
  <c r="D523"/>
  <c r="D681"/>
  <c r="D352"/>
  <c r="D655"/>
  <c r="D121"/>
  <c r="D293"/>
  <c r="D288"/>
  <c r="D209"/>
  <c r="D459"/>
  <c r="D13"/>
  <c r="D695"/>
  <c r="D331"/>
  <c r="D530"/>
  <c r="D557"/>
  <c r="D181"/>
  <c r="D456"/>
  <c r="D290"/>
  <c r="D27"/>
  <c r="D417"/>
  <c r="D570"/>
  <c r="D203"/>
  <c r="D139"/>
  <c r="D133"/>
  <c r="D167"/>
  <c r="D507"/>
  <c r="D522"/>
  <c r="D656"/>
  <c r="D445"/>
  <c r="D652"/>
  <c r="D685"/>
  <c r="D475"/>
  <c r="D548"/>
  <c r="D662"/>
  <c r="D151"/>
  <c r="D688"/>
  <c r="D607"/>
  <c r="D665"/>
  <c r="D269"/>
  <c r="D566"/>
  <c r="D558"/>
  <c r="D482"/>
  <c r="D634"/>
  <c r="D351"/>
  <c r="D390"/>
  <c r="D464"/>
  <c r="D257"/>
  <c r="D444"/>
  <c r="D493"/>
  <c r="D23"/>
  <c r="D68"/>
  <c r="D15"/>
  <c r="D647"/>
  <c r="D56"/>
  <c r="D617"/>
  <c r="D636"/>
  <c r="D567"/>
  <c r="D659"/>
  <c r="D76"/>
  <c r="D353"/>
  <c r="D633"/>
  <c r="D63"/>
  <c r="D614"/>
  <c r="D511"/>
  <c r="D487"/>
  <c r="D439"/>
  <c r="D284"/>
  <c r="D696"/>
  <c r="D372"/>
  <c r="D702"/>
  <c r="D690"/>
  <c r="D500"/>
  <c r="D687"/>
  <c r="D619"/>
  <c r="D668"/>
  <c r="D471"/>
  <c r="D673"/>
  <c r="D412"/>
  <c r="D603"/>
  <c r="D180"/>
  <c r="D318"/>
  <c r="D465"/>
  <c r="D433"/>
  <c r="D597"/>
  <c r="D529"/>
  <c r="D472"/>
  <c r="D448"/>
  <c r="D252"/>
  <c r="D701"/>
  <c r="D59"/>
  <c r="D542"/>
  <c r="D247"/>
  <c r="D518"/>
  <c r="D613"/>
  <c r="D225"/>
  <c r="D543"/>
  <c r="D80"/>
  <c r="D538"/>
  <c r="D300"/>
  <c r="D549"/>
  <c r="D310"/>
  <c r="D466"/>
  <c r="D278"/>
  <c r="D521"/>
  <c r="D440"/>
  <c r="D172"/>
  <c r="D295"/>
  <c r="D191"/>
  <c r="D57"/>
  <c r="D546"/>
  <c r="D677"/>
  <c r="D124"/>
  <c r="D161"/>
  <c r="D75"/>
  <c r="D182"/>
  <c r="D476"/>
  <c r="D415"/>
  <c r="D400"/>
  <c r="D517"/>
  <c r="D178"/>
  <c r="D176"/>
  <c r="D341"/>
  <c r="D598"/>
  <c r="D435"/>
  <c r="D261"/>
  <c r="D486"/>
  <c r="D328"/>
  <c r="D47"/>
  <c r="D146"/>
  <c r="D155"/>
  <c r="D404"/>
  <c r="D455"/>
  <c r="D651"/>
  <c r="D308"/>
  <c r="D700"/>
  <c r="D491"/>
  <c r="D62"/>
  <c r="D478"/>
  <c r="D370"/>
  <c r="D345"/>
  <c r="D109"/>
  <c r="D539"/>
  <c r="D580"/>
  <c r="D119"/>
  <c r="D66"/>
  <c r="D332"/>
  <c r="D28"/>
  <c r="D102"/>
  <c r="D430"/>
  <c r="D303"/>
  <c r="D189"/>
  <c r="D653"/>
  <c r="D612"/>
  <c r="D103"/>
  <c r="D90"/>
  <c r="D592"/>
  <c r="D51"/>
  <c r="D298"/>
  <c r="D249"/>
  <c r="D628"/>
  <c r="D197"/>
  <c r="D306"/>
  <c r="D361"/>
  <c r="D194"/>
  <c r="D98"/>
  <c r="D494"/>
  <c r="D363"/>
  <c r="D169"/>
  <c r="D555"/>
  <c r="D114"/>
  <c r="D302"/>
  <c r="D405"/>
  <c r="D142"/>
  <c r="D492"/>
  <c r="D510"/>
  <c r="D131"/>
  <c r="D113"/>
  <c r="D101"/>
  <c r="D534"/>
  <c r="D627"/>
  <c r="D319"/>
  <c r="D638"/>
  <c r="D256"/>
  <c r="D71"/>
  <c r="D421"/>
  <c r="D250"/>
  <c r="D346"/>
  <c r="D585"/>
  <c r="D156"/>
  <c r="D315"/>
  <c r="D65"/>
  <c r="D12"/>
  <c r="D108"/>
  <c r="D490"/>
  <c r="D9"/>
  <c r="D213"/>
  <c r="D73"/>
  <c r="D211"/>
  <c r="D216"/>
  <c r="D395"/>
  <c r="D220"/>
  <c r="D643"/>
  <c r="D416"/>
  <c r="D438"/>
  <c r="D7"/>
  <c r="D253"/>
  <c r="D360"/>
  <c r="D533"/>
  <c r="D107"/>
  <c r="D432"/>
  <c r="D94"/>
  <c r="D531"/>
  <c r="D198"/>
  <c r="D97"/>
  <c r="D648"/>
  <c r="D356"/>
  <c r="D669"/>
  <c r="D224"/>
  <c r="D550"/>
  <c r="D29"/>
  <c r="D568"/>
  <c r="D452"/>
  <c r="D287"/>
  <c r="D663"/>
  <c r="D560"/>
  <c r="D468"/>
  <c r="D528"/>
  <c r="D595"/>
  <c r="D425"/>
  <c r="D389"/>
  <c r="D37"/>
  <c r="D552"/>
  <c r="D38"/>
  <c r="D230"/>
  <c r="D48"/>
  <c r="D237"/>
  <c r="D436"/>
  <c r="D483"/>
  <c r="D485"/>
  <c r="D260"/>
  <c r="D280"/>
  <c r="D53"/>
  <c r="D616"/>
  <c r="D100"/>
  <c r="D235"/>
  <c r="D286"/>
  <c r="D149"/>
  <c r="D671"/>
  <c r="D205"/>
  <c r="D369"/>
  <c r="D418"/>
  <c r="D233"/>
  <c r="D204"/>
  <c r="D265"/>
  <c r="D327"/>
  <c r="D2"/>
  <c r="D524"/>
  <c r="D626"/>
  <c r="D163"/>
  <c r="D258"/>
  <c r="D112"/>
  <c r="D88"/>
  <c r="D394"/>
  <c r="D118"/>
  <c r="D620"/>
  <c r="D564"/>
  <c r="D311"/>
  <c r="D454"/>
  <c r="D129"/>
  <c r="D477"/>
  <c r="D267"/>
  <c r="D480"/>
  <c r="D96"/>
  <c r="D382"/>
  <c r="D324"/>
  <c r="D87"/>
  <c r="D134"/>
  <c r="D551"/>
  <c r="D214"/>
  <c r="D396"/>
  <c r="D431"/>
  <c r="D348"/>
  <c r="D338"/>
  <c r="D355"/>
  <c r="D333"/>
  <c r="D18"/>
  <c r="D499"/>
  <c r="D705"/>
  <c r="D407"/>
  <c r="D232"/>
  <c r="D207"/>
  <c r="D374"/>
  <c r="D262"/>
  <c r="D380"/>
  <c r="D297"/>
  <c r="D22"/>
  <c r="D453"/>
  <c r="D19"/>
  <c r="D152"/>
  <c r="D285"/>
  <c r="D458"/>
  <c r="D206"/>
  <c r="D575"/>
  <c r="D184"/>
  <c r="D447"/>
  <c r="D377"/>
  <c r="D682"/>
  <c r="D326"/>
  <c r="D236"/>
  <c r="D449"/>
  <c r="D137"/>
  <c r="D283"/>
  <c r="D451"/>
  <c r="D512"/>
  <c r="D461"/>
  <c r="D544"/>
  <c r="D210"/>
  <c r="D388"/>
  <c r="D125"/>
  <c r="D684"/>
  <c r="D99"/>
  <c r="D115"/>
  <c r="D393"/>
  <c r="D26"/>
  <c r="D72"/>
  <c r="D540"/>
  <c r="D187"/>
  <c r="D406"/>
  <c r="D74"/>
  <c r="D556"/>
  <c r="D545"/>
  <c r="D697"/>
  <c r="D299"/>
  <c r="D81"/>
  <c r="D569"/>
  <c r="D39"/>
  <c r="D519"/>
  <c r="D467"/>
  <c r="D593"/>
  <c r="D40"/>
  <c r="D676"/>
  <c r="D275"/>
  <c r="D200"/>
  <c r="D243"/>
  <c r="D60"/>
  <c r="D245"/>
  <c r="D16"/>
  <c r="D160"/>
  <c r="D32"/>
  <c r="D618"/>
  <c r="D177"/>
  <c r="D168"/>
  <c r="D116"/>
  <c r="D54"/>
  <c r="D67"/>
  <c r="D650"/>
  <c r="D49"/>
  <c r="D192"/>
  <c r="D367"/>
  <c r="D428"/>
  <c r="D201"/>
  <c r="D337"/>
  <c r="D373"/>
  <c r="D357"/>
  <c r="D325"/>
  <c r="D277"/>
  <c r="D186"/>
  <c r="D402"/>
  <c r="D450"/>
  <c r="D586"/>
  <c r="D691"/>
  <c r="D514"/>
  <c r="D414"/>
  <c r="D64"/>
  <c r="D223"/>
  <c r="D281"/>
  <c r="D61"/>
  <c r="D649"/>
  <c r="D132"/>
  <c r="D420"/>
  <c r="D615"/>
  <c r="D565"/>
  <c r="D127"/>
  <c r="D126"/>
  <c r="D228"/>
  <c r="D123"/>
  <c r="D446"/>
  <c r="D554"/>
  <c r="D140"/>
  <c r="D69"/>
  <c r="D282"/>
  <c r="D561"/>
  <c r="D344"/>
  <c r="D689"/>
  <c r="D335"/>
  <c r="D591"/>
  <c r="D640"/>
  <c r="D347"/>
  <c r="D532"/>
  <c r="D148"/>
  <c r="D185"/>
  <c r="D296"/>
  <c r="D644"/>
  <c r="D498"/>
  <c r="D312"/>
  <c r="D408"/>
  <c r="D36"/>
  <c r="D44"/>
  <c r="D92"/>
  <c r="D579"/>
  <c r="D330"/>
  <c r="D246"/>
  <c r="D270"/>
  <c r="D443"/>
  <c r="D175"/>
  <c r="D86"/>
  <c r="D320"/>
  <c r="D217"/>
  <c r="D42"/>
  <c r="D91"/>
  <c r="D309"/>
  <c r="D8"/>
  <c r="D219"/>
  <c r="D316"/>
  <c r="D573"/>
  <c r="D506"/>
  <c r="D195"/>
  <c r="D157"/>
  <c r="D24"/>
  <c r="D359"/>
  <c r="D254"/>
  <c r="D248"/>
  <c r="D605"/>
  <c r="D273"/>
  <c r="D375"/>
  <c r="D179"/>
  <c r="D255"/>
  <c r="D317"/>
  <c r="D251"/>
  <c r="D3"/>
  <c r="D196"/>
  <c r="E3" i="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F2"/>
  <c r="D510"/>
  <c r="D151"/>
  <c r="D189"/>
  <c r="D398"/>
  <c r="D377"/>
  <c r="D602"/>
  <c r="D183"/>
  <c r="D462"/>
  <c r="D250"/>
  <c r="D144"/>
  <c r="D593"/>
  <c r="D425"/>
  <c r="D211"/>
  <c r="D208"/>
  <c r="D414"/>
  <c r="D480"/>
  <c r="D46"/>
  <c r="D188"/>
  <c r="D268"/>
  <c r="D6"/>
  <c r="D300"/>
  <c r="D640"/>
  <c r="D306"/>
  <c r="D335"/>
  <c r="D700"/>
  <c r="D259"/>
  <c r="D104"/>
  <c r="D15"/>
  <c r="D513"/>
  <c r="D457"/>
  <c r="D681"/>
  <c r="D407"/>
  <c r="D596"/>
  <c r="D276"/>
  <c r="D331"/>
  <c r="D264"/>
  <c r="D128"/>
  <c r="D194"/>
  <c r="D243"/>
  <c r="D582"/>
  <c r="D197"/>
  <c r="D545"/>
  <c r="D172"/>
  <c r="D565"/>
  <c r="D509"/>
  <c r="D459"/>
  <c r="D126"/>
  <c r="D512"/>
  <c r="D374"/>
  <c r="D415"/>
  <c r="D395"/>
  <c r="D248"/>
  <c r="D8"/>
  <c r="D567"/>
  <c r="D348"/>
  <c r="D310"/>
  <c r="D106"/>
  <c r="D145"/>
  <c r="D85"/>
  <c r="D637"/>
  <c r="D118"/>
  <c r="D426"/>
  <c r="D461"/>
  <c r="D573"/>
  <c r="D212"/>
  <c r="D616"/>
  <c r="D131"/>
  <c r="D98"/>
  <c r="D401"/>
  <c r="D444"/>
  <c r="D221"/>
  <c r="D253"/>
  <c r="D146"/>
  <c r="D285"/>
  <c r="D468"/>
  <c r="D273"/>
  <c r="D673"/>
  <c r="D74"/>
  <c r="D562"/>
  <c r="D546"/>
  <c r="D35"/>
  <c r="D41"/>
  <c r="D336"/>
  <c r="D135"/>
  <c r="D554"/>
  <c r="D609"/>
  <c r="D417"/>
  <c r="D278"/>
  <c r="D643"/>
  <c r="D166"/>
  <c r="D163"/>
  <c r="D233"/>
  <c r="D475"/>
  <c r="D519"/>
  <c r="D435"/>
  <c r="D269"/>
  <c r="D43"/>
  <c r="D82"/>
  <c r="D18"/>
  <c r="D171"/>
  <c r="D319"/>
  <c r="D449"/>
  <c r="D523"/>
  <c r="D456"/>
  <c r="D633"/>
  <c r="D150"/>
  <c r="D356"/>
  <c r="D161"/>
  <c r="D169"/>
  <c r="D418"/>
  <c r="D213"/>
  <c r="D159"/>
  <c r="D165"/>
  <c r="D638"/>
  <c r="D699"/>
  <c r="D497"/>
  <c r="D168"/>
  <c r="D40"/>
  <c r="D493"/>
  <c r="D613"/>
  <c r="D156"/>
  <c r="D549"/>
  <c r="D105"/>
  <c r="D441"/>
  <c r="D622"/>
  <c r="D245"/>
  <c r="D186"/>
  <c r="D406"/>
  <c r="D429"/>
  <c r="D688"/>
  <c r="D597"/>
  <c r="D614"/>
  <c r="D387"/>
  <c r="D29"/>
  <c r="D592"/>
  <c r="D111"/>
  <c r="D623"/>
  <c r="D652"/>
  <c r="D641"/>
  <c r="D58"/>
  <c r="D179"/>
  <c r="D703"/>
  <c r="D587"/>
  <c r="D109"/>
  <c r="D529"/>
  <c r="D88"/>
  <c r="D504"/>
  <c r="D391"/>
  <c r="D116"/>
  <c r="D410"/>
  <c r="D291"/>
  <c r="D351"/>
  <c r="D288"/>
  <c r="D564"/>
  <c r="D4"/>
  <c r="D347"/>
  <c r="D487"/>
  <c r="D502"/>
  <c r="D589"/>
  <c r="D136"/>
  <c r="D436"/>
  <c r="D691"/>
  <c r="D610"/>
  <c r="D63"/>
  <c r="D686"/>
  <c r="D184"/>
  <c r="D24"/>
  <c r="D598"/>
  <c r="D286"/>
  <c r="D21"/>
  <c r="D5"/>
  <c r="D334"/>
  <c r="D540"/>
  <c r="D580"/>
  <c r="D555"/>
  <c r="D244"/>
  <c r="D170"/>
  <c r="D271"/>
  <c r="D405"/>
  <c r="D329"/>
  <c r="D367"/>
  <c r="D47"/>
  <c r="D698"/>
  <c r="D644"/>
  <c r="D491"/>
  <c r="D515"/>
  <c r="D683"/>
  <c r="D629"/>
  <c r="D307"/>
  <c r="D350"/>
  <c r="D75"/>
  <c r="D31"/>
  <c r="D97"/>
  <c r="D375"/>
  <c r="D488"/>
  <c r="D33"/>
  <c r="D379"/>
  <c r="D508"/>
  <c r="D143"/>
  <c r="D632"/>
  <c r="D687"/>
  <c r="D677"/>
  <c r="D522"/>
  <c r="D354"/>
  <c r="D532"/>
  <c r="D373"/>
  <c r="D332"/>
  <c r="D81"/>
  <c r="D581"/>
  <c r="D247"/>
  <c r="D630"/>
  <c r="D526"/>
  <c r="D463"/>
  <c r="D619"/>
  <c r="D11"/>
  <c r="D30"/>
  <c r="D655"/>
  <c r="D309"/>
  <c r="D552"/>
  <c r="D577"/>
  <c r="D654"/>
  <c r="D537"/>
  <c r="D39"/>
  <c r="D175"/>
  <c r="D396"/>
  <c r="D486"/>
  <c r="D653"/>
  <c r="D639"/>
  <c r="D451"/>
  <c r="D176"/>
  <c r="D275"/>
  <c r="D382"/>
  <c r="D669"/>
  <c r="D660"/>
  <c r="D672"/>
  <c r="D634"/>
  <c r="D92"/>
  <c r="D636"/>
  <c r="D284"/>
  <c r="D409"/>
  <c r="D651"/>
  <c r="D680"/>
  <c r="D689"/>
  <c r="D433"/>
  <c r="D536"/>
  <c r="D478"/>
  <c r="D77"/>
  <c r="D624"/>
  <c r="D246"/>
  <c r="D625"/>
  <c r="D544"/>
  <c r="D530"/>
  <c r="D631"/>
  <c r="D635"/>
  <c r="D148"/>
  <c r="D281"/>
  <c r="D196"/>
  <c r="D162"/>
  <c r="D279"/>
  <c r="D312"/>
  <c r="D670"/>
  <c r="D423"/>
  <c r="D588"/>
  <c r="D612"/>
  <c r="D388"/>
  <c r="D684"/>
  <c r="D343"/>
  <c r="D664"/>
  <c r="D124"/>
  <c r="D390"/>
  <c r="D267"/>
  <c r="D225"/>
  <c r="D421"/>
  <c r="D12"/>
  <c r="D685"/>
  <c r="D328"/>
  <c r="D527"/>
  <c r="D477"/>
  <c r="D229"/>
  <c r="D471"/>
  <c r="D321"/>
  <c r="D25"/>
  <c r="D416"/>
  <c r="D520"/>
  <c r="D236"/>
  <c r="D149"/>
  <c r="D127"/>
  <c r="D299"/>
  <c r="D531"/>
  <c r="D506"/>
  <c r="D627"/>
  <c r="D442"/>
  <c r="D658"/>
  <c r="D695"/>
  <c r="D505"/>
  <c r="D594"/>
  <c r="D553"/>
  <c r="D157"/>
  <c r="D690"/>
  <c r="D568"/>
  <c r="D662"/>
  <c r="D274"/>
  <c r="D518"/>
  <c r="D541"/>
  <c r="D603"/>
  <c r="D657"/>
  <c r="D353"/>
  <c r="D378"/>
  <c r="D458"/>
  <c r="D323"/>
  <c r="D440"/>
  <c r="D412"/>
  <c r="D23"/>
  <c r="D59"/>
  <c r="D16"/>
  <c r="D600"/>
  <c r="D53"/>
  <c r="D574"/>
  <c r="D607"/>
  <c r="D571"/>
  <c r="D676"/>
  <c r="D112"/>
  <c r="D368"/>
  <c r="D650"/>
  <c r="D65"/>
  <c r="D563"/>
  <c r="D524"/>
  <c r="D474"/>
  <c r="D489"/>
  <c r="D282"/>
  <c r="D694"/>
  <c r="D400"/>
  <c r="D702"/>
  <c r="D665"/>
  <c r="D534"/>
  <c r="D675"/>
  <c r="D604"/>
  <c r="D663"/>
  <c r="D466"/>
  <c r="D697"/>
  <c r="D370"/>
  <c r="D558"/>
  <c r="D200"/>
  <c r="D272"/>
  <c r="D443"/>
  <c r="D430"/>
  <c r="D496"/>
  <c r="D500"/>
  <c r="D620"/>
  <c r="D369"/>
  <c r="D251"/>
  <c r="D678"/>
  <c r="D57"/>
  <c r="D561"/>
  <c r="D258"/>
  <c r="D424"/>
  <c r="D667"/>
  <c r="D209"/>
  <c r="D507"/>
  <c r="D76"/>
  <c r="D528"/>
  <c r="D238"/>
  <c r="D498"/>
  <c r="D283"/>
  <c r="D437"/>
  <c r="D292"/>
  <c r="D584"/>
  <c r="D386"/>
  <c r="D132"/>
  <c r="D215"/>
  <c r="D167"/>
  <c r="D56"/>
  <c r="D548"/>
  <c r="D671"/>
  <c r="D99"/>
  <c r="D133"/>
  <c r="D72"/>
  <c r="D174"/>
  <c r="D460"/>
  <c r="D452"/>
  <c r="D432"/>
  <c r="D514"/>
  <c r="D180"/>
  <c r="D240"/>
  <c r="D358"/>
  <c r="D606"/>
  <c r="D469"/>
  <c r="D239"/>
  <c r="D467"/>
  <c r="D394"/>
  <c r="D44"/>
  <c r="D155"/>
  <c r="D138"/>
  <c r="D397"/>
  <c r="D371"/>
  <c r="D656"/>
  <c r="D297"/>
  <c r="D704"/>
  <c r="D492"/>
  <c r="D71"/>
  <c r="D446"/>
  <c r="D349"/>
  <c r="D346"/>
  <c r="D84"/>
  <c r="D501"/>
  <c r="D601"/>
  <c r="D139"/>
  <c r="D66"/>
  <c r="D361"/>
  <c r="D27"/>
  <c r="D96"/>
  <c r="D384"/>
  <c r="D322"/>
  <c r="D134"/>
  <c r="D659"/>
  <c r="D646"/>
  <c r="D101"/>
  <c r="D70"/>
  <c r="D648"/>
  <c r="D49"/>
  <c r="D280"/>
  <c r="D216"/>
  <c r="D647"/>
  <c r="D202"/>
  <c r="D318"/>
  <c r="D359"/>
  <c r="D191"/>
  <c r="D107"/>
  <c r="D539"/>
  <c r="D330"/>
  <c r="D207"/>
  <c r="D542"/>
  <c r="D110"/>
  <c r="D287"/>
  <c r="D352"/>
  <c r="D123"/>
  <c r="D434"/>
  <c r="D494"/>
  <c r="D113"/>
  <c r="D95"/>
  <c r="D83"/>
  <c r="D533"/>
  <c r="D645"/>
  <c r="D305"/>
  <c r="D628"/>
  <c r="D363"/>
  <c r="D73"/>
  <c r="D427"/>
  <c r="D298"/>
  <c r="D411"/>
  <c r="D570"/>
  <c r="D142"/>
  <c r="D326"/>
  <c r="D60"/>
  <c r="D13"/>
  <c r="D122"/>
  <c r="D521"/>
  <c r="D10"/>
  <c r="D206"/>
  <c r="D52"/>
  <c r="D241"/>
  <c r="D231"/>
  <c r="D448"/>
  <c r="D224"/>
  <c r="D608"/>
  <c r="D408"/>
  <c r="D454"/>
  <c r="D7"/>
  <c r="D227"/>
  <c r="D234"/>
  <c r="D516"/>
  <c r="D89"/>
  <c r="D485"/>
  <c r="D80"/>
  <c r="D476"/>
  <c r="D218"/>
  <c r="D91"/>
  <c r="D578"/>
  <c r="D364"/>
  <c r="D661"/>
  <c r="D219"/>
  <c r="D481"/>
  <c r="D26"/>
  <c r="D621"/>
  <c r="D381"/>
  <c r="D301"/>
  <c r="D668"/>
  <c r="D591"/>
  <c r="D495"/>
  <c r="D569"/>
  <c r="D626"/>
  <c r="D428"/>
  <c r="D339"/>
  <c r="D37"/>
  <c r="D490"/>
  <c r="D38"/>
  <c r="D232"/>
  <c r="D51"/>
  <c r="D214"/>
  <c r="D413"/>
  <c r="D473"/>
  <c r="D511"/>
  <c r="D260"/>
  <c r="D230"/>
  <c r="D54"/>
  <c r="D599"/>
  <c r="D130"/>
  <c r="D222"/>
  <c r="D316"/>
  <c r="D129"/>
  <c r="D682"/>
  <c r="D193"/>
  <c r="D389"/>
  <c r="D380"/>
  <c r="D220"/>
  <c r="D185"/>
  <c r="D277"/>
  <c r="D355"/>
  <c r="D2"/>
  <c r="D503"/>
  <c r="D674"/>
  <c r="D152"/>
  <c r="D223"/>
  <c r="D121"/>
  <c r="D87"/>
  <c r="D337"/>
  <c r="D154"/>
  <c r="D618"/>
  <c r="D559"/>
  <c r="D255"/>
  <c r="D483"/>
  <c r="D141"/>
  <c r="D551"/>
  <c r="D294"/>
  <c r="D482"/>
  <c r="D93"/>
  <c r="D383"/>
  <c r="D325"/>
  <c r="D90"/>
  <c r="D147"/>
  <c r="D517"/>
  <c r="D242"/>
  <c r="D399"/>
  <c r="D344"/>
  <c r="D338"/>
  <c r="D340"/>
  <c r="D438"/>
  <c r="D315"/>
  <c r="D14"/>
  <c r="D499"/>
  <c r="D705"/>
  <c r="D404"/>
  <c r="D190"/>
  <c r="D114"/>
  <c r="D366"/>
  <c r="D296"/>
  <c r="D402"/>
  <c r="D308"/>
  <c r="D20"/>
  <c r="D420"/>
  <c r="D19"/>
  <c r="D160"/>
  <c r="D262"/>
  <c r="D453"/>
  <c r="D192"/>
  <c r="D583"/>
  <c r="D203"/>
  <c r="D431"/>
  <c r="D365"/>
  <c r="D649"/>
  <c r="D362"/>
  <c r="D254"/>
  <c r="D538"/>
  <c r="D125"/>
  <c r="D263"/>
  <c r="D470"/>
  <c r="D547"/>
  <c r="D556"/>
  <c r="D572"/>
  <c r="D195"/>
  <c r="D327"/>
  <c r="D119"/>
  <c r="D693"/>
  <c r="D86"/>
  <c r="D108"/>
  <c r="D360"/>
  <c r="D28"/>
  <c r="D69"/>
  <c r="D550"/>
  <c r="D204"/>
  <c r="D289"/>
  <c r="D79"/>
  <c r="D557"/>
  <c r="D566"/>
  <c r="D692"/>
  <c r="D304"/>
  <c r="D103"/>
  <c r="D595"/>
  <c r="D42"/>
  <c r="D535"/>
  <c r="D464"/>
  <c r="D543"/>
  <c r="D36"/>
  <c r="D666"/>
  <c r="D256"/>
  <c r="D237"/>
  <c r="D317"/>
  <c r="D62"/>
  <c r="D261"/>
  <c r="D17"/>
  <c r="D290"/>
  <c r="D32"/>
  <c r="D579"/>
  <c r="D140"/>
  <c r="D177"/>
  <c r="D115"/>
  <c r="D61"/>
  <c r="D64"/>
  <c r="D679"/>
  <c r="D50"/>
  <c r="D210"/>
  <c r="D333"/>
  <c r="D403"/>
  <c r="D228"/>
  <c r="D376"/>
  <c r="D393"/>
  <c r="D372"/>
  <c r="D341"/>
  <c r="D293"/>
  <c r="D226"/>
  <c r="D419"/>
  <c r="D484"/>
  <c r="D617"/>
  <c r="D696"/>
  <c r="D590"/>
  <c r="D447"/>
  <c r="D68"/>
  <c r="D164"/>
  <c r="D265"/>
  <c r="D55"/>
  <c r="D642"/>
  <c r="D173"/>
  <c r="D422"/>
  <c r="D615"/>
  <c r="D472"/>
  <c r="D102"/>
  <c r="D117"/>
  <c r="D205"/>
  <c r="D137"/>
  <c r="D455"/>
  <c r="D605"/>
  <c r="D153"/>
  <c r="D67"/>
  <c r="D303"/>
  <c r="D575"/>
  <c r="D357"/>
  <c r="D701"/>
  <c r="D314"/>
  <c r="D586"/>
  <c r="D585"/>
  <c r="D392"/>
  <c r="D479"/>
  <c r="D182"/>
  <c r="D199"/>
  <c r="D302"/>
  <c r="D560"/>
  <c r="D450"/>
  <c r="D313"/>
  <c r="D465"/>
  <c r="D34"/>
  <c r="D45"/>
  <c r="D78"/>
  <c r="D611"/>
  <c r="D257"/>
  <c r="D270"/>
  <c r="D249"/>
  <c r="D445"/>
  <c r="D178"/>
  <c r="D100"/>
  <c r="D324"/>
  <c r="D181"/>
  <c r="D48"/>
  <c r="D94"/>
  <c r="D311"/>
  <c r="D9"/>
  <c r="D120"/>
  <c r="D345"/>
  <c r="D525"/>
  <c r="D439"/>
  <c r="D217"/>
  <c r="D158"/>
  <c r="D22"/>
  <c r="D385"/>
  <c r="D198"/>
  <c r="D235"/>
  <c r="D576"/>
  <c r="D295"/>
  <c r="D342"/>
  <c r="D187"/>
  <c r="D266"/>
  <c r="D320"/>
  <c r="D252"/>
  <c r="D3"/>
  <c r="D201"/>
  <c r="E3" i="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F2"/>
  <c r="F3" s="1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D442"/>
  <c r="D97"/>
  <c r="D230"/>
  <c r="D194"/>
  <c r="D102"/>
  <c r="D349"/>
  <c r="D224"/>
  <c r="D433"/>
  <c r="D198"/>
  <c r="D174"/>
  <c r="D501"/>
  <c r="D503"/>
  <c r="D159"/>
  <c r="D141"/>
  <c r="D188"/>
  <c r="D93"/>
  <c r="D33"/>
  <c r="D185"/>
  <c r="D181"/>
  <c r="D5"/>
  <c r="D166"/>
  <c r="D514"/>
  <c r="D232"/>
  <c r="D445"/>
  <c r="D64"/>
  <c r="D269"/>
  <c r="D110"/>
  <c r="D23"/>
  <c r="D402"/>
  <c r="D379"/>
  <c r="D619"/>
  <c r="D305"/>
  <c r="D607"/>
  <c r="D117"/>
  <c r="D468"/>
  <c r="D381"/>
  <c r="D18"/>
  <c r="D284"/>
  <c r="D406"/>
  <c r="D544"/>
  <c r="D171"/>
  <c r="D529"/>
  <c r="D205"/>
  <c r="D214"/>
  <c r="D302"/>
  <c r="D479"/>
  <c r="D113"/>
  <c r="D255"/>
  <c r="D180"/>
  <c r="D417"/>
  <c r="D436"/>
  <c r="D105"/>
  <c r="D14"/>
  <c r="D553"/>
  <c r="D380"/>
  <c r="D260"/>
  <c r="D155"/>
  <c r="D59"/>
  <c r="D67"/>
  <c r="D688"/>
  <c r="D167"/>
  <c r="D403"/>
  <c r="D418"/>
  <c r="D454"/>
  <c r="D193"/>
  <c r="D595"/>
  <c r="D121"/>
  <c r="D81"/>
  <c r="D396"/>
  <c r="D571"/>
  <c r="D273"/>
  <c r="D482"/>
  <c r="D86"/>
  <c r="D450"/>
  <c r="D361"/>
  <c r="D254"/>
  <c r="D549"/>
  <c r="D76"/>
  <c r="D366"/>
  <c r="D581"/>
  <c r="D28"/>
  <c r="D22"/>
  <c r="D353"/>
  <c r="D399"/>
  <c r="D397"/>
  <c r="D558"/>
  <c r="D456"/>
  <c r="D344"/>
  <c r="D532"/>
  <c r="D44"/>
  <c r="D212"/>
  <c r="D48"/>
  <c r="D274"/>
  <c r="D99"/>
  <c r="D162"/>
  <c r="D130"/>
  <c r="D19"/>
  <c r="D68"/>
  <c r="D53"/>
  <c r="D280"/>
  <c r="D422"/>
  <c r="D426"/>
  <c r="D318"/>
  <c r="D462"/>
  <c r="D517"/>
  <c r="D100"/>
  <c r="D364"/>
  <c r="D149"/>
  <c r="D187"/>
  <c r="D632"/>
  <c r="D138"/>
  <c r="D342"/>
  <c r="D120"/>
  <c r="D481"/>
  <c r="D645"/>
  <c r="D107"/>
  <c r="D335"/>
  <c r="D82"/>
  <c r="D471"/>
  <c r="D689"/>
  <c r="D241"/>
  <c r="D693"/>
  <c r="D83"/>
  <c r="D477"/>
  <c r="D662"/>
  <c r="D103"/>
  <c r="D265"/>
  <c r="D631"/>
  <c r="D498"/>
  <c r="D679"/>
  <c r="D671"/>
  <c r="D661"/>
  <c r="D428"/>
  <c r="D52"/>
  <c r="D557"/>
  <c r="D140"/>
  <c r="D674"/>
  <c r="D606"/>
  <c r="D577"/>
  <c r="D109"/>
  <c r="D206"/>
  <c r="D703"/>
  <c r="D385"/>
  <c r="D196"/>
  <c r="D373"/>
  <c r="D131"/>
  <c r="D657"/>
  <c r="D523"/>
  <c r="D217"/>
  <c r="D500"/>
  <c r="D271"/>
  <c r="D313"/>
  <c r="D231"/>
  <c r="D546"/>
  <c r="D3"/>
  <c r="D279"/>
  <c r="D480"/>
  <c r="D556"/>
  <c r="D360"/>
  <c r="D151"/>
  <c r="D473"/>
  <c r="D636"/>
  <c r="D401"/>
  <c r="D177"/>
  <c r="D656"/>
  <c r="D215"/>
  <c r="D37"/>
  <c r="D497"/>
  <c r="D211"/>
  <c r="D20"/>
  <c r="D2"/>
  <c r="D384"/>
  <c r="D669"/>
  <c r="D594"/>
  <c r="D472"/>
  <c r="D226"/>
  <c r="D239"/>
  <c r="D343"/>
  <c r="D565"/>
  <c r="D451"/>
  <c r="D430"/>
  <c r="D31"/>
  <c r="D696"/>
  <c r="D612"/>
  <c r="D413"/>
  <c r="D493"/>
  <c r="D695"/>
  <c r="D605"/>
  <c r="D94"/>
  <c r="D382"/>
  <c r="D172"/>
  <c r="D25"/>
  <c r="D85"/>
  <c r="D521"/>
  <c r="D596"/>
  <c r="D24"/>
  <c r="D259"/>
  <c r="D508"/>
  <c r="D184"/>
  <c r="D588"/>
  <c r="D698"/>
  <c r="D672"/>
  <c r="D640"/>
  <c r="D486"/>
  <c r="D574"/>
  <c r="D563"/>
  <c r="D484"/>
  <c r="D95"/>
  <c r="D625"/>
  <c r="D27"/>
  <c r="D644"/>
  <c r="D285"/>
  <c r="D301"/>
  <c r="D652"/>
  <c r="D9"/>
  <c r="D29"/>
  <c r="D686"/>
  <c r="D303"/>
  <c r="D390"/>
  <c r="D567"/>
  <c r="D621"/>
  <c r="D264"/>
  <c r="D126"/>
  <c r="D334"/>
  <c r="D359"/>
  <c r="D444"/>
  <c r="D687"/>
  <c r="D638"/>
  <c r="D505"/>
  <c r="D228"/>
  <c r="D387"/>
  <c r="D429"/>
  <c r="D677"/>
  <c r="D690"/>
  <c r="D555"/>
  <c r="D550"/>
  <c r="D161"/>
  <c r="D654"/>
  <c r="D404"/>
  <c r="D580"/>
  <c r="D589"/>
  <c r="D663"/>
  <c r="D460"/>
  <c r="D458"/>
  <c r="D583"/>
  <c r="D293"/>
  <c r="D221"/>
  <c r="D681"/>
  <c r="D190"/>
  <c r="D541"/>
  <c r="D168"/>
  <c r="D527"/>
  <c r="D405"/>
  <c r="D623"/>
  <c r="D71"/>
  <c r="D685"/>
  <c r="D242"/>
  <c r="D124"/>
  <c r="D358"/>
  <c r="D147"/>
  <c r="D678"/>
  <c r="D575"/>
  <c r="D618"/>
  <c r="D604"/>
  <c r="D122"/>
  <c r="D592"/>
  <c r="D208"/>
  <c r="D316"/>
  <c r="D119"/>
  <c r="D407"/>
  <c r="D250"/>
  <c r="D144"/>
  <c r="D516"/>
  <c r="D11"/>
  <c r="D522"/>
  <c r="D286"/>
  <c r="D213"/>
  <c r="D220"/>
  <c r="D92"/>
  <c r="D263"/>
  <c r="D368"/>
  <c r="D51"/>
  <c r="D247"/>
  <c r="D414"/>
  <c r="D398"/>
  <c r="D235"/>
  <c r="D189"/>
  <c r="D545"/>
  <c r="D513"/>
  <c r="D437"/>
  <c r="D412"/>
  <c r="D327"/>
  <c r="D597"/>
  <c r="D626"/>
  <c r="D443"/>
  <c r="D584"/>
  <c r="D633"/>
  <c r="D307"/>
  <c r="D665"/>
  <c r="D354"/>
  <c r="D658"/>
  <c r="D234"/>
  <c r="D348"/>
  <c r="D504"/>
  <c r="D570"/>
  <c r="D526"/>
  <c r="D295"/>
  <c r="D447"/>
  <c r="D495"/>
  <c r="D351"/>
  <c r="D494"/>
  <c r="D410"/>
  <c r="D38"/>
  <c r="D62"/>
  <c r="D46"/>
  <c r="D336"/>
  <c r="D54"/>
  <c r="D453"/>
  <c r="D507"/>
  <c r="D362"/>
  <c r="D593"/>
  <c r="D154"/>
  <c r="D554"/>
  <c r="D559"/>
  <c r="D175"/>
  <c r="D201"/>
  <c r="D506"/>
  <c r="D530"/>
  <c r="D416"/>
  <c r="D299"/>
  <c r="D668"/>
  <c r="D204"/>
  <c r="D683"/>
  <c r="D457"/>
  <c r="D525"/>
  <c r="D535"/>
  <c r="D609"/>
  <c r="D647"/>
  <c r="D518"/>
  <c r="D673"/>
  <c r="D452"/>
  <c r="D538"/>
  <c r="D91"/>
  <c r="D290"/>
  <c r="D651"/>
  <c r="D648"/>
  <c r="D395"/>
  <c r="D392"/>
  <c r="D394"/>
  <c r="D160"/>
  <c r="D320"/>
  <c r="D587"/>
  <c r="D15"/>
  <c r="D629"/>
  <c r="D365"/>
  <c r="D568"/>
  <c r="D620"/>
  <c r="D237"/>
  <c r="D251"/>
  <c r="D88"/>
  <c r="D613"/>
  <c r="D157"/>
  <c r="D547"/>
  <c r="D600"/>
  <c r="D219"/>
  <c r="D339"/>
  <c r="D420"/>
  <c r="D345"/>
  <c r="D137"/>
  <c r="D108"/>
  <c r="D145"/>
  <c r="D75"/>
  <c r="D573"/>
  <c r="D691"/>
  <c r="D118"/>
  <c r="D80"/>
  <c r="D60"/>
  <c r="D355"/>
  <c r="D566"/>
  <c r="D282"/>
  <c r="D432"/>
  <c r="D667"/>
  <c r="D449"/>
  <c r="D170"/>
  <c r="D356"/>
  <c r="D627"/>
  <c r="D562"/>
  <c r="D319"/>
  <c r="D511"/>
  <c r="D268"/>
  <c r="D40"/>
  <c r="D142"/>
  <c r="D139"/>
  <c r="D499"/>
  <c r="D543"/>
  <c r="D675"/>
  <c r="D309"/>
  <c r="D704"/>
  <c r="D536"/>
  <c r="D163"/>
  <c r="D425"/>
  <c r="D63"/>
  <c r="D540"/>
  <c r="D47"/>
  <c r="D435"/>
  <c r="D441"/>
  <c r="D311"/>
  <c r="D77"/>
  <c r="D378"/>
  <c r="D30"/>
  <c r="D134"/>
  <c r="D591"/>
  <c r="D341"/>
  <c r="D43"/>
  <c r="D699"/>
  <c r="D655"/>
  <c r="D253"/>
  <c r="D57"/>
  <c r="D630"/>
  <c r="D55"/>
  <c r="D114"/>
  <c r="D331"/>
  <c r="D694"/>
  <c r="D314"/>
  <c r="D520"/>
  <c r="D534"/>
  <c r="D136"/>
  <c r="D123"/>
  <c r="D634"/>
  <c r="D261"/>
  <c r="D199"/>
  <c r="D564"/>
  <c r="D164"/>
  <c r="D72"/>
  <c r="D337"/>
  <c r="D197"/>
  <c r="D411"/>
  <c r="D463"/>
  <c r="D132"/>
  <c r="D156"/>
  <c r="D127"/>
  <c r="D272"/>
  <c r="D676"/>
  <c r="D266"/>
  <c r="D697"/>
  <c r="D245"/>
  <c r="D87"/>
  <c r="D388"/>
  <c r="D257"/>
  <c r="D427"/>
  <c r="D601"/>
  <c r="D133"/>
  <c r="D352"/>
  <c r="D84"/>
  <c r="D17"/>
  <c r="D173"/>
  <c r="D357"/>
  <c r="D10"/>
  <c r="D296"/>
  <c r="D12"/>
  <c r="D312"/>
  <c r="D424"/>
  <c r="D490"/>
  <c r="D292"/>
  <c r="D624"/>
  <c r="D515"/>
  <c r="D617"/>
  <c r="D7"/>
  <c r="D262"/>
  <c r="D152"/>
  <c r="D642"/>
  <c r="D74"/>
  <c r="D491"/>
  <c r="D26"/>
  <c r="D611"/>
  <c r="D34"/>
  <c r="D50"/>
  <c r="D599"/>
  <c r="D475"/>
  <c r="D659"/>
  <c r="D176"/>
  <c r="D560"/>
  <c r="D35"/>
  <c r="D616"/>
  <c r="D294"/>
  <c r="D376"/>
  <c r="D680"/>
  <c r="D466"/>
  <c r="D465"/>
  <c r="D682"/>
  <c r="D386"/>
  <c r="D551"/>
  <c r="D246"/>
  <c r="D16"/>
  <c r="D578"/>
  <c r="D39"/>
  <c r="D248"/>
  <c r="D143"/>
  <c r="D238"/>
  <c r="D446"/>
  <c r="D448"/>
  <c r="D474"/>
  <c r="D229"/>
  <c r="D512"/>
  <c r="D49"/>
  <c r="D643"/>
  <c r="D267"/>
  <c r="D326"/>
  <c r="D510"/>
  <c r="D56"/>
  <c r="D700"/>
  <c r="D288"/>
  <c r="D340"/>
  <c r="D350"/>
  <c r="D200"/>
  <c r="D321"/>
  <c r="D332"/>
  <c r="D400"/>
  <c r="D4"/>
  <c r="D519"/>
  <c r="D664"/>
  <c r="D202"/>
  <c r="D223"/>
  <c r="D129"/>
  <c r="D101"/>
  <c r="D487"/>
  <c r="D291"/>
  <c r="D670"/>
  <c r="D528"/>
  <c r="D135"/>
  <c r="D615"/>
  <c r="D186"/>
  <c r="D602"/>
  <c r="D531"/>
  <c r="D590"/>
  <c r="D146"/>
  <c r="D485"/>
  <c r="D434"/>
  <c r="D249"/>
  <c r="D240"/>
  <c r="D419"/>
  <c r="D372"/>
  <c r="D622"/>
  <c r="D278"/>
  <c r="D439"/>
  <c r="D603"/>
  <c r="D533"/>
  <c r="D329"/>
  <c r="D98"/>
  <c r="D585"/>
  <c r="D705"/>
  <c r="D333"/>
  <c r="D330"/>
  <c r="D13"/>
  <c r="D561"/>
  <c r="D308"/>
  <c r="D542"/>
  <c r="D236"/>
  <c r="D128"/>
  <c r="D391"/>
  <c r="D32"/>
  <c r="D218"/>
  <c r="D300"/>
  <c r="D524"/>
  <c r="D377"/>
  <c r="D467"/>
  <c r="D210"/>
  <c r="D455"/>
  <c r="D281"/>
  <c r="D483"/>
  <c r="D539"/>
  <c r="D492"/>
  <c r="D415"/>
  <c r="D79"/>
  <c r="D346"/>
  <c r="D476"/>
  <c r="D469"/>
  <c r="D182"/>
  <c r="D598"/>
  <c r="D116"/>
  <c r="D421"/>
  <c r="D496"/>
  <c r="D684"/>
  <c r="D125"/>
  <c r="D178"/>
  <c r="D153"/>
  <c r="D41"/>
  <c r="D115"/>
  <c r="D572"/>
  <c r="D169"/>
  <c r="D277"/>
  <c r="D96"/>
  <c r="D431"/>
  <c r="D660"/>
  <c r="D650"/>
  <c r="D270"/>
  <c r="D276"/>
  <c r="D692"/>
  <c r="D66"/>
  <c r="D502"/>
  <c r="D367"/>
  <c r="D470"/>
  <c r="D58"/>
  <c r="D639"/>
  <c r="D383"/>
  <c r="D440"/>
  <c r="D374"/>
  <c r="D112"/>
  <c r="D323"/>
  <c r="D42"/>
  <c r="D328"/>
  <c r="D69"/>
  <c r="D370"/>
  <c r="D104"/>
  <c r="D363"/>
  <c r="D78"/>
  <c r="D70"/>
  <c r="D111"/>
  <c r="D649"/>
  <c r="D106"/>
  <c r="D209"/>
  <c r="D552"/>
  <c r="D548"/>
  <c r="D576"/>
  <c r="D569"/>
  <c r="D579"/>
  <c r="D325"/>
  <c r="D408"/>
  <c r="D225"/>
  <c r="D306"/>
  <c r="D537"/>
  <c r="D582"/>
  <c r="D464"/>
  <c r="D702"/>
  <c r="D666"/>
  <c r="D283"/>
  <c r="D90"/>
  <c r="D256"/>
  <c r="D324"/>
  <c r="D73"/>
  <c r="D610"/>
  <c r="D423"/>
  <c r="D207"/>
  <c r="D488"/>
  <c r="D641"/>
  <c r="D150"/>
  <c r="D158"/>
  <c r="D243"/>
  <c r="D165"/>
  <c r="D614"/>
  <c r="D608"/>
  <c r="D179"/>
  <c r="D61"/>
  <c r="D298"/>
  <c r="D489"/>
  <c r="D461"/>
  <c r="D701"/>
  <c r="D478"/>
  <c r="D287"/>
  <c r="D635"/>
  <c r="D315"/>
  <c r="D289"/>
  <c r="D222"/>
  <c r="D322"/>
  <c r="D389"/>
  <c r="D653"/>
  <c r="D371"/>
  <c r="D258"/>
  <c r="D637"/>
  <c r="D36"/>
  <c r="D45"/>
  <c r="D89"/>
  <c r="D509"/>
  <c r="D338"/>
  <c r="D216"/>
  <c r="D252"/>
  <c r="D646"/>
  <c r="D192"/>
  <c r="D227"/>
  <c r="D275"/>
  <c r="D310"/>
  <c r="D191"/>
  <c r="D148"/>
  <c r="D244"/>
  <c r="D8"/>
  <c r="D65"/>
  <c r="D586"/>
  <c r="D393"/>
  <c r="D409"/>
  <c r="D317"/>
  <c r="D203"/>
  <c r="D6"/>
  <c r="D347"/>
  <c r="D183"/>
  <c r="D195"/>
  <c r="D628"/>
  <c r="D369"/>
  <c r="D438"/>
  <c r="D297"/>
  <c r="D459"/>
  <c r="D375"/>
  <c r="D304"/>
  <c r="D21"/>
  <c r="D233"/>
  <c r="E3" i="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F2"/>
  <c r="F3" s="1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F356" s="1"/>
  <c r="F357" s="1"/>
  <c r="F358" s="1"/>
  <c r="F359" s="1"/>
  <c r="F360" s="1"/>
  <c r="F361" s="1"/>
  <c r="F362" s="1"/>
  <c r="F363" s="1"/>
  <c r="F364" s="1"/>
  <c r="F365" s="1"/>
  <c r="F366" s="1"/>
  <c r="F367" s="1"/>
  <c r="F368" s="1"/>
  <c r="F369" s="1"/>
  <c r="F370" s="1"/>
  <c r="F371" s="1"/>
  <c r="F372" s="1"/>
  <c r="F373" s="1"/>
  <c r="F374" s="1"/>
  <c r="F375" s="1"/>
  <c r="F376" s="1"/>
  <c r="F377" s="1"/>
  <c r="F378" s="1"/>
  <c r="F379" s="1"/>
  <c r="F380" s="1"/>
  <c r="F381" s="1"/>
  <c r="F382" s="1"/>
  <c r="F383" s="1"/>
  <c r="F384" s="1"/>
  <c r="F385" s="1"/>
  <c r="F386" s="1"/>
  <c r="F387" s="1"/>
  <c r="F388" s="1"/>
  <c r="F389" s="1"/>
  <c r="F390" s="1"/>
  <c r="F391" s="1"/>
  <c r="F392" s="1"/>
  <c r="F393" s="1"/>
  <c r="F394" s="1"/>
  <c r="F395" s="1"/>
  <c r="F396" s="1"/>
  <c r="F397" s="1"/>
  <c r="F398" s="1"/>
  <c r="F399" s="1"/>
  <c r="F400" s="1"/>
  <c r="F401" s="1"/>
  <c r="F402" s="1"/>
  <c r="F403" s="1"/>
  <c r="F404" s="1"/>
  <c r="F405" s="1"/>
  <c r="F406" s="1"/>
  <c r="F407" s="1"/>
  <c r="F408" s="1"/>
  <c r="F409" s="1"/>
  <c r="F410" s="1"/>
  <c r="F411" s="1"/>
  <c r="F412" s="1"/>
  <c r="F413" s="1"/>
  <c r="F414" s="1"/>
  <c r="F415" s="1"/>
  <c r="F416" s="1"/>
  <c r="F417" s="1"/>
  <c r="F418" s="1"/>
  <c r="F419" s="1"/>
  <c r="F420" s="1"/>
  <c r="F421" s="1"/>
  <c r="F422" s="1"/>
  <c r="F423" s="1"/>
  <c r="F424" s="1"/>
  <c r="F425" s="1"/>
  <c r="F426" s="1"/>
  <c r="F427" s="1"/>
  <c r="F428" s="1"/>
  <c r="F429" s="1"/>
  <c r="F430" s="1"/>
  <c r="F431" s="1"/>
  <c r="F432" s="1"/>
  <c r="F433" s="1"/>
  <c r="F434" s="1"/>
  <c r="F435" s="1"/>
  <c r="F436" s="1"/>
  <c r="F437" s="1"/>
  <c r="F438" s="1"/>
  <c r="F439" s="1"/>
  <c r="F440" s="1"/>
  <c r="F441" s="1"/>
  <c r="F442" s="1"/>
  <c r="F443" s="1"/>
  <c r="F444" s="1"/>
  <c r="F445" s="1"/>
  <c r="F446" s="1"/>
  <c r="F447" s="1"/>
  <c r="F448" s="1"/>
  <c r="F449" s="1"/>
  <c r="F450" s="1"/>
  <c r="F451" s="1"/>
  <c r="F452" s="1"/>
  <c r="F453" s="1"/>
  <c r="F454" s="1"/>
  <c r="F455" s="1"/>
  <c r="F456" s="1"/>
  <c r="F457" s="1"/>
  <c r="F458" s="1"/>
  <c r="F459" s="1"/>
  <c r="F460" s="1"/>
  <c r="F461" s="1"/>
  <c r="F462" s="1"/>
  <c r="F463" s="1"/>
  <c r="F464" s="1"/>
  <c r="F465" s="1"/>
  <c r="F466" s="1"/>
  <c r="F467" s="1"/>
  <c r="F468" s="1"/>
  <c r="F469" s="1"/>
  <c r="F470" s="1"/>
  <c r="F471" s="1"/>
  <c r="F472" s="1"/>
  <c r="F473" s="1"/>
  <c r="F474" s="1"/>
  <c r="F475" s="1"/>
  <c r="F476" s="1"/>
  <c r="F477" s="1"/>
  <c r="F478" s="1"/>
  <c r="F479" s="1"/>
  <c r="F480" s="1"/>
  <c r="F481" s="1"/>
  <c r="F482" s="1"/>
  <c r="F483" s="1"/>
  <c r="F484" s="1"/>
  <c r="F485" s="1"/>
  <c r="F486" s="1"/>
  <c r="F487" s="1"/>
  <c r="F488" s="1"/>
  <c r="F489" s="1"/>
  <c r="F490" s="1"/>
  <c r="F491" s="1"/>
  <c r="F492" s="1"/>
  <c r="F493" s="1"/>
  <c r="F494" s="1"/>
  <c r="F495" s="1"/>
  <c r="F496" s="1"/>
  <c r="F497" s="1"/>
  <c r="F498" s="1"/>
  <c r="F499" s="1"/>
  <c r="F500" s="1"/>
  <c r="F501" s="1"/>
  <c r="F502" s="1"/>
  <c r="F503" s="1"/>
  <c r="F504" s="1"/>
  <c r="F505" s="1"/>
  <c r="F506" s="1"/>
  <c r="F507" s="1"/>
  <c r="F508" s="1"/>
  <c r="F509" s="1"/>
  <c r="F510" s="1"/>
  <c r="F511" s="1"/>
  <c r="F512" s="1"/>
  <c r="F513" s="1"/>
  <c r="F514" s="1"/>
  <c r="F515" s="1"/>
  <c r="F516" s="1"/>
  <c r="F517" s="1"/>
  <c r="F518" s="1"/>
  <c r="F519" s="1"/>
  <c r="F520" s="1"/>
  <c r="F521" s="1"/>
  <c r="F522" s="1"/>
  <c r="F523" s="1"/>
  <c r="F524" s="1"/>
  <c r="F525" s="1"/>
  <c r="F526" s="1"/>
  <c r="F527" s="1"/>
  <c r="F528" s="1"/>
  <c r="F529" s="1"/>
  <c r="F530" s="1"/>
  <c r="F531" s="1"/>
  <c r="F532" s="1"/>
  <c r="F533" s="1"/>
  <c r="F534" s="1"/>
  <c r="F535" s="1"/>
  <c r="F536" s="1"/>
  <c r="F537" s="1"/>
  <c r="F538" s="1"/>
  <c r="F539" s="1"/>
  <c r="F540" s="1"/>
  <c r="F541" s="1"/>
  <c r="F542" s="1"/>
  <c r="F543" s="1"/>
  <c r="F544" s="1"/>
  <c r="F545" s="1"/>
  <c r="F546" s="1"/>
  <c r="F547" s="1"/>
  <c r="F548" s="1"/>
  <c r="F549" s="1"/>
  <c r="F550" s="1"/>
  <c r="F551" s="1"/>
  <c r="F552" s="1"/>
  <c r="F553" s="1"/>
  <c r="F554" s="1"/>
  <c r="F555" s="1"/>
  <c r="F556" s="1"/>
  <c r="F557" s="1"/>
  <c r="F558" s="1"/>
  <c r="F559" s="1"/>
  <c r="F560" s="1"/>
  <c r="F561" s="1"/>
  <c r="F562" s="1"/>
  <c r="F563" s="1"/>
  <c r="F564" s="1"/>
  <c r="F565" s="1"/>
  <c r="F566" s="1"/>
  <c r="F567" s="1"/>
  <c r="F568" s="1"/>
  <c r="F569" s="1"/>
  <c r="F570" s="1"/>
  <c r="F571" s="1"/>
  <c r="F572" s="1"/>
  <c r="F573" s="1"/>
  <c r="F574" s="1"/>
  <c r="F575" s="1"/>
  <c r="F576" s="1"/>
  <c r="F577" s="1"/>
  <c r="F578" s="1"/>
  <c r="F579" s="1"/>
  <c r="F580" s="1"/>
  <c r="F581" s="1"/>
  <c r="F582" s="1"/>
  <c r="F583" s="1"/>
  <c r="F584" s="1"/>
  <c r="F585" s="1"/>
  <c r="F586" s="1"/>
  <c r="F587" s="1"/>
  <c r="F588" s="1"/>
  <c r="F589" s="1"/>
  <c r="F590" s="1"/>
  <c r="F591" s="1"/>
  <c r="F592" s="1"/>
  <c r="F593" s="1"/>
  <c r="F594" s="1"/>
  <c r="F595" s="1"/>
  <c r="F596" s="1"/>
  <c r="F597" s="1"/>
  <c r="F598" s="1"/>
  <c r="F599" s="1"/>
  <c r="F600" s="1"/>
  <c r="F601" s="1"/>
  <c r="F602" s="1"/>
  <c r="F603" s="1"/>
  <c r="F604" s="1"/>
  <c r="F605" s="1"/>
  <c r="F606" s="1"/>
  <c r="F607" s="1"/>
  <c r="F608" s="1"/>
  <c r="F609" s="1"/>
  <c r="F610" s="1"/>
  <c r="F611" s="1"/>
  <c r="F612" s="1"/>
  <c r="F613" s="1"/>
  <c r="F614" s="1"/>
  <c r="F615" s="1"/>
  <c r="F616" s="1"/>
  <c r="F617" s="1"/>
  <c r="F618" s="1"/>
  <c r="F619" s="1"/>
  <c r="F620" s="1"/>
  <c r="F621" s="1"/>
  <c r="F622" s="1"/>
  <c r="F623" s="1"/>
  <c r="F624" s="1"/>
  <c r="F625" s="1"/>
  <c r="F626" s="1"/>
  <c r="F627" s="1"/>
  <c r="F628" s="1"/>
  <c r="F629" s="1"/>
  <c r="F630" s="1"/>
  <c r="F631" s="1"/>
  <c r="F632" s="1"/>
  <c r="F633" s="1"/>
  <c r="F634" s="1"/>
  <c r="F635" s="1"/>
  <c r="F636" s="1"/>
  <c r="F637" s="1"/>
  <c r="F638" s="1"/>
  <c r="F639" s="1"/>
  <c r="F640" s="1"/>
  <c r="F641" s="1"/>
  <c r="F642" s="1"/>
  <c r="F643" s="1"/>
  <c r="F644" s="1"/>
  <c r="F645" s="1"/>
  <c r="F646" s="1"/>
  <c r="F647" s="1"/>
  <c r="F648" s="1"/>
  <c r="F649" s="1"/>
  <c r="F650" s="1"/>
  <c r="F651" s="1"/>
  <c r="F652" s="1"/>
  <c r="F653" s="1"/>
  <c r="F654" s="1"/>
  <c r="F655" s="1"/>
  <c r="F656" s="1"/>
  <c r="F657" s="1"/>
  <c r="F658" s="1"/>
  <c r="F659" s="1"/>
  <c r="F660" s="1"/>
  <c r="F661" s="1"/>
  <c r="F662" s="1"/>
  <c r="F663" s="1"/>
  <c r="F664" s="1"/>
  <c r="F665" s="1"/>
  <c r="F666" s="1"/>
  <c r="F667" s="1"/>
  <c r="F668" s="1"/>
  <c r="F669" s="1"/>
  <c r="F670" s="1"/>
  <c r="F671" s="1"/>
  <c r="F672" s="1"/>
  <c r="F673" s="1"/>
  <c r="F674" s="1"/>
  <c r="F675" s="1"/>
  <c r="F676" s="1"/>
  <c r="F677" s="1"/>
  <c r="F678" s="1"/>
  <c r="F679" s="1"/>
  <c r="F680" s="1"/>
  <c r="F681" s="1"/>
  <c r="F682" s="1"/>
  <c r="F683" s="1"/>
  <c r="F684" s="1"/>
  <c r="F685" s="1"/>
  <c r="F686" s="1"/>
  <c r="F687" s="1"/>
  <c r="F688" s="1"/>
  <c r="F689" s="1"/>
  <c r="F690" s="1"/>
  <c r="F691" s="1"/>
  <c r="F692" s="1"/>
  <c r="F693" s="1"/>
  <c r="F694" s="1"/>
  <c r="F695" s="1"/>
  <c r="F696" s="1"/>
  <c r="F697" s="1"/>
  <c r="F698" s="1"/>
  <c r="F699" s="1"/>
  <c r="F700" s="1"/>
  <c r="F701" s="1"/>
  <c r="F702" s="1"/>
  <c r="F703" s="1"/>
  <c r="F704" s="1"/>
  <c r="F705" s="1"/>
  <c r="D593"/>
  <c r="D41"/>
  <c r="D148"/>
  <c r="D428"/>
  <c r="D82"/>
  <c r="D352"/>
  <c r="D224"/>
  <c r="D308"/>
  <c r="D172"/>
  <c r="D134"/>
  <c r="D448"/>
  <c r="D559"/>
  <c r="D133"/>
  <c r="D97"/>
  <c r="D123"/>
  <c r="D155"/>
  <c r="D18"/>
  <c r="D139"/>
  <c r="D136"/>
  <c r="D7"/>
  <c r="D174"/>
  <c r="D442"/>
  <c r="D189"/>
  <c r="D492"/>
  <c r="D36"/>
  <c r="D267"/>
  <c r="D104"/>
  <c r="D23"/>
  <c r="D306"/>
  <c r="D331"/>
  <c r="D648"/>
  <c r="D187"/>
  <c r="D563"/>
  <c r="D45"/>
  <c r="D397"/>
  <c r="D320"/>
  <c r="D6"/>
  <c r="D416"/>
  <c r="D323"/>
  <c r="D491"/>
  <c r="D80"/>
  <c r="D439"/>
  <c r="D222"/>
  <c r="D230"/>
  <c r="D236"/>
  <c r="D518"/>
  <c r="D161"/>
  <c r="D145"/>
  <c r="D163"/>
  <c r="D530"/>
  <c r="D548"/>
  <c r="D48"/>
  <c r="D13"/>
  <c r="D445"/>
  <c r="D469"/>
  <c r="D154"/>
  <c r="D193"/>
  <c r="D39"/>
  <c r="D102"/>
  <c r="D688"/>
  <c r="D74"/>
  <c r="D440"/>
  <c r="D473"/>
  <c r="D322"/>
  <c r="D150"/>
  <c r="D505"/>
  <c r="D113"/>
  <c r="D137"/>
  <c r="D253"/>
  <c r="D573"/>
  <c r="D296"/>
  <c r="D196"/>
  <c r="D60"/>
  <c r="D381"/>
  <c r="D516"/>
  <c r="D84"/>
  <c r="D408"/>
  <c r="D188"/>
  <c r="D500"/>
  <c r="D596"/>
  <c r="D46"/>
  <c r="D47"/>
  <c r="D628"/>
  <c r="D419"/>
  <c r="D383"/>
  <c r="D377"/>
  <c r="D486"/>
  <c r="D259"/>
  <c r="D432"/>
  <c r="D38"/>
  <c r="D252"/>
  <c r="D25"/>
  <c r="D225"/>
  <c r="D81"/>
  <c r="D90"/>
  <c r="D407"/>
  <c r="D10"/>
  <c r="D126"/>
  <c r="D52"/>
  <c r="D526"/>
  <c r="D394"/>
  <c r="D393"/>
  <c r="D355"/>
  <c r="D433"/>
  <c r="D312"/>
  <c r="D30"/>
  <c r="D425"/>
  <c r="D190"/>
  <c r="D135"/>
  <c r="D611"/>
  <c r="D88"/>
  <c r="D229"/>
  <c r="D68"/>
  <c r="D437"/>
  <c r="D647"/>
  <c r="D35"/>
  <c r="D309"/>
  <c r="D78"/>
  <c r="D490"/>
  <c r="D678"/>
  <c r="D191"/>
  <c r="D633"/>
  <c r="D127"/>
  <c r="D334"/>
  <c r="D649"/>
  <c r="D55"/>
  <c r="D268"/>
  <c r="D606"/>
  <c r="D468"/>
  <c r="D676"/>
  <c r="D677"/>
  <c r="D663"/>
  <c r="D472"/>
  <c r="D67"/>
  <c r="D571"/>
  <c r="D96"/>
  <c r="D612"/>
  <c r="D635"/>
  <c r="D494"/>
  <c r="D125"/>
  <c r="D403"/>
  <c r="D702"/>
  <c r="D457"/>
  <c r="D240"/>
  <c r="D182"/>
  <c r="D144"/>
  <c r="D615"/>
  <c r="D671"/>
  <c r="D278"/>
  <c r="D303"/>
  <c r="D411"/>
  <c r="D446"/>
  <c r="D183"/>
  <c r="D531"/>
  <c r="D3"/>
  <c r="D203"/>
  <c r="D495"/>
  <c r="D602"/>
  <c r="D330"/>
  <c r="D181"/>
  <c r="D522"/>
  <c r="D617"/>
  <c r="D344"/>
  <c r="D467"/>
  <c r="D550"/>
  <c r="D255"/>
  <c r="D223"/>
  <c r="D450"/>
  <c r="D169"/>
  <c r="D24"/>
  <c r="D2"/>
  <c r="D349"/>
  <c r="D661"/>
  <c r="D646"/>
  <c r="D372"/>
  <c r="D107"/>
  <c r="D315"/>
  <c r="D313"/>
  <c r="D632"/>
  <c r="D395"/>
  <c r="D555"/>
  <c r="D14"/>
  <c r="D698"/>
  <c r="D592"/>
  <c r="D211"/>
  <c r="D643"/>
  <c r="D697"/>
  <c r="D503"/>
  <c r="D59"/>
  <c r="D398"/>
  <c r="D64"/>
  <c r="D17"/>
  <c r="D89"/>
  <c r="D581"/>
  <c r="D639"/>
  <c r="D19"/>
  <c r="D157"/>
  <c r="D589"/>
  <c r="D299"/>
  <c r="D413"/>
  <c r="D701"/>
  <c r="D694"/>
  <c r="D528"/>
  <c r="D601"/>
  <c r="D204"/>
  <c r="D545"/>
  <c r="D591"/>
  <c r="D63"/>
  <c r="D656"/>
  <c r="D20"/>
  <c r="D641"/>
  <c r="D168"/>
  <c r="D233"/>
  <c r="D603"/>
  <c r="D8"/>
  <c r="D34"/>
  <c r="D622"/>
  <c r="D339"/>
  <c r="D244"/>
  <c r="D483"/>
  <c r="D630"/>
  <c r="D234"/>
  <c r="D69"/>
  <c r="D254"/>
  <c r="D348"/>
  <c r="D414"/>
  <c r="D689"/>
  <c r="D524"/>
  <c r="D496"/>
  <c r="D249"/>
  <c r="D388"/>
  <c r="D389"/>
  <c r="D652"/>
  <c r="D657"/>
  <c r="D410"/>
  <c r="D430"/>
  <c r="D305"/>
  <c r="D586"/>
  <c r="D452"/>
  <c r="D642"/>
  <c r="D537"/>
  <c r="D551"/>
  <c r="D434"/>
  <c r="D275"/>
  <c r="D507"/>
  <c r="D147"/>
  <c r="D232"/>
  <c r="D670"/>
  <c r="D164"/>
  <c r="D342"/>
  <c r="D286"/>
  <c r="D517"/>
  <c r="D280"/>
  <c r="D509"/>
  <c r="D51"/>
  <c r="D613"/>
  <c r="D185"/>
  <c r="D92"/>
  <c r="D245"/>
  <c r="D152"/>
  <c r="D597"/>
  <c r="D538"/>
  <c r="D396"/>
  <c r="D583"/>
  <c r="D32"/>
  <c r="D536"/>
  <c r="D170"/>
  <c r="D239"/>
  <c r="D122"/>
  <c r="D406"/>
  <c r="D141"/>
  <c r="D61"/>
  <c r="D332"/>
  <c r="D11"/>
  <c r="D318"/>
  <c r="D235"/>
  <c r="D76"/>
  <c r="D166"/>
  <c r="D158"/>
  <c r="D218"/>
  <c r="D241"/>
  <c r="D62"/>
  <c r="D321"/>
  <c r="D304"/>
  <c r="D258"/>
  <c r="D228"/>
  <c r="D184"/>
  <c r="D449"/>
  <c r="D373"/>
  <c r="D327"/>
  <c r="D213"/>
  <c r="D215"/>
  <c r="D485"/>
  <c r="D539"/>
  <c r="D366"/>
  <c r="D361"/>
  <c r="D385"/>
  <c r="D293"/>
  <c r="D631"/>
  <c r="D146"/>
  <c r="D569"/>
  <c r="D209"/>
  <c r="D269"/>
  <c r="D367"/>
  <c r="D462"/>
  <c r="D423"/>
  <c r="D285"/>
  <c r="D369"/>
  <c r="D466"/>
  <c r="D302"/>
  <c r="D547"/>
  <c r="D263"/>
  <c r="D40"/>
  <c r="D15"/>
  <c r="D56"/>
  <c r="D283"/>
  <c r="D43"/>
  <c r="D382"/>
  <c r="D294"/>
  <c r="D300"/>
  <c r="D420"/>
  <c r="D112"/>
  <c r="D424"/>
  <c r="D399"/>
  <c r="D143"/>
  <c r="D153"/>
  <c r="D409"/>
  <c r="D404"/>
  <c r="D301"/>
  <c r="D216"/>
  <c r="D515"/>
  <c r="D200"/>
  <c r="D658"/>
  <c r="D341"/>
  <c r="D289"/>
  <c r="D478"/>
  <c r="D441"/>
  <c r="D577"/>
  <c r="D552"/>
  <c r="D570"/>
  <c r="D346"/>
  <c r="D484"/>
  <c r="D87"/>
  <c r="D251"/>
  <c r="D541"/>
  <c r="D585"/>
  <c r="D271"/>
  <c r="D273"/>
  <c r="D336"/>
  <c r="D72"/>
  <c r="D226"/>
  <c r="D405"/>
  <c r="D70"/>
  <c r="D607"/>
  <c r="D328"/>
  <c r="D565"/>
  <c r="D386"/>
  <c r="D206"/>
  <c r="D277"/>
  <c r="D73"/>
  <c r="D590"/>
  <c r="D248"/>
  <c r="D554"/>
  <c r="D519"/>
  <c r="D295"/>
  <c r="D525"/>
  <c r="D426"/>
  <c r="D460"/>
  <c r="D207"/>
  <c r="D93"/>
  <c r="D311"/>
  <c r="D109"/>
  <c r="D654"/>
  <c r="D696"/>
  <c r="D115"/>
  <c r="D101"/>
  <c r="D194"/>
  <c r="D387"/>
  <c r="D604"/>
  <c r="D510"/>
  <c r="D609"/>
  <c r="D679"/>
  <c r="D532"/>
  <c r="D199"/>
  <c r="D561"/>
  <c r="D664"/>
  <c r="D502"/>
  <c r="D292"/>
  <c r="D546"/>
  <c r="D370"/>
  <c r="D66"/>
  <c r="D197"/>
  <c r="D118"/>
  <c r="D479"/>
  <c r="D464"/>
  <c r="D690"/>
  <c r="D379"/>
  <c r="D700"/>
  <c r="D549"/>
  <c r="D264"/>
  <c r="D459"/>
  <c r="D71"/>
  <c r="D362"/>
  <c r="D65"/>
  <c r="D553"/>
  <c r="D447"/>
  <c r="D465"/>
  <c r="D86"/>
  <c r="D368"/>
  <c r="D50"/>
  <c r="D353"/>
  <c r="D660"/>
  <c r="D376"/>
  <c r="D44"/>
  <c r="D704"/>
  <c r="D659"/>
  <c r="D337"/>
  <c r="D256"/>
  <c r="D692"/>
  <c r="D53"/>
  <c r="D98"/>
  <c r="D488"/>
  <c r="D693"/>
  <c r="D333"/>
  <c r="D624"/>
  <c r="D623"/>
  <c r="D357"/>
  <c r="D287"/>
  <c r="D636"/>
  <c r="D243"/>
  <c r="D282"/>
  <c r="D625"/>
  <c r="D266"/>
  <c r="D58"/>
  <c r="D535"/>
  <c r="D220"/>
  <c r="D360"/>
  <c r="D498"/>
  <c r="D77"/>
  <c r="D149"/>
  <c r="D186"/>
  <c r="D347"/>
  <c r="D675"/>
  <c r="D298"/>
  <c r="D672"/>
  <c r="D400"/>
  <c r="D124"/>
  <c r="D307"/>
  <c r="D335"/>
  <c r="D456"/>
  <c r="D529"/>
  <c r="D100"/>
  <c r="D444"/>
  <c r="D156"/>
  <c r="D21"/>
  <c r="D171"/>
  <c r="D297"/>
  <c r="D22"/>
  <c r="D392"/>
  <c r="D5"/>
  <c r="D560"/>
  <c r="D562"/>
  <c r="D637"/>
  <c r="D422"/>
  <c r="D574"/>
  <c r="D543"/>
  <c r="D580"/>
  <c r="D12"/>
  <c r="D276"/>
  <c r="D219"/>
  <c r="D618"/>
  <c r="D131"/>
  <c r="D443"/>
  <c r="D130"/>
  <c r="D567"/>
  <c r="D29"/>
  <c r="D16"/>
  <c r="D668"/>
  <c r="D627"/>
  <c r="D686"/>
  <c r="D250"/>
  <c r="D629"/>
  <c r="D33"/>
  <c r="D616"/>
  <c r="D374"/>
  <c r="D558"/>
  <c r="D662"/>
  <c r="D540"/>
  <c r="D533"/>
  <c r="D684"/>
  <c r="D626"/>
  <c r="D487"/>
  <c r="D314"/>
  <c r="D27"/>
  <c r="D598"/>
  <c r="D111"/>
  <c r="D316"/>
  <c r="D231"/>
  <c r="D279"/>
  <c r="D513"/>
  <c r="D544"/>
  <c r="D354"/>
  <c r="D326"/>
  <c r="D645"/>
  <c r="D120"/>
  <c r="D674"/>
  <c r="D521"/>
  <c r="D620"/>
  <c r="D578"/>
  <c r="D91"/>
  <c r="D699"/>
  <c r="D365"/>
  <c r="D451"/>
  <c r="D363"/>
  <c r="D288"/>
  <c r="D463"/>
  <c r="D378"/>
  <c r="D499"/>
  <c r="D4"/>
  <c r="D651"/>
  <c r="D685"/>
  <c r="D179"/>
  <c r="D281"/>
  <c r="D238"/>
  <c r="D261"/>
  <c r="D566"/>
  <c r="D480"/>
  <c r="D683"/>
  <c r="D527"/>
  <c r="D173"/>
  <c r="D655"/>
  <c r="D176"/>
  <c r="D653"/>
  <c r="D474"/>
  <c r="D610"/>
  <c r="D162"/>
  <c r="D594"/>
  <c r="D475"/>
  <c r="D270"/>
  <c r="D217"/>
  <c r="D391"/>
  <c r="D523"/>
  <c r="D608"/>
  <c r="D246"/>
  <c r="D471"/>
  <c r="D564"/>
  <c r="D512"/>
  <c r="D358"/>
  <c r="D116"/>
  <c r="D390"/>
  <c r="D705"/>
  <c r="D380"/>
  <c r="D350"/>
  <c r="D42"/>
  <c r="D582"/>
  <c r="D415"/>
  <c r="D644"/>
  <c r="D140"/>
  <c r="D119"/>
  <c r="D324"/>
  <c r="D57"/>
  <c r="D208"/>
  <c r="D401"/>
  <c r="D587"/>
  <c r="D272"/>
  <c r="D453"/>
  <c r="D198"/>
  <c r="D429"/>
  <c r="D227"/>
  <c r="D482"/>
  <c r="D572"/>
  <c r="D454"/>
  <c r="D202"/>
  <c r="D54"/>
  <c r="D579"/>
  <c r="D584"/>
  <c r="D310"/>
  <c r="D175"/>
  <c r="D669"/>
  <c r="D121"/>
  <c r="D511"/>
  <c r="D680"/>
  <c r="D621"/>
  <c r="D94"/>
  <c r="D210"/>
  <c r="D75"/>
  <c r="D49"/>
  <c r="D212"/>
  <c r="D470"/>
  <c r="D260"/>
  <c r="D345"/>
  <c r="D180"/>
  <c r="D600"/>
  <c r="D599"/>
  <c r="D508"/>
  <c r="D247"/>
  <c r="D514"/>
  <c r="D695"/>
  <c r="D103"/>
  <c r="D319"/>
  <c r="D242"/>
  <c r="D417"/>
  <c r="D85"/>
  <c r="D575"/>
  <c r="D477"/>
  <c r="D476"/>
  <c r="D458"/>
  <c r="D214"/>
  <c r="D534"/>
  <c r="D99"/>
  <c r="D461"/>
  <c r="D110"/>
  <c r="D177"/>
  <c r="D142"/>
  <c r="D542"/>
  <c r="D117"/>
  <c r="D95"/>
  <c r="D167"/>
  <c r="D681"/>
  <c r="D138"/>
  <c r="D375"/>
  <c r="D504"/>
  <c r="D614"/>
  <c r="D665"/>
  <c r="D619"/>
  <c r="D605"/>
  <c r="D384"/>
  <c r="D435"/>
  <c r="D274"/>
  <c r="D412"/>
  <c r="D568"/>
  <c r="D557"/>
  <c r="D431"/>
  <c r="D703"/>
  <c r="D691"/>
  <c r="D497"/>
  <c r="D106"/>
  <c r="D151"/>
  <c r="D338"/>
  <c r="D83"/>
  <c r="D493"/>
  <c r="D595"/>
  <c r="D128"/>
  <c r="D436"/>
  <c r="D682"/>
  <c r="D132"/>
  <c r="D195"/>
  <c r="D201"/>
  <c r="D262"/>
  <c r="D634"/>
  <c r="D576"/>
  <c r="D221"/>
  <c r="D205"/>
  <c r="D371"/>
  <c r="D455"/>
  <c r="D506"/>
  <c r="D666"/>
  <c r="D520"/>
  <c r="D343"/>
  <c r="D687"/>
  <c r="D284"/>
  <c r="D108"/>
  <c r="D129"/>
  <c r="D489"/>
  <c r="D265"/>
  <c r="D667"/>
  <c r="D364"/>
  <c r="D237"/>
  <c r="D638"/>
  <c r="D31"/>
  <c r="D28"/>
  <c r="D79"/>
  <c r="D640"/>
  <c r="D359"/>
  <c r="D329"/>
  <c r="D290"/>
  <c r="D673"/>
  <c r="D192"/>
  <c r="D257"/>
  <c r="D160"/>
  <c r="D351"/>
  <c r="D291"/>
  <c r="D165"/>
  <c r="D178"/>
  <c r="D9"/>
  <c r="D105"/>
  <c r="D556"/>
  <c r="D325"/>
  <c r="D481"/>
  <c r="D418"/>
  <c r="D438"/>
  <c r="D37"/>
  <c r="D317"/>
  <c r="D356"/>
  <c r="D159"/>
  <c r="D650"/>
  <c r="D427"/>
  <c r="D501"/>
  <c r="D402"/>
  <c r="D421"/>
  <c r="D340"/>
  <c r="D588"/>
  <c r="D26"/>
  <c r="D114"/>
  <c r="G3" i="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2"/>
  <c r="H2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F2"/>
  <c r="F3" s="1"/>
  <c r="D560"/>
  <c r="D32"/>
  <c r="D160"/>
  <c r="D214"/>
  <c r="D87"/>
  <c r="D359"/>
  <c r="D119"/>
  <c r="D300"/>
  <c r="D144"/>
  <c r="D130"/>
  <c r="D286"/>
  <c r="D604"/>
  <c r="D83"/>
  <c r="D118"/>
  <c r="D103"/>
  <c r="D517"/>
  <c r="D12"/>
  <c r="D56"/>
  <c r="D101"/>
  <c r="D29"/>
  <c r="D162"/>
  <c r="D365"/>
  <c r="D126"/>
  <c r="D388"/>
  <c r="D25"/>
  <c r="D117"/>
  <c r="D108"/>
  <c r="D39"/>
  <c r="D501"/>
  <c r="D203"/>
  <c r="D539"/>
  <c r="D107"/>
  <c r="D520"/>
  <c r="D40"/>
  <c r="D377"/>
  <c r="D410"/>
  <c r="D5"/>
  <c r="D437"/>
  <c r="D367"/>
  <c r="D411"/>
  <c r="D210"/>
  <c r="D403"/>
  <c r="D284"/>
  <c r="D57"/>
  <c r="D255"/>
  <c r="D429"/>
  <c r="D104"/>
  <c r="D152"/>
  <c r="D155"/>
  <c r="D376"/>
  <c r="D335"/>
  <c r="D34"/>
  <c r="D15"/>
  <c r="D380"/>
  <c r="D305"/>
  <c r="D124"/>
  <c r="D244"/>
  <c r="D27"/>
  <c r="D207"/>
  <c r="D656"/>
  <c r="D122"/>
  <c r="D564"/>
  <c r="D348"/>
  <c r="D219"/>
  <c r="D170"/>
  <c r="D306"/>
  <c r="D368"/>
  <c r="D226"/>
  <c r="D290"/>
  <c r="D559"/>
  <c r="D251"/>
  <c r="D228"/>
  <c r="D24"/>
  <c r="D324"/>
  <c r="D167"/>
  <c r="D94"/>
  <c r="D519"/>
  <c r="D221"/>
  <c r="D378"/>
  <c r="D416"/>
  <c r="D51"/>
  <c r="D230"/>
  <c r="D644"/>
  <c r="D477"/>
  <c r="D157"/>
  <c r="D299"/>
  <c r="D458"/>
  <c r="D205"/>
  <c r="D414"/>
  <c r="D23"/>
  <c r="D220"/>
  <c r="D33"/>
  <c r="D193"/>
  <c r="D30"/>
  <c r="D178"/>
  <c r="D681"/>
  <c r="D6"/>
  <c r="D648"/>
  <c r="D99"/>
  <c r="D591"/>
  <c r="D272"/>
  <c r="D448"/>
  <c r="D273"/>
  <c r="D295"/>
  <c r="D279"/>
  <c r="D49"/>
  <c r="D407"/>
  <c r="D271"/>
  <c r="D78"/>
  <c r="D610"/>
  <c r="D48"/>
  <c r="D86"/>
  <c r="D63"/>
  <c r="D233"/>
  <c r="D647"/>
  <c r="D149"/>
  <c r="D417"/>
  <c r="D147"/>
  <c r="D495"/>
  <c r="D672"/>
  <c r="D181"/>
  <c r="D687"/>
  <c r="D212"/>
  <c r="D322"/>
  <c r="D660"/>
  <c r="D96"/>
  <c r="D239"/>
  <c r="D557"/>
  <c r="D452"/>
  <c r="D635"/>
  <c r="D619"/>
  <c r="D640"/>
  <c r="D396"/>
  <c r="D469"/>
  <c r="D488"/>
  <c r="D90"/>
  <c r="D615"/>
  <c r="D674"/>
  <c r="D385"/>
  <c r="D199"/>
  <c r="D439"/>
  <c r="D704"/>
  <c r="D549"/>
  <c r="D588"/>
  <c r="D420"/>
  <c r="D328"/>
  <c r="D449"/>
  <c r="D584"/>
  <c r="D267"/>
  <c r="D399"/>
  <c r="D535"/>
  <c r="D436"/>
  <c r="D159"/>
  <c r="D487"/>
  <c r="D2"/>
  <c r="D466"/>
  <c r="D419"/>
  <c r="D537"/>
  <c r="D586"/>
  <c r="D166"/>
  <c r="D541"/>
  <c r="D631"/>
  <c r="D316"/>
  <c r="D596"/>
  <c r="D542"/>
  <c r="D450"/>
  <c r="D522"/>
  <c r="D394"/>
  <c r="D277"/>
  <c r="D129"/>
  <c r="D3"/>
  <c r="D218"/>
  <c r="D652"/>
  <c r="D573"/>
  <c r="D379"/>
  <c r="D20"/>
  <c r="D476"/>
  <c r="D319"/>
  <c r="D590"/>
  <c r="D473"/>
  <c r="D593"/>
  <c r="D13"/>
  <c r="D697"/>
  <c r="D623"/>
  <c r="D131"/>
  <c r="D627"/>
  <c r="D646"/>
  <c r="D561"/>
  <c r="D92"/>
  <c r="D387"/>
  <c r="D35"/>
  <c r="D10"/>
  <c r="D58"/>
  <c r="D638"/>
  <c r="D614"/>
  <c r="D16"/>
  <c r="D197"/>
  <c r="D404"/>
  <c r="D341"/>
  <c r="D606"/>
  <c r="D701"/>
  <c r="D689"/>
  <c r="D558"/>
  <c r="D641"/>
  <c r="D225"/>
  <c r="D548"/>
  <c r="D621"/>
  <c r="D18"/>
  <c r="D629"/>
  <c r="D26"/>
  <c r="D494"/>
  <c r="D115"/>
  <c r="D141"/>
  <c r="D620"/>
  <c r="D7"/>
  <c r="D72"/>
  <c r="D616"/>
  <c r="D304"/>
  <c r="D198"/>
  <c r="D496"/>
  <c r="D633"/>
  <c r="D460"/>
  <c r="D216"/>
  <c r="D66"/>
  <c r="D409"/>
  <c r="D500"/>
  <c r="D664"/>
  <c r="D530"/>
  <c r="D508"/>
  <c r="D424"/>
  <c r="D342"/>
  <c r="D502"/>
  <c r="D592"/>
  <c r="D607"/>
  <c r="D294"/>
  <c r="D371"/>
  <c r="D308"/>
  <c r="D524"/>
  <c r="D503"/>
  <c r="D662"/>
  <c r="D576"/>
  <c r="D552"/>
  <c r="D291"/>
  <c r="D364"/>
  <c r="D461"/>
  <c r="D142"/>
  <c r="D146"/>
  <c r="D325"/>
  <c r="D136"/>
  <c r="D282"/>
  <c r="D265"/>
  <c r="D553"/>
  <c r="D138"/>
  <c r="D499"/>
  <c r="D102"/>
  <c r="D598"/>
  <c r="D135"/>
  <c r="D65"/>
  <c r="D177"/>
  <c r="D55"/>
  <c r="D402"/>
  <c r="D383"/>
  <c r="D329"/>
  <c r="D532"/>
  <c r="D17"/>
  <c r="D392"/>
  <c r="D195"/>
  <c r="D106"/>
  <c r="D134"/>
  <c r="D475"/>
  <c r="D253"/>
  <c r="D47"/>
  <c r="D340"/>
  <c r="D11"/>
  <c r="D311"/>
  <c r="D209"/>
  <c r="D77"/>
  <c r="D357"/>
  <c r="D297"/>
  <c r="D165"/>
  <c r="D120"/>
  <c r="D46"/>
  <c r="D302"/>
  <c r="D240"/>
  <c r="D353"/>
  <c r="D287"/>
  <c r="D76"/>
  <c r="D527"/>
  <c r="D237"/>
  <c r="D374"/>
  <c r="D153"/>
  <c r="D456"/>
  <c r="D431"/>
  <c r="D497"/>
  <c r="D323"/>
  <c r="D183"/>
  <c r="D425"/>
  <c r="D174"/>
  <c r="D538"/>
  <c r="D85"/>
  <c r="D480"/>
  <c r="D150"/>
  <c r="D301"/>
  <c r="D398"/>
  <c r="D241"/>
  <c r="D369"/>
  <c r="D254"/>
  <c r="D268"/>
  <c r="D534"/>
  <c r="D363"/>
  <c r="D546"/>
  <c r="D201"/>
  <c r="D42"/>
  <c r="D19"/>
  <c r="D114"/>
  <c r="D351"/>
  <c r="D38"/>
  <c r="D389"/>
  <c r="D289"/>
  <c r="D298"/>
  <c r="D343"/>
  <c r="D151"/>
  <c r="D326"/>
  <c r="D352"/>
  <c r="D247"/>
  <c r="D206"/>
  <c r="D293"/>
  <c r="D356"/>
  <c r="D330"/>
  <c r="D172"/>
  <c r="D283"/>
  <c r="D683"/>
  <c r="D599"/>
  <c r="D421"/>
  <c r="D242"/>
  <c r="D478"/>
  <c r="D196"/>
  <c r="D567"/>
  <c r="D445"/>
  <c r="D581"/>
  <c r="D245"/>
  <c r="D381"/>
  <c r="D81"/>
  <c r="D191"/>
  <c r="D510"/>
  <c r="D482"/>
  <c r="D250"/>
  <c r="D252"/>
  <c r="D430"/>
  <c r="D37"/>
  <c r="D238"/>
  <c r="D390"/>
  <c r="D97"/>
  <c r="D600"/>
  <c r="D347"/>
  <c r="D587"/>
  <c r="D468"/>
  <c r="D213"/>
  <c r="D53"/>
  <c r="D222"/>
  <c r="D617"/>
  <c r="D243"/>
  <c r="D611"/>
  <c r="D582"/>
  <c r="D350"/>
  <c r="D570"/>
  <c r="D540"/>
  <c r="D526"/>
  <c r="D229"/>
  <c r="D75"/>
  <c r="D513"/>
  <c r="D169"/>
  <c r="D605"/>
  <c r="D693"/>
  <c r="D275"/>
  <c r="D116"/>
  <c r="D303"/>
  <c r="D434"/>
  <c r="D483"/>
  <c r="D572"/>
  <c r="D602"/>
  <c r="D679"/>
  <c r="D568"/>
  <c r="D309"/>
  <c r="D413"/>
  <c r="D668"/>
  <c r="D554"/>
  <c r="D585"/>
  <c r="D426"/>
  <c r="D490"/>
  <c r="D263"/>
  <c r="D185"/>
  <c r="D194"/>
  <c r="D544"/>
  <c r="D518"/>
  <c r="D699"/>
  <c r="D372"/>
  <c r="D702"/>
  <c r="D528"/>
  <c r="D555"/>
  <c r="D628"/>
  <c r="D89"/>
  <c r="D184"/>
  <c r="D133"/>
  <c r="D491"/>
  <c r="D428"/>
  <c r="D382"/>
  <c r="D188"/>
  <c r="D512"/>
  <c r="D125"/>
  <c r="D331"/>
  <c r="D643"/>
  <c r="D276"/>
  <c r="D52"/>
  <c r="D705"/>
  <c r="D634"/>
  <c r="D249"/>
  <c r="D261"/>
  <c r="D691"/>
  <c r="D100"/>
  <c r="D84"/>
  <c r="D639"/>
  <c r="D692"/>
  <c r="D489"/>
  <c r="D565"/>
  <c r="D657"/>
  <c r="D386"/>
  <c r="D355"/>
  <c r="D682"/>
  <c r="D393"/>
  <c r="D336"/>
  <c r="D675"/>
  <c r="D292"/>
  <c r="D217"/>
  <c r="D427"/>
  <c r="D314"/>
  <c r="D373"/>
  <c r="D642"/>
  <c r="D154"/>
  <c r="D259"/>
  <c r="D139"/>
  <c r="D400"/>
  <c r="D661"/>
  <c r="D296"/>
  <c r="D678"/>
  <c r="D433"/>
  <c r="D472"/>
  <c r="D274"/>
  <c r="D493"/>
  <c r="D569"/>
  <c r="D515"/>
  <c r="D338"/>
  <c r="D589"/>
  <c r="D317"/>
  <c r="D88"/>
  <c r="D179"/>
  <c r="D281"/>
  <c r="D28"/>
  <c r="D467"/>
  <c r="D4"/>
  <c r="D595"/>
  <c r="D649"/>
  <c r="D632"/>
  <c r="D525"/>
  <c r="D686"/>
  <c r="D667"/>
  <c r="D676"/>
  <c r="D71"/>
  <c r="D128"/>
  <c r="D257"/>
  <c r="D690"/>
  <c r="D111"/>
  <c r="D474"/>
  <c r="D345"/>
  <c r="D481"/>
  <c r="D22"/>
  <c r="D21"/>
  <c r="D666"/>
  <c r="D658"/>
  <c r="D636"/>
  <c r="D415"/>
  <c r="D578"/>
  <c r="D98"/>
  <c r="D673"/>
  <c r="D332"/>
  <c r="D514"/>
  <c r="D671"/>
  <c r="D645"/>
  <c r="D479"/>
  <c r="D694"/>
  <c r="D464"/>
  <c r="D516"/>
  <c r="D533"/>
  <c r="D246"/>
  <c r="D688"/>
  <c r="D143"/>
  <c r="D406"/>
  <c r="D470"/>
  <c r="D397"/>
  <c r="D543"/>
  <c r="D612"/>
  <c r="D536"/>
  <c r="D504"/>
  <c r="D659"/>
  <c r="D366"/>
  <c r="D677"/>
  <c r="D622"/>
  <c r="D650"/>
  <c r="D653"/>
  <c r="D370"/>
  <c r="D696"/>
  <c r="D454"/>
  <c r="D509"/>
  <c r="D401"/>
  <c r="D435"/>
  <c r="D637"/>
  <c r="D443"/>
  <c r="D594"/>
  <c r="D8"/>
  <c r="D624"/>
  <c r="D703"/>
  <c r="D333"/>
  <c r="D313"/>
  <c r="D354"/>
  <c r="D471"/>
  <c r="D625"/>
  <c r="D579"/>
  <c r="D665"/>
  <c r="D574"/>
  <c r="D164"/>
  <c r="D655"/>
  <c r="D202"/>
  <c r="D663"/>
  <c r="D234"/>
  <c r="D601"/>
  <c r="D105"/>
  <c r="D451"/>
  <c r="D547"/>
  <c r="D320"/>
  <c r="D109"/>
  <c r="D384"/>
  <c r="D459"/>
  <c r="D608"/>
  <c r="D189"/>
  <c r="D562"/>
  <c r="D583"/>
  <c r="D529"/>
  <c r="D334"/>
  <c r="D60"/>
  <c r="D465"/>
  <c r="D698"/>
  <c r="D412"/>
  <c r="D288"/>
  <c r="D45"/>
  <c r="D422"/>
  <c r="D262"/>
  <c r="D654"/>
  <c r="D59"/>
  <c r="D82"/>
  <c r="D161"/>
  <c r="D41"/>
  <c r="D208"/>
  <c r="D315"/>
  <c r="D395"/>
  <c r="D192"/>
  <c r="D442"/>
  <c r="D54"/>
  <c r="D551"/>
  <c r="D171"/>
  <c r="D318"/>
  <c r="D556"/>
  <c r="D408"/>
  <c r="D148"/>
  <c r="D64"/>
  <c r="D418"/>
  <c r="D362"/>
  <c r="D163"/>
  <c r="D80"/>
  <c r="D651"/>
  <c r="D127"/>
  <c r="D563"/>
  <c r="D685"/>
  <c r="D523"/>
  <c r="D224"/>
  <c r="D176"/>
  <c r="D44"/>
  <c r="D31"/>
  <c r="D231"/>
  <c r="D204"/>
  <c r="D123"/>
  <c r="D447"/>
  <c r="D187"/>
  <c r="D440"/>
  <c r="D580"/>
  <c r="D361"/>
  <c r="D236"/>
  <c r="D609"/>
  <c r="D700"/>
  <c r="D93"/>
  <c r="D269"/>
  <c r="D232"/>
  <c r="D521"/>
  <c r="D260"/>
  <c r="D462"/>
  <c r="D457"/>
  <c r="D507"/>
  <c r="D432"/>
  <c r="D248"/>
  <c r="D498"/>
  <c r="D79"/>
  <c r="D446"/>
  <c r="D113"/>
  <c r="D62"/>
  <c r="D68"/>
  <c r="D423"/>
  <c r="D110"/>
  <c r="D506"/>
  <c r="D186"/>
  <c r="D630"/>
  <c r="D61"/>
  <c r="D360"/>
  <c r="D545"/>
  <c r="D577"/>
  <c r="D684"/>
  <c r="D485"/>
  <c r="D613"/>
  <c r="D270"/>
  <c r="D453"/>
  <c r="D235"/>
  <c r="D339"/>
  <c r="D358"/>
  <c r="D566"/>
  <c r="D441"/>
  <c r="D695"/>
  <c r="D680"/>
  <c r="D618"/>
  <c r="D67"/>
  <c r="D91"/>
  <c r="D137"/>
  <c r="D73"/>
  <c r="D307"/>
  <c r="D438"/>
  <c r="D70"/>
  <c r="D484"/>
  <c r="D575"/>
  <c r="D132"/>
  <c r="D112"/>
  <c r="D156"/>
  <c r="D280"/>
  <c r="D626"/>
  <c r="D597"/>
  <c r="D182"/>
  <c r="D168"/>
  <c r="D312"/>
  <c r="D492"/>
  <c r="D505"/>
  <c r="D344"/>
  <c r="D511"/>
  <c r="D455"/>
  <c r="D669"/>
  <c r="D145"/>
  <c r="D74"/>
  <c r="D140"/>
  <c r="D463"/>
  <c r="D227"/>
  <c r="D531"/>
  <c r="D327"/>
  <c r="D121"/>
  <c r="D603"/>
  <c r="D36"/>
  <c r="D14"/>
  <c r="D50"/>
  <c r="D375"/>
  <c r="D266"/>
  <c r="D444"/>
  <c r="D346"/>
  <c r="D670"/>
  <c r="D211"/>
  <c r="D256"/>
  <c r="D95"/>
  <c r="D215"/>
  <c r="D223"/>
  <c r="D180"/>
  <c r="D173"/>
  <c r="D9"/>
  <c r="D175"/>
  <c r="D571"/>
  <c r="D321"/>
  <c r="D337"/>
  <c r="D405"/>
  <c r="D258"/>
  <c r="D69"/>
  <c r="D190"/>
  <c r="D285"/>
  <c r="D158"/>
  <c r="D550"/>
  <c r="D278"/>
  <c r="D486"/>
  <c r="D349"/>
  <c r="D391"/>
  <c r="D310"/>
  <c r="D264"/>
  <c r="D43"/>
  <c r="D200"/>
  <c r="B706" i="2"/>
  <c r="C706"/>
  <c r="D706"/>
  <c r="E706"/>
  <c r="F706"/>
  <c r="G706"/>
  <c r="H706"/>
  <c r="I706"/>
  <c r="J706"/>
  <c r="K706"/>
  <c r="L706"/>
  <c r="M706"/>
  <c r="N706"/>
  <c r="O706"/>
  <c r="I705" i="1" l="1"/>
  <c r="F69" i="4"/>
  <c r="F3" i="6"/>
  <c r="F4" i="3"/>
  <c r="I3" i="1"/>
  <c r="I5"/>
  <c r="I7"/>
  <c r="I9"/>
  <c r="I11"/>
  <c r="I13"/>
  <c r="I15"/>
  <c r="I17"/>
  <c r="I19"/>
  <c r="I21"/>
  <c r="I23"/>
  <c r="I25"/>
  <c r="I27"/>
  <c r="I29"/>
  <c r="I31"/>
  <c r="I33"/>
  <c r="I35"/>
  <c r="I37"/>
  <c r="I39"/>
  <c r="I41"/>
  <c r="I43"/>
  <c r="I45"/>
  <c r="I47"/>
  <c r="I49"/>
  <c r="I51"/>
  <c r="I53"/>
  <c r="I55"/>
  <c r="I57"/>
  <c r="I59"/>
  <c r="I61"/>
  <c r="I63"/>
  <c r="I65"/>
  <c r="I67"/>
  <c r="I69"/>
  <c r="I71"/>
  <c r="I73"/>
  <c r="I75"/>
  <c r="I77"/>
  <c r="I79"/>
  <c r="I81"/>
  <c r="I83"/>
  <c r="I85"/>
  <c r="I87"/>
  <c r="I89"/>
  <c r="I91"/>
  <c r="I93"/>
  <c r="I95"/>
  <c r="I97"/>
  <c r="I99"/>
  <c r="I101"/>
  <c r="I103"/>
  <c r="I105"/>
  <c r="I107"/>
  <c r="I109"/>
  <c r="I111"/>
  <c r="I113"/>
  <c r="I115"/>
  <c r="I117"/>
  <c r="I119"/>
  <c r="I121"/>
  <c r="I123"/>
  <c r="I125"/>
  <c r="I127"/>
  <c r="I129"/>
  <c r="I131"/>
  <c r="I133"/>
  <c r="I135"/>
  <c r="I137"/>
  <c r="I139"/>
  <c r="I141"/>
  <c r="I143"/>
  <c r="I145"/>
  <c r="I147"/>
  <c r="I149"/>
  <c r="I151"/>
  <c r="I153"/>
  <c r="I155"/>
  <c r="I157"/>
  <c r="I159"/>
  <c r="I161"/>
  <c r="I163"/>
  <c r="I165"/>
  <c r="I167"/>
  <c r="I169"/>
  <c r="I171"/>
  <c r="I173"/>
  <c r="I175"/>
  <c r="I177"/>
  <c r="I179"/>
  <c r="I181"/>
  <c r="I183"/>
  <c r="I185"/>
  <c r="I187"/>
  <c r="I189"/>
  <c r="I191"/>
  <c r="I193"/>
  <c r="I195"/>
  <c r="I197"/>
  <c r="I199"/>
  <c r="I201"/>
  <c r="I203"/>
  <c r="I205"/>
  <c r="I207"/>
  <c r="I209"/>
  <c r="I211"/>
  <c r="I213"/>
  <c r="I215"/>
  <c r="I217"/>
  <c r="I219"/>
  <c r="I221"/>
  <c r="I223"/>
  <c r="I225"/>
  <c r="I227"/>
  <c r="I229"/>
  <c r="I231"/>
  <c r="I233"/>
  <c r="I235"/>
  <c r="I237"/>
  <c r="I239"/>
  <c r="I241"/>
  <c r="I243"/>
  <c r="I245"/>
  <c r="I247"/>
  <c r="I249"/>
  <c r="I251"/>
  <c r="I253"/>
  <c r="I255"/>
  <c r="I257"/>
  <c r="I259"/>
  <c r="I261"/>
  <c r="I263"/>
  <c r="I265"/>
  <c r="I267"/>
  <c r="I269"/>
  <c r="I271"/>
  <c r="I273"/>
  <c r="I275"/>
  <c r="I277"/>
  <c r="I279"/>
  <c r="I281"/>
  <c r="I283"/>
  <c r="I285"/>
  <c r="I287"/>
  <c r="I289"/>
  <c r="I291"/>
  <c r="I293"/>
  <c r="I295"/>
  <c r="I297"/>
  <c r="I299"/>
  <c r="I301"/>
  <c r="I303"/>
  <c r="I305"/>
  <c r="I307"/>
  <c r="I309"/>
  <c r="I311"/>
  <c r="I313"/>
  <c r="I315"/>
  <c r="I317"/>
  <c r="I319"/>
  <c r="I321"/>
  <c r="I323"/>
  <c r="I325"/>
  <c r="I327"/>
  <c r="I329"/>
  <c r="I331"/>
  <c r="I333"/>
  <c r="I335"/>
  <c r="I337"/>
  <c r="I339"/>
  <c r="I341"/>
  <c r="I343"/>
  <c r="I345"/>
  <c r="I347"/>
  <c r="I349"/>
  <c r="I351"/>
  <c r="I353"/>
  <c r="I355"/>
  <c r="I357"/>
  <c r="I359"/>
  <c r="I361"/>
  <c r="I363"/>
  <c r="I365"/>
  <c r="I367"/>
  <c r="I369"/>
  <c r="I371"/>
  <c r="I373"/>
  <c r="I375"/>
  <c r="I377"/>
  <c r="I379"/>
  <c r="I381"/>
  <c r="I383"/>
  <c r="I385"/>
  <c r="I387"/>
  <c r="I389"/>
  <c r="I391"/>
  <c r="I393"/>
  <c r="I395"/>
  <c r="I397"/>
  <c r="I399"/>
  <c r="I401"/>
  <c r="I403"/>
  <c r="I405"/>
  <c r="I407"/>
  <c r="I409"/>
  <c r="I411"/>
  <c r="I413"/>
  <c r="I415"/>
  <c r="I417"/>
  <c r="I419"/>
  <c r="I421"/>
  <c r="I423"/>
  <c r="I425"/>
  <c r="I427"/>
  <c r="I429"/>
  <c r="I431"/>
  <c r="I433"/>
  <c r="I435"/>
  <c r="I437"/>
  <c r="I439"/>
  <c r="I441"/>
  <c r="I443"/>
  <c r="I445"/>
  <c r="I447"/>
  <c r="I449"/>
  <c r="I451"/>
  <c r="I453"/>
  <c r="I455"/>
  <c r="I457"/>
  <c r="I459"/>
  <c r="I461"/>
  <c r="I463"/>
  <c r="I465"/>
  <c r="I467"/>
  <c r="I469"/>
  <c r="I471"/>
  <c r="I473"/>
  <c r="I475"/>
  <c r="I477"/>
  <c r="I479"/>
  <c r="I481"/>
  <c r="I483"/>
  <c r="I485"/>
  <c r="I487"/>
  <c r="I489"/>
  <c r="I491"/>
  <c r="I493"/>
  <c r="I495"/>
  <c r="I497"/>
  <c r="I499"/>
  <c r="I501"/>
  <c r="I503"/>
  <c r="I505"/>
  <c r="I507"/>
  <c r="I509"/>
  <c r="I511"/>
  <c r="I513"/>
  <c r="I515"/>
  <c r="I517"/>
  <c r="I519"/>
  <c r="I521"/>
  <c r="I523"/>
  <c r="I525"/>
  <c r="I527"/>
  <c r="I529"/>
  <c r="I531"/>
  <c r="I533"/>
  <c r="I535"/>
  <c r="I537"/>
  <c r="I539"/>
  <c r="I541"/>
  <c r="I543"/>
  <c r="I545"/>
  <c r="I547"/>
  <c r="I549"/>
  <c r="I551"/>
  <c r="I553"/>
  <c r="I555"/>
  <c r="I557"/>
  <c r="I559"/>
  <c r="I561"/>
  <c r="I563"/>
  <c r="I565"/>
  <c r="I567"/>
  <c r="I569"/>
  <c r="I571"/>
  <c r="I573"/>
  <c r="I575"/>
  <c r="I577"/>
  <c r="I579"/>
  <c r="I581"/>
  <c r="I583"/>
  <c r="I585"/>
  <c r="I587"/>
  <c r="I589"/>
  <c r="I591"/>
  <c r="I593"/>
  <c r="I595"/>
  <c r="I597"/>
  <c r="I599"/>
  <c r="I601"/>
  <c r="I603"/>
  <c r="I605"/>
  <c r="I607"/>
  <c r="I609"/>
  <c r="I611"/>
  <c r="I613"/>
  <c r="I615"/>
  <c r="I617"/>
  <c r="I619"/>
  <c r="I621"/>
  <c r="I623"/>
  <c r="I625"/>
  <c r="I627"/>
  <c r="I629"/>
  <c r="I631"/>
  <c r="I633"/>
  <c r="I635"/>
  <c r="I637"/>
  <c r="I639"/>
  <c r="I641"/>
  <c r="I643"/>
  <c r="I645"/>
  <c r="I647"/>
  <c r="I649"/>
  <c r="I651"/>
  <c r="I653"/>
  <c r="I655"/>
  <c r="I657"/>
  <c r="I659"/>
  <c r="I661"/>
  <c r="I663"/>
  <c r="I665"/>
  <c r="I667"/>
  <c r="I669"/>
  <c r="I671"/>
  <c r="I673"/>
  <c r="I675"/>
  <c r="I677"/>
  <c r="I679"/>
  <c r="I681"/>
  <c r="I683"/>
  <c r="I685"/>
  <c r="I687"/>
  <c r="I689"/>
  <c r="I691"/>
  <c r="I693"/>
  <c r="I695"/>
  <c r="I697"/>
  <c r="I699"/>
  <c r="I701"/>
  <c r="I703"/>
  <c r="I3" i="4"/>
  <c r="I5"/>
  <c r="I7"/>
  <c r="I9"/>
  <c r="I11"/>
  <c r="I13"/>
  <c r="I15"/>
  <c r="I17"/>
  <c r="I19"/>
  <c r="I21"/>
  <c r="I23"/>
  <c r="I25"/>
  <c r="I27"/>
  <c r="I29"/>
  <c r="I31"/>
  <c r="I33"/>
  <c r="I35"/>
  <c r="I37"/>
  <c r="I39"/>
  <c r="I41"/>
  <c r="I43"/>
  <c r="I45"/>
  <c r="I47"/>
  <c r="I49"/>
  <c r="I51"/>
  <c r="I53"/>
  <c r="I55"/>
  <c r="I57"/>
  <c r="I59"/>
  <c r="I61"/>
  <c r="I63"/>
  <c r="I65"/>
  <c r="I67"/>
  <c r="I2" i="3"/>
  <c r="I2" i="1"/>
  <c r="I4"/>
  <c r="I6"/>
  <c r="I8"/>
  <c r="I10"/>
  <c r="I12"/>
  <c r="I14"/>
  <c r="I16"/>
  <c r="I18"/>
  <c r="I20"/>
  <c r="I22"/>
  <c r="I24"/>
  <c r="I26"/>
  <c r="I28"/>
  <c r="I30"/>
  <c r="I32"/>
  <c r="I34"/>
  <c r="I36"/>
  <c r="I38"/>
  <c r="I40"/>
  <c r="I42"/>
  <c r="I44"/>
  <c r="I46"/>
  <c r="I48"/>
  <c r="I50"/>
  <c r="I52"/>
  <c r="I54"/>
  <c r="I56"/>
  <c r="I58"/>
  <c r="I60"/>
  <c r="I62"/>
  <c r="I64"/>
  <c r="I66"/>
  <c r="I68"/>
  <c r="I70"/>
  <c r="I72"/>
  <c r="I74"/>
  <c r="I76"/>
  <c r="I78"/>
  <c r="I80"/>
  <c r="I82"/>
  <c r="I84"/>
  <c r="I86"/>
  <c r="I88"/>
  <c r="I90"/>
  <c r="I92"/>
  <c r="I94"/>
  <c r="I96"/>
  <c r="I98"/>
  <c r="I100"/>
  <c r="I102"/>
  <c r="I104"/>
  <c r="I106"/>
  <c r="I108"/>
  <c r="I110"/>
  <c r="I112"/>
  <c r="I114"/>
  <c r="I116"/>
  <c r="I118"/>
  <c r="I120"/>
  <c r="I122"/>
  <c r="I124"/>
  <c r="I126"/>
  <c r="I128"/>
  <c r="I130"/>
  <c r="I132"/>
  <c r="I134"/>
  <c r="I136"/>
  <c r="I138"/>
  <c r="I140"/>
  <c r="I142"/>
  <c r="I144"/>
  <c r="I146"/>
  <c r="I148"/>
  <c r="I150"/>
  <c r="I152"/>
  <c r="I154"/>
  <c r="I156"/>
  <c r="I158"/>
  <c r="I160"/>
  <c r="I162"/>
  <c r="I164"/>
  <c r="I166"/>
  <c r="I168"/>
  <c r="I170"/>
  <c r="I172"/>
  <c r="I174"/>
  <c r="I176"/>
  <c r="I178"/>
  <c r="I180"/>
  <c r="I182"/>
  <c r="I184"/>
  <c r="I186"/>
  <c r="I188"/>
  <c r="I190"/>
  <c r="I192"/>
  <c r="I194"/>
  <c r="I196"/>
  <c r="I198"/>
  <c r="I200"/>
  <c r="I202"/>
  <c r="I204"/>
  <c r="I206"/>
  <c r="I208"/>
  <c r="I210"/>
  <c r="I212"/>
  <c r="I214"/>
  <c r="I216"/>
  <c r="I218"/>
  <c r="I220"/>
  <c r="I222"/>
  <c r="I224"/>
  <c r="I226"/>
  <c r="I228"/>
  <c r="I230"/>
  <c r="I232"/>
  <c r="I234"/>
  <c r="I236"/>
  <c r="I238"/>
  <c r="I240"/>
  <c r="I242"/>
  <c r="I244"/>
  <c r="I246"/>
  <c r="I248"/>
  <c r="I250"/>
  <c r="I252"/>
  <c r="I254"/>
  <c r="I256"/>
  <c r="I258"/>
  <c r="I260"/>
  <c r="I262"/>
  <c r="I264"/>
  <c r="I266"/>
  <c r="I268"/>
  <c r="I270"/>
  <c r="I272"/>
  <c r="I274"/>
  <c r="I276"/>
  <c r="I278"/>
  <c r="I280"/>
  <c r="I282"/>
  <c r="I284"/>
  <c r="I286"/>
  <c r="I288"/>
  <c r="I290"/>
  <c r="I292"/>
  <c r="I294"/>
  <c r="I296"/>
  <c r="I298"/>
  <c r="I300"/>
  <c r="I302"/>
  <c r="I304"/>
  <c r="I306"/>
  <c r="I308"/>
  <c r="I310"/>
  <c r="I312"/>
  <c r="I314"/>
  <c r="I316"/>
  <c r="I318"/>
  <c r="I320"/>
  <c r="I322"/>
  <c r="I324"/>
  <c r="I326"/>
  <c r="I328"/>
  <c r="I330"/>
  <c r="I332"/>
  <c r="I334"/>
  <c r="I336"/>
  <c r="I338"/>
  <c r="I340"/>
  <c r="I342"/>
  <c r="I344"/>
  <c r="I346"/>
  <c r="I348"/>
  <c r="I350"/>
  <c r="I352"/>
  <c r="I354"/>
  <c r="I356"/>
  <c r="I358"/>
  <c r="I360"/>
  <c r="I362"/>
  <c r="I364"/>
  <c r="I366"/>
  <c r="I368"/>
  <c r="I370"/>
  <c r="I372"/>
  <c r="I374"/>
  <c r="I376"/>
  <c r="I378"/>
  <c r="I380"/>
  <c r="I382"/>
  <c r="I384"/>
  <c r="I386"/>
  <c r="I388"/>
  <c r="I390"/>
  <c r="I392"/>
  <c r="I394"/>
  <c r="I396"/>
  <c r="I398"/>
  <c r="I400"/>
  <c r="I402"/>
  <c r="I404"/>
  <c r="I406"/>
  <c r="I408"/>
  <c r="I410"/>
  <c r="I412"/>
  <c r="I414"/>
  <c r="I416"/>
  <c r="I418"/>
  <c r="I420"/>
  <c r="I422"/>
  <c r="I424"/>
  <c r="I426"/>
  <c r="I428"/>
  <c r="I430"/>
  <c r="I432"/>
  <c r="I434"/>
  <c r="I436"/>
  <c r="I438"/>
  <c r="I440"/>
  <c r="I442"/>
  <c r="I444"/>
  <c r="I446"/>
  <c r="I448"/>
  <c r="I450"/>
  <c r="I452"/>
  <c r="I454"/>
  <c r="I456"/>
  <c r="I458"/>
  <c r="I460"/>
  <c r="I462"/>
  <c r="I464"/>
  <c r="I466"/>
  <c r="I468"/>
  <c r="I470"/>
  <c r="I472"/>
  <c r="I474"/>
  <c r="I476"/>
  <c r="I478"/>
  <c r="I480"/>
  <c r="I482"/>
  <c r="I484"/>
  <c r="I486"/>
  <c r="I488"/>
  <c r="I490"/>
  <c r="I492"/>
  <c r="I494"/>
  <c r="I496"/>
  <c r="I498"/>
  <c r="I500"/>
  <c r="I502"/>
  <c r="I504"/>
  <c r="I506"/>
  <c r="I508"/>
  <c r="I510"/>
  <c r="I512"/>
  <c r="I514"/>
  <c r="I516"/>
  <c r="I518"/>
  <c r="I520"/>
  <c r="I522"/>
  <c r="I524"/>
  <c r="I526"/>
  <c r="I528"/>
  <c r="I530"/>
  <c r="I532"/>
  <c r="I534"/>
  <c r="I536"/>
  <c r="I538"/>
  <c r="I540"/>
  <c r="I542"/>
  <c r="I544"/>
  <c r="I546"/>
  <c r="I548"/>
  <c r="I550"/>
  <c r="I552"/>
  <c r="I554"/>
  <c r="I556"/>
  <c r="I558"/>
  <c r="I560"/>
  <c r="I562"/>
  <c r="I564"/>
  <c r="I566"/>
  <c r="I568"/>
  <c r="I570"/>
  <c r="I572"/>
  <c r="I574"/>
  <c r="I576"/>
  <c r="I578"/>
  <c r="I580"/>
  <c r="I582"/>
  <c r="I584"/>
  <c r="I586"/>
  <c r="I588"/>
  <c r="I590"/>
  <c r="I592"/>
  <c r="I594"/>
  <c r="I596"/>
  <c r="I598"/>
  <c r="I600"/>
  <c r="I602"/>
  <c r="I604"/>
  <c r="I606"/>
  <c r="I608"/>
  <c r="I610"/>
  <c r="I612"/>
  <c r="I614"/>
  <c r="I616"/>
  <c r="I618"/>
  <c r="I620"/>
  <c r="I622"/>
  <c r="I624"/>
  <c r="I626"/>
  <c r="I628"/>
  <c r="I630"/>
  <c r="I632"/>
  <c r="I634"/>
  <c r="I636"/>
  <c r="I638"/>
  <c r="I640"/>
  <c r="I642"/>
  <c r="I644"/>
  <c r="I646"/>
  <c r="I648"/>
  <c r="I650"/>
  <c r="I652"/>
  <c r="I654"/>
  <c r="I656"/>
  <c r="I658"/>
  <c r="I660"/>
  <c r="I662"/>
  <c r="I664"/>
  <c r="I666"/>
  <c r="I668"/>
  <c r="I670"/>
  <c r="I672"/>
  <c r="I674"/>
  <c r="I676"/>
  <c r="I678"/>
  <c r="I680"/>
  <c r="I682"/>
  <c r="I684"/>
  <c r="I686"/>
  <c r="I688"/>
  <c r="I690"/>
  <c r="I692"/>
  <c r="I694"/>
  <c r="I696"/>
  <c r="I698"/>
  <c r="I700"/>
  <c r="I702"/>
  <c r="I704"/>
  <c r="I2" i="4"/>
  <c r="I4"/>
  <c r="I6"/>
  <c r="I8"/>
  <c r="I10"/>
  <c r="I12"/>
  <c r="I14"/>
  <c r="I16"/>
  <c r="I18"/>
  <c r="I20"/>
  <c r="I22"/>
  <c r="I24"/>
  <c r="I26"/>
  <c r="I28"/>
  <c r="I30"/>
  <c r="I32"/>
  <c r="I34"/>
  <c r="I36"/>
  <c r="I38"/>
  <c r="I40"/>
  <c r="I42"/>
  <c r="I44"/>
  <c r="I46"/>
  <c r="I48"/>
  <c r="I50"/>
  <c r="I52"/>
  <c r="I54"/>
  <c r="I56"/>
  <c r="I58"/>
  <c r="I60"/>
  <c r="I62"/>
  <c r="I64"/>
  <c r="I66"/>
  <c r="F306" i="15"/>
  <c r="I305" s="1"/>
  <c r="F306" i="14"/>
  <c r="I305" s="1"/>
  <c r="F306" i="13"/>
  <c r="I305" s="1"/>
  <c r="F306" i="12"/>
  <c r="I305" s="1"/>
  <c r="F306" i="11"/>
  <c r="I305" s="1"/>
  <c r="I305" i="10"/>
  <c r="F3" i="5"/>
  <c r="F5" i="3" l="1"/>
  <c r="I4"/>
  <c r="F4" i="6"/>
  <c r="I3"/>
  <c r="F70" i="4"/>
  <c r="I3" i="3"/>
  <c r="F4" i="5"/>
  <c r="I3" s="1"/>
  <c r="I2"/>
  <c r="I2" i="6"/>
  <c r="I68" i="4"/>
  <c r="F307" i="15"/>
  <c r="I306"/>
  <c r="F307" i="14"/>
  <c r="I306"/>
  <c r="F307" i="13"/>
  <c r="I306"/>
  <c r="F307" i="12"/>
  <c r="I306"/>
  <c r="F307" i="11"/>
  <c r="I306"/>
  <c r="I306" i="10"/>
  <c r="F3" i="9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F356" s="1"/>
  <c r="F357" s="1"/>
  <c r="F358" s="1"/>
  <c r="F359" s="1"/>
  <c r="F360" s="1"/>
  <c r="F361" s="1"/>
  <c r="F362" s="1"/>
  <c r="F363" s="1"/>
  <c r="F364" s="1"/>
  <c r="F365" s="1"/>
  <c r="F366" s="1"/>
  <c r="F367" s="1"/>
  <c r="F368" s="1"/>
  <c r="F369" s="1"/>
  <c r="F370" s="1"/>
  <c r="F371" s="1"/>
  <c r="F372" s="1"/>
  <c r="F373" s="1"/>
  <c r="F374" s="1"/>
  <c r="F375" s="1"/>
  <c r="F376" s="1"/>
  <c r="F377" s="1"/>
  <c r="F378" s="1"/>
  <c r="F379" s="1"/>
  <c r="F380" s="1"/>
  <c r="F381" s="1"/>
  <c r="F382" s="1"/>
  <c r="F383" s="1"/>
  <c r="F384" s="1"/>
  <c r="F385" s="1"/>
  <c r="F386" s="1"/>
  <c r="F387" s="1"/>
  <c r="F388" s="1"/>
  <c r="F389" s="1"/>
  <c r="F390" s="1"/>
  <c r="F391" s="1"/>
  <c r="F392" s="1"/>
  <c r="F393" s="1"/>
  <c r="F394" s="1"/>
  <c r="F395" s="1"/>
  <c r="F396" s="1"/>
  <c r="F397" s="1"/>
  <c r="F398" s="1"/>
  <c r="F399" s="1"/>
  <c r="F400" s="1"/>
  <c r="F401" s="1"/>
  <c r="F402" s="1"/>
  <c r="F403" s="1"/>
  <c r="F404" s="1"/>
  <c r="F405" s="1"/>
  <c r="F406" s="1"/>
  <c r="F407" s="1"/>
  <c r="F408" s="1"/>
  <c r="F409" s="1"/>
  <c r="F410" s="1"/>
  <c r="F411" s="1"/>
  <c r="F412" s="1"/>
  <c r="F413" s="1"/>
  <c r="F414" s="1"/>
  <c r="F415" s="1"/>
  <c r="F416" s="1"/>
  <c r="F417" s="1"/>
  <c r="F418" s="1"/>
  <c r="F419" s="1"/>
  <c r="F420" s="1"/>
  <c r="F421" s="1"/>
  <c r="F422" s="1"/>
  <c r="F423" s="1"/>
  <c r="F424" s="1"/>
  <c r="F425" s="1"/>
  <c r="F426" s="1"/>
  <c r="F427" s="1"/>
  <c r="F428" s="1"/>
  <c r="F429" s="1"/>
  <c r="F430" s="1"/>
  <c r="F431" s="1"/>
  <c r="F432" s="1"/>
  <c r="F433" s="1"/>
  <c r="F434" s="1"/>
  <c r="F435" s="1"/>
  <c r="F436" s="1"/>
  <c r="F437" s="1"/>
  <c r="F438" s="1"/>
  <c r="F439" s="1"/>
  <c r="F440" s="1"/>
  <c r="F441" s="1"/>
  <c r="F442" s="1"/>
  <c r="F443" s="1"/>
  <c r="F444" s="1"/>
  <c r="F445" s="1"/>
  <c r="F446" s="1"/>
  <c r="F447" s="1"/>
  <c r="F448" s="1"/>
  <c r="F449" s="1"/>
  <c r="F450" s="1"/>
  <c r="F451" s="1"/>
  <c r="F452" s="1"/>
  <c r="F453" s="1"/>
  <c r="F454" s="1"/>
  <c r="F455" s="1"/>
  <c r="F456" s="1"/>
  <c r="F457" s="1"/>
  <c r="F458" s="1"/>
  <c r="F459" s="1"/>
  <c r="F460" s="1"/>
  <c r="F461" s="1"/>
  <c r="F462" s="1"/>
  <c r="F463" s="1"/>
  <c r="F464" s="1"/>
  <c r="F465" s="1"/>
  <c r="F466" s="1"/>
  <c r="F467" s="1"/>
  <c r="F468" s="1"/>
  <c r="F469" s="1"/>
  <c r="F470" s="1"/>
  <c r="F471" s="1"/>
  <c r="F472" s="1"/>
  <c r="F473" s="1"/>
  <c r="F474" s="1"/>
  <c r="F475" s="1"/>
  <c r="F476" s="1"/>
  <c r="F477" s="1"/>
  <c r="F478" s="1"/>
  <c r="F479" s="1"/>
  <c r="F480" s="1"/>
  <c r="F481" s="1"/>
  <c r="F482" s="1"/>
  <c r="F483" s="1"/>
  <c r="F484" s="1"/>
  <c r="F485" s="1"/>
  <c r="F486" s="1"/>
  <c r="F487" s="1"/>
  <c r="F488" s="1"/>
  <c r="F489" s="1"/>
  <c r="F490" s="1"/>
  <c r="F491" s="1"/>
  <c r="F492" s="1"/>
  <c r="F493" s="1"/>
  <c r="F494" s="1"/>
  <c r="F495" s="1"/>
  <c r="F496" s="1"/>
  <c r="F497" s="1"/>
  <c r="F498" s="1"/>
  <c r="F499" s="1"/>
  <c r="F500" s="1"/>
  <c r="F501" s="1"/>
  <c r="F502" s="1"/>
  <c r="F503" s="1"/>
  <c r="F504" s="1"/>
  <c r="F505" s="1"/>
  <c r="F506" s="1"/>
  <c r="F507" s="1"/>
  <c r="F508" s="1"/>
  <c r="F509" s="1"/>
  <c r="F510" s="1"/>
  <c r="F511" s="1"/>
  <c r="F512" s="1"/>
  <c r="F513" s="1"/>
  <c r="F514" s="1"/>
  <c r="F515" s="1"/>
  <c r="F516" s="1"/>
  <c r="F517" s="1"/>
  <c r="F518" s="1"/>
  <c r="F519" s="1"/>
  <c r="F520" s="1"/>
  <c r="F521" s="1"/>
  <c r="F522" s="1"/>
  <c r="F523" s="1"/>
  <c r="F524" s="1"/>
  <c r="F525" s="1"/>
  <c r="F526" s="1"/>
  <c r="F527" s="1"/>
  <c r="F528" s="1"/>
  <c r="F529" s="1"/>
  <c r="F530" s="1"/>
  <c r="F531" s="1"/>
  <c r="F532" s="1"/>
  <c r="F533" s="1"/>
  <c r="F534" s="1"/>
  <c r="F535" s="1"/>
  <c r="F536" s="1"/>
  <c r="F537" s="1"/>
  <c r="F538" s="1"/>
  <c r="F539" s="1"/>
  <c r="F540" s="1"/>
  <c r="F541" s="1"/>
  <c r="F542" s="1"/>
  <c r="F543" s="1"/>
  <c r="F544" s="1"/>
  <c r="F545" s="1"/>
  <c r="F546" s="1"/>
  <c r="F547" s="1"/>
  <c r="F548" s="1"/>
  <c r="F549" s="1"/>
  <c r="F550" s="1"/>
  <c r="F551" s="1"/>
  <c r="F552" s="1"/>
  <c r="F553" s="1"/>
  <c r="F554" s="1"/>
  <c r="F555" s="1"/>
  <c r="F556" s="1"/>
  <c r="F557" s="1"/>
  <c r="F558" s="1"/>
  <c r="F559" s="1"/>
  <c r="F560" s="1"/>
  <c r="F561" s="1"/>
  <c r="F562" s="1"/>
  <c r="F563" s="1"/>
  <c r="F564" s="1"/>
  <c r="F565" s="1"/>
  <c r="F566" s="1"/>
  <c r="F567" s="1"/>
  <c r="F568" s="1"/>
  <c r="F569" s="1"/>
  <c r="F570" s="1"/>
  <c r="F571" s="1"/>
  <c r="F572" s="1"/>
  <c r="F573" s="1"/>
  <c r="F574" s="1"/>
  <c r="F575" s="1"/>
  <c r="F576" s="1"/>
  <c r="F577" s="1"/>
  <c r="F578" s="1"/>
  <c r="F579" s="1"/>
  <c r="F580" s="1"/>
  <c r="F581" s="1"/>
  <c r="F582" s="1"/>
  <c r="F583" s="1"/>
  <c r="F584" s="1"/>
  <c r="F585" s="1"/>
  <c r="F586" s="1"/>
  <c r="F587" s="1"/>
  <c r="F588" s="1"/>
  <c r="F589" s="1"/>
  <c r="F590" s="1"/>
  <c r="F591" s="1"/>
  <c r="F592" s="1"/>
  <c r="F593" s="1"/>
  <c r="F594" s="1"/>
  <c r="F595" s="1"/>
  <c r="F596" s="1"/>
  <c r="F597" s="1"/>
  <c r="F598" s="1"/>
  <c r="F599" s="1"/>
  <c r="F600" s="1"/>
  <c r="F601" s="1"/>
  <c r="F602" s="1"/>
  <c r="F603" s="1"/>
  <c r="F604" s="1"/>
  <c r="F605" s="1"/>
  <c r="F606" s="1"/>
  <c r="F607" s="1"/>
  <c r="F608" s="1"/>
  <c r="F609" s="1"/>
  <c r="F610" s="1"/>
  <c r="F611" s="1"/>
  <c r="F612" s="1"/>
  <c r="F613" s="1"/>
  <c r="F614" s="1"/>
  <c r="F615" s="1"/>
  <c r="F616" s="1"/>
  <c r="F617" s="1"/>
  <c r="F618" s="1"/>
  <c r="F619" s="1"/>
  <c r="F620" s="1"/>
  <c r="F621" s="1"/>
  <c r="F622" s="1"/>
  <c r="F623" s="1"/>
  <c r="F624" s="1"/>
  <c r="F625" s="1"/>
  <c r="F626" s="1"/>
  <c r="F627" s="1"/>
  <c r="F628" s="1"/>
  <c r="F629" s="1"/>
  <c r="F630" s="1"/>
  <c r="F631" s="1"/>
  <c r="F632" s="1"/>
  <c r="F633" s="1"/>
  <c r="F634" s="1"/>
  <c r="F635" s="1"/>
  <c r="F636" s="1"/>
  <c r="F637" s="1"/>
  <c r="F638" s="1"/>
  <c r="F639" s="1"/>
  <c r="F640" s="1"/>
  <c r="F641" s="1"/>
  <c r="F642" s="1"/>
  <c r="F643" s="1"/>
  <c r="F644" s="1"/>
  <c r="F645" s="1"/>
  <c r="F646" s="1"/>
  <c r="F647" s="1"/>
  <c r="F648" s="1"/>
  <c r="F649" s="1"/>
  <c r="F650" s="1"/>
  <c r="F651" s="1"/>
  <c r="F652" s="1"/>
  <c r="F653" s="1"/>
  <c r="F654" s="1"/>
  <c r="F655" s="1"/>
  <c r="F656" s="1"/>
  <c r="F657" s="1"/>
  <c r="F658" s="1"/>
  <c r="F659" s="1"/>
  <c r="F660" s="1"/>
  <c r="F661" s="1"/>
  <c r="F662" s="1"/>
  <c r="F663" s="1"/>
  <c r="F664" s="1"/>
  <c r="F665" s="1"/>
  <c r="F666" s="1"/>
  <c r="F667" s="1"/>
  <c r="F668" s="1"/>
  <c r="F669" s="1"/>
  <c r="F670" s="1"/>
  <c r="F671" s="1"/>
  <c r="F672" s="1"/>
  <c r="F673" s="1"/>
  <c r="F674" s="1"/>
  <c r="F675" s="1"/>
  <c r="F676" s="1"/>
  <c r="F677" s="1"/>
  <c r="F678" s="1"/>
  <c r="F679" s="1"/>
  <c r="F680" s="1"/>
  <c r="F681" s="1"/>
  <c r="F682" s="1"/>
  <c r="F683" s="1"/>
  <c r="F684" s="1"/>
  <c r="F685" s="1"/>
  <c r="F686" s="1"/>
  <c r="F687" s="1"/>
  <c r="F688" s="1"/>
  <c r="F689" s="1"/>
  <c r="F690" s="1"/>
  <c r="F691" s="1"/>
  <c r="F692" s="1"/>
  <c r="F693" s="1"/>
  <c r="F694" s="1"/>
  <c r="F695" s="1"/>
  <c r="F696" s="1"/>
  <c r="F697" s="1"/>
  <c r="F698" s="1"/>
  <c r="F699" s="1"/>
  <c r="F700" s="1"/>
  <c r="F701" s="1"/>
  <c r="F702" s="1"/>
  <c r="F703" s="1"/>
  <c r="F704" s="1"/>
  <c r="F705" s="1"/>
  <c r="F3" i="8"/>
  <c r="F4" s="1"/>
  <c r="F5" s="1"/>
  <c r="F6" s="1"/>
  <c r="F7" s="1"/>
  <c r="F8" s="1"/>
  <c r="F9" s="1"/>
  <c r="F10" s="1"/>
  <c r="F11" s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F356" s="1"/>
  <c r="F357" s="1"/>
  <c r="F358" s="1"/>
  <c r="F359" s="1"/>
  <c r="F360" s="1"/>
  <c r="F361" s="1"/>
  <c r="F362" s="1"/>
  <c r="F363" s="1"/>
  <c r="F364" s="1"/>
  <c r="F365" s="1"/>
  <c r="F366" s="1"/>
  <c r="F367" s="1"/>
  <c r="F368" s="1"/>
  <c r="F369" s="1"/>
  <c r="F370" s="1"/>
  <c r="F371" s="1"/>
  <c r="F372" s="1"/>
  <c r="F373" s="1"/>
  <c r="F374" s="1"/>
  <c r="F375" s="1"/>
  <c r="F376" s="1"/>
  <c r="F377" s="1"/>
  <c r="F378" s="1"/>
  <c r="F379" s="1"/>
  <c r="F380" s="1"/>
  <c r="F381" s="1"/>
  <c r="F382" s="1"/>
  <c r="F383" s="1"/>
  <c r="F384" s="1"/>
  <c r="F385" s="1"/>
  <c r="F386" s="1"/>
  <c r="F387" s="1"/>
  <c r="F388" s="1"/>
  <c r="F389" s="1"/>
  <c r="F390" s="1"/>
  <c r="F391" s="1"/>
  <c r="F392" s="1"/>
  <c r="F393" s="1"/>
  <c r="F394" s="1"/>
  <c r="F395" s="1"/>
  <c r="F396" s="1"/>
  <c r="F397" s="1"/>
  <c r="F398" s="1"/>
  <c r="F399" s="1"/>
  <c r="F400" s="1"/>
  <c r="F401" s="1"/>
  <c r="F402" s="1"/>
  <c r="F403" s="1"/>
  <c r="F404" s="1"/>
  <c r="F405" s="1"/>
  <c r="F406" s="1"/>
  <c r="F407" s="1"/>
  <c r="F408" s="1"/>
  <c r="F409" s="1"/>
  <c r="F410" s="1"/>
  <c r="F411" s="1"/>
  <c r="F412" s="1"/>
  <c r="F413" s="1"/>
  <c r="F414" s="1"/>
  <c r="F415" s="1"/>
  <c r="F416" s="1"/>
  <c r="F417" s="1"/>
  <c r="F418" s="1"/>
  <c r="F419" s="1"/>
  <c r="F420" s="1"/>
  <c r="F421" s="1"/>
  <c r="F422" s="1"/>
  <c r="F423" s="1"/>
  <c r="F424" s="1"/>
  <c r="F425" s="1"/>
  <c r="F426" s="1"/>
  <c r="F427" s="1"/>
  <c r="F428" s="1"/>
  <c r="F429" s="1"/>
  <c r="F430" s="1"/>
  <c r="F431" s="1"/>
  <c r="F432" s="1"/>
  <c r="F433" s="1"/>
  <c r="F434" s="1"/>
  <c r="F435" s="1"/>
  <c r="F436" s="1"/>
  <c r="F437" s="1"/>
  <c r="F438" s="1"/>
  <c r="F439" s="1"/>
  <c r="F440" s="1"/>
  <c r="F441" s="1"/>
  <c r="F442" s="1"/>
  <c r="F443" s="1"/>
  <c r="F444" s="1"/>
  <c r="F445" s="1"/>
  <c r="F446" s="1"/>
  <c r="F447" s="1"/>
  <c r="F448" s="1"/>
  <c r="F449" s="1"/>
  <c r="F450" s="1"/>
  <c r="F451" s="1"/>
  <c r="F452" s="1"/>
  <c r="F453" s="1"/>
  <c r="F454" s="1"/>
  <c r="F455" s="1"/>
  <c r="F456" s="1"/>
  <c r="F457" s="1"/>
  <c r="F458" s="1"/>
  <c r="F459" s="1"/>
  <c r="F460" s="1"/>
  <c r="F461" s="1"/>
  <c r="F462" s="1"/>
  <c r="F463" s="1"/>
  <c r="F464" s="1"/>
  <c r="F465" s="1"/>
  <c r="F466" s="1"/>
  <c r="F467" s="1"/>
  <c r="F468" s="1"/>
  <c r="F469" s="1"/>
  <c r="F470" s="1"/>
  <c r="F471" s="1"/>
  <c r="F472" s="1"/>
  <c r="F473" s="1"/>
  <c r="F474" s="1"/>
  <c r="F475" s="1"/>
  <c r="F476" s="1"/>
  <c r="F477" s="1"/>
  <c r="F478" s="1"/>
  <c r="F479" s="1"/>
  <c r="F480" s="1"/>
  <c r="F481" s="1"/>
  <c r="F482" s="1"/>
  <c r="F483" s="1"/>
  <c r="F484" s="1"/>
  <c r="F485" s="1"/>
  <c r="F486" s="1"/>
  <c r="F487" s="1"/>
  <c r="F488" s="1"/>
  <c r="F489" s="1"/>
  <c r="F490" s="1"/>
  <c r="F491" s="1"/>
  <c r="F492" s="1"/>
  <c r="F493" s="1"/>
  <c r="F494" s="1"/>
  <c r="F495" s="1"/>
  <c r="F496" s="1"/>
  <c r="F497" s="1"/>
  <c r="F498" s="1"/>
  <c r="F499" s="1"/>
  <c r="F500" s="1"/>
  <c r="F501" s="1"/>
  <c r="F502" s="1"/>
  <c r="F503" s="1"/>
  <c r="F504" s="1"/>
  <c r="F505" s="1"/>
  <c r="F506" s="1"/>
  <c r="F507" s="1"/>
  <c r="F508" s="1"/>
  <c r="F509" s="1"/>
  <c r="F510" s="1"/>
  <c r="F511" s="1"/>
  <c r="F512" s="1"/>
  <c r="F513" s="1"/>
  <c r="F514" s="1"/>
  <c r="F515" s="1"/>
  <c r="F516" s="1"/>
  <c r="F517" s="1"/>
  <c r="F518" s="1"/>
  <c r="F519" s="1"/>
  <c r="F520" s="1"/>
  <c r="F521" s="1"/>
  <c r="F522" s="1"/>
  <c r="F523" s="1"/>
  <c r="F524" s="1"/>
  <c r="F525" s="1"/>
  <c r="F526" s="1"/>
  <c r="F527" s="1"/>
  <c r="F528" s="1"/>
  <c r="F529" s="1"/>
  <c r="F530" s="1"/>
  <c r="F531" s="1"/>
  <c r="F532" s="1"/>
  <c r="F533" s="1"/>
  <c r="F534" s="1"/>
  <c r="F535" s="1"/>
  <c r="F536" s="1"/>
  <c r="F537" s="1"/>
  <c r="F538" s="1"/>
  <c r="F539" s="1"/>
  <c r="F540" s="1"/>
  <c r="F541" s="1"/>
  <c r="F542" s="1"/>
  <c r="F543" s="1"/>
  <c r="F544" s="1"/>
  <c r="F545" s="1"/>
  <c r="F546" s="1"/>
  <c r="F547" s="1"/>
  <c r="F548" s="1"/>
  <c r="F549" s="1"/>
  <c r="F550" s="1"/>
  <c r="F551" s="1"/>
  <c r="F552" s="1"/>
  <c r="F553" s="1"/>
  <c r="F554" s="1"/>
  <c r="F555" s="1"/>
  <c r="F556" s="1"/>
  <c r="F557" s="1"/>
  <c r="F558" s="1"/>
  <c r="F559" s="1"/>
  <c r="F560" s="1"/>
  <c r="F561" s="1"/>
  <c r="F562" s="1"/>
  <c r="F563" s="1"/>
  <c r="F564" s="1"/>
  <c r="F565" s="1"/>
  <c r="F566" s="1"/>
  <c r="F567" s="1"/>
  <c r="F568" s="1"/>
  <c r="F569" s="1"/>
  <c r="F570" s="1"/>
  <c r="F571" s="1"/>
  <c r="F572" s="1"/>
  <c r="F573" s="1"/>
  <c r="F574" s="1"/>
  <c r="F575" s="1"/>
  <c r="F576" s="1"/>
  <c r="F577" s="1"/>
  <c r="F578" s="1"/>
  <c r="F579" s="1"/>
  <c r="F580" s="1"/>
  <c r="F581" s="1"/>
  <c r="F582" s="1"/>
  <c r="F583" s="1"/>
  <c r="F584" s="1"/>
  <c r="F585" s="1"/>
  <c r="F586" s="1"/>
  <c r="F587" s="1"/>
  <c r="F588" s="1"/>
  <c r="F589" s="1"/>
  <c r="F590" s="1"/>
  <c r="F591" s="1"/>
  <c r="F592" s="1"/>
  <c r="F593" s="1"/>
  <c r="F594" s="1"/>
  <c r="F595" s="1"/>
  <c r="F596" s="1"/>
  <c r="F597" s="1"/>
  <c r="F598" s="1"/>
  <c r="F599" s="1"/>
  <c r="F600" s="1"/>
  <c r="F601" s="1"/>
  <c r="F602" s="1"/>
  <c r="F603" s="1"/>
  <c r="F604" s="1"/>
  <c r="F605" s="1"/>
  <c r="F606" s="1"/>
  <c r="F607" s="1"/>
  <c r="F608" s="1"/>
  <c r="F609" s="1"/>
  <c r="F610" s="1"/>
  <c r="F611" s="1"/>
  <c r="F612" s="1"/>
  <c r="F613" s="1"/>
  <c r="F614" s="1"/>
  <c r="F615" s="1"/>
  <c r="F616" s="1"/>
  <c r="F617" s="1"/>
  <c r="F618" s="1"/>
  <c r="F619" s="1"/>
  <c r="F620" s="1"/>
  <c r="F621" s="1"/>
  <c r="F622" s="1"/>
  <c r="F623" s="1"/>
  <c r="F624" s="1"/>
  <c r="F625" s="1"/>
  <c r="F626" s="1"/>
  <c r="F627" s="1"/>
  <c r="F628" s="1"/>
  <c r="F629" s="1"/>
  <c r="F630" s="1"/>
  <c r="F631" s="1"/>
  <c r="F632" s="1"/>
  <c r="F633" s="1"/>
  <c r="F634" s="1"/>
  <c r="F635" s="1"/>
  <c r="F636" s="1"/>
  <c r="F637" s="1"/>
  <c r="F638" s="1"/>
  <c r="F639" s="1"/>
  <c r="F640" s="1"/>
  <c r="F641" s="1"/>
  <c r="F642" s="1"/>
  <c r="F643" s="1"/>
  <c r="F644" s="1"/>
  <c r="F645" s="1"/>
  <c r="F646" s="1"/>
  <c r="F647" s="1"/>
  <c r="F648" s="1"/>
  <c r="F649" s="1"/>
  <c r="F650" s="1"/>
  <c r="F651" s="1"/>
  <c r="F652" s="1"/>
  <c r="F653" s="1"/>
  <c r="F654" s="1"/>
  <c r="F655" s="1"/>
  <c r="F656" s="1"/>
  <c r="F657" s="1"/>
  <c r="F658" s="1"/>
  <c r="F659" s="1"/>
  <c r="F660" s="1"/>
  <c r="F661" s="1"/>
  <c r="F662" s="1"/>
  <c r="F663" s="1"/>
  <c r="F664" s="1"/>
  <c r="F665" s="1"/>
  <c r="F666" s="1"/>
  <c r="F667" s="1"/>
  <c r="F668" s="1"/>
  <c r="F669" s="1"/>
  <c r="F670" s="1"/>
  <c r="F671" s="1"/>
  <c r="F672" s="1"/>
  <c r="F673" s="1"/>
  <c r="F674" s="1"/>
  <c r="F675" s="1"/>
  <c r="F676" s="1"/>
  <c r="F677" s="1"/>
  <c r="F678" s="1"/>
  <c r="F679" s="1"/>
  <c r="F680" s="1"/>
  <c r="F681" s="1"/>
  <c r="F682" s="1"/>
  <c r="F683" s="1"/>
  <c r="F684" s="1"/>
  <c r="F685" s="1"/>
  <c r="F686" s="1"/>
  <c r="F687" s="1"/>
  <c r="F688" s="1"/>
  <c r="F689" s="1"/>
  <c r="F690" s="1"/>
  <c r="F691" s="1"/>
  <c r="F692" s="1"/>
  <c r="F693" s="1"/>
  <c r="F694" s="1"/>
  <c r="F695" s="1"/>
  <c r="F696" s="1"/>
  <c r="F697" s="1"/>
  <c r="F698" s="1"/>
  <c r="F699" s="1"/>
  <c r="F700" s="1"/>
  <c r="F701" s="1"/>
  <c r="F702" s="1"/>
  <c r="F703" s="1"/>
  <c r="F704" s="1"/>
  <c r="F705" s="1"/>
  <c r="F71" i="4" l="1"/>
  <c r="I70"/>
  <c r="F5" i="6"/>
  <c r="F6" i="3"/>
  <c r="I5"/>
  <c r="F5" i="5"/>
  <c r="I4"/>
  <c r="I69" i="4"/>
  <c r="F308" i="15"/>
  <c r="I307"/>
  <c r="F308" i="14"/>
  <c r="I307"/>
  <c r="F308" i="13"/>
  <c r="I307"/>
  <c r="F308" i="12"/>
  <c r="I307"/>
  <c r="F308" i="11"/>
  <c r="I307"/>
  <c r="I307" i="10"/>
  <c r="H3" i="8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I704" s="1"/>
  <c r="I703"/>
  <c r="I700"/>
  <c r="I698"/>
  <c r="I696"/>
  <c r="I694"/>
  <c r="I692"/>
  <c r="I690"/>
  <c r="I688"/>
  <c r="I686"/>
  <c r="I684"/>
  <c r="I682"/>
  <c r="I680"/>
  <c r="I678"/>
  <c r="I676"/>
  <c r="I674"/>
  <c r="I672"/>
  <c r="I670"/>
  <c r="I668"/>
  <c r="I666"/>
  <c r="I664"/>
  <c r="I662"/>
  <c r="I660"/>
  <c r="I658"/>
  <c r="I656"/>
  <c r="I654"/>
  <c r="I652"/>
  <c r="I650"/>
  <c r="I648"/>
  <c r="I646"/>
  <c r="I644"/>
  <c r="I642"/>
  <c r="I640"/>
  <c r="I638"/>
  <c r="I636"/>
  <c r="I634"/>
  <c r="I632"/>
  <c r="I630"/>
  <c r="I628"/>
  <c r="I626"/>
  <c r="I624"/>
  <c r="I622"/>
  <c r="I620"/>
  <c r="I618"/>
  <c r="I616"/>
  <c r="I614"/>
  <c r="I612"/>
  <c r="I610"/>
  <c r="I608"/>
  <c r="I606"/>
  <c r="I604"/>
  <c r="I602"/>
  <c r="I600"/>
  <c r="I598"/>
  <c r="I596"/>
  <c r="I594"/>
  <c r="I592"/>
  <c r="I590"/>
  <c r="I588"/>
  <c r="I586"/>
  <c r="I584"/>
  <c r="I582"/>
  <c r="I580"/>
  <c r="I578"/>
  <c r="I576"/>
  <c r="I574"/>
  <c r="I572"/>
  <c r="I570"/>
  <c r="I568"/>
  <c r="I566"/>
  <c r="I564"/>
  <c r="I562"/>
  <c r="I560"/>
  <c r="I558"/>
  <c r="I556"/>
  <c r="I554"/>
  <c r="I552"/>
  <c r="I550"/>
  <c r="I548"/>
  <c r="I546"/>
  <c r="I544"/>
  <c r="I542"/>
  <c r="I540"/>
  <c r="I538"/>
  <c r="I536"/>
  <c r="I534"/>
  <c r="I532"/>
  <c r="I530"/>
  <c r="I528"/>
  <c r="I526"/>
  <c r="I524"/>
  <c r="I522"/>
  <c r="I520"/>
  <c r="I518"/>
  <c r="I516"/>
  <c r="I514"/>
  <c r="I512"/>
  <c r="I510"/>
  <c r="I508"/>
  <c r="I506"/>
  <c r="I504"/>
  <c r="I502"/>
  <c r="I500"/>
  <c r="I498"/>
  <c r="I496"/>
  <c r="I494"/>
  <c r="I492"/>
  <c r="I490"/>
  <c r="I488"/>
  <c r="I486"/>
  <c r="I484"/>
  <c r="I482"/>
  <c r="I480"/>
  <c r="I478"/>
  <c r="I476"/>
  <c r="I474"/>
  <c r="I472"/>
  <c r="I470"/>
  <c r="I468"/>
  <c r="I466"/>
  <c r="I464"/>
  <c r="I462"/>
  <c r="I460"/>
  <c r="I458"/>
  <c r="I456"/>
  <c r="I454"/>
  <c r="I452"/>
  <c r="I450"/>
  <c r="I448"/>
  <c r="I446"/>
  <c r="I444"/>
  <c r="I442"/>
  <c r="I440"/>
  <c r="I438"/>
  <c r="I436"/>
  <c r="I434"/>
  <c r="I432"/>
  <c r="I430"/>
  <c r="I428"/>
  <c r="I426"/>
  <c r="I424"/>
  <c r="I422"/>
  <c r="I420"/>
  <c r="I418"/>
  <c r="I416"/>
  <c r="I414"/>
  <c r="I412"/>
  <c r="I410"/>
  <c r="I408"/>
  <c r="I406"/>
  <c r="I404"/>
  <c r="I402"/>
  <c r="I400"/>
  <c r="I398"/>
  <c r="I396"/>
  <c r="I394"/>
  <c r="I392"/>
  <c r="I390"/>
  <c r="I388"/>
  <c r="I386"/>
  <c r="I384"/>
  <c r="I382"/>
  <c r="I380"/>
  <c r="I378"/>
  <c r="I376"/>
  <c r="I374"/>
  <c r="I372"/>
  <c r="I370"/>
  <c r="I368"/>
  <c r="I366"/>
  <c r="I364"/>
  <c r="I362"/>
  <c r="I360"/>
  <c r="I358"/>
  <c r="I356"/>
  <c r="I354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I3"/>
  <c r="I2"/>
  <c r="I702"/>
  <c r="F7" i="3" l="1"/>
  <c r="F6" i="6"/>
  <c r="I5"/>
  <c r="F72" i="4"/>
  <c r="I705" i="8"/>
  <c r="F6" i="5"/>
  <c r="I5"/>
  <c r="I353" i="8"/>
  <c r="I355"/>
  <c r="I357"/>
  <c r="I359"/>
  <c r="I361"/>
  <c r="I363"/>
  <c r="I365"/>
  <c r="I367"/>
  <c r="I369"/>
  <c r="I371"/>
  <c r="I373"/>
  <c r="I375"/>
  <c r="I377"/>
  <c r="I379"/>
  <c r="I381"/>
  <c r="I383"/>
  <c r="I385"/>
  <c r="I387"/>
  <c r="I389"/>
  <c r="I391"/>
  <c r="I393"/>
  <c r="I395"/>
  <c r="I397"/>
  <c r="I399"/>
  <c r="I401"/>
  <c r="I403"/>
  <c r="I405"/>
  <c r="I407"/>
  <c r="I409"/>
  <c r="I411"/>
  <c r="I413"/>
  <c r="I415"/>
  <c r="I417"/>
  <c r="I419"/>
  <c r="I421"/>
  <c r="I423"/>
  <c r="I425"/>
  <c r="I427"/>
  <c r="I429"/>
  <c r="I431"/>
  <c r="I433"/>
  <c r="I435"/>
  <c r="I437"/>
  <c r="I439"/>
  <c r="I441"/>
  <c r="I443"/>
  <c r="I445"/>
  <c r="I447"/>
  <c r="I449"/>
  <c r="I451"/>
  <c r="I453"/>
  <c r="I455"/>
  <c r="I457"/>
  <c r="I459"/>
  <c r="I461"/>
  <c r="I463"/>
  <c r="I465"/>
  <c r="I467"/>
  <c r="I469"/>
  <c r="I471"/>
  <c r="I473"/>
  <c r="I475"/>
  <c r="I477"/>
  <c r="I479"/>
  <c r="I481"/>
  <c r="I483"/>
  <c r="I485"/>
  <c r="I487"/>
  <c r="I489"/>
  <c r="I491"/>
  <c r="I493"/>
  <c r="I495"/>
  <c r="I497"/>
  <c r="I499"/>
  <c r="I501"/>
  <c r="I503"/>
  <c r="I505"/>
  <c r="I507"/>
  <c r="I509"/>
  <c r="I511"/>
  <c r="I513"/>
  <c r="I515"/>
  <c r="I517"/>
  <c r="I519"/>
  <c r="I521"/>
  <c r="I523"/>
  <c r="I525"/>
  <c r="I527"/>
  <c r="I529"/>
  <c r="I531"/>
  <c r="I533"/>
  <c r="I535"/>
  <c r="I537"/>
  <c r="I539"/>
  <c r="I541"/>
  <c r="I543"/>
  <c r="I545"/>
  <c r="I547"/>
  <c r="I549"/>
  <c r="I551"/>
  <c r="I553"/>
  <c r="I555"/>
  <c r="I557"/>
  <c r="I559"/>
  <c r="I561"/>
  <c r="I563"/>
  <c r="I565"/>
  <c r="I567"/>
  <c r="I569"/>
  <c r="I571"/>
  <c r="I573"/>
  <c r="I575"/>
  <c r="I577"/>
  <c r="I579"/>
  <c r="I581"/>
  <c r="I583"/>
  <c r="I585"/>
  <c r="I587"/>
  <c r="I589"/>
  <c r="I591"/>
  <c r="I593"/>
  <c r="I595"/>
  <c r="I597"/>
  <c r="I599"/>
  <c r="I601"/>
  <c r="I603"/>
  <c r="I605"/>
  <c r="I607"/>
  <c r="I609"/>
  <c r="I611"/>
  <c r="I613"/>
  <c r="I615"/>
  <c r="I617"/>
  <c r="I619"/>
  <c r="I621"/>
  <c r="I623"/>
  <c r="I625"/>
  <c r="I627"/>
  <c r="I629"/>
  <c r="I631"/>
  <c r="I633"/>
  <c r="I635"/>
  <c r="I637"/>
  <c r="I639"/>
  <c r="I641"/>
  <c r="I643"/>
  <c r="I645"/>
  <c r="I647"/>
  <c r="I649"/>
  <c r="I651"/>
  <c r="I653"/>
  <c r="I655"/>
  <c r="I657"/>
  <c r="I659"/>
  <c r="I661"/>
  <c r="I663"/>
  <c r="I665"/>
  <c r="I667"/>
  <c r="I669"/>
  <c r="I671"/>
  <c r="I673"/>
  <c r="I675"/>
  <c r="I677"/>
  <c r="I679"/>
  <c r="I681"/>
  <c r="I683"/>
  <c r="I685"/>
  <c r="I687"/>
  <c r="I689"/>
  <c r="I691"/>
  <c r="I693"/>
  <c r="I695"/>
  <c r="I697"/>
  <c r="I699"/>
  <c r="I701"/>
  <c r="I4" i="6"/>
  <c r="F309" i="15"/>
  <c r="I308"/>
  <c r="F309" i="14"/>
  <c r="I308"/>
  <c r="F309" i="13"/>
  <c r="I308"/>
  <c r="F309" i="12"/>
  <c r="I308"/>
  <c r="F309" i="11"/>
  <c r="I308"/>
  <c r="I308" i="10"/>
  <c r="H3" i="9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I705" s="1"/>
  <c r="I703"/>
  <c r="I700"/>
  <c r="I698"/>
  <c r="I696"/>
  <c r="I694"/>
  <c r="I692"/>
  <c r="I690"/>
  <c r="I688"/>
  <c r="I686"/>
  <c r="I684"/>
  <c r="I682"/>
  <c r="I680"/>
  <c r="I678"/>
  <c r="I676"/>
  <c r="I674"/>
  <c r="I672"/>
  <c r="I670"/>
  <c r="I668"/>
  <c r="I666"/>
  <c r="I664"/>
  <c r="I662"/>
  <c r="I660"/>
  <c r="I658"/>
  <c r="I656"/>
  <c r="I654"/>
  <c r="I652"/>
  <c r="I650"/>
  <c r="I648"/>
  <c r="I646"/>
  <c r="I644"/>
  <c r="I642"/>
  <c r="I640"/>
  <c r="I638"/>
  <c r="I636"/>
  <c r="I634"/>
  <c r="I632"/>
  <c r="I630"/>
  <c r="I628"/>
  <c r="I626"/>
  <c r="I624"/>
  <c r="I622"/>
  <c r="I620"/>
  <c r="I618"/>
  <c r="I616"/>
  <c r="I614"/>
  <c r="I612"/>
  <c r="I610"/>
  <c r="I608"/>
  <c r="I606"/>
  <c r="I604"/>
  <c r="I602"/>
  <c r="I600"/>
  <c r="I598"/>
  <c r="I596"/>
  <c r="I594"/>
  <c r="I592"/>
  <c r="I590"/>
  <c r="I588"/>
  <c r="I586"/>
  <c r="I584"/>
  <c r="I582"/>
  <c r="I580"/>
  <c r="I578"/>
  <c r="I576"/>
  <c r="I574"/>
  <c r="I572"/>
  <c r="I570"/>
  <c r="I568"/>
  <c r="I566"/>
  <c r="I564"/>
  <c r="I562"/>
  <c r="I560"/>
  <c r="I558"/>
  <c r="I556"/>
  <c r="I554"/>
  <c r="I552"/>
  <c r="I550"/>
  <c r="I548"/>
  <c r="I546"/>
  <c r="I544"/>
  <c r="I542"/>
  <c r="I540"/>
  <c r="I538"/>
  <c r="I536"/>
  <c r="I534"/>
  <c r="I532"/>
  <c r="I530"/>
  <c r="I528"/>
  <c r="I526"/>
  <c r="I524"/>
  <c r="I522"/>
  <c r="I520"/>
  <c r="I518"/>
  <c r="I516"/>
  <c r="I514"/>
  <c r="I512"/>
  <c r="I510"/>
  <c r="I508"/>
  <c r="I506"/>
  <c r="I504"/>
  <c r="I502"/>
  <c r="I500"/>
  <c r="I498"/>
  <c r="I496"/>
  <c r="I494"/>
  <c r="I492"/>
  <c r="I490"/>
  <c r="I488"/>
  <c r="I486"/>
  <c r="I484"/>
  <c r="I482"/>
  <c r="I480"/>
  <c r="I478"/>
  <c r="I476"/>
  <c r="I474"/>
  <c r="I472"/>
  <c r="I470"/>
  <c r="I468"/>
  <c r="I466"/>
  <c r="I464"/>
  <c r="I462"/>
  <c r="I460"/>
  <c r="I458"/>
  <c r="I456"/>
  <c r="I454"/>
  <c r="I452"/>
  <c r="I450"/>
  <c r="I448"/>
  <c r="I446"/>
  <c r="I444"/>
  <c r="I442"/>
  <c r="I440"/>
  <c r="I438"/>
  <c r="I436"/>
  <c r="I434"/>
  <c r="I432"/>
  <c r="I430"/>
  <c r="I428"/>
  <c r="I426"/>
  <c r="I424"/>
  <c r="I422"/>
  <c r="I420"/>
  <c r="I418"/>
  <c r="I416"/>
  <c r="I414"/>
  <c r="I412"/>
  <c r="I410"/>
  <c r="I408"/>
  <c r="I406"/>
  <c r="I404"/>
  <c r="I402"/>
  <c r="I400"/>
  <c r="I398"/>
  <c r="I396"/>
  <c r="I394"/>
  <c r="I392"/>
  <c r="I390"/>
  <c r="I388"/>
  <c r="I386"/>
  <c r="I384"/>
  <c r="I382"/>
  <c r="I380"/>
  <c r="I378"/>
  <c r="I376"/>
  <c r="I374"/>
  <c r="I372"/>
  <c r="I370"/>
  <c r="I368"/>
  <c r="I366"/>
  <c r="I364"/>
  <c r="I362"/>
  <c r="I360"/>
  <c r="I358"/>
  <c r="I356"/>
  <c r="I354"/>
  <c r="I353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I3"/>
  <c r="I2"/>
  <c r="I702"/>
  <c r="F73" i="4" l="1"/>
  <c r="F7" i="6"/>
  <c r="I6"/>
  <c r="F8" i="3"/>
  <c r="I7"/>
  <c r="F7" i="5"/>
  <c r="I355" i="9"/>
  <c r="I357"/>
  <c r="I359"/>
  <c r="I361"/>
  <c r="I363"/>
  <c r="I365"/>
  <c r="I367"/>
  <c r="I369"/>
  <c r="I371"/>
  <c r="I373"/>
  <c r="I375"/>
  <c r="I377"/>
  <c r="I379"/>
  <c r="I381"/>
  <c r="I383"/>
  <c r="I385"/>
  <c r="I387"/>
  <c r="I389"/>
  <c r="I391"/>
  <c r="I393"/>
  <c r="I395"/>
  <c r="I397"/>
  <c r="I399"/>
  <c r="I401"/>
  <c r="I403"/>
  <c r="I405"/>
  <c r="I407"/>
  <c r="I409"/>
  <c r="I411"/>
  <c r="I413"/>
  <c r="I415"/>
  <c r="I417"/>
  <c r="I419"/>
  <c r="I421"/>
  <c r="I423"/>
  <c r="I425"/>
  <c r="I427"/>
  <c r="I429"/>
  <c r="I431"/>
  <c r="I433"/>
  <c r="I435"/>
  <c r="I437"/>
  <c r="I439"/>
  <c r="I441"/>
  <c r="I443"/>
  <c r="I445"/>
  <c r="I447"/>
  <c r="I449"/>
  <c r="I451"/>
  <c r="I453"/>
  <c r="I455"/>
  <c r="I457"/>
  <c r="I459"/>
  <c r="I461"/>
  <c r="I463"/>
  <c r="I465"/>
  <c r="I467"/>
  <c r="I469"/>
  <c r="I471"/>
  <c r="I473"/>
  <c r="I475"/>
  <c r="I477"/>
  <c r="I479"/>
  <c r="I481"/>
  <c r="I483"/>
  <c r="I485"/>
  <c r="I487"/>
  <c r="I489"/>
  <c r="I491"/>
  <c r="I493"/>
  <c r="I495"/>
  <c r="I497"/>
  <c r="I499"/>
  <c r="I501"/>
  <c r="I503"/>
  <c r="I505"/>
  <c r="I507"/>
  <c r="I509"/>
  <c r="I511"/>
  <c r="I513"/>
  <c r="I515"/>
  <c r="I517"/>
  <c r="I519"/>
  <c r="I521"/>
  <c r="I523"/>
  <c r="I525"/>
  <c r="I527"/>
  <c r="I529"/>
  <c r="I531"/>
  <c r="I533"/>
  <c r="I535"/>
  <c r="I537"/>
  <c r="I539"/>
  <c r="I541"/>
  <c r="I543"/>
  <c r="I545"/>
  <c r="I547"/>
  <c r="I549"/>
  <c r="I551"/>
  <c r="I553"/>
  <c r="I555"/>
  <c r="I557"/>
  <c r="I559"/>
  <c r="I561"/>
  <c r="I563"/>
  <c r="I565"/>
  <c r="I567"/>
  <c r="I569"/>
  <c r="I571"/>
  <c r="I573"/>
  <c r="I575"/>
  <c r="I577"/>
  <c r="I579"/>
  <c r="I581"/>
  <c r="I583"/>
  <c r="I585"/>
  <c r="I587"/>
  <c r="I589"/>
  <c r="I591"/>
  <c r="I593"/>
  <c r="I595"/>
  <c r="I597"/>
  <c r="I599"/>
  <c r="I601"/>
  <c r="I603"/>
  <c r="I605"/>
  <c r="I607"/>
  <c r="I609"/>
  <c r="I611"/>
  <c r="I613"/>
  <c r="I615"/>
  <c r="I617"/>
  <c r="I619"/>
  <c r="I621"/>
  <c r="I623"/>
  <c r="I625"/>
  <c r="I627"/>
  <c r="I629"/>
  <c r="I631"/>
  <c r="I633"/>
  <c r="I635"/>
  <c r="I637"/>
  <c r="I639"/>
  <c r="I641"/>
  <c r="I643"/>
  <c r="I645"/>
  <c r="I647"/>
  <c r="I649"/>
  <c r="I651"/>
  <c r="I653"/>
  <c r="I655"/>
  <c r="I657"/>
  <c r="I659"/>
  <c r="I661"/>
  <c r="I663"/>
  <c r="I665"/>
  <c r="I667"/>
  <c r="I669"/>
  <c r="I671"/>
  <c r="I673"/>
  <c r="I675"/>
  <c r="I677"/>
  <c r="I679"/>
  <c r="I681"/>
  <c r="I683"/>
  <c r="I685"/>
  <c r="I687"/>
  <c r="I689"/>
  <c r="I691"/>
  <c r="I693"/>
  <c r="I695"/>
  <c r="I697"/>
  <c r="I699"/>
  <c r="I701"/>
  <c r="I704"/>
  <c r="I71" i="4"/>
  <c r="I6" i="3"/>
  <c r="F310" i="15"/>
  <c r="I309" s="1"/>
  <c r="F310" i="14"/>
  <c r="I309" s="1"/>
  <c r="F310" i="13"/>
  <c r="I309" s="1"/>
  <c r="F310" i="12"/>
  <c r="I309" s="1"/>
  <c r="F310" i="11"/>
  <c r="I309" s="1"/>
  <c r="I309" i="10"/>
  <c r="F8" i="5" l="1"/>
  <c r="F9" i="3"/>
  <c r="I8"/>
  <c r="F8" i="6"/>
  <c r="F74" i="4"/>
  <c r="I73"/>
  <c r="I6" i="5"/>
  <c r="I72" i="4"/>
  <c r="F311" i="15"/>
  <c r="I310"/>
  <c r="F311" i="14"/>
  <c r="I310"/>
  <c r="F311" i="13"/>
  <c r="I310"/>
  <c r="F311" i="12"/>
  <c r="I310"/>
  <c r="F311" i="11"/>
  <c r="I310"/>
  <c r="I310" i="10"/>
  <c r="F75" i="4" l="1"/>
  <c r="I74"/>
  <c r="F9" i="6"/>
  <c r="I8"/>
  <c r="F10" i="3"/>
  <c r="I9"/>
  <c r="F9" i="5"/>
  <c r="I8"/>
  <c r="I7" i="6"/>
  <c r="I7" i="5"/>
  <c r="F312" i="15"/>
  <c r="I311"/>
  <c r="F312" i="14"/>
  <c r="I311"/>
  <c r="F312" i="13"/>
  <c r="I311"/>
  <c r="F312" i="12"/>
  <c r="I311"/>
  <c r="F312" i="11"/>
  <c r="I311"/>
  <c r="I311" i="10"/>
  <c r="F10" i="5" l="1"/>
  <c r="F11" i="3"/>
  <c r="I10"/>
  <c r="F10" i="6"/>
  <c r="F76" i="4"/>
  <c r="I75"/>
  <c r="F313" i="15"/>
  <c r="I312"/>
  <c r="F313" i="14"/>
  <c r="I312"/>
  <c r="F313" i="13"/>
  <c r="I312"/>
  <c r="F313" i="12"/>
  <c r="I312"/>
  <c r="F313" i="11"/>
  <c r="I312"/>
  <c r="I312" i="10"/>
  <c r="F77" i="4" l="1"/>
  <c r="I76"/>
  <c r="F11" i="6"/>
  <c r="I10"/>
  <c r="F12" i="3"/>
  <c r="I11"/>
  <c r="F11" i="5"/>
  <c r="I9" i="6"/>
  <c r="I9" i="5"/>
  <c r="F314" i="15"/>
  <c r="I313"/>
  <c r="F314" i="14"/>
  <c r="I313"/>
  <c r="F314" i="13"/>
  <c r="I313"/>
  <c r="F314" i="12"/>
  <c r="I313"/>
  <c r="F314" i="11"/>
  <c r="I313"/>
  <c r="I313" i="10"/>
  <c r="F12" i="5" l="1"/>
  <c r="I11"/>
  <c r="F13" i="3"/>
  <c r="I12"/>
  <c r="F12" i="6"/>
  <c r="I11"/>
  <c r="F78" i="4"/>
  <c r="I77"/>
  <c r="I10" i="5"/>
  <c r="F315" i="15"/>
  <c r="I314" s="1"/>
  <c r="F315" i="14"/>
  <c r="I314" s="1"/>
  <c r="F315" i="13"/>
  <c r="I314"/>
  <c r="F315" i="12"/>
  <c r="I314"/>
  <c r="F315" i="11"/>
  <c r="I314"/>
  <c r="I314" i="10"/>
  <c r="F79" i="4" l="1"/>
  <c r="I78"/>
  <c r="F13" i="6"/>
  <c r="I12"/>
  <c r="F14" i="3"/>
  <c r="I13"/>
  <c r="F13" i="5"/>
  <c r="F316" i="15"/>
  <c r="I315"/>
  <c r="F316" i="14"/>
  <c r="I315"/>
  <c r="F316" i="13"/>
  <c r="I315"/>
  <c r="F316" i="12"/>
  <c r="I315"/>
  <c r="F316" i="11"/>
  <c r="I315"/>
  <c r="I315" i="10"/>
  <c r="F14" i="5" l="1"/>
  <c r="F15" i="3"/>
  <c r="F14" i="6"/>
  <c r="I13"/>
  <c r="F80" i="4"/>
  <c r="I79"/>
  <c r="I12" i="5"/>
  <c r="F317" i="15"/>
  <c r="I316" s="1"/>
  <c r="F317" i="14"/>
  <c r="I316"/>
  <c r="F317" i="13"/>
  <c r="I316"/>
  <c r="F317" i="12"/>
  <c r="I316"/>
  <c r="F317" i="11"/>
  <c r="I316"/>
  <c r="I316" i="10"/>
  <c r="F81" i="4" l="1"/>
  <c r="I80"/>
  <c r="F15" i="6"/>
  <c r="I14"/>
  <c r="F16" i="3"/>
  <c r="I15"/>
  <c r="F15" i="5"/>
  <c r="I14"/>
  <c r="I14" i="3"/>
  <c r="I13" i="5"/>
  <c r="F318" i="15"/>
  <c r="I317" s="1"/>
  <c r="F318" i="14"/>
  <c r="I317" s="1"/>
  <c r="F318" i="13"/>
  <c r="I317" s="1"/>
  <c r="F318" i="12"/>
  <c r="I317" s="1"/>
  <c r="F318" i="11"/>
  <c r="I317" s="1"/>
  <c r="I317" i="10"/>
  <c r="F16" i="5" l="1"/>
  <c r="F17" i="3"/>
  <c r="I16"/>
  <c r="F16" i="6"/>
  <c r="F82" i="4"/>
  <c r="I81"/>
  <c r="F319" i="15"/>
  <c r="I318"/>
  <c r="F319" i="14"/>
  <c r="I318"/>
  <c r="F319" i="13"/>
  <c r="I318"/>
  <c r="F319" i="12"/>
  <c r="I318"/>
  <c r="F319" i="11"/>
  <c r="I318"/>
  <c r="I318" i="10"/>
  <c r="F83" i="4" l="1"/>
  <c r="F17" i="6"/>
  <c r="I16"/>
  <c r="F18" i="3"/>
  <c r="F17" i="5"/>
  <c r="I16"/>
  <c r="I15" i="6"/>
  <c r="I15" i="5"/>
  <c r="F320" i="15"/>
  <c r="I319"/>
  <c r="F320" i="14"/>
  <c r="I319"/>
  <c r="F320" i="13"/>
  <c r="I319"/>
  <c r="F320" i="12"/>
  <c r="I319"/>
  <c r="F320" i="11"/>
  <c r="I319"/>
  <c r="I319" i="10"/>
  <c r="F18" i="5" l="1"/>
  <c r="F19" i="3"/>
  <c r="F18" i="6"/>
  <c r="I17"/>
  <c r="F84" i="4"/>
  <c r="I83"/>
  <c r="I17" i="3"/>
  <c r="I82" i="4"/>
  <c r="F321" i="15"/>
  <c r="I320" s="1"/>
  <c r="F321" i="14"/>
  <c r="I320" s="1"/>
  <c r="F321" i="13"/>
  <c r="I320" s="1"/>
  <c r="F321" i="12"/>
  <c r="I320" s="1"/>
  <c r="F321" i="11"/>
  <c r="I320" s="1"/>
  <c r="I320" i="10"/>
  <c r="F85" i="4" l="1"/>
  <c r="F19" i="6"/>
  <c r="I18"/>
  <c r="F20" i="3"/>
  <c r="I19"/>
  <c r="F19" i="5"/>
  <c r="I18" i="3"/>
  <c r="I17" i="5"/>
  <c r="F322" i="15"/>
  <c r="I321"/>
  <c r="F322" i="14"/>
  <c r="I321"/>
  <c r="F322" i="13"/>
  <c r="I321"/>
  <c r="F322" i="12"/>
  <c r="I321"/>
  <c r="F322" i="11"/>
  <c r="I321"/>
  <c r="I321" i="10"/>
  <c r="F20" i="5" l="1"/>
  <c r="F21" i="3"/>
  <c r="I20"/>
  <c r="F20" i="6"/>
  <c r="I19"/>
  <c r="F86" i="4"/>
  <c r="I18" i="5"/>
  <c r="I84" i="4"/>
  <c r="F323" i="15"/>
  <c r="I322" s="1"/>
  <c r="F323" i="14"/>
  <c r="I322"/>
  <c r="F323" i="13"/>
  <c r="I322"/>
  <c r="F323" i="12"/>
  <c r="I322"/>
  <c r="F323" i="11"/>
  <c r="I322"/>
  <c r="I322" i="10"/>
  <c r="F87" i="4" l="1"/>
  <c r="F21" i="6"/>
  <c r="I20"/>
  <c r="F22" i="3"/>
  <c r="F21" i="5"/>
  <c r="I20"/>
  <c r="I85" i="4"/>
  <c r="I19" i="5"/>
  <c r="F324" i="15"/>
  <c r="I323"/>
  <c r="F324" i="14"/>
  <c r="I323"/>
  <c r="F324" i="13"/>
  <c r="I323"/>
  <c r="F324" i="12"/>
  <c r="I323"/>
  <c r="F324" i="11"/>
  <c r="I323"/>
  <c r="I323" i="10"/>
  <c r="F22" i="5" l="1"/>
  <c r="I21"/>
  <c r="F23" i="3"/>
  <c r="I22"/>
  <c r="F22" i="6"/>
  <c r="F88" i="4"/>
  <c r="I87"/>
  <c r="I21" i="3"/>
  <c r="I86" i="4"/>
  <c r="F325" i="15"/>
  <c r="I324"/>
  <c r="F325" i="14"/>
  <c r="I324"/>
  <c r="F325" i="13"/>
  <c r="I324"/>
  <c r="F325" i="12"/>
  <c r="I324"/>
  <c r="F325" i="11"/>
  <c r="I324"/>
  <c r="I324" i="10"/>
  <c r="F89" i="4" l="1"/>
  <c r="I88"/>
  <c r="F23" i="6"/>
  <c r="I22"/>
  <c r="F24" i="3"/>
  <c r="I23"/>
  <c r="F23" i="5"/>
  <c r="I21" i="6"/>
  <c r="F326" i="15"/>
  <c r="I325"/>
  <c r="F326" i="14"/>
  <c r="I325"/>
  <c r="F326" i="13"/>
  <c r="I325"/>
  <c r="F326" i="12"/>
  <c r="I325"/>
  <c r="F326" i="11"/>
  <c r="I325"/>
  <c r="I325" i="10"/>
  <c r="F24" i="5" l="1"/>
  <c r="I23"/>
  <c r="F25" i="3"/>
  <c r="I24"/>
  <c r="F24" i="6"/>
  <c r="I23"/>
  <c r="F90" i="4"/>
  <c r="I89"/>
  <c r="I22" i="5"/>
  <c r="F327" i="15"/>
  <c r="I326"/>
  <c r="F327" i="14"/>
  <c r="I326"/>
  <c r="F327" i="13"/>
  <c r="I326"/>
  <c r="F327" i="12"/>
  <c r="I326"/>
  <c r="F327" i="11"/>
  <c r="I326"/>
  <c r="I326" i="10"/>
  <c r="F91" i="4" l="1"/>
  <c r="I90"/>
  <c r="F25" i="6"/>
  <c r="I24"/>
  <c r="F26" i="3"/>
  <c r="I25"/>
  <c r="F25" i="5"/>
  <c r="F328" i="15"/>
  <c r="I327"/>
  <c r="F328" i="14"/>
  <c r="I327"/>
  <c r="F328" i="13"/>
  <c r="I327"/>
  <c r="F328" i="12"/>
  <c r="I327"/>
  <c r="F328" i="11"/>
  <c r="I327"/>
  <c r="I327" i="10"/>
  <c r="F26" i="5" l="1"/>
  <c r="F27" i="3"/>
  <c r="I26"/>
  <c r="F26" i="6"/>
  <c r="F92" i="4"/>
  <c r="I91"/>
  <c r="I24" i="5"/>
  <c r="F329" i="15"/>
  <c r="I328"/>
  <c r="F329" i="14"/>
  <c r="I328"/>
  <c r="F329" i="13"/>
  <c r="I328"/>
  <c r="F329" i="12"/>
  <c r="I328"/>
  <c r="F329" i="11"/>
  <c r="I328"/>
  <c r="I328" i="10"/>
  <c r="F93" i="4" l="1"/>
  <c r="I92"/>
  <c r="F27" i="6"/>
  <c r="I26"/>
  <c r="F28" i="3"/>
  <c r="I27"/>
  <c r="F27" i="5"/>
  <c r="I26"/>
  <c r="I25" i="6"/>
  <c r="I25" i="5"/>
  <c r="F330" i="15"/>
  <c r="I329"/>
  <c r="F330" i="14"/>
  <c r="I329"/>
  <c r="F330" i="13"/>
  <c r="I329"/>
  <c r="F330" i="12"/>
  <c r="I329"/>
  <c r="F330" i="11"/>
  <c r="I329"/>
  <c r="I329" i="10"/>
  <c r="F28" i="5" l="1"/>
  <c r="I27"/>
  <c r="F29" i="3"/>
  <c r="I28"/>
  <c r="F28" i="6"/>
  <c r="I27"/>
  <c r="F94" i="4"/>
  <c r="F331" i="15"/>
  <c r="I330" s="1"/>
  <c r="F331" i="14"/>
  <c r="I330"/>
  <c r="F331" i="13"/>
  <c r="I330"/>
  <c r="F331" i="12"/>
  <c r="I330"/>
  <c r="F331" i="11"/>
  <c r="I330"/>
  <c r="I330" i="10"/>
  <c r="F95" i="4" l="1"/>
  <c r="F29" i="6"/>
  <c r="I28"/>
  <c r="F30" i="3"/>
  <c r="I29"/>
  <c r="F29" i="5"/>
  <c r="I93" i="4"/>
  <c r="F332" i="15"/>
  <c r="I331"/>
  <c r="F332" i="14"/>
  <c r="I331"/>
  <c r="F332" i="13"/>
  <c r="I331"/>
  <c r="F332" i="12"/>
  <c r="I331"/>
  <c r="F332" i="11"/>
  <c r="I331"/>
  <c r="I331" i="10"/>
  <c r="F30" i="5" l="1"/>
  <c r="I29"/>
  <c r="F31" i="3"/>
  <c r="I30"/>
  <c r="F30" i="6"/>
  <c r="I29"/>
  <c r="F96" i="4"/>
  <c r="I95"/>
  <c r="I28" i="5"/>
  <c r="I94" i="4"/>
  <c r="F333" i="15"/>
  <c r="I332"/>
  <c r="F333" i="14"/>
  <c r="I332"/>
  <c r="F333" i="13"/>
  <c r="I332"/>
  <c r="F333" i="12"/>
  <c r="I332"/>
  <c r="F333" i="11"/>
  <c r="I332"/>
  <c r="I332" i="10"/>
  <c r="F97" i="4" l="1"/>
  <c r="F31" i="6"/>
  <c r="I30"/>
  <c r="F32" i="3"/>
  <c r="F31" i="5"/>
  <c r="I30"/>
  <c r="F334" i="15"/>
  <c r="I333"/>
  <c r="F334" i="14"/>
  <c r="I333"/>
  <c r="F334" i="13"/>
  <c r="I333"/>
  <c r="F334" i="12"/>
  <c r="I333"/>
  <c r="F334" i="11"/>
  <c r="I333"/>
  <c r="I333" i="10"/>
  <c r="F32" i="5" l="1"/>
  <c r="I31"/>
  <c r="F33" i="3"/>
  <c r="I32"/>
  <c r="F32" i="6"/>
  <c r="F98" i="4"/>
  <c r="I97"/>
  <c r="I31" i="3"/>
  <c r="I96" i="4"/>
  <c r="F335" i="15"/>
  <c r="I334"/>
  <c r="F335" i="14"/>
  <c r="I334"/>
  <c r="F335" i="13"/>
  <c r="I334"/>
  <c r="F335" i="12"/>
  <c r="I334"/>
  <c r="F335" i="11"/>
  <c r="I334"/>
  <c r="I334" i="10"/>
  <c r="F99" i="4" l="1"/>
  <c r="F33" i="6"/>
  <c r="F34" i="3"/>
  <c r="I33"/>
  <c r="F33" i="5"/>
  <c r="I32"/>
  <c r="I31" i="6"/>
  <c r="F336" i="15"/>
  <c r="I335"/>
  <c r="F336" i="14"/>
  <c r="I335"/>
  <c r="F336" i="13"/>
  <c r="I335"/>
  <c r="F336" i="12"/>
  <c r="I335"/>
  <c r="F336" i="11"/>
  <c r="I335"/>
  <c r="I335" i="10"/>
  <c r="F34" i="5" l="1"/>
  <c r="I33"/>
  <c r="F35" i="3"/>
  <c r="I34"/>
  <c r="F34" i="6"/>
  <c r="I33"/>
  <c r="F100" i="4"/>
  <c r="I99"/>
  <c r="I32" i="6"/>
  <c r="I98" i="4"/>
  <c r="F337" i="15"/>
  <c r="I336" s="1"/>
  <c r="F337" i="14"/>
  <c r="I336"/>
  <c r="F337" i="13"/>
  <c r="I336"/>
  <c r="F337" i="12"/>
  <c r="I336"/>
  <c r="F337" i="11"/>
  <c r="I336"/>
  <c r="I336" i="10"/>
  <c r="F101" i="4" l="1"/>
  <c r="F35" i="6"/>
  <c r="F36" i="3"/>
  <c r="F35" i="5"/>
  <c r="F338" i="15"/>
  <c r="I337" s="1"/>
  <c r="F338" i="14"/>
  <c r="I337" s="1"/>
  <c r="F338" i="13"/>
  <c r="I337" s="1"/>
  <c r="F338" i="12"/>
  <c r="I337" s="1"/>
  <c r="F338" i="11"/>
  <c r="I337" s="1"/>
  <c r="I337" i="10"/>
  <c r="F36" i="5" l="1"/>
  <c r="F37" i="3"/>
  <c r="I36"/>
  <c r="F36" i="6"/>
  <c r="I35"/>
  <c r="F102" i="4"/>
  <c r="I101"/>
  <c r="I34" i="5"/>
  <c r="I35" i="3"/>
  <c r="I34" i="6"/>
  <c r="I100" i="4"/>
  <c r="F339" i="15"/>
  <c r="I338" s="1"/>
  <c r="F339" i="14"/>
  <c r="I338"/>
  <c r="F339" i="13"/>
  <c r="I338"/>
  <c r="F339" i="12"/>
  <c r="I338"/>
  <c r="F339" i="11"/>
  <c r="I338"/>
  <c r="I338" i="10"/>
  <c r="F103" i="4" l="1"/>
  <c r="I102"/>
  <c r="F37" i="6"/>
  <c r="I36"/>
  <c r="F38" i="3"/>
  <c r="I37"/>
  <c r="F37" i="5"/>
  <c r="I35"/>
  <c r="F340" i="15"/>
  <c r="I339"/>
  <c r="F340" i="14"/>
  <c r="I339"/>
  <c r="F340" i="13"/>
  <c r="I339"/>
  <c r="F340" i="12"/>
  <c r="I339"/>
  <c r="F340" i="11"/>
  <c r="I339"/>
  <c r="I339" i="10"/>
  <c r="F38" i="5" l="1"/>
  <c r="I37"/>
  <c r="F39" i="3"/>
  <c r="I38"/>
  <c r="F38" i="6"/>
  <c r="F104" i="4"/>
  <c r="I103"/>
  <c r="I36" i="5"/>
  <c r="F341" i="15"/>
  <c r="I340" s="1"/>
  <c r="F341" i="14"/>
  <c r="I340"/>
  <c r="F341" i="13"/>
  <c r="I340"/>
  <c r="F341" i="12"/>
  <c r="I340"/>
  <c r="F341" i="11"/>
  <c r="I340"/>
  <c r="I340" i="10"/>
  <c r="F105" i="4" l="1"/>
  <c r="F39" i="6"/>
  <c r="F40" i="3"/>
  <c r="I39"/>
  <c r="F39" i="5"/>
  <c r="I37" i="6"/>
  <c r="F342" i="15"/>
  <c r="I341" s="1"/>
  <c r="F342" i="14"/>
  <c r="I341" s="1"/>
  <c r="F342" i="13"/>
  <c r="I341"/>
  <c r="F342" i="12"/>
  <c r="I341"/>
  <c r="F342" i="11"/>
  <c r="I341"/>
  <c r="I341" i="10"/>
  <c r="F40" i="5" l="1"/>
  <c r="I39"/>
  <c r="F41" i="3"/>
  <c r="I40"/>
  <c r="F40" i="6"/>
  <c r="F106" i="4"/>
  <c r="I105"/>
  <c r="I38" i="5"/>
  <c r="I38" i="6"/>
  <c r="I104" i="4"/>
  <c r="F343" i="15"/>
  <c r="I342"/>
  <c r="F343" i="14"/>
  <c r="I342"/>
  <c r="F343" i="13"/>
  <c r="I342"/>
  <c r="F343" i="12"/>
  <c r="I342"/>
  <c r="F343" i="11"/>
  <c r="I342"/>
  <c r="I342" i="10"/>
  <c r="F107" i="4" l="1"/>
  <c r="F41" i="6"/>
  <c r="I40"/>
  <c r="F42" i="3"/>
  <c r="F41" i="5"/>
  <c r="I40"/>
  <c r="I39" i="6"/>
  <c r="F344" i="15"/>
  <c r="I343"/>
  <c r="F344" i="14"/>
  <c r="I343"/>
  <c r="F344" i="13"/>
  <c r="I343"/>
  <c r="F344" i="12"/>
  <c r="I343"/>
  <c r="F344" i="11"/>
  <c r="I343"/>
  <c r="I343" i="10"/>
  <c r="F42" i="5" l="1"/>
  <c r="I41"/>
  <c r="F43" i="3"/>
  <c r="I42"/>
  <c r="F42" i="6"/>
  <c r="I41"/>
  <c r="F108" i="4"/>
  <c r="I107"/>
  <c r="I41" i="3"/>
  <c r="I106" i="4"/>
  <c r="F345" i="15"/>
  <c r="I344" s="1"/>
  <c r="F345" i="14"/>
  <c r="I344"/>
  <c r="F345" i="13"/>
  <c r="I344"/>
  <c r="F345" i="12"/>
  <c r="I344"/>
  <c r="F345" i="11"/>
  <c r="I344"/>
  <c r="I344" i="10"/>
  <c r="F109" i="4" l="1"/>
  <c r="I108"/>
  <c r="F43" i="6"/>
  <c r="I42"/>
  <c r="F44" i="3"/>
  <c r="I43"/>
  <c r="F43" i="5"/>
  <c r="I42"/>
  <c r="F346" i="15"/>
  <c r="I345"/>
  <c r="F346" i="14"/>
  <c r="I345"/>
  <c r="F346" i="13"/>
  <c r="I345"/>
  <c r="F346" i="12"/>
  <c r="I345"/>
  <c r="F346" i="11"/>
  <c r="I345"/>
  <c r="I345" i="10"/>
  <c r="F44" i="5" l="1"/>
  <c r="I43"/>
  <c r="F45" i="3"/>
  <c r="I44"/>
  <c r="F44" i="6"/>
  <c r="I43"/>
  <c r="F110" i="4"/>
  <c r="I109"/>
  <c r="F347" i="15"/>
  <c r="I346"/>
  <c r="F347" i="14"/>
  <c r="I346"/>
  <c r="F347" i="13"/>
  <c r="I346"/>
  <c r="F347" i="12"/>
  <c r="I346"/>
  <c r="F347" i="11"/>
  <c r="I346"/>
  <c r="I346" i="10"/>
  <c r="F111" i="4" l="1"/>
  <c r="F45" i="6"/>
  <c r="I44"/>
  <c r="F46" i="3"/>
  <c r="I45"/>
  <c r="F45" i="5"/>
  <c r="I44"/>
  <c r="F348" i="15"/>
  <c r="I347"/>
  <c r="F348" i="14"/>
  <c r="I347"/>
  <c r="F348" i="13"/>
  <c r="I347"/>
  <c r="F348" i="12"/>
  <c r="I347"/>
  <c r="F348" i="11"/>
  <c r="I347"/>
  <c r="I347" i="10"/>
  <c r="F46" i="5" l="1"/>
  <c r="I45"/>
  <c r="F47" i="3"/>
  <c r="I46"/>
  <c r="F46" i="6"/>
  <c r="F112" i="4"/>
  <c r="I111"/>
  <c r="I110"/>
  <c r="F349" i="15"/>
  <c r="I348" s="1"/>
  <c r="F349" i="14"/>
  <c r="I348"/>
  <c r="F349" i="13"/>
  <c r="I348"/>
  <c r="F349" i="12"/>
  <c r="I348"/>
  <c r="F349" i="11"/>
  <c r="I348"/>
  <c r="I348" i="10"/>
  <c r="F113" i="4" l="1"/>
  <c r="I112"/>
  <c r="F47" i="6"/>
  <c r="I46"/>
  <c r="F48" i="3"/>
  <c r="I47"/>
  <c r="F47" i="5"/>
  <c r="I45" i="6"/>
  <c r="F350" i="15"/>
  <c r="I349" s="1"/>
  <c r="F350" i="14"/>
  <c r="I349"/>
  <c r="F350" i="13"/>
  <c r="I349"/>
  <c r="F350" i="12"/>
  <c r="I349"/>
  <c r="F350" i="11"/>
  <c r="I349"/>
  <c r="I349" i="10"/>
  <c r="F48" i="5" l="1"/>
  <c r="F49" i="3"/>
  <c r="F48" i="6"/>
  <c r="I47"/>
  <c r="F114" i="4"/>
  <c r="I46" i="5"/>
  <c r="F351" i="15"/>
  <c r="I350"/>
  <c r="F351" i="14"/>
  <c r="I350"/>
  <c r="F351" i="13"/>
  <c r="I350"/>
  <c r="F351" i="12"/>
  <c r="I350"/>
  <c r="F351" i="11"/>
  <c r="I350"/>
  <c r="I350" i="10"/>
  <c r="F115" i="4" l="1"/>
  <c r="F49" i="6"/>
  <c r="I48"/>
  <c r="F50" i="3"/>
  <c r="F49" i="5"/>
  <c r="I48"/>
  <c r="I113" i="4"/>
  <c r="I48" i="3"/>
  <c r="I47" i="5"/>
  <c r="F352" i="15"/>
  <c r="I351"/>
  <c r="F352" i="14"/>
  <c r="I351"/>
  <c r="F352" i="13"/>
  <c r="I351"/>
  <c r="F352" i="12"/>
  <c r="I351"/>
  <c r="F352" i="11"/>
  <c r="I351"/>
  <c r="I351" i="10"/>
  <c r="F50" i="5" l="1"/>
  <c r="F51" i="3"/>
  <c r="F50" i="6"/>
  <c r="I49"/>
  <c r="F116" i="4"/>
  <c r="I115"/>
  <c r="I49" i="3"/>
  <c r="I114" i="4"/>
  <c r="F353" i="15"/>
  <c r="I352"/>
  <c r="F353" i="14"/>
  <c r="I352"/>
  <c r="F353" i="13"/>
  <c r="I352"/>
  <c r="F353" i="12"/>
  <c r="I352"/>
  <c r="F353" i="11"/>
  <c r="I352"/>
  <c r="I352" i="10"/>
  <c r="F117" i="4" l="1"/>
  <c r="I116"/>
  <c r="F51" i="6"/>
  <c r="I50"/>
  <c r="F52" i="3"/>
  <c r="F51" i="5"/>
  <c r="I50"/>
  <c r="I50" i="3"/>
  <c r="I49" i="5"/>
  <c r="F354" i="15"/>
  <c r="I353"/>
  <c r="F354" i="14"/>
  <c r="I353"/>
  <c r="F354" i="13"/>
  <c r="I353"/>
  <c r="F354" i="12"/>
  <c r="I353"/>
  <c r="F354" i="11"/>
  <c r="I353"/>
  <c r="I353" i="10"/>
  <c r="F52" i="5" l="1"/>
  <c r="F53" i="3"/>
  <c r="I52"/>
  <c r="F52" i="6"/>
  <c r="F118" i="4"/>
  <c r="I117"/>
  <c r="I51" i="3"/>
  <c r="F355" i="15"/>
  <c r="I354"/>
  <c r="F355" i="14"/>
  <c r="I354"/>
  <c r="F355" i="13"/>
  <c r="I354"/>
  <c r="F355" i="12"/>
  <c r="I354"/>
  <c r="F355" i="11"/>
  <c r="I354"/>
  <c r="I354" i="10"/>
  <c r="F119" i="4" l="1"/>
  <c r="I118"/>
  <c r="F53" i="6"/>
  <c r="I52"/>
  <c r="F54" i="3"/>
  <c r="I53"/>
  <c r="F53" i="5"/>
  <c r="I52"/>
  <c r="I51" i="6"/>
  <c r="I51" i="5"/>
  <c r="F356" i="15"/>
  <c r="I355" s="1"/>
  <c r="F356" i="14"/>
  <c r="I355" s="1"/>
  <c r="F356" i="13"/>
  <c r="I355" s="1"/>
  <c r="F356" i="12"/>
  <c r="I355" s="1"/>
  <c r="F356" i="11"/>
  <c r="I355" s="1"/>
  <c r="I355" i="10"/>
  <c r="F54" i="5" l="1"/>
  <c r="I53"/>
  <c r="F55" i="3"/>
  <c r="I54"/>
  <c r="F54" i="6"/>
  <c r="F120" i="4"/>
  <c r="I119"/>
  <c r="F357" i="15"/>
  <c r="I356"/>
  <c r="F357" i="14"/>
  <c r="I356"/>
  <c r="F357" i="13"/>
  <c r="I356"/>
  <c r="F357" i="12"/>
  <c r="I356"/>
  <c r="F357" i="11"/>
  <c r="I356"/>
  <c r="I356" i="10"/>
  <c r="F121" i="4" l="1"/>
  <c r="F55" i="6"/>
  <c r="I54"/>
  <c r="F56" i="3"/>
  <c r="I55"/>
  <c r="F55" i="5"/>
  <c r="I53" i="6"/>
  <c r="F358" i="15"/>
  <c r="I357" s="1"/>
  <c r="F358" i="14"/>
  <c r="I357" s="1"/>
  <c r="F358" i="13"/>
  <c r="I357"/>
  <c r="F358" i="12"/>
  <c r="I357"/>
  <c r="F358" i="11"/>
  <c r="I357"/>
  <c r="I357" i="10"/>
  <c r="F56" i="5" l="1"/>
  <c r="I55"/>
  <c r="F57" i="3"/>
  <c r="I56"/>
  <c r="F56" i="6"/>
  <c r="I55"/>
  <c r="F122" i="4"/>
  <c r="I54" i="5"/>
  <c r="I120" i="4"/>
  <c r="F359" i="15"/>
  <c r="I358" s="1"/>
  <c r="F359" i="14"/>
  <c r="I358"/>
  <c r="F359" i="13"/>
  <c r="I358"/>
  <c r="F359" i="12"/>
  <c r="I358"/>
  <c r="F359" i="11"/>
  <c r="I358"/>
  <c r="I358" i="10"/>
  <c r="F123" i="4" l="1"/>
  <c r="I122"/>
  <c r="F57" i="6"/>
  <c r="I56"/>
  <c r="F58" i="3"/>
  <c r="I57"/>
  <c r="F57" i="5"/>
  <c r="I121" i="4"/>
  <c r="F360" i="15"/>
  <c r="I359" s="1"/>
  <c r="F360" i="14"/>
  <c r="I359" s="1"/>
  <c r="F360" i="13"/>
  <c r="I359" s="1"/>
  <c r="F360" i="12"/>
  <c r="I359" s="1"/>
  <c r="F360" i="11"/>
  <c r="I359" s="1"/>
  <c r="I359" i="10"/>
  <c r="F58" i="5" l="1"/>
  <c r="I57"/>
  <c r="F59" i="3"/>
  <c r="I58"/>
  <c r="F58" i="6"/>
  <c r="I57"/>
  <c r="F124" i="4"/>
  <c r="I123"/>
  <c r="I56" i="5"/>
  <c r="F361" i="15"/>
  <c r="I360" s="1"/>
  <c r="F361" i="14"/>
  <c r="I360" s="1"/>
  <c r="F361" i="13"/>
  <c r="I360" s="1"/>
  <c r="F361" i="12"/>
  <c r="I360" s="1"/>
  <c r="F361" i="11"/>
  <c r="I360"/>
  <c r="I360" i="10"/>
  <c r="F125" i="4" l="1"/>
  <c r="F59" i="6"/>
  <c r="I58"/>
  <c r="F60" i="3"/>
  <c r="F59" i="5"/>
  <c r="I58"/>
  <c r="F362" i="15"/>
  <c r="I361"/>
  <c r="F362" i="14"/>
  <c r="I361"/>
  <c r="F362" i="13"/>
  <c r="I361"/>
  <c r="F362" i="12"/>
  <c r="I361"/>
  <c r="F362" i="11"/>
  <c r="I361"/>
  <c r="I361" i="10"/>
  <c r="F60" i="5" l="1"/>
  <c r="I59"/>
  <c r="F61" i="3"/>
  <c r="I60"/>
  <c r="F60" i="6"/>
  <c r="I59"/>
  <c r="F126" i="4"/>
  <c r="I59" i="3"/>
  <c r="I124" i="4"/>
  <c r="F363" i="15"/>
  <c r="I362"/>
  <c r="F363" i="14"/>
  <c r="I362"/>
  <c r="F363" i="13"/>
  <c r="I362"/>
  <c r="F363" i="12"/>
  <c r="I362"/>
  <c r="F363" i="11"/>
  <c r="I362"/>
  <c r="I362" i="10"/>
  <c r="F127" i="4" l="1"/>
  <c r="I126"/>
  <c r="F61" i="6"/>
  <c r="I60"/>
  <c r="F62" i="3"/>
  <c r="I61"/>
  <c r="F61" i="5"/>
  <c r="I125" i="4"/>
  <c r="F364" i="15"/>
  <c r="I363"/>
  <c r="F364" i="14"/>
  <c r="I363"/>
  <c r="F364" i="13"/>
  <c r="I363"/>
  <c r="F364" i="12"/>
  <c r="I363"/>
  <c r="F364" i="11"/>
  <c r="I363"/>
  <c r="I363" i="10"/>
  <c r="F62" i="5" l="1"/>
  <c r="I61"/>
  <c r="F63" i="3"/>
  <c r="I62"/>
  <c r="F62" i="6"/>
  <c r="I61"/>
  <c r="F128" i="4"/>
  <c r="I60" i="5"/>
  <c r="F365" i="15"/>
  <c r="I364" s="1"/>
  <c r="F365" i="14"/>
  <c r="I364"/>
  <c r="F365" i="13"/>
  <c r="I364"/>
  <c r="F365" i="12"/>
  <c r="I364"/>
  <c r="F365" i="11"/>
  <c r="I364"/>
  <c r="I364" i="10"/>
  <c r="F129" i="4" l="1"/>
  <c r="F63" i="6"/>
  <c r="I62"/>
  <c r="F64" i="3"/>
  <c r="I63"/>
  <c r="F63" i="5"/>
  <c r="I62"/>
  <c r="I127" i="4"/>
  <c r="F366" i="15"/>
  <c r="I365"/>
  <c r="F366" i="14"/>
  <c r="I365"/>
  <c r="F366" i="13"/>
  <c r="I365"/>
  <c r="F366" i="12"/>
  <c r="I365"/>
  <c r="F366" i="11"/>
  <c r="I365"/>
  <c r="I365" i="10"/>
  <c r="F64" i="5" l="1"/>
  <c r="I63"/>
  <c r="F65" i="3"/>
  <c r="F64" i="6"/>
  <c r="I63"/>
  <c r="F130" i="4"/>
  <c r="I129"/>
  <c r="I128"/>
  <c r="F367" i="15"/>
  <c r="I366" s="1"/>
  <c r="F367" i="14"/>
  <c r="I366"/>
  <c r="F367" i="13"/>
  <c r="I366"/>
  <c r="F367" i="12"/>
  <c r="I366"/>
  <c r="F367" i="11"/>
  <c r="I366"/>
  <c r="I366" i="10"/>
  <c r="F131" i="4" l="1"/>
  <c r="F65" i="6"/>
  <c r="I64"/>
  <c r="F66" i="3"/>
  <c r="F65" i="5"/>
  <c r="I64"/>
  <c r="I64" i="3"/>
  <c r="F368" i="15"/>
  <c r="I367"/>
  <c r="F368" i="14"/>
  <c r="I367"/>
  <c r="F368" i="13"/>
  <c r="I367"/>
  <c r="F368" i="12"/>
  <c r="I367"/>
  <c r="F368" i="11"/>
  <c r="I367"/>
  <c r="I367" i="10"/>
  <c r="F66" i="5" l="1"/>
  <c r="I65"/>
  <c r="F67" i="3"/>
  <c r="I66"/>
  <c r="F66" i="6"/>
  <c r="I65"/>
  <c r="F132" i="4"/>
  <c r="I131"/>
  <c r="I65" i="3"/>
  <c r="I130" i="4"/>
  <c r="F369" i="15"/>
  <c r="I368"/>
  <c r="F369" i="14"/>
  <c r="I368"/>
  <c r="F369" i="13"/>
  <c r="I368"/>
  <c r="F369" i="12"/>
  <c r="I368"/>
  <c r="F369" i="11"/>
  <c r="I368"/>
  <c r="I368" i="10"/>
  <c r="F133" i="4" l="1"/>
  <c r="I132"/>
  <c r="F67" i="6"/>
  <c r="I66"/>
  <c r="F68" i="3"/>
  <c r="I67"/>
  <c r="F67" i="5"/>
  <c r="I66"/>
  <c r="F370" i="15"/>
  <c r="I369"/>
  <c r="F370" i="14"/>
  <c r="I369"/>
  <c r="F370" i="13"/>
  <c r="I369"/>
  <c r="F370" i="12"/>
  <c r="I369"/>
  <c r="F370" i="11"/>
  <c r="I369"/>
  <c r="I369" i="10"/>
  <c r="F68" i="5" l="1"/>
  <c r="F69" i="3"/>
  <c r="F68" i="6"/>
  <c r="F134" i="4"/>
  <c r="F371" i="15"/>
  <c r="I370" s="1"/>
  <c r="F371" i="14"/>
  <c r="I370" s="1"/>
  <c r="F371" i="13"/>
  <c r="I370" s="1"/>
  <c r="F371" i="12"/>
  <c r="I370" s="1"/>
  <c r="F371" i="11"/>
  <c r="I370" s="1"/>
  <c r="I370" i="10"/>
  <c r="F135" i="4" l="1"/>
  <c r="I134"/>
  <c r="F70" i="3"/>
  <c r="I69"/>
  <c r="F69" i="5"/>
  <c r="I68"/>
  <c r="F69" i="6"/>
  <c r="I68"/>
  <c r="I133" i="4"/>
  <c r="I67" i="6"/>
  <c r="I68" i="3"/>
  <c r="I67" i="5"/>
  <c r="F372" i="15"/>
  <c r="I371"/>
  <c r="F372" i="14"/>
  <c r="I371"/>
  <c r="F372" i="13"/>
  <c r="I371"/>
  <c r="F372" i="12"/>
  <c r="I371"/>
  <c r="F372" i="11"/>
  <c r="I371"/>
  <c r="I371" i="10"/>
  <c r="F70" i="6" l="1"/>
  <c r="I69"/>
  <c r="F70" i="5"/>
  <c r="I69"/>
  <c r="F71" i="3"/>
  <c r="F136" i="4"/>
  <c r="I135"/>
  <c r="F373" i="15"/>
  <c r="I372"/>
  <c r="F373" i="14"/>
  <c r="I372"/>
  <c r="F373" i="13"/>
  <c r="I372"/>
  <c r="F373" i="12"/>
  <c r="I372"/>
  <c r="F373" i="11"/>
  <c r="I372"/>
  <c r="I372" i="10"/>
  <c r="F137" i="4" l="1"/>
  <c r="F72" i="3"/>
  <c r="I71"/>
  <c r="F71" i="5"/>
  <c r="F71" i="6"/>
  <c r="I70"/>
  <c r="I70" i="3"/>
  <c r="F374" i="15"/>
  <c r="I373"/>
  <c r="F374" i="14"/>
  <c r="I373"/>
  <c r="F374" i="13"/>
  <c r="I373"/>
  <c r="F374" i="12"/>
  <c r="I373"/>
  <c r="F374" i="11"/>
  <c r="I373"/>
  <c r="I373" i="10"/>
  <c r="F72" i="6" l="1"/>
  <c r="F72" i="5"/>
  <c r="I71"/>
  <c r="F73" i="3"/>
  <c r="F138" i="4"/>
  <c r="I137"/>
  <c r="I70" i="5"/>
  <c r="I136" i="4"/>
  <c r="F375" i="15"/>
  <c r="I374"/>
  <c r="F375" i="14"/>
  <c r="I374"/>
  <c r="F375" i="13"/>
  <c r="I374"/>
  <c r="F375" i="12"/>
  <c r="I374"/>
  <c r="F375" i="11"/>
  <c r="I374"/>
  <c r="I374" i="10"/>
  <c r="F139" i="4" l="1"/>
  <c r="I138"/>
  <c r="F74" i="3"/>
  <c r="I73"/>
  <c r="F73" i="5"/>
  <c r="I72"/>
  <c r="F73" i="6"/>
  <c r="I72" i="3"/>
  <c r="I71" i="6"/>
  <c r="F376" i="15"/>
  <c r="I375"/>
  <c r="F376" i="14"/>
  <c r="I375"/>
  <c r="F376" i="13"/>
  <c r="I375"/>
  <c r="F376" i="12"/>
  <c r="I375"/>
  <c r="F376" i="11"/>
  <c r="I375"/>
  <c r="I375" i="10"/>
  <c r="F74" i="6" l="1"/>
  <c r="F74" i="5"/>
  <c r="I73"/>
  <c r="F75" i="3"/>
  <c r="I74"/>
  <c r="F140" i="4"/>
  <c r="I72" i="6"/>
  <c r="F377" i="15"/>
  <c r="I376"/>
  <c r="F377" i="14"/>
  <c r="I376"/>
  <c r="F377" i="13"/>
  <c r="I376"/>
  <c r="F377" i="12"/>
  <c r="I376"/>
  <c r="F377" i="11"/>
  <c r="I376"/>
  <c r="I376" i="10"/>
  <c r="F141" i="4" l="1"/>
  <c r="F76" i="3"/>
  <c r="I75"/>
  <c r="F75" i="5"/>
  <c r="I74"/>
  <c r="F75" i="6"/>
  <c r="I74"/>
  <c r="I139" i="4"/>
  <c r="I73" i="6"/>
  <c r="F378" i="15"/>
  <c r="I377"/>
  <c r="F378" i="14"/>
  <c r="I377"/>
  <c r="F378" i="13"/>
  <c r="I377"/>
  <c r="F378" i="12"/>
  <c r="I377"/>
  <c r="F378" i="11"/>
  <c r="I377"/>
  <c r="I377" i="10"/>
  <c r="F76" i="6" l="1"/>
  <c r="I75"/>
  <c r="F76" i="5"/>
  <c r="I75"/>
  <c r="F77" i="3"/>
  <c r="F142" i="4"/>
  <c r="I141"/>
  <c r="I140"/>
  <c r="F379" i="15"/>
  <c r="I378"/>
  <c r="F379" i="14"/>
  <c r="I378"/>
  <c r="F379" i="13"/>
  <c r="I378"/>
  <c r="F379" i="12"/>
  <c r="I378"/>
  <c r="F379" i="11"/>
  <c r="I378"/>
  <c r="I378" i="10"/>
  <c r="F143" i="4" l="1"/>
  <c r="F78" i="3"/>
  <c r="I77"/>
  <c r="F77" i="5"/>
  <c r="I76"/>
  <c r="F77" i="6"/>
  <c r="I76"/>
  <c r="I76" i="3"/>
  <c r="F380" i="15"/>
  <c r="I379"/>
  <c r="F380" i="14"/>
  <c r="I379"/>
  <c r="F380" i="13"/>
  <c r="I379"/>
  <c r="F380" i="12"/>
  <c r="I379"/>
  <c r="F380" i="11"/>
  <c r="I379"/>
  <c r="I379" i="10"/>
  <c r="F78" i="6" l="1"/>
  <c r="I77"/>
  <c r="F78" i="5"/>
  <c r="I77"/>
  <c r="F79" i="3"/>
  <c r="F144" i="4"/>
  <c r="I143"/>
  <c r="I142"/>
  <c r="F381" i="15"/>
  <c r="I380" s="1"/>
  <c r="F381" i="14"/>
  <c r="I380" s="1"/>
  <c r="F381" i="13"/>
  <c r="I380" s="1"/>
  <c r="F381" i="12"/>
  <c r="I380" s="1"/>
  <c r="F381" i="11"/>
  <c r="I380" s="1"/>
  <c r="I380" i="10"/>
  <c r="F145" i="4" l="1"/>
  <c r="F80" i="3"/>
  <c r="I79"/>
  <c r="F79" i="5"/>
  <c r="F79" i="6"/>
  <c r="I78"/>
  <c r="I78" i="3"/>
  <c r="F382" i="15"/>
  <c r="I381"/>
  <c r="F382" i="14"/>
  <c r="I381"/>
  <c r="F382" i="13"/>
  <c r="I381"/>
  <c r="F382" i="12"/>
  <c r="I381"/>
  <c r="F382" i="11"/>
  <c r="I381"/>
  <c r="I381" i="10"/>
  <c r="F80" i="6" l="1"/>
  <c r="I79"/>
  <c r="F80" i="5"/>
  <c r="I79"/>
  <c r="F81" i="3"/>
  <c r="F146" i="4"/>
  <c r="I145"/>
  <c r="I78" i="5"/>
  <c r="I144" i="4"/>
  <c r="F383" i="15"/>
  <c r="I382"/>
  <c r="F383" i="14"/>
  <c r="I382"/>
  <c r="F383" i="13"/>
  <c r="I382"/>
  <c r="F383" i="12"/>
  <c r="I382"/>
  <c r="F383" i="11"/>
  <c r="I382"/>
  <c r="I382" i="10"/>
  <c r="F147" i="4" l="1"/>
  <c r="I146"/>
  <c r="F82" i="3"/>
  <c r="F81" i="5"/>
  <c r="I80"/>
  <c r="F81" i="6"/>
  <c r="I80" i="3"/>
  <c r="F384" i="15"/>
  <c r="I383" s="1"/>
  <c r="F384" i="14"/>
  <c r="I383" s="1"/>
  <c r="F384" i="13"/>
  <c r="I383" s="1"/>
  <c r="F384" i="12"/>
  <c r="I383" s="1"/>
  <c r="F384" i="11"/>
  <c r="I383"/>
  <c r="I383" i="10"/>
  <c r="F82" i="6" l="1"/>
  <c r="I81"/>
  <c r="F82" i="5"/>
  <c r="F83" i="3"/>
  <c r="I82"/>
  <c r="F148" i="4"/>
  <c r="I147"/>
  <c r="I80" i="6"/>
  <c r="I81" i="3"/>
  <c r="F385" i="15"/>
  <c r="I384" s="1"/>
  <c r="F385" i="14"/>
  <c r="I384" s="1"/>
  <c r="F385" i="13"/>
  <c r="I384" s="1"/>
  <c r="F385" i="12"/>
  <c r="I384" s="1"/>
  <c r="F385" i="11"/>
  <c r="I384"/>
  <c r="I384" i="10"/>
  <c r="F149" i="4" l="1"/>
  <c r="F84" i="3"/>
  <c r="I83"/>
  <c r="F83" i="5"/>
  <c r="I82"/>
  <c r="F83" i="6"/>
  <c r="I81" i="5"/>
  <c r="F386" i="15"/>
  <c r="I385" s="1"/>
  <c r="F386" i="14"/>
  <c r="I385" s="1"/>
  <c r="F386" i="13"/>
  <c r="I385" s="1"/>
  <c r="F386" i="12"/>
  <c r="I385" s="1"/>
  <c r="F386" i="11"/>
  <c r="I385"/>
  <c r="I385" i="10"/>
  <c r="F84" i="6" l="1"/>
  <c r="F84" i="5"/>
  <c r="I83"/>
  <c r="F85" i="3"/>
  <c r="F150" i="4"/>
  <c r="I149"/>
  <c r="I82" i="6"/>
  <c r="I148" i="4"/>
  <c r="F387" i="15"/>
  <c r="I386"/>
  <c r="F387" i="14"/>
  <c r="I386"/>
  <c r="F387" i="13"/>
  <c r="I386"/>
  <c r="F387" i="12"/>
  <c r="I386"/>
  <c r="F387" i="11"/>
  <c r="I386"/>
  <c r="I386" i="10"/>
  <c r="F151" i="4" l="1"/>
  <c r="F86" i="3"/>
  <c r="I85"/>
  <c r="F85" i="5"/>
  <c r="F85" i="6"/>
  <c r="I84"/>
  <c r="I84" i="3"/>
  <c r="I83" i="6"/>
  <c r="F388" i="15"/>
  <c r="I387"/>
  <c r="F388" i="14"/>
  <c r="I387"/>
  <c r="F388" i="13"/>
  <c r="I387"/>
  <c r="F388" i="12"/>
  <c r="I387"/>
  <c r="F388" i="11"/>
  <c r="I387"/>
  <c r="I387" i="10"/>
  <c r="F86" i="6" l="1"/>
  <c r="F86" i="5"/>
  <c r="I85"/>
  <c r="F87" i="3"/>
  <c r="F152" i="4"/>
  <c r="I151"/>
  <c r="I84" i="5"/>
  <c r="I150" i="4"/>
  <c r="F389" i="15"/>
  <c r="I388"/>
  <c r="F389" i="14"/>
  <c r="I388"/>
  <c r="F389" i="13"/>
  <c r="I388"/>
  <c r="F389" i="12"/>
  <c r="I388"/>
  <c r="F389" i="11"/>
  <c r="I388"/>
  <c r="I388" i="10"/>
  <c r="F153" i="4" l="1"/>
  <c r="F88" i="3"/>
  <c r="I87"/>
  <c r="F87" i="5"/>
  <c r="I86"/>
  <c r="F87" i="6"/>
  <c r="I86"/>
  <c r="I86" i="3"/>
  <c r="I85" i="6"/>
  <c r="F390" i="15"/>
  <c r="I389"/>
  <c r="F390" i="14"/>
  <c r="I389"/>
  <c r="F390" i="13"/>
  <c r="I389"/>
  <c r="F390" i="12"/>
  <c r="I389"/>
  <c r="F390" i="11"/>
  <c r="I389"/>
  <c r="I389" i="10"/>
  <c r="F88" i="6" l="1"/>
  <c r="I87"/>
  <c r="F88" i="5"/>
  <c r="I87"/>
  <c r="F89" i="3"/>
  <c r="I88"/>
  <c r="F154" i="4"/>
  <c r="I152"/>
  <c r="F391" i="15"/>
  <c r="I390" s="1"/>
  <c r="F391" i="14"/>
  <c r="I390"/>
  <c r="F391" i="13"/>
  <c r="I390"/>
  <c r="F391" i="12"/>
  <c r="I390"/>
  <c r="F391" i="11"/>
  <c r="I390"/>
  <c r="I390" i="10"/>
  <c r="F155" i="4" l="1"/>
  <c r="I154"/>
  <c r="F90" i="3"/>
  <c r="I89"/>
  <c r="F89" i="5"/>
  <c r="F89" i="6"/>
  <c r="I88"/>
  <c r="I153" i="4"/>
  <c r="F392" i="15"/>
  <c r="I391" s="1"/>
  <c r="F392" i="14"/>
  <c r="I391"/>
  <c r="F392" i="13"/>
  <c r="I391"/>
  <c r="F392" i="12"/>
  <c r="I391"/>
  <c r="F392" i="11"/>
  <c r="I391"/>
  <c r="I391" i="10"/>
  <c r="F90" i="6" l="1"/>
  <c r="F90" i="5"/>
  <c r="I89"/>
  <c r="F91" i="3"/>
  <c r="I90"/>
  <c r="F156" i="4"/>
  <c r="I155"/>
  <c r="I88" i="5"/>
  <c r="F393" i="15"/>
  <c r="I392"/>
  <c r="F393" i="14"/>
  <c r="I392"/>
  <c r="F393" i="13"/>
  <c r="I392"/>
  <c r="F393" i="12"/>
  <c r="I392"/>
  <c r="F393" i="11"/>
  <c r="I392"/>
  <c r="I392" i="10"/>
  <c r="F157" i="4" l="1"/>
  <c r="F92" i="3"/>
  <c r="I91"/>
  <c r="F91" i="5"/>
  <c r="I90"/>
  <c r="F91" i="6"/>
  <c r="I90"/>
  <c r="I89"/>
  <c r="F394" i="15"/>
  <c r="I393" s="1"/>
  <c r="F394" i="14"/>
  <c r="I393"/>
  <c r="F394" i="13"/>
  <c r="I393"/>
  <c r="F394" i="12"/>
  <c r="I393"/>
  <c r="F394" i="11"/>
  <c r="I393"/>
  <c r="I393" i="10"/>
  <c r="F92" i="6" l="1"/>
  <c r="F92" i="5"/>
  <c r="F93" i="3"/>
  <c r="I92"/>
  <c r="F158" i="4"/>
  <c r="I157"/>
  <c r="I156"/>
  <c r="F395" i="15"/>
  <c r="I394"/>
  <c r="F395" i="14"/>
  <c r="I394"/>
  <c r="F395" i="13"/>
  <c r="I394"/>
  <c r="F395" i="12"/>
  <c r="I394"/>
  <c r="F395" i="11"/>
  <c r="I394"/>
  <c r="I394" i="10"/>
  <c r="F159" i="4" l="1"/>
  <c r="F94" i="3"/>
  <c r="I93"/>
  <c r="F93" i="5"/>
  <c r="F93" i="6"/>
  <c r="I92"/>
  <c r="I91" i="5"/>
  <c r="I91" i="6"/>
  <c r="F396" i="15"/>
  <c r="I395"/>
  <c r="F396" i="14"/>
  <c r="I395"/>
  <c r="F396" i="13"/>
  <c r="I395"/>
  <c r="F396" i="12"/>
  <c r="I395"/>
  <c r="F396" i="11"/>
  <c r="I395"/>
  <c r="I395" i="10"/>
  <c r="F94" i="6" l="1"/>
  <c r="F94" i="5"/>
  <c r="I93"/>
  <c r="F95" i="3"/>
  <c r="F160" i="4"/>
  <c r="I159"/>
  <c r="I92" i="5"/>
  <c r="I158" i="4"/>
  <c r="F397" i="15"/>
  <c r="I396"/>
  <c r="F397" i="14"/>
  <c r="I396"/>
  <c r="F397" i="13"/>
  <c r="I396"/>
  <c r="F397" i="12"/>
  <c r="I396"/>
  <c r="F397" i="11"/>
  <c r="I396"/>
  <c r="I396" i="10"/>
  <c r="F161" i="4" l="1"/>
  <c r="F96" i="3"/>
  <c r="I95"/>
  <c r="F95" i="5"/>
  <c r="I94"/>
  <c r="F95" i="6"/>
  <c r="I94" i="3"/>
  <c r="I93" i="6"/>
  <c r="F398" i="15"/>
  <c r="I397"/>
  <c r="F398" i="14"/>
  <c r="I397"/>
  <c r="F398" i="13"/>
  <c r="I397"/>
  <c r="F398" i="12"/>
  <c r="I397"/>
  <c r="F398" i="11"/>
  <c r="I397"/>
  <c r="I397" i="10"/>
  <c r="F96" i="6" l="1"/>
  <c r="F96" i="5"/>
  <c r="I95"/>
  <c r="F97" i="3"/>
  <c r="F162" i="4"/>
  <c r="I161"/>
  <c r="I94" i="6"/>
  <c r="I160" i="4"/>
  <c r="F399" i="15"/>
  <c r="I398" s="1"/>
  <c r="F399" i="14"/>
  <c r="I398" s="1"/>
  <c r="F399" i="13"/>
  <c r="I398" s="1"/>
  <c r="F399" i="12"/>
  <c r="I398" s="1"/>
  <c r="F399" i="11"/>
  <c r="I398" s="1"/>
  <c r="I398" i="10"/>
  <c r="F163" i="4" l="1"/>
  <c r="F98" i="3"/>
  <c r="I97"/>
  <c r="F97" i="5"/>
  <c r="F97" i="6"/>
  <c r="I96"/>
  <c r="I96" i="3"/>
  <c r="I95" i="6"/>
  <c r="F400" i="15"/>
  <c r="I399"/>
  <c r="F400" i="14"/>
  <c r="I399"/>
  <c r="F400" i="13"/>
  <c r="I399"/>
  <c r="F400" i="12"/>
  <c r="I399"/>
  <c r="F400" i="11"/>
  <c r="I399"/>
  <c r="I399" i="10"/>
  <c r="F98" i="6" l="1"/>
  <c r="I97"/>
  <c r="F98" i="5"/>
  <c r="I97"/>
  <c r="F99" i="3"/>
  <c r="I98"/>
  <c r="F164" i="4"/>
  <c r="I163"/>
  <c r="I96" i="5"/>
  <c r="I162" i="4"/>
  <c r="F401" i="15"/>
  <c r="I400" s="1"/>
  <c r="F401" i="14"/>
  <c r="I400" s="1"/>
  <c r="F401" i="13"/>
  <c r="I400" s="1"/>
  <c r="F401" i="12"/>
  <c r="I400" s="1"/>
  <c r="F401" i="11"/>
  <c r="I400" s="1"/>
  <c r="I400" i="10"/>
  <c r="F165" i="4" l="1"/>
  <c r="F100" i="3"/>
  <c r="I99"/>
  <c r="F99" i="5"/>
  <c r="F99" i="6"/>
  <c r="I98"/>
  <c r="F402" i="15"/>
  <c r="I401"/>
  <c r="F402" i="14"/>
  <c r="I401"/>
  <c r="F402" i="13"/>
  <c r="I401"/>
  <c r="F402" i="12"/>
  <c r="I401"/>
  <c r="F402" i="11"/>
  <c r="I401"/>
  <c r="I401" i="10"/>
  <c r="F100" i="6" l="1"/>
  <c r="I99"/>
  <c r="F100" i="5"/>
  <c r="I99"/>
  <c r="F101" i="3"/>
  <c r="I100"/>
  <c r="F166" i="4"/>
  <c r="I165"/>
  <c r="I98" i="5"/>
  <c r="I164" i="4"/>
  <c r="F403" i="15"/>
  <c r="I402" s="1"/>
  <c r="F403" i="14"/>
  <c r="I402" s="1"/>
  <c r="F403" i="13"/>
  <c r="I402" s="1"/>
  <c r="F403" i="12"/>
  <c r="I402" s="1"/>
  <c r="F403" i="11"/>
  <c r="I402" s="1"/>
  <c r="I402" i="10"/>
  <c r="F167" i="4" l="1"/>
  <c r="F102" i="3"/>
  <c r="F101" i="5"/>
  <c r="I100"/>
  <c r="F101" i="6"/>
  <c r="F404" i="15"/>
  <c r="I403"/>
  <c r="F404" i="14"/>
  <c r="I403"/>
  <c r="F404" i="13"/>
  <c r="I403"/>
  <c r="F404" i="12"/>
  <c r="I403"/>
  <c r="F404" i="11"/>
  <c r="I403"/>
  <c r="I403" i="10"/>
  <c r="F102" i="6" l="1"/>
  <c r="F102" i="5"/>
  <c r="I101"/>
  <c r="F103" i="3"/>
  <c r="I102"/>
  <c r="F168" i="4"/>
  <c r="I100" i="6"/>
  <c r="I101" i="3"/>
  <c r="I166" i="4"/>
  <c r="F405" i="15"/>
  <c r="I404"/>
  <c r="F405" i="14"/>
  <c r="I404"/>
  <c r="F405" i="13"/>
  <c r="I404"/>
  <c r="F405" i="12"/>
  <c r="I404"/>
  <c r="F405" i="11"/>
  <c r="I404"/>
  <c r="I404" i="10"/>
  <c r="F169" i="4" l="1"/>
  <c r="F104" i="3"/>
  <c r="I103"/>
  <c r="F103" i="5"/>
  <c r="F103" i="6"/>
  <c r="I102"/>
  <c r="I167" i="4"/>
  <c r="I101" i="6"/>
  <c r="F406" i="15"/>
  <c r="I405" s="1"/>
  <c r="F406" i="14"/>
  <c r="I405"/>
  <c r="F406" i="13"/>
  <c r="I405"/>
  <c r="F406" i="12"/>
  <c r="I405"/>
  <c r="F406" i="11"/>
  <c r="I405"/>
  <c r="I405" i="10"/>
  <c r="F104" i="6" l="1"/>
  <c r="F104" i="5"/>
  <c r="I103"/>
  <c r="F105" i="3"/>
  <c r="I104"/>
  <c r="F170" i="4"/>
  <c r="I102" i="5"/>
  <c r="I168" i="4"/>
  <c r="F407" i="15"/>
  <c r="I406"/>
  <c r="F407" i="14"/>
  <c r="I406"/>
  <c r="F407" i="13"/>
  <c r="I406"/>
  <c r="F407" i="12"/>
  <c r="I406"/>
  <c r="F407" i="11"/>
  <c r="I406"/>
  <c r="I406" i="10"/>
  <c r="F171" i="4" l="1"/>
  <c r="F106" i="3"/>
  <c r="I105"/>
  <c r="F105" i="5"/>
  <c r="I104"/>
  <c r="F105" i="6"/>
  <c r="I104"/>
  <c r="I169" i="4"/>
  <c r="I103" i="6"/>
  <c r="F408" i="15"/>
  <c r="I407"/>
  <c r="F408" i="14"/>
  <c r="I407"/>
  <c r="F408" i="13"/>
  <c r="I407"/>
  <c r="F408" i="12"/>
  <c r="I407"/>
  <c r="F408" i="11"/>
  <c r="I407"/>
  <c r="I407" i="10"/>
  <c r="F106" i="6" l="1"/>
  <c r="F106" i="5"/>
  <c r="I105"/>
  <c r="F107" i="3"/>
  <c r="F172" i="4"/>
  <c r="I171"/>
  <c r="I170"/>
  <c r="F409" i="15"/>
  <c r="I408" s="1"/>
  <c r="F409" i="14"/>
  <c r="I408" s="1"/>
  <c r="F409" i="13"/>
  <c r="I408"/>
  <c r="F409" i="12"/>
  <c r="I408"/>
  <c r="F409" i="11"/>
  <c r="I408"/>
  <c r="I408" i="10"/>
  <c r="F173" i="4" l="1"/>
  <c r="F108" i="3"/>
  <c r="I107"/>
  <c r="F107" i="5"/>
  <c r="F107" i="6"/>
  <c r="I106"/>
  <c r="I106" i="3"/>
  <c r="I105" i="6"/>
  <c r="F410" i="15"/>
  <c r="I409"/>
  <c r="F410" i="14"/>
  <c r="I409"/>
  <c r="F410" i="13"/>
  <c r="I409"/>
  <c r="F410" i="12"/>
  <c r="I409"/>
  <c r="F410" i="11"/>
  <c r="I409"/>
  <c r="I409" i="10"/>
  <c r="F108" i="6" l="1"/>
  <c r="F108" i="5"/>
  <c r="I107"/>
  <c r="F109" i="3"/>
  <c r="F174" i="4"/>
  <c r="I173"/>
  <c r="I106" i="5"/>
  <c r="I172" i="4"/>
  <c r="F411" i="15"/>
  <c r="I410" s="1"/>
  <c r="F411" i="14"/>
  <c r="I410" s="1"/>
  <c r="F411" i="13"/>
  <c r="I410" s="1"/>
  <c r="F411" i="12"/>
  <c r="I410" s="1"/>
  <c r="F411" i="11"/>
  <c r="I410" s="1"/>
  <c r="I410" i="10"/>
  <c r="F175" i="4" l="1"/>
  <c r="I174"/>
  <c r="F110" i="3"/>
  <c r="I109"/>
  <c r="F109" i="5"/>
  <c r="I108"/>
  <c r="F109" i="6"/>
  <c r="I108" i="3"/>
  <c r="I107" i="6"/>
  <c r="F412" i="15"/>
  <c r="I411"/>
  <c r="F412" i="14"/>
  <c r="I411"/>
  <c r="F412" i="13"/>
  <c r="I411"/>
  <c r="F412" i="12"/>
  <c r="I411"/>
  <c r="F412" i="11"/>
  <c r="I411"/>
  <c r="I411" i="10"/>
  <c r="F110" i="6" l="1"/>
  <c r="I109"/>
  <c r="F110" i="5"/>
  <c r="I109"/>
  <c r="F111" i="3"/>
  <c r="I110"/>
  <c r="F176" i="4"/>
  <c r="I175"/>
  <c r="I108" i="6"/>
  <c r="F413" i="15"/>
  <c r="I412" s="1"/>
  <c r="F413" i="14"/>
  <c r="I412" s="1"/>
  <c r="F413" i="13"/>
  <c r="I412" s="1"/>
  <c r="F413" i="12"/>
  <c r="I412" s="1"/>
  <c r="F413" i="11"/>
  <c r="I412" s="1"/>
  <c r="I412" i="10"/>
  <c r="F177" i="4" l="1"/>
  <c r="I176"/>
  <c r="F112" i="3"/>
  <c r="I111"/>
  <c r="F111" i="5"/>
  <c r="I110"/>
  <c r="F111" i="6"/>
  <c r="I110"/>
  <c r="F414" i="15"/>
  <c r="I413"/>
  <c r="F414" i="14"/>
  <c r="I413"/>
  <c r="F414" i="13"/>
  <c r="I413"/>
  <c r="F414" i="12"/>
  <c r="I413"/>
  <c r="F414" i="11"/>
  <c r="I413"/>
  <c r="I413" i="10"/>
  <c r="F112" i="6" l="1"/>
  <c r="I111"/>
  <c r="F112" i="5"/>
  <c r="I111"/>
  <c r="F113" i="3"/>
  <c r="F178" i="4"/>
  <c r="I177"/>
  <c r="F415" i="15"/>
  <c r="I414"/>
  <c r="F415" i="14"/>
  <c r="I414"/>
  <c r="F415" i="13"/>
  <c r="I414"/>
  <c r="F415" i="12"/>
  <c r="I414"/>
  <c r="F415" i="11"/>
  <c r="I414"/>
  <c r="I414" i="10"/>
  <c r="F179" i="4" l="1"/>
  <c r="F114" i="3"/>
  <c r="I113"/>
  <c r="F113" i="5"/>
  <c r="F113" i="6"/>
  <c r="I112"/>
  <c r="I112" i="3"/>
  <c r="F416" i="15"/>
  <c r="I415"/>
  <c r="F416" i="14"/>
  <c r="I415"/>
  <c r="F416" i="13"/>
  <c r="I415"/>
  <c r="F416" i="12"/>
  <c r="I415"/>
  <c r="F416" i="11"/>
  <c r="I415"/>
  <c r="I415" i="10"/>
  <c r="F114" i="6" l="1"/>
  <c r="I113"/>
  <c r="F114" i="5"/>
  <c r="I113"/>
  <c r="F115" i="3"/>
  <c r="I114"/>
  <c r="F180" i="4"/>
  <c r="I179"/>
  <c r="I112" i="5"/>
  <c r="I178" i="4"/>
  <c r="F417" i="15"/>
  <c r="I416"/>
  <c r="F417" i="14"/>
  <c r="I416"/>
  <c r="F417" i="13"/>
  <c r="I416"/>
  <c r="F417" i="12"/>
  <c r="I416"/>
  <c r="F417" i="11"/>
  <c r="I416"/>
  <c r="I416" i="10"/>
  <c r="F181" i="4" l="1"/>
  <c r="I180"/>
  <c r="F116" i="3"/>
  <c r="F115" i="5"/>
  <c r="I114"/>
  <c r="F115" i="6"/>
  <c r="I114"/>
  <c r="F418" i="15"/>
  <c r="I417"/>
  <c r="F418" i="14"/>
  <c r="I417"/>
  <c r="F418" i="13"/>
  <c r="I417"/>
  <c r="F418" i="12"/>
  <c r="I417"/>
  <c r="F418" i="11"/>
  <c r="I417"/>
  <c r="I417" i="10"/>
  <c r="F116" i="6" l="1"/>
  <c r="I115"/>
  <c r="F116" i="5"/>
  <c r="I115"/>
  <c r="F117" i="3"/>
  <c r="I116"/>
  <c r="F182" i="4"/>
  <c r="I115" i="3"/>
  <c r="F419" i="15"/>
  <c r="I418"/>
  <c r="F419" i="14"/>
  <c r="I418"/>
  <c r="F419" i="13"/>
  <c r="I418"/>
  <c r="F419" i="12"/>
  <c r="I418"/>
  <c r="F419" i="11"/>
  <c r="I418"/>
  <c r="I418" i="10"/>
  <c r="F183" i="4" l="1"/>
  <c r="I182"/>
  <c r="F118" i="3"/>
  <c r="I117"/>
  <c r="F117" i="5"/>
  <c r="I116"/>
  <c r="F117" i="6"/>
  <c r="I116"/>
  <c r="I181" i="4"/>
  <c r="F420" i="15"/>
  <c r="I419"/>
  <c r="F420" i="14"/>
  <c r="I419"/>
  <c r="F420" i="13"/>
  <c r="I419"/>
  <c r="F420" i="12"/>
  <c r="I419"/>
  <c r="F420" i="11"/>
  <c r="I419"/>
  <c r="I419" i="10"/>
  <c r="F118" i="6" l="1"/>
  <c r="I117"/>
  <c r="F118" i="5"/>
  <c r="I117"/>
  <c r="F119" i="3"/>
  <c r="I118"/>
  <c r="F184" i="4"/>
  <c r="F421" i="15"/>
  <c r="I420"/>
  <c r="F421" i="14"/>
  <c r="I420"/>
  <c r="F421" i="13"/>
  <c r="I420"/>
  <c r="F421" i="12"/>
  <c r="I420"/>
  <c r="F421" i="11"/>
  <c r="I420"/>
  <c r="I420" i="10"/>
  <c r="F185" i="4" l="1"/>
  <c r="I184"/>
  <c r="F120" i="3"/>
  <c r="I119"/>
  <c r="F119" i="5"/>
  <c r="I118"/>
  <c r="F119" i="6"/>
  <c r="I118"/>
  <c r="I183" i="4"/>
  <c r="F422" i="15"/>
  <c r="I421"/>
  <c r="F422" i="14"/>
  <c r="I421"/>
  <c r="F422" i="13"/>
  <c r="I421"/>
  <c r="F422" i="12"/>
  <c r="I421"/>
  <c r="F422" i="11"/>
  <c r="I421"/>
  <c r="I421" i="10"/>
  <c r="F120" i="6" l="1"/>
  <c r="I119"/>
  <c r="F120" i="5"/>
  <c r="I119"/>
  <c r="F121" i="3"/>
  <c r="F186" i="4"/>
  <c r="I185"/>
  <c r="F423" i="15"/>
  <c r="I422"/>
  <c r="F423" i="14"/>
  <c r="I422"/>
  <c r="F423" i="13"/>
  <c r="I422"/>
  <c r="F423" i="12"/>
  <c r="I422"/>
  <c r="F423" i="11"/>
  <c r="I422"/>
  <c r="I422" i="10"/>
  <c r="F187" i="4" l="1"/>
  <c r="F122" i="3"/>
  <c r="I121"/>
  <c r="F121" i="5"/>
  <c r="I120"/>
  <c r="F121" i="6"/>
  <c r="I120" i="3"/>
  <c r="F424" i="15"/>
  <c r="I423"/>
  <c r="F424" i="14"/>
  <c r="I423"/>
  <c r="F424" i="13"/>
  <c r="I423"/>
  <c r="F424" i="12"/>
  <c r="I423"/>
  <c r="F424" i="11"/>
  <c r="I423"/>
  <c r="I423" i="10"/>
  <c r="F122" i="6" l="1"/>
  <c r="I121"/>
  <c r="F122" i="5"/>
  <c r="I121"/>
  <c r="F123" i="3"/>
  <c r="I122"/>
  <c r="F188" i="4"/>
  <c r="I187"/>
  <c r="I120" i="6"/>
  <c r="I186" i="4"/>
  <c r="F425" i="15"/>
  <c r="I424" s="1"/>
  <c r="F425" i="14"/>
  <c r="I424" s="1"/>
  <c r="F425" i="13"/>
  <c r="I424"/>
  <c r="F425" i="12"/>
  <c r="I424"/>
  <c r="F425" i="11"/>
  <c r="I424"/>
  <c r="I424" i="10"/>
  <c r="F189" i="4" l="1"/>
  <c r="I188"/>
  <c r="F124" i="3"/>
  <c r="I123"/>
  <c r="F123" i="5"/>
  <c r="F123" i="6"/>
  <c r="I122"/>
  <c r="F426" i="15"/>
  <c r="I425"/>
  <c r="F426" i="14"/>
  <c r="I425"/>
  <c r="F426" i="13"/>
  <c r="I425"/>
  <c r="F426" i="12"/>
  <c r="I425"/>
  <c r="F426" i="11"/>
  <c r="I425"/>
  <c r="I425" i="10"/>
  <c r="F124" i="6" l="1"/>
  <c r="F124" i="5"/>
  <c r="I123"/>
  <c r="F125" i="3"/>
  <c r="F190" i="4"/>
  <c r="I189"/>
  <c r="I122" i="5"/>
  <c r="F427" i="15"/>
  <c r="I426"/>
  <c r="F427" i="14"/>
  <c r="I426"/>
  <c r="F427" i="13"/>
  <c r="I426"/>
  <c r="F427" i="12"/>
  <c r="I426"/>
  <c r="F427" i="11"/>
  <c r="I426"/>
  <c r="I426" i="10"/>
  <c r="F191" i="4" l="1"/>
  <c r="F126" i="3"/>
  <c r="I125"/>
  <c r="F125" i="5"/>
  <c r="F125" i="6"/>
  <c r="I124"/>
  <c r="I124" i="3"/>
  <c r="I123" i="6"/>
  <c r="F428" i="15"/>
  <c r="I427" s="1"/>
  <c r="F428" i="14"/>
  <c r="I427" s="1"/>
  <c r="F428" i="13"/>
  <c r="I427" s="1"/>
  <c r="F428" i="12"/>
  <c r="I427" s="1"/>
  <c r="F428" i="11"/>
  <c r="I427" s="1"/>
  <c r="I427" i="10"/>
  <c r="F126" i="6" l="1"/>
  <c r="I125"/>
  <c r="F126" i="5"/>
  <c r="I125"/>
  <c r="F127" i="3"/>
  <c r="I126"/>
  <c r="F192" i="4"/>
  <c r="I124" i="5"/>
  <c r="I190" i="4"/>
  <c r="F429" i="15"/>
  <c r="I428"/>
  <c r="F429" i="14"/>
  <c r="I428"/>
  <c r="F429" i="13"/>
  <c r="I428"/>
  <c r="F429" i="12"/>
  <c r="I428"/>
  <c r="F429" i="11"/>
  <c r="I428"/>
  <c r="I428" i="10"/>
  <c r="F193" i="4" l="1"/>
  <c r="F128" i="3"/>
  <c r="F127" i="5"/>
  <c r="I126"/>
  <c r="F127" i="6"/>
  <c r="I126"/>
  <c r="I191" i="4"/>
  <c r="F430" i="15"/>
  <c r="I429"/>
  <c r="F430" i="14"/>
  <c r="I429"/>
  <c r="F430" i="13"/>
  <c r="I429"/>
  <c r="F430" i="12"/>
  <c r="I429"/>
  <c r="F430" i="11"/>
  <c r="I429"/>
  <c r="I429" i="10"/>
  <c r="F128" i="6" l="1"/>
  <c r="I127"/>
  <c r="F128" i="5"/>
  <c r="I127"/>
  <c r="F129" i="3"/>
  <c r="F194" i="4"/>
  <c r="I193"/>
  <c r="I127" i="3"/>
  <c r="I192" i="4"/>
  <c r="F431" i="15"/>
  <c r="I430"/>
  <c r="F431" i="14"/>
  <c r="I430"/>
  <c r="F431" i="13"/>
  <c r="I430"/>
  <c r="F431" i="12"/>
  <c r="I430"/>
  <c r="F431" i="11"/>
  <c r="I430"/>
  <c r="I430" i="10"/>
  <c r="F195" i="4" l="1"/>
  <c r="I194"/>
  <c r="F130" i="3"/>
  <c r="I129"/>
  <c r="F129" i="5"/>
  <c r="F129" i="6"/>
  <c r="I128"/>
  <c r="I128" i="3"/>
  <c r="F432" i="15"/>
  <c r="I431"/>
  <c r="F432" i="14"/>
  <c r="I431"/>
  <c r="F432" i="13"/>
  <c r="I431"/>
  <c r="F432" i="12"/>
  <c r="I431"/>
  <c r="F432" i="11"/>
  <c r="I431"/>
  <c r="I431" i="10"/>
  <c r="F130" i="6" l="1"/>
  <c r="I129"/>
  <c r="F130" i="5"/>
  <c r="I129"/>
  <c r="F131" i="3"/>
  <c r="I130"/>
  <c r="F196" i="4"/>
  <c r="I195"/>
  <c r="I128" i="5"/>
  <c r="F433" i="15"/>
  <c r="I432"/>
  <c r="F433" i="14"/>
  <c r="I432"/>
  <c r="F433" i="13"/>
  <c r="I432"/>
  <c r="F433" i="12"/>
  <c r="I432"/>
  <c r="F433" i="11"/>
  <c r="I432"/>
  <c r="I432" i="10"/>
  <c r="F197" i="4" l="1"/>
  <c r="F132" i="3"/>
  <c r="F131" i="5"/>
  <c r="I130"/>
  <c r="F131" i="6"/>
  <c r="F434" i="15"/>
  <c r="I433"/>
  <c r="F434" i="14"/>
  <c r="I433"/>
  <c r="F434" i="13"/>
  <c r="I433"/>
  <c r="F434" i="12"/>
  <c r="I433"/>
  <c r="F434" i="11"/>
  <c r="I433"/>
  <c r="I433" i="10"/>
  <c r="F132" i="6" l="1"/>
  <c r="I131"/>
  <c r="F132" i="5"/>
  <c r="F133" i="3"/>
  <c r="I132"/>
  <c r="F198" i="4"/>
  <c r="I130" i="6"/>
  <c r="I131" i="3"/>
  <c r="I196" i="4"/>
  <c r="F435" i="15"/>
  <c r="I434"/>
  <c r="F435" i="14"/>
  <c r="I434"/>
  <c r="F435" i="13"/>
  <c r="I434"/>
  <c r="F435" i="12"/>
  <c r="I434"/>
  <c r="F435" i="11"/>
  <c r="I434"/>
  <c r="I434" i="10"/>
  <c r="F199" i="4" l="1"/>
  <c r="F134" i="3"/>
  <c r="I133"/>
  <c r="F133" i="5"/>
  <c r="I132"/>
  <c r="F133" i="6"/>
  <c r="I197" i="4"/>
  <c r="I131" i="5"/>
  <c r="F436" i="15"/>
  <c r="I435"/>
  <c r="F436" i="14"/>
  <c r="I435"/>
  <c r="F436" i="13"/>
  <c r="I435"/>
  <c r="F436" i="12"/>
  <c r="I435"/>
  <c r="F436" i="11"/>
  <c r="I435"/>
  <c r="I435" i="10"/>
  <c r="F134" i="6" l="1"/>
  <c r="F134" i="5"/>
  <c r="I133"/>
  <c r="F135" i="3"/>
  <c r="I134"/>
  <c r="F200" i="4"/>
  <c r="I132" i="6"/>
  <c r="I198" i="4"/>
  <c r="F437" i="15"/>
  <c r="I436"/>
  <c r="F437" i="14"/>
  <c r="I436"/>
  <c r="F437" i="13"/>
  <c r="I436"/>
  <c r="F437" i="12"/>
  <c r="I436"/>
  <c r="F437" i="11"/>
  <c r="I436"/>
  <c r="I436" i="10"/>
  <c r="F201" i="4" l="1"/>
  <c r="F136" i="3"/>
  <c r="I135"/>
  <c r="F135" i="5"/>
  <c r="F135" i="6"/>
  <c r="I134"/>
  <c r="I199" i="4"/>
  <c r="I133" i="6"/>
  <c r="F438" i="15"/>
  <c r="I437"/>
  <c r="F438" i="14"/>
  <c r="I437"/>
  <c r="F438" i="13"/>
  <c r="I437"/>
  <c r="F438" i="12"/>
  <c r="I437"/>
  <c r="F438" i="11"/>
  <c r="I437"/>
  <c r="I437" i="10"/>
  <c r="F136" i="6" l="1"/>
  <c r="F136" i="5"/>
  <c r="I135"/>
  <c r="F137" i="3"/>
  <c r="F202" i="4"/>
  <c r="I201"/>
  <c r="I134" i="5"/>
  <c r="I200" i="4"/>
  <c r="F439" i="15"/>
  <c r="I438" s="1"/>
  <c r="F439" i="14"/>
  <c r="I438" s="1"/>
  <c r="F439" i="13"/>
  <c r="I438"/>
  <c r="F439" i="12"/>
  <c r="I438"/>
  <c r="F439" i="11"/>
  <c r="I438"/>
  <c r="I438" i="10"/>
  <c r="F203" i="4" l="1"/>
  <c r="I202"/>
  <c r="F138" i="3"/>
  <c r="F137" i="5"/>
  <c r="F137" i="6"/>
  <c r="I136" i="3"/>
  <c r="I135" i="6"/>
  <c r="F440" i="15"/>
  <c r="I439" s="1"/>
  <c r="F440" i="14"/>
  <c r="I439" s="1"/>
  <c r="F440" i="13"/>
  <c r="I439" s="1"/>
  <c r="F440" i="12"/>
  <c r="I439" s="1"/>
  <c r="F440" i="11"/>
  <c r="I439" s="1"/>
  <c r="I439" i="10"/>
  <c r="F138" i="6" l="1"/>
  <c r="F138" i="5"/>
  <c r="I137"/>
  <c r="F139" i="3"/>
  <c r="I138"/>
  <c r="F204" i="4"/>
  <c r="I136" i="6"/>
  <c r="I136" i="5"/>
  <c r="I137" i="3"/>
  <c r="F441" i="15"/>
  <c r="I440"/>
  <c r="F441" i="14"/>
  <c r="I440"/>
  <c r="F441" i="13"/>
  <c r="I440"/>
  <c r="F441" i="12"/>
  <c r="I440"/>
  <c r="F441" i="11"/>
  <c r="I440"/>
  <c r="I440" i="10"/>
  <c r="F205" i="4" l="1"/>
  <c r="I204"/>
  <c r="F140" i="3"/>
  <c r="I139"/>
  <c r="F139" i="5"/>
  <c r="F139" i="6"/>
  <c r="I138"/>
  <c r="I203" i="4"/>
  <c r="I137" i="6"/>
  <c r="F442" i="15"/>
  <c r="I441"/>
  <c r="F442" i="14"/>
  <c r="I441"/>
  <c r="F442" i="13"/>
  <c r="I441"/>
  <c r="F442" i="12"/>
  <c r="I441"/>
  <c r="F442" i="11"/>
  <c r="I441"/>
  <c r="I441" i="10"/>
  <c r="F140" i="6" l="1"/>
  <c r="F140" i="5"/>
  <c r="I139"/>
  <c r="F141" i="3"/>
  <c r="F206" i="4"/>
  <c r="I205"/>
  <c r="I138" i="5"/>
  <c r="F443" i="15"/>
  <c r="I442"/>
  <c r="F443" i="14"/>
  <c r="I442"/>
  <c r="F443" i="13"/>
  <c r="I442"/>
  <c r="F443" i="12"/>
  <c r="I442"/>
  <c r="F443" i="11"/>
  <c r="I442"/>
  <c r="I442" i="10"/>
  <c r="F207" i="4" l="1"/>
  <c r="I206"/>
  <c r="F142" i="3"/>
  <c r="I141"/>
  <c r="F141" i="5"/>
  <c r="I140"/>
  <c r="F141" i="6"/>
  <c r="I140"/>
  <c r="I140" i="3"/>
  <c r="I139" i="6"/>
  <c r="F444" i="15"/>
  <c r="I443"/>
  <c r="F444" i="14"/>
  <c r="I443"/>
  <c r="F444" i="13"/>
  <c r="I443"/>
  <c r="F444" i="12"/>
  <c r="I443"/>
  <c r="F444" i="11"/>
  <c r="I443"/>
  <c r="I443" i="10"/>
  <c r="F142" i="6" l="1"/>
  <c r="I141"/>
  <c r="F142" i="5"/>
  <c r="I141"/>
  <c r="F143" i="3"/>
  <c r="I142"/>
  <c r="F208" i="4"/>
  <c r="I207"/>
  <c r="F445" i="15"/>
  <c r="I444"/>
  <c r="F445" i="14"/>
  <c r="I444"/>
  <c r="F445" i="13"/>
  <c r="I444"/>
  <c r="F445" i="12"/>
  <c r="I444"/>
  <c r="F445" i="11"/>
  <c r="I444"/>
  <c r="I444" i="10"/>
  <c r="F209" i="4" l="1"/>
  <c r="F144" i="3"/>
  <c r="I143"/>
  <c r="F143" i="5"/>
  <c r="F143" i="6"/>
  <c r="I142"/>
  <c r="F446" i="15"/>
  <c r="I445"/>
  <c r="F446" i="14"/>
  <c r="I445"/>
  <c r="F446" i="13"/>
  <c r="I445"/>
  <c r="F446" i="12"/>
  <c r="I445"/>
  <c r="F446" i="11"/>
  <c r="I445"/>
  <c r="I445" i="10"/>
  <c r="F144" i="6" l="1"/>
  <c r="F144" i="5"/>
  <c r="I143"/>
  <c r="F145" i="3"/>
  <c r="F210" i="4"/>
  <c r="I209"/>
  <c r="I142" i="5"/>
  <c r="I208" i="4"/>
  <c r="F447" i="15"/>
  <c r="I446"/>
  <c r="F447" i="14"/>
  <c r="I446"/>
  <c r="F447" i="13"/>
  <c r="I446"/>
  <c r="F447" i="12"/>
  <c r="I446"/>
  <c r="F447" i="11"/>
  <c r="I446"/>
  <c r="I446" i="10"/>
  <c r="F211" i="4" l="1"/>
  <c r="F146" i="3"/>
  <c r="I145"/>
  <c r="F145" i="5"/>
  <c r="F145" i="6"/>
  <c r="I144"/>
  <c r="I144" i="3"/>
  <c r="I143" i="6"/>
  <c r="F448" i="15"/>
  <c r="I447"/>
  <c r="F448" i="14"/>
  <c r="I447"/>
  <c r="F448" i="13"/>
  <c r="I447"/>
  <c r="F448" i="12"/>
  <c r="I447"/>
  <c r="F448" i="11"/>
  <c r="I447"/>
  <c r="I447" i="10"/>
  <c r="F146" i="6" l="1"/>
  <c r="F146" i="5"/>
  <c r="I145"/>
  <c r="F147" i="3"/>
  <c r="F212" i="4"/>
  <c r="I211"/>
  <c r="I144" i="5"/>
  <c r="I210" i="4"/>
  <c r="F449" i="15"/>
  <c r="I448" s="1"/>
  <c r="F449" i="14"/>
  <c r="I448" s="1"/>
  <c r="F449" i="13"/>
  <c r="I448" s="1"/>
  <c r="F449" i="12"/>
  <c r="I448"/>
  <c r="F449" i="11"/>
  <c r="I448"/>
  <c r="I448" i="10"/>
  <c r="F213" i="4" l="1"/>
  <c r="I212"/>
  <c r="F148" i="3"/>
  <c r="I147"/>
  <c r="F147" i="5"/>
  <c r="F147" i="6"/>
  <c r="I146"/>
  <c r="I146" i="3"/>
  <c r="I145" i="6"/>
  <c r="F450" i="15"/>
  <c r="I449" s="1"/>
  <c r="F450" i="14"/>
  <c r="I449"/>
  <c r="F450" i="13"/>
  <c r="I449"/>
  <c r="F450" i="12"/>
  <c r="I449"/>
  <c r="F450" i="11"/>
  <c r="I449"/>
  <c r="I449" i="10"/>
  <c r="F148" i="6" l="1"/>
  <c r="I147"/>
  <c r="F148" i="5"/>
  <c r="I147"/>
  <c r="F149" i="3"/>
  <c r="F214" i="4"/>
  <c r="I213"/>
  <c r="I146" i="5"/>
  <c r="F451" i="15"/>
  <c r="I450"/>
  <c r="F451" i="14"/>
  <c r="I450"/>
  <c r="F451" i="13"/>
  <c r="I450"/>
  <c r="F451" i="12"/>
  <c r="I450"/>
  <c r="F451" i="11"/>
  <c r="I450"/>
  <c r="I450" i="10"/>
  <c r="F215" i="4" l="1"/>
  <c r="I214"/>
  <c r="F150" i="3"/>
  <c r="I149"/>
  <c r="F149" i="5"/>
  <c r="I148"/>
  <c r="F149" i="6"/>
  <c r="I148"/>
  <c r="I148" i="3"/>
  <c r="F452" i="15"/>
  <c r="I451"/>
  <c r="F452" i="14"/>
  <c r="I451"/>
  <c r="F452" i="13"/>
  <c r="I451"/>
  <c r="F452" i="12"/>
  <c r="I451"/>
  <c r="F452" i="11"/>
  <c r="I451"/>
  <c r="I451" i="10"/>
  <c r="F150" i="6" l="1"/>
  <c r="I149"/>
  <c r="F150" i="5"/>
  <c r="I149"/>
  <c r="F151" i="3"/>
  <c r="I150"/>
  <c r="F216" i="4"/>
  <c r="I215"/>
  <c r="F453" i="15"/>
  <c r="I452"/>
  <c r="F453" i="14"/>
  <c r="I452"/>
  <c r="F453" i="13"/>
  <c r="I452"/>
  <c r="F453" i="12"/>
  <c r="I452"/>
  <c r="F453" i="11"/>
  <c r="I452"/>
  <c r="I452" i="10"/>
  <c r="F217" i="4" l="1"/>
  <c r="I216"/>
  <c r="F152" i="3"/>
  <c r="I151"/>
  <c r="F151" i="5"/>
  <c r="I150"/>
  <c r="F151" i="6"/>
  <c r="F454" i="15"/>
  <c r="I453"/>
  <c r="F454" i="14"/>
  <c r="I453"/>
  <c r="F454" i="13"/>
  <c r="I453"/>
  <c r="F454" i="12"/>
  <c r="I453"/>
  <c r="F454" i="11"/>
  <c r="I453"/>
  <c r="I453" i="10"/>
  <c r="F152" i="6" l="1"/>
  <c r="F152" i="5"/>
  <c r="F153" i="3"/>
  <c r="I152"/>
  <c r="F218" i="4"/>
  <c r="I150" i="6"/>
  <c r="F455" i="15"/>
  <c r="I454"/>
  <c r="F455" i="14"/>
  <c r="I454"/>
  <c r="F455" i="13"/>
  <c r="I454"/>
  <c r="F455" i="12"/>
  <c r="I454"/>
  <c r="F455" i="11"/>
  <c r="I454"/>
  <c r="I454" i="10"/>
  <c r="F219" i="4" l="1"/>
  <c r="F154" i="3"/>
  <c r="I153"/>
  <c r="F153" i="5"/>
  <c r="I152"/>
  <c r="F153" i="6"/>
  <c r="I217" i="4"/>
  <c r="I151" i="5"/>
  <c r="I151" i="6"/>
  <c r="F456" i="15"/>
  <c r="I455"/>
  <c r="F456" i="14"/>
  <c r="I455"/>
  <c r="F456" i="13"/>
  <c r="I455"/>
  <c r="F456" i="12"/>
  <c r="I455"/>
  <c r="F456" i="11"/>
  <c r="I455"/>
  <c r="I455" i="10"/>
  <c r="F154" i="6" l="1"/>
  <c r="I153"/>
  <c r="F154" i="5"/>
  <c r="I153"/>
  <c r="F155" i="3"/>
  <c r="F220" i="4"/>
  <c r="I219"/>
  <c r="I152" i="6"/>
  <c r="I218" i="4"/>
  <c r="F457" i="15"/>
  <c r="I456"/>
  <c r="F457" i="14"/>
  <c r="I456"/>
  <c r="F457" i="13"/>
  <c r="I456"/>
  <c r="F457" i="12"/>
  <c r="I456"/>
  <c r="F457" i="11"/>
  <c r="I456"/>
  <c r="I456" i="10"/>
  <c r="F221" i="4" l="1"/>
  <c r="F156" i="3"/>
  <c r="F155" i="5"/>
  <c r="I154"/>
  <c r="F155" i="6"/>
  <c r="I154"/>
  <c r="I154" i="3"/>
  <c r="F458" i="15"/>
  <c r="I457"/>
  <c r="F458" i="14"/>
  <c r="I457"/>
  <c r="F458" i="13"/>
  <c r="I457"/>
  <c r="F458" i="12"/>
  <c r="I457"/>
  <c r="F458" i="11"/>
  <c r="I457"/>
  <c r="I457" i="10"/>
  <c r="F156" i="6" l="1"/>
  <c r="F156" i="5"/>
  <c r="I155"/>
  <c r="F157" i="3"/>
  <c r="I156"/>
  <c r="F222" i="4"/>
  <c r="I155" i="3"/>
  <c r="I220" i="4"/>
  <c r="F459" i="15"/>
  <c r="I458"/>
  <c r="F459" i="14"/>
  <c r="I458"/>
  <c r="F459" i="13"/>
  <c r="I458"/>
  <c r="F459" i="12"/>
  <c r="I458"/>
  <c r="F459" i="11"/>
  <c r="I458"/>
  <c r="I458" i="10"/>
  <c r="F223" i="4" l="1"/>
  <c r="I222"/>
  <c r="F158" i="3"/>
  <c r="I157"/>
  <c r="F157" i="5"/>
  <c r="I156"/>
  <c r="F157" i="6"/>
  <c r="I156"/>
  <c r="I221" i="4"/>
  <c r="I155" i="6"/>
  <c r="F460" i="15"/>
  <c r="I459"/>
  <c r="F460" i="14"/>
  <c r="I459"/>
  <c r="F460" i="13"/>
  <c r="I459"/>
  <c r="F460" i="12"/>
  <c r="I459"/>
  <c r="F460" i="11"/>
  <c r="I459"/>
  <c r="I459" i="10"/>
  <c r="F158" i="6" l="1"/>
  <c r="I157"/>
  <c r="F158" i="5"/>
  <c r="I157"/>
  <c r="F159" i="3"/>
  <c r="I158"/>
  <c r="F224" i="4"/>
  <c r="I223"/>
  <c r="F461" i="15"/>
  <c r="I460"/>
  <c r="F461" i="14"/>
  <c r="I460"/>
  <c r="F461" i="13"/>
  <c r="I460"/>
  <c r="F461" i="12"/>
  <c r="I460"/>
  <c r="F461" i="11"/>
  <c r="I460"/>
  <c r="I460" i="10"/>
  <c r="F225" i="4" l="1"/>
  <c r="F160" i="3"/>
  <c r="I159"/>
  <c r="F159" i="5"/>
  <c r="F159" i="6"/>
  <c r="I158"/>
  <c r="F462" i="15"/>
  <c r="I461"/>
  <c r="F462" i="14"/>
  <c r="I461"/>
  <c r="F462" i="13"/>
  <c r="I461"/>
  <c r="F462" i="12"/>
  <c r="I461"/>
  <c r="F462" i="11"/>
  <c r="I461"/>
  <c r="I461" i="10"/>
  <c r="F160" i="6" l="1"/>
  <c r="I159"/>
  <c r="F160" i="5"/>
  <c r="I159"/>
  <c r="F161" i="3"/>
  <c r="F226" i="4"/>
  <c r="I225"/>
  <c r="I158" i="5"/>
  <c r="I224" i="4"/>
  <c r="F463" i="15"/>
  <c r="I462"/>
  <c r="F463" i="14"/>
  <c r="I462"/>
  <c r="F463" i="13"/>
  <c r="I462"/>
  <c r="F463" i="12"/>
  <c r="I462"/>
  <c r="F463" i="11"/>
  <c r="I462"/>
  <c r="I462" i="10"/>
  <c r="F227" i="4" l="1"/>
  <c r="I226"/>
  <c r="F162" i="3"/>
  <c r="I161"/>
  <c r="F161" i="5"/>
  <c r="I160"/>
  <c r="F161" i="6"/>
  <c r="I160" i="3"/>
  <c r="F464" i="15"/>
  <c r="I463"/>
  <c r="F464" i="14"/>
  <c r="I463"/>
  <c r="F464" i="13"/>
  <c r="I463"/>
  <c r="F464" i="12"/>
  <c r="I463"/>
  <c r="F464" i="11"/>
  <c r="I463"/>
  <c r="I463" i="10"/>
  <c r="F162" i="6" l="1"/>
  <c r="I161"/>
  <c r="F162" i="5"/>
  <c r="I161"/>
  <c r="F163" i="3"/>
  <c r="F228" i="4"/>
  <c r="I227"/>
  <c r="I160" i="6"/>
  <c r="F465" i="15"/>
  <c r="I464"/>
  <c r="F465" i="14"/>
  <c r="I464"/>
  <c r="F465" i="13"/>
  <c r="I464"/>
  <c r="F465" i="12"/>
  <c r="I464"/>
  <c r="F465" i="11"/>
  <c r="I464"/>
  <c r="I464" i="10"/>
  <c r="F229" i="4" l="1"/>
  <c r="F164" i="3"/>
  <c r="F163" i="5"/>
  <c r="I162"/>
  <c r="F163" i="6"/>
  <c r="I162"/>
  <c r="I162" i="3"/>
  <c r="F466" i="15"/>
  <c r="I465"/>
  <c r="F466" i="14"/>
  <c r="I465"/>
  <c r="F466" i="13"/>
  <c r="I465"/>
  <c r="F466" i="12"/>
  <c r="I465"/>
  <c r="F466" i="11"/>
  <c r="I465"/>
  <c r="I465" i="10"/>
  <c r="F164" i="6" l="1"/>
  <c r="F164" i="5"/>
  <c r="I163"/>
  <c r="F165" i="3"/>
  <c r="I164"/>
  <c r="F230" i="4"/>
  <c r="I229"/>
  <c r="I163" i="3"/>
  <c r="I228" i="4"/>
  <c r="F467" i="15"/>
  <c r="I466"/>
  <c r="F467" i="14"/>
  <c r="I466"/>
  <c r="F467" i="13"/>
  <c r="I466"/>
  <c r="F467" i="12"/>
  <c r="I466"/>
  <c r="F467" i="11"/>
  <c r="I466"/>
  <c r="I466" i="10"/>
  <c r="F231" i="4" l="1"/>
  <c r="I230"/>
  <c r="F166" i="3"/>
  <c r="I165"/>
  <c r="F165" i="5"/>
  <c r="F165" i="6"/>
  <c r="I164"/>
  <c r="I163"/>
  <c r="F468" i="15"/>
  <c r="I467"/>
  <c r="F468" i="14"/>
  <c r="I467"/>
  <c r="F468" i="13"/>
  <c r="I467"/>
  <c r="F468" i="12"/>
  <c r="I467"/>
  <c r="F468" i="11"/>
  <c r="I467"/>
  <c r="I467" i="10"/>
  <c r="F166" i="6" l="1"/>
  <c r="F166" i="5"/>
  <c r="I165"/>
  <c r="F167" i="3"/>
  <c r="I166"/>
  <c r="F232" i="4"/>
  <c r="I231"/>
  <c r="I164" i="5"/>
  <c r="F469" i="15"/>
  <c r="I468"/>
  <c r="F469" i="14"/>
  <c r="I468"/>
  <c r="F469" i="13"/>
  <c r="I468"/>
  <c r="F469" i="12"/>
  <c r="I468"/>
  <c r="F469" i="11"/>
  <c r="I468"/>
  <c r="I468" i="10"/>
  <c r="F233" i="4" l="1"/>
  <c r="I232"/>
  <c r="F168" i="3"/>
  <c r="I167"/>
  <c r="F167" i="5"/>
  <c r="I166"/>
  <c r="F167" i="6"/>
  <c r="I165"/>
  <c r="F470" i="15"/>
  <c r="I469" s="1"/>
  <c r="F470" i="14"/>
  <c r="I469" s="1"/>
  <c r="F470" i="13"/>
  <c r="I469" s="1"/>
  <c r="F470" i="12"/>
  <c r="I469" s="1"/>
  <c r="F470" i="11"/>
  <c r="I469" s="1"/>
  <c r="I469" i="10"/>
  <c r="F168" i="6" l="1"/>
  <c r="I167"/>
  <c r="F168" i="5"/>
  <c r="I167"/>
  <c r="F169" i="3"/>
  <c r="I168"/>
  <c r="F234" i="4"/>
  <c r="I166" i="6"/>
  <c r="F471" i="15"/>
  <c r="I470" s="1"/>
  <c r="F471" i="14"/>
  <c r="I470" s="1"/>
  <c r="F471" i="13"/>
  <c r="I470" s="1"/>
  <c r="F471" i="12"/>
  <c r="I470" s="1"/>
  <c r="F471" i="11"/>
  <c r="I470" s="1"/>
  <c r="I470" i="10"/>
  <c r="F235" i="4" l="1"/>
  <c r="F170" i="3"/>
  <c r="I169"/>
  <c r="F169" i="5"/>
  <c r="F169" i="6"/>
  <c r="I168"/>
  <c r="I233" i="4"/>
  <c r="F472" i="15"/>
  <c r="I471"/>
  <c r="F472" i="14"/>
  <c r="I471"/>
  <c r="F472" i="13"/>
  <c r="I471"/>
  <c r="F472" i="12"/>
  <c r="I471"/>
  <c r="F472" i="11"/>
  <c r="I471"/>
  <c r="I471" i="10"/>
  <c r="F170" i="6" l="1"/>
  <c r="I169"/>
  <c r="F170" i="5"/>
  <c r="I169"/>
  <c r="F171" i="3"/>
  <c r="I170"/>
  <c r="F236" i="4"/>
  <c r="I168" i="5"/>
  <c r="I234" i="4"/>
  <c r="F473" i="15"/>
  <c r="I472"/>
  <c r="F473" i="14"/>
  <c r="I472"/>
  <c r="F473" i="13"/>
  <c r="I472"/>
  <c r="F473" i="12"/>
  <c r="I472"/>
  <c r="F473" i="11"/>
  <c r="I472"/>
  <c r="I472" i="10"/>
  <c r="F237" i="4" l="1"/>
  <c r="I236"/>
  <c r="F172" i="3"/>
  <c r="I171"/>
  <c r="F171" i="5"/>
  <c r="I170"/>
  <c r="F171" i="6"/>
  <c r="I170"/>
  <c r="I235" i="4"/>
  <c r="F474" i="15"/>
  <c r="I473" s="1"/>
  <c r="F474" i="14"/>
  <c r="I473" s="1"/>
  <c r="F474" i="13"/>
  <c r="I473" s="1"/>
  <c r="F474" i="12"/>
  <c r="I473" s="1"/>
  <c r="F474" i="11"/>
  <c r="I473" s="1"/>
  <c r="I473" i="10"/>
  <c r="F172" i="6" l="1"/>
  <c r="I171"/>
  <c r="F172" i="5"/>
  <c r="I171"/>
  <c r="F173" i="3"/>
  <c r="I172"/>
  <c r="F238" i="4"/>
  <c r="F475" i="15"/>
  <c r="I474"/>
  <c r="F475" i="14"/>
  <c r="I474"/>
  <c r="F475" i="13"/>
  <c r="I474"/>
  <c r="F475" i="12"/>
  <c r="I474"/>
  <c r="F475" i="11"/>
  <c r="I474"/>
  <c r="I474" i="10"/>
  <c r="F239" i="4" l="1"/>
  <c r="I238"/>
  <c r="F174" i="3"/>
  <c r="I173"/>
  <c r="F173" i="5"/>
  <c r="F173" i="6"/>
  <c r="I172"/>
  <c r="I237" i="4"/>
  <c r="F476" i="15"/>
  <c r="I475" s="1"/>
  <c r="F476" i="14"/>
  <c r="I475" s="1"/>
  <c r="F476" i="13"/>
  <c r="I475" s="1"/>
  <c r="F476" i="12"/>
  <c r="I475" s="1"/>
  <c r="F476" i="11"/>
  <c r="I475" s="1"/>
  <c r="I475" i="10"/>
  <c r="F174" i="6" l="1"/>
  <c r="F174" i="5"/>
  <c r="F175" i="3"/>
  <c r="F240" i="4"/>
  <c r="I172" i="5"/>
  <c r="F477" i="15"/>
  <c r="I476"/>
  <c r="F477" i="14"/>
  <c r="I476"/>
  <c r="F477" i="13"/>
  <c r="I476"/>
  <c r="F477" i="12"/>
  <c r="I476"/>
  <c r="F477" i="11"/>
  <c r="I476"/>
  <c r="I476" i="10"/>
  <c r="F241" i="4" l="1"/>
  <c r="I240"/>
  <c r="F176" i="3"/>
  <c r="I175"/>
  <c r="F175" i="5"/>
  <c r="I174"/>
  <c r="F175" i="6"/>
  <c r="I239" i="4"/>
  <c r="I174" i="3"/>
  <c r="I173" i="5"/>
  <c r="I173" i="6"/>
  <c r="F478" i="15"/>
  <c r="I477"/>
  <c r="F478" i="14"/>
  <c r="I477"/>
  <c r="F478" i="13"/>
  <c r="I477"/>
  <c r="F478" i="12"/>
  <c r="I477"/>
  <c r="F478" i="11"/>
  <c r="I477"/>
  <c r="I477" i="10"/>
  <c r="F176" i="6" l="1"/>
  <c r="F176" i="5"/>
  <c r="I175"/>
  <c r="F177" i="3"/>
  <c r="F242" i="4"/>
  <c r="I241"/>
  <c r="I174" i="6"/>
  <c r="F479" i="15"/>
  <c r="I478"/>
  <c r="F479" i="14"/>
  <c r="I478"/>
  <c r="F479" i="13"/>
  <c r="I478"/>
  <c r="F479" i="12"/>
  <c r="I478"/>
  <c r="F479" i="11"/>
  <c r="I478"/>
  <c r="I478" i="10"/>
  <c r="F243" i="4" l="1"/>
  <c r="I242"/>
  <c r="F178" i="3"/>
  <c r="I177"/>
  <c r="F177" i="5"/>
  <c r="F177" i="6"/>
  <c r="I176"/>
  <c r="I176" i="3"/>
  <c r="I175" i="6"/>
  <c r="F480" i="15"/>
  <c r="I479"/>
  <c r="F480" i="14"/>
  <c r="I479"/>
  <c r="F480" i="13"/>
  <c r="I479"/>
  <c r="F480" i="12"/>
  <c r="I479"/>
  <c r="F480" i="11"/>
  <c r="I479"/>
  <c r="I479" i="10"/>
  <c r="F178" i="6" l="1"/>
  <c r="F178" i="5"/>
  <c r="I177"/>
  <c r="F179" i="3"/>
  <c r="I178"/>
  <c r="F244" i="4"/>
  <c r="I243"/>
  <c r="I176" i="5"/>
  <c r="F481" i="15"/>
  <c r="I480"/>
  <c r="F481" i="14"/>
  <c r="I480"/>
  <c r="F481" i="13"/>
  <c r="I480"/>
  <c r="F481" i="12"/>
  <c r="I480"/>
  <c r="F481" i="11"/>
  <c r="I480"/>
  <c r="I480" i="10"/>
  <c r="F245" i="4" l="1"/>
  <c r="I244"/>
  <c r="F180" i="3"/>
  <c r="I179"/>
  <c r="F179" i="5"/>
  <c r="I178"/>
  <c r="F179" i="6"/>
  <c r="I177"/>
  <c r="F482" i="15"/>
  <c r="I481" s="1"/>
  <c r="F482" i="14"/>
  <c r="I481"/>
  <c r="F482" i="13"/>
  <c r="I481"/>
  <c r="F482" i="12"/>
  <c r="I481"/>
  <c r="F482" i="11"/>
  <c r="I481"/>
  <c r="I481" i="10"/>
  <c r="F180" i="6" l="1"/>
  <c r="I179"/>
  <c r="F180" i="5"/>
  <c r="I179"/>
  <c r="F181" i="3"/>
  <c r="I180"/>
  <c r="F246" i="4"/>
  <c r="I178" i="6"/>
  <c r="F483" i="15"/>
  <c r="I482" s="1"/>
  <c r="F483" i="14"/>
  <c r="I482" s="1"/>
  <c r="F483" i="13"/>
  <c r="I482" s="1"/>
  <c r="F483" i="12"/>
  <c r="I482" s="1"/>
  <c r="F483" i="11"/>
  <c r="I482" s="1"/>
  <c r="I482" i="10"/>
  <c r="F247" i="4" l="1"/>
  <c r="F182" i="3"/>
  <c r="I181"/>
  <c r="F181" i="5"/>
  <c r="I180"/>
  <c r="F181" i="6"/>
  <c r="I245" i="4"/>
  <c r="F484" i="15"/>
  <c r="I483" s="1"/>
  <c r="F484" i="14"/>
  <c r="I483" s="1"/>
  <c r="F484" i="13"/>
  <c r="I483"/>
  <c r="F484" i="12"/>
  <c r="I483"/>
  <c r="F484" i="11"/>
  <c r="I483"/>
  <c r="I483" i="10"/>
  <c r="F182" i="6" l="1"/>
  <c r="I181"/>
  <c r="F182" i="5"/>
  <c r="I181"/>
  <c r="F183" i="3"/>
  <c r="F248" i="4"/>
  <c r="I247"/>
  <c r="I180" i="6"/>
  <c r="I246" i="4"/>
  <c r="F485" i="15"/>
  <c r="I484"/>
  <c r="F485" i="14"/>
  <c r="I484"/>
  <c r="F485" i="13"/>
  <c r="I484"/>
  <c r="F485" i="12"/>
  <c r="I484"/>
  <c r="F485" i="11"/>
  <c r="I484"/>
  <c r="I484" i="10"/>
  <c r="F249" i="4" l="1"/>
  <c r="I248"/>
  <c r="F184" i="3"/>
  <c r="I183"/>
  <c r="F183" i="5"/>
  <c r="I182"/>
  <c r="F183" i="6"/>
  <c r="I182" i="3"/>
  <c r="F486" i="15"/>
  <c r="I485" s="1"/>
  <c r="F486" i="14"/>
  <c r="I485" s="1"/>
  <c r="F486" i="13"/>
  <c r="I485" s="1"/>
  <c r="F486" i="12"/>
  <c r="I485" s="1"/>
  <c r="F486" i="11"/>
  <c r="I485" s="1"/>
  <c r="I485" i="10"/>
  <c r="F184" i="6" l="1"/>
  <c r="F184" i="5"/>
  <c r="I183"/>
  <c r="F185" i="3"/>
  <c r="F250" i="4"/>
  <c r="I249"/>
  <c r="I182" i="6"/>
  <c r="F487" i="15"/>
  <c r="I486"/>
  <c r="F487" i="14"/>
  <c r="I486"/>
  <c r="F487" i="13"/>
  <c r="I486"/>
  <c r="F487" i="12"/>
  <c r="I486"/>
  <c r="F487" i="11"/>
  <c r="I486"/>
  <c r="I486" i="10"/>
  <c r="F251" i="4" l="1"/>
  <c r="I250"/>
  <c r="F186" i="3"/>
  <c r="I185"/>
  <c r="F185" i="5"/>
  <c r="I184"/>
  <c r="F185" i="6"/>
  <c r="I184"/>
  <c r="I184" i="3"/>
  <c r="I183" i="6"/>
  <c r="F488" i="15"/>
  <c r="I487"/>
  <c r="F488" i="14"/>
  <c r="I487"/>
  <c r="F488" i="13"/>
  <c r="I487"/>
  <c r="F488" i="12"/>
  <c r="I487"/>
  <c r="F488" i="11"/>
  <c r="I487"/>
  <c r="I487" i="10"/>
  <c r="F186" i="6" l="1"/>
  <c r="I185"/>
  <c r="F186" i="5"/>
  <c r="I185"/>
  <c r="F187" i="3"/>
  <c r="F252" i="4"/>
  <c r="I251"/>
  <c r="F489" i="15"/>
  <c r="I488"/>
  <c r="F489" i="14"/>
  <c r="I488"/>
  <c r="F489" i="13"/>
  <c r="I488"/>
  <c r="F489" i="12"/>
  <c r="I488"/>
  <c r="F489" i="11"/>
  <c r="I488"/>
  <c r="I488" i="10"/>
  <c r="F253" i="4" l="1"/>
  <c r="F188" i="3"/>
  <c r="F187" i="5"/>
  <c r="I186"/>
  <c r="F187" i="6"/>
  <c r="I186"/>
  <c r="I186" i="3"/>
  <c r="F490" i="15"/>
  <c r="I489"/>
  <c r="F490" i="14"/>
  <c r="I489"/>
  <c r="F490" i="13"/>
  <c r="I489"/>
  <c r="F490" i="12"/>
  <c r="I489"/>
  <c r="F490" i="11"/>
  <c r="I489"/>
  <c r="I489" i="10"/>
  <c r="F188" i="6" l="1"/>
  <c r="F188" i="5"/>
  <c r="F189" i="3"/>
  <c r="I188"/>
  <c r="F254" i="4"/>
  <c r="I253"/>
  <c r="I187" i="3"/>
  <c r="I252" i="4"/>
  <c r="F491" i="15"/>
  <c r="I490"/>
  <c r="F491" i="14"/>
  <c r="I490"/>
  <c r="F491" i="13"/>
  <c r="I490"/>
  <c r="F491" i="12"/>
  <c r="I490"/>
  <c r="F491" i="11"/>
  <c r="I490"/>
  <c r="I490" i="10"/>
  <c r="F255" i="4" l="1"/>
  <c r="I254"/>
  <c r="F190" i="3"/>
  <c r="I189"/>
  <c r="F189" i="5"/>
  <c r="I188"/>
  <c r="F189" i="6"/>
  <c r="I187" i="5"/>
  <c r="I187" i="6"/>
  <c r="F492" i="15"/>
  <c r="I491"/>
  <c r="F492" i="14"/>
  <c r="I491"/>
  <c r="F492" i="13"/>
  <c r="I491"/>
  <c r="F492" i="12"/>
  <c r="I491"/>
  <c r="F492" i="11"/>
  <c r="I491"/>
  <c r="I491" i="10"/>
  <c r="F190" i="6" l="1"/>
  <c r="I189"/>
  <c r="F190" i="5"/>
  <c r="I189"/>
  <c r="F191" i="3"/>
  <c r="I190"/>
  <c r="F256" i="4"/>
  <c r="I255"/>
  <c r="I188" i="6"/>
  <c r="F493" i="15"/>
  <c r="I492"/>
  <c r="F493" i="14"/>
  <c r="I492"/>
  <c r="F493" i="13"/>
  <c r="I492"/>
  <c r="F493" i="12"/>
  <c r="I492"/>
  <c r="F493" i="11"/>
  <c r="I492"/>
  <c r="I492" i="10"/>
  <c r="F257" i="4" l="1"/>
  <c r="F192" i="3"/>
  <c r="I191"/>
  <c r="F191" i="5"/>
  <c r="I190"/>
  <c r="F191" i="6"/>
  <c r="I190"/>
  <c r="F494" i="15"/>
  <c r="I493"/>
  <c r="F494" i="14"/>
  <c r="I493"/>
  <c r="F494" i="13"/>
  <c r="I493"/>
  <c r="F494" i="12"/>
  <c r="I493"/>
  <c r="F494" i="11"/>
  <c r="I493"/>
  <c r="I493" i="10"/>
  <c r="F192" i="6" l="1"/>
  <c r="F192" i="5"/>
  <c r="I191"/>
  <c r="F193" i="3"/>
  <c r="I192"/>
  <c r="F258" i="4"/>
  <c r="I256"/>
  <c r="F495" i="15"/>
  <c r="I494" s="1"/>
  <c r="F495" i="14"/>
  <c r="I494" s="1"/>
  <c r="F495" i="13"/>
  <c r="I494"/>
  <c r="F495" i="12"/>
  <c r="I494"/>
  <c r="F495" i="11"/>
  <c r="I494"/>
  <c r="I494" i="10"/>
  <c r="F259" i="4" l="1"/>
  <c r="F194" i="3"/>
  <c r="I193"/>
  <c r="F193" i="5"/>
  <c r="F193" i="6"/>
  <c r="I192"/>
  <c r="I257" i="4"/>
  <c r="I191" i="6"/>
  <c r="F496" i="15"/>
  <c r="I495"/>
  <c r="F496" i="14"/>
  <c r="I495"/>
  <c r="F496" i="13"/>
  <c r="I495"/>
  <c r="F496" i="12"/>
  <c r="I495"/>
  <c r="F496" i="11"/>
  <c r="I495"/>
  <c r="I495" i="10"/>
  <c r="F194" i="6" l="1"/>
  <c r="I193"/>
  <c r="F194" i="5"/>
  <c r="I193"/>
  <c r="F195" i="3"/>
  <c r="F260" i="4"/>
  <c r="I259"/>
  <c r="I192" i="5"/>
  <c r="I258" i="4"/>
  <c r="F497" i="15"/>
  <c r="I496"/>
  <c r="F497" i="14"/>
  <c r="I496"/>
  <c r="F497" i="13"/>
  <c r="I496"/>
  <c r="F497" i="12"/>
  <c r="I496"/>
  <c r="F497" i="11"/>
  <c r="I496"/>
  <c r="I496" i="10"/>
  <c r="F261" i="4" l="1"/>
  <c r="I260"/>
  <c r="F196" i="3"/>
  <c r="I195"/>
  <c r="F195" i="5"/>
  <c r="I194"/>
  <c r="F195" i="6"/>
  <c r="I194"/>
  <c r="I194" i="3"/>
  <c r="F498" i="15"/>
  <c r="I497"/>
  <c r="F498" i="14"/>
  <c r="I497"/>
  <c r="F498" i="13"/>
  <c r="I497"/>
  <c r="F498" i="12"/>
  <c r="I497"/>
  <c r="F498" i="11"/>
  <c r="I497"/>
  <c r="I497" i="10"/>
  <c r="F196" i="6" l="1"/>
  <c r="F196" i="5"/>
  <c r="F197" i="3"/>
  <c r="I196"/>
  <c r="F262" i="4"/>
  <c r="F499" i="15"/>
  <c r="I498" s="1"/>
  <c r="F499" i="14"/>
  <c r="I498" s="1"/>
  <c r="F499" i="13"/>
  <c r="I498" s="1"/>
  <c r="F499" i="12"/>
  <c r="I498" s="1"/>
  <c r="F499" i="11"/>
  <c r="I498" s="1"/>
  <c r="I498" i="10"/>
  <c r="F263" i="4" l="1"/>
  <c r="I262"/>
  <c r="F198" i="3"/>
  <c r="I197"/>
  <c r="F197" i="5"/>
  <c r="I196"/>
  <c r="F197" i="6"/>
  <c r="I196"/>
  <c r="I261" i="4"/>
  <c r="I195" i="5"/>
  <c r="I195" i="6"/>
  <c r="F500" i="15"/>
  <c r="I499"/>
  <c r="F500" i="14"/>
  <c r="I499"/>
  <c r="F500" i="13"/>
  <c r="I499"/>
  <c r="F500" i="12"/>
  <c r="I499"/>
  <c r="F500" i="11"/>
  <c r="I499"/>
  <c r="I499" i="10"/>
  <c r="F198" i="6" l="1"/>
  <c r="I197"/>
  <c r="F198" i="5"/>
  <c r="I197"/>
  <c r="F199" i="3"/>
  <c r="I198"/>
  <c r="F264" i="4"/>
  <c r="F501" i="15"/>
  <c r="I500" s="1"/>
  <c r="F501" i="14"/>
  <c r="I500" s="1"/>
  <c r="F501" i="13"/>
  <c r="I500"/>
  <c r="F501" i="12"/>
  <c r="I500"/>
  <c r="F501" i="11"/>
  <c r="I500"/>
  <c r="I500" i="10"/>
  <c r="F265" i="4" l="1"/>
  <c r="F200" i="3"/>
  <c r="I199"/>
  <c r="F199" i="5"/>
  <c r="F199" i="6"/>
  <c r="I198"/>
  <c r="I263" i="4"/>
  <c r="F502" i="15"/>
  <c r="I501"/>
  <c r="F502" i="14"/>
  <c r="I501"/>
  <c r="F502" i="13"/>
  <c r="I501"/>
  <c r="F502" i="12"/>
  <c r="I501"/>
  <c r="F502" i="11"/>
  <c r="I501"/>
  <c r="I501" i="10"/>
  <c r="F200" i="6" l="1"/>
  <c r="I199"/>
  <c r="F200" i="5"/>
  <c r="I199"/>
  <c r="F201" i="3"/>
  <c r="I200"/>
  <c r="F266" i="4"/>
  <c r="I265"/>
  <c r="I198" i="5"/>
  <c r="I264" i="4"/>
  <c r="F503" i="15"/>
  <c r="I502"/>
  <c r="F503" i="14"/>
  <c r="I502"/>
  <c r="F503" i="13"/>
  <c r="I502"/>
  <c r="F503" i="12"/>
  <c r="I502"/>
  <c r="F503" i="11"/>
  <c r="I502"/>
  <c r="I502" i="10"/>
  <c r="F267" i="4" l="1"/>
  <c r="I266"/>
  <c r="F202" i="3"/>
  <c r="I201"/>
  <c r="F201" i="5"/>
  <c r="I200"/>
  <c r="F201" i="6"/>
  <c r="I200"/>
  <c r="F504" i="15"/>
  <c r="I503"/>
  <c r="F504" i="14"/>
  <c r="I503"/>
  <c r="F504" i="13"/>
  <c r="I503"/>
  <c r="F504" i="12"/>
  <c r="I503"/>
  <c r="F504" i="11"/>
  <c r="I503"/>
  <c r="I503" i="10"/>
  <c r="F202" i="6" l="1"/>
  <c r="F202" i="5"/>
  <c r="I201"/>
  <c r="F203" i="3"/>
  <c r="F268" i="4"/>
  <c r="I267"/>
  <c r="F505" i="15"/>
  <c r="I504"/>
  <c r="F505" i="14"/>
  <c r="I504"/>
  <c r="F505" i="13"/>
  <c r="I504"/>
  <c r="F505" i="12"/>
  <c r="I504"/>
  <c r="F505" i="11"/>
  <c r="I504"/>
  <c r="I504" i="10"/>
  <c r="F269" i="4" l="1"/>
  <c r="I268"/>
  <c r="F204" i="3"/>
  <c r="I203"/>
  <c r="F203" i="5"/>
  <c r="I202"/>
  <c r="F203" i="6"/>
  <c r="I202" i="3"/>
  <c r="I201" i="6"/>
  <c r="F506" i="15"/>
  <c r="I505"/>
  <c r="F506" i="14"/>
  <c r="I505"/>
  <c r="F506" i="13"/>
  <c r="I505"/>
  <c r="F506" i="12"/>
  <c r="I505"/>
  <c r="F506" i="11"/>
  <c r="I505"/>
  <c r="I505" i="10"/>
  <c r="F204" i="6" l="1"/>
  <c r="I203"/>
  <c r="F204" i="5"/>
  <c r="F205" i="3"/>
  <c r="I204"/>
  <c r="F270" i="4"/>
  <c r="I202" i="6"/>
  <c r="F507" i="15"/>
  <c r="I506"/>
  <c r="F507" i="14"/>
  <c r="I506"/>
  <c r="F507" i="13"/>
  <c r="I506"/>
  <c r="F507" i="12"/>
  <c r="I506"/>
  <c r="F507" i="11"/>
  <c r="I506"/>
  <c r="I506" i="10"/>
  <c r="F271" i="4" l="1"/>
  <c r="I270"/>
  <c r="F206" i="3"/>
  <c r="I205"/>
  <c r="F205" i="5"/>
  <c r="I204"/>
  <c r="F205" i="6"/>
  <c r="I269" i="4"/>
  <c r="I203" i="5"/>
  <c r="F508" i="15"/>
  <c r="I507"/>
  <c r="F508" i="14"/>
  <c r="I507"/>
  <c r="F508" i="13"/>
  <c r="I507"/>
  <c r="F508" i="12"/>
  <c r="I507"/>
  <c r="F508" i="11"/>
  <c r="I507"/>
  <c r="I507" i="10"/>
  <c r="F206" i="6" l="1"/>
  <c r="I205"/>
  <c r="F206" i="5"/>
  <c r="I205"/>
  <c r="F207" i="3"/>
  <c r="I206"/>
  <c r="F272" i="4"/>
  <c r="I204" i="6"/>
  <c r="F509" i="15"/>
  <c r="I508" s="1"/>
  <c r="F509" i="14"/>
  <c r="I508"/>
  <c r="F509" i="13"/>
  <c r="I508"/>
  <c r="F509" i="12"/>
  <c r="I508"/>
  <c r="F509" i="11"/>
  <c r="I508"/>
  <c r="I508" i="10"/>
  <c r="F273" i="4" l="1"/>
  <c r="F208" i="3"/>
  <c r="I207"/>
  <c r="F207" i="5"/>
  <c r="I206"/>
  <c r="F207" i="6"/>
  <c r="I271" i="4"/>
  <c r="F510" i="15"/>
  <c r="I509"/>
  <c r="F510" i="14"/>
  <c r="I509"/>
  <c r="F510" i="13"/>
  <c r="I509"/>
  <c r="F510" i="12"/>
  <c r="I509"/>
  <c r="F510" i="11"/>
  <c r="I509"/>
  <c r="I509" i="10"/>
  <c r="F208" i="6" l="1"/>
  <c r="I207"/>
  <c r="F208" i="5"/>
  <c r="I207"/>
  <c r="F209" i="3"/>
  <c r="F274" i="4"/>
  <c r="I273"/>
  <c r="I206" i="6"/>
  <c r="I272" i="4"/>
  <c r="F511" i="15"/>
  <c r="I510"/>
  <c r="F511" i="14"/>
  <c r="I510"/>
  <c r="F511" i="13"/>
  <c r="I510"/>
  <c r="F511" i="12"/>
  <c r="I510"/>
  <c r="F511" i="11"/>
  <c r="I510"/>
  <c r="I510" i="10"/>
  <c r="F275" i="4" l="1"/>
  <c r="F210" i="3"/>
  <c r="I209"/>
  <c r="F209" i="5"/>
  <c r="F209" i="6"/>
  <c r="I208"/>
  <c r="I208" i="3"/>
  <c r="F512" i="15"/>
  <c r="I511"/>
  <c r="F512" i="14"/>
  <c r="I511"/>
  <c r="F512" i="13"/>
  <c r="I511"/>
  <c r="F512" i="12"/>
  <c r="I511"/>
  <c r="F512" i="11"/>
  <c r="I511"/>
  <c r="I511" i="10"/>
  <c r="F210" i="6" l="1"/>
  <c r="I209"/>
  <c r="F210" i="5"/>
  <c r="I209"/>
  <c r="F211" i="3"/>
  <c r="I210"/>
  <c r="F276" i="4"/>
  <c r="I208" i="5"/>
  <c r="I274" i="4"/>
  <c r="F513" i="15"/>
  <c r="I512"/>
  <c r="F513" i="14"/>
  <c r="I512"/>
  <c r="F513" i="13"/>
  <c r="I512"/>
  <c r="F513" i="12"/>
  <c r="I512"/>
  <c r="F513" i="11"/>
  <c r="I512"/>
  <c r="I512" i="10"/>
  <c r="F277" i="4" l="1"/>
  <c r="I276"/>
  <c r="F212" i="3"/>
  <c r="I211"/>
  <c r="F211" i="5"/>
  <c r="F211" i="6"/>
  <c r="I210"/>
  <c r="I275" i="4"/>
  <c r="F514" i="15"/>
  <c r="I513"/>
  <c r="F514" i="14"/>
  <c r="I513"/>
  <c r="F514" i="13"/>
  <c r="I513"/>
  <c r="F514" i="12"/>
  <c r="I513"/>
  <c r="F514" i="11"/>
  <c r="I513"/>
  <c r="I513" i="10"/>
  <c r="F212" i="6" l="1"/>
  <c r="I211"/>
  <c r="F212" i="5"/>
  <c r="I211"/>
  <c r="F213" i="3"/>
  <c r="I212"/>
  <c r="F278" i="4"/>
  <c r="I277"/>
  <c r="I210" i="5"/>
  <c r="F515" i="15"/>
  <c r="I514"/>
  <c r="F515" i="14"/>
  <c r="I514"/>
  <c r="F515" i="13"/>
  <c r="I514"/>
  <c r="F515" i="12"/>
  <c r="I514"/>
  <c r="F515" i="11"/>
  <c r="I514"/>
  <c r="I514" i="10"/>
  <c r="F279" i="4" l="1"/>
  <c r="I278"/>
  <c r="F214" i="3"/>
  <c r="I213"/>
  <c r="F213" i="5"/>
  <c r="I212"/>
  <c r="F213" i="6"/>
  <c r="I212"/>
  <c r="F516" i="15"/>
  <c r="I515"/>
  <c r="F516" i="14"/>
  <c r="I515"/>
  <c r="F516" i="13"/>
  <c r="I515"/>
  <c r="F516" i="12"/>
  <c r="I515"/>
  <c r="F516" i="11"/>
  <c r="I515"/>
  <c r="I515" i="10"/>
  <c r="F214" i="6" l="1"/>
  <c r="F214" i="5"/>
  <c r="I213"/>
  <c r="F215" i="3"/>
  <c r="F280" i="4"/>
  <c r="I279"/>
  <c r="F517" i="15"/>
  <c r="I516"/>
  <c r="F517" i="14"/>
  <c r="I516"/>
  <c r="F517" i="13"/>
  <c r="I516"/>
  <c r="F517" i="12"/>
  <c r="I516"/>
  <c r="F517" i="11"/>
  <c r="I516"/>
  <c r="I516" i="10"/>
  <c r="F281" i="4" l="1"/>
  <c r="I280"/>
  <c r="F216" i="3"/>
  <c r="I215"/>
  <c r="F215" i="5"/>
  <c r="I214"/>
  <c r="F215" i="6"/>
  <c r="I214"/>
  <c r="I214" i="3"/>
  <c r="I213" i="6"/>
  <c r="F518" i="15"/>
  <c r="I517"/>
  <c r="F518" i="14"/>
  <c r="I517"/>
  <c r="F518" i="13"/>
  <c r="I517"/>
  <c r="F518" i="12"/>
  <c r="I517"/>
  <c r="F518" i="11"/>
  <c r="I517"/>
  <c r="I517" i="10"/>
  <c r="F216" i="6" l="1"/>
  <c r="F216" i="5"/>
  <c r="I215"/>
  <c r="F217" i="3"/>
  <c r="I216"/>
  <c r="F282" i="4"/>
  <c r="I281"/>
  <c r="F519" i="15"/>
  <c r="I518" s="1"/>
  <c r="F519" i="14"/>
  <c r="I518" s="1"/>
  <c r="F519" i="13"/>
  <c r="I518" s="1"/>
  <c r="F519" i="12"/>
  <c r="I518" s="1"/>
  <c r="F519" i="11"/>
  <c r="I518" s="1"/>
  <c r="I518" i="10"/>
  <c r="F283" i="4" l="1"/>
  <c r="F218" i="3"/>
  <c r="I217"/>
  <c r="F217" i="5"/>
  <c r="F217" i="6"/>
  <c r="I216"/>
  <c r="I215"/>
  <c r="F520" i="15"/>
  <c r="I519"/>
  <c r="F520" i="14"/>
  <c r="I519"/>
  <c r="F520" i="13"/>
  <c r="I519"/>
  <c r="F520" i="12"/>
  <c r="I519"/>
  <c r="F520" i="11"/>
  <c r="I519"/>
  <c r="I519" i="10"/>
  <c r="F218" i="6" l="1"/>
  <c r="I217"/>
  <c r="F218" i="5"/>
  <c r="I217"/>
  <c r="F219" i="3"/>
  <c r="I218"/>
  <c r="F284" i="4"/>
  <c r="I216" i="5"/>
  <c r="I282" i="4"/>
  <c r="F521" i="15"/>
  <c r="I520"/>
  <c r="F521" i="14"/>
  <c r="I520"/>
  <c r="F521" i="13"/>
  <c r="I520"/>
  <c r="F521" i="12"/>
  <c r="I520"/>
  <c r="F521" i="11"/>
  <c r="I520"/>
  <c r="I520" i="10"/>
  <c r="F285" i="4" l="1"/>
  <c r="I284"/>
  <c r="F220" i="3"/>
  <c r="I219"/>
  <c r="F219" i="5"/>
  <c r="F219" i="6"/>
  <c r="I218"/>
  <c r="I283" i="4"/>
  <c r="F522" i="15"/>
  <c r="I521"/>
  <c r="F522" i="14"/>
  <c r="I521"/>
  <c r="F522" i="13"/>
  <c r="I521"/>
  <c r="F522" i="12"/>
  <c r="I521"/>
  <c r="F522" i="11"/>
  <c r="I521"/>
  <c r="I521" i="10"/>
  <c r="F220" i="6" l="1"/>
  <c r="I219"/>
  <c r="F220" i="5"/>
  <c r="I219"/>
  <c r="F221" i="3"/>
  <c r="I220"/>
  <c r="F286" i="4"/>
  <c r="I285"/>
  <c r="I218" i="5"/>
  <c r="F523" i="15"/>
  <c r="I522"/>
  <c r="F523" i="14"/>
  <c r="I522"/>
  <c r="F523" i="13"/>
  <c r="I522"/>
  <c r="F523" i="12"/>
  <c r="I522"/>
  <c r="F523" i="11"/>
  <c r="I522"/>
  <c r="I522" i="10"/>
  <c r="F287" i="4" l="1"/>
  <c r="I286"/>
  <c r="F222" i="3"/>
  <c r="I221"/>
  <c r="F221" i="5"/>
  <c r="I220"/>
  <c r="F221" i="6"/>
  <c r="I220"/>
  <c r="F524" i="15"/>
  <c r="I523"/>
  <c r="F524" i="14"/>
  <c r="I523"/>
  <c r="F524" i="13"/>
  <c r="I523"/>
  <c r="F524" i="12"/>
  <c r="I523"/>
  <c r="F524" i="11"/>
  <c r="I523"/>
  <c r="I523" i="10"/>
  <c r="F222" i="6" l="1"/>
  <c r="F222" i="5"/>
  <c r="I221"/>
  <c r="F223" i="3"/>
  <c r="I222"/>
  <c r="F288" i="4"/>
  <c r="F525" i="15"/>
  <c r="I524"/>
  <c r="F525" i="14"/>
  <c r="I524"/>
  <c r="F525" i="13"/>
  <c r="I524"/>
  <c r="F525" i="12"/>
  <c r="I524"/>
  <c r="F525" i="11"/>
  <c r="I524"/>
  <c r="I524" i="10"/>
  <c r="F289" i="4" l="1"/>
  <c r="F224" i="3"/>
  <c r="I223"/>
  <c r="F223" i="5"/>
  <c r="I222"/>
  <c r="F223" i="6"/>
  <c r="I287" i="4"/>
  <c r="I221" i="6"/>
  <c r="F526" i="15"/>
  <c r="I525" s="1"/>
  <c r="F526" i="14"/>
  <c r="I525" s="1"/>
  <c r="F526" i="13"/>
  <c r="I525" s="1"/>
  <c r="F526" i="12"/>
  <c r="I525" s="1"/>
  <c r="F526" i="11"/>
  <c r="I525" s="1"/>
  <c r="I525" i="10"/>
  <c r="F224" i="6" l="1"/>
  <c r="I223"/>
  <c r="F224" i="5"/>
  <c r="I223"/>
  <c r="F225" i="3"/>
  <c r="F290" i="4"/>
  <c r="I289"/>
  <c r="I222" i="6"/>
  <c r="I288" i="4"/>
  <c r="F527" i="15"/>
  <c r="I526"/>
  <c r="F527" i="14"/>
  <c r="I526"/>
  <c r="F527" i="13"/>
  <c r="I526"/>
  <c r="F527" i="12"/>
  <c r="I526"/>
  <c r="F527" i="11"/>
  <c r="I526"/>
  <c r="I526" i="10"/>
  <c r="F291" i="4" l="1"/>
  <c r="F226" i="3"/>
  <c r="I225"/>
  <c r="F225" i="5"/>
  <c r="F225" i="6"/>
  <c r="I224"/>
  <c r="I224" i="3"/>
  <c r="F528" i="15"/>
  <c r="I527"/>
  <c r="F528" i="14"/>
  <c r="I527"/>
  <c r="F528" i="13"/>
  <c r="I527"/>
  <c r="F528" i="12"/>
  <c r="I527"/>
  <c r="F528" i="11"/>
  <c r="I527"/>
  <c r="I527" i="10"/>
  <c r="F226" i="6" l="1"/>
  <c r="F226" i="5"/>
  <c r="I225"/>
  <c r="F227" i="3"/>
  <c r="I226"/>
  <c r="F292" i="4"/>
  <c r="I224" i="5"/>
  <c r="I290" i="4"/>
  <c r="F529" i="15"/>
  <c r="I528"/>
  <c r="F529" i="14"/>
  <c r="I528"/>
  <c r="F529" i="13"/>
  <c r="I528"/>
  <c r="F529" i="12"/>
  <c r="I528"/>
  <c r="F529" i="11"/>
  <c r="I528"/>
  <c r="I528" i="10"/>
  <c r="F293" i="4" l="1"/>
  <c r="F228" i="3"/>
  <c r="F227" i="5"/>
  <c r="I226"/>
  <c r="F227" i="6"/>
  <c r="I226"/>
  <c r="I291" i="4"/>
  <c r="I225" i="6"/>
  <c r="F530" i="15"/>
  <c r="I529"/>
  <c r="F530" i="14"/>
  <c r="I529"/>
  <c r="F530" i="13"/>
  <c r="I529"/>
  <c r="F530" i="12"/>
  <c r="I529"/>
  <c r="F530" i="11"/>
  <c r="I529"/>
  <c r="I529" i="10"/>
  <c r="F228" i="6" l="1"/>
  <c r="F228" i="5"/>
  <c r="I227"/>
  <c r="F229" i="3"/>
  <c r="I228"/>
  <c r="F294" i="4"/>
  <c r="I293"/>
  <c r="I227" i="3"/>
  <c r="I292" i="4"/>
  <c r="F531" i="15"/>
  <c r="I530"/>
  <c r="F531" i="14"/>
  <c r="I530"/>
  <c r="F531" i="13"/>
  <c r="I530"/>
  <c r="F531" i="12"/>
  <c r="I530"/>
  <c r="F531" i="11"/>
  <c r="I530"/>
  <c r="I530" i="10"/>
  <c r="F295" i="4" l="1"/>
  <c r="I294"/>
  <c r="F230" i="3"/>
  <c r="I229"/>
  <c r="F229" i="5"/>
  <c r="F229" i="6"/>
  <c r="I228"/>
  <c r="I227"/>
  <c r="F532" i="15"/>
  <c r="I531"/>
  <c r="F532" i="14"/>
  <c r="I531"/>
  <c r="F532" i="13"/>
  <c r="I531"/>
  <c r="F532" i="12"/>
  <c r="I531"/>
  <c r="F532" i="11"/>
  <c r="I531"/>
  <c r="I531" i="10"/>
  <c r="F230" i="6" l="1"/>
  <c r="F230" i="5"/>
  <c r="F231" i="3"/>
  <c r="I230"/>
  <c r="F296" i="4"/>
  <c r="I228" i="5"/>
  <c r="F533" i="15"/>
  <c r="I532"/>
  <c r="F533" i="14"/>
  <c r="I532"/>
  <c r="F533" i="13"/>
  <c r="I532"/>
  <c r="F533" i="12"/>
  <c r="I532"/>
  <c r="F533" i="11"/>
  <c r="I532"/>
  <c r="I532" i="10"/>
  <c r="F297" i="4" l="1"/>
  <c r="I296"/>
  <c r="F232" i="3"/>
  <c r="I231"/>
  <c r="F231" i="5"/>
  <c r="F231" i="6"/>
  <c r="I230"/>
  <c r="I295" i="4"/>
  <c r="I229" i="5"/>
  <c r="I229" i="6"/>
  <c r="F534" i="15"/>
  <c r="I533"/>
  <c r="F534" i="14"/>
  <c r="I533"/>
  <c r="F534" i="13"/>
  <c r="I533"/>
  <c r="F534" i="12"/>
  <c r="I533"/>
  <c r="F534" i="11"/>
  <c r="I533"/>
  <c r="I533" i="10"/>
  <c r="F232" i="6" l="1"/>
  <c r="I231"/>
  <c r="F232" i="5"/>
  <c r="I231"/>
  <c r="F233" i="3"/>
  <c r="F298" i="4"/>
  <c r="I297"/>
  <c r="I230" i="5"/>
  <c r="F535" i="15"/>
  <c r="I534"/>
  <c r="F535" i="14"/>
  <c r="I534"/>
  <c r="F535" i="13"/>
  <c r="I534"/>
  <c r="F535" i="12"/>
  <c r="I534"/>
  <c r="F535" i="11"/>
  <c r="I534"/>
  <c r="I534" i="10"/>
  <c r="F299" i="4" l="1"/>
  <c r="I298"/>
  <c r="F234" i="3"/>
  <c r="I233"/>
  <c r="F233" i="5"/>
  <c r="I232"/>
  <c r="F233" i="6"/>
  <c r="I232" i="3"/>
  <c r="F536" i="15"/>
  <c r="I535"/>
  <c r="F536" i="14"/>
  <c r="I535"/>
  <c r="F536" i="13"/>
  <c r="I535"/>
  <c r="F536" i="12"/>
  <c r="I535"/>
  <c r="F536" i="11"/>
  <c r="I535"/>
  <c r="I535" i="10"/>
  <c r="F234" i="6" l="1"/>
  <c r="I233"/>
  <c r="F234" i="5"/>
  <c r="I233"/>
  <c r="F235" i="3"/>
  <c r="I234"/>
  <c r="F300" i="4"/>
  <c r="I299"/>
  <c r="I232" i="6"/>
  <c r="F537" i="15"/>
  <c r="I536"/>
  <c r="F537" i="14"/>
  <c r="I536"/>
  <c r="F537" i="13"/>
  <c r="I536"/>
  <c r="F537" i="12"/>
  <c r="I536"/>
  <c r="F537" i="11"/>
  <c r="I536"/>
  <c r="I536" i="10"/>
  <c r="F301" i="4" l="1"/>
  <c r="F236" i="3"/>
  <c r="I235"/>
  <c r="F235" i="5"/>
  <c r="F235" i="6"/>
  <c r="I234"/>
  <c r="F538" i="15"/>
  <c r="I537"/>
  <c r="F538" i="14"/>
  <c r="I537"/>
  <c r="F538" i="13"/>
  <c r="I537"/>
  <c r="F538" i="12"/>
  <c r="I537"/>
  <c r="F538" i="11"/>
  <c r="I537"/>
  <c r="I537" i="10"/>
  <c r="F236" i="6" l="1"/>
  <c r="I235"/>
  <c r="F236" i="5"/>
  <c r="I235"/>
  <c r="F237" i="3"/>
  <c r="F302" i="4"/>
  <c r="I301"/>
  <c r="I234" i="5"/>
  <c r="I300" i="4"/>
  <c r="F539" i="15"/>
  <c r="I538"/>
  <c r="F539" i="14"/>
  <c r="I538"/>
  <c r="F539" i="13"/>
  <c r="I538"/>
  <c r="F539" i="12"/>
  <c r="I538"/>
  <c r="F539" i="11"/>
  <c r="I538"/>
  <c r="I538" i="10"/>
  <c r="F303" i="4" l="1"/>
  <c r="F238" i="3"/>
  <c r="I237"/>
  <c r="F237" i="5"/>
  <c r="F237" i="6"/>
  <c r="I236"/>
  <c r="I236" i="3"/>
  <c r="F540" i="15"/>
  <c r="I539"/>
  <c r="F540" i="14"/>
  <c r="I539"/>
  <c r="F540" i="13"/>
  <c r="I539"/>
  <c r="F540" i="12"/>
  <c r="I539"/>
  <c r="F540" i="11"/>
  <c r="I539"/>
  <c r="I539" i="10"/>
  <c r="F238" i="6" l="1"/>
  <c r="I237"/>
  <c r="F238" i="5"/>
  <c r="I237"/>
  <c r="F239" i="3"/>
  <c r="F304" i="4"/>
  <c r="I303"/>
  <c r="I236" i="5"/>
  <c r="I302" i="4"/>
  <c r="F541" i="15"/>
  <c r="I540"/>
  <c r="F541" i="14"/>
  <c r="I540"/>
  <c r="F541" i="13"/>
  <c r="I540"/>
  <c r="F541" i="12"/>
  <c r="I540"/>
  <c r="F541" i="11"/>
  <c r="I540"/>
  <c r="I540" i="10"/>
  <c r="F305" i="4" l="1"/>
  <c r="F240" i="3"/>
  <c r="F239" i="5"/>
  <c r="I238"/>
  <c r="F239" i="6"/>
  <c r="I238" i="3"/>
  <c r="F542" i="15"/>
  <c r="I541"/>
  <c r="F542" i="14"/>
  <c r="I541"/>
  <c r="F542" i="13"/>
  <c r="I541"/>
  <c r="F542" i="12"/>
  <c r="I541"/>
  <c r="F542" i="11"/>
  <c r="I541"/>
  <c r="I541" i="10"/>
  <c r="F240" i="6" l="1"/>
  <c r="I239"/>
  <c r="F240" i="5"/>
  <c r="I239"/>
  <c r="F241" i="3"/>
  <c r="F306" i="4"/>
  <c r="I305"/>
  <c r="I238" i="6"/>
  <c r="I239" i="3"/>
  <c r="I304" i="4"/>
  <c r="F543" i="15"/>
  <c r="I542"/>
  <c r="F543" i="14"/>
  <c r="I542"/>
  <c r="F543" i="13"/>
  <c r="I542"/>
  <c r="F543" i="12"/>
  <c r="I542"/>
  <c r="F543" i="11"/>
  <c r="I542"/>
  <c r="I542" i="10"/>
  <c r="F307" i="4" l="1"/>
  <c r="I306"/>
  <c r="F242" i="3"/>
  <c r="I241"/>
  <c r="F241" i="5"/>
  <c r="I240"/>
  <c r="F241" i="6"/>
  <c r="I240" i="3"/>
  <c r="F544" i="15"/>
  <c r="I543"/>
  <c r="F544" i="14"/>
  <c r="I543"/>
  <c r="F544" i="13"/>
  <c r="I543"/>
  <c r="F544" i="12"/>
  <c r="I543"/>
  <c r="F544" i="11"/>
  <c r="I543"/>
  <c r="I543" i="10"/>
  <c r="F242" i="6" l="1"/>
  <c r="F242" i="5"/>
  <c r="F243" i="3"/>
  <c r="I242"/>
  <c r="F308" i="4"/>
  <c r="I307"/>
  <c r="I240" i="6"/>
  <c r="F545" i="15"/>
  <c r="I544" s="1"/>
  <c r="F545" i="14"/>
  <c r="I544" s="1"/>
  <c r="F545" i="13"/>
  <c r="I544" s="1"/>
  <c r="F545" i="12"/>
  <c r="I544" s="1"/>
  <c r="F545" i="11"/>
  <c r="I544" s="1"/>
  <c r="I544" i="10"/>
  <c r="F309" i="4" l="1"/>
  <c r="F244" i="3"/>
  <c r="F243" i="5"/>
  <c r="I242"/>
  <c r="F243" i="6"/>
  <c r="I242"/>
  <c r="I241" i="5"/>
  <c r="I241" i="6"/>
  <c r="F546" i="15"/>
  <c r="I545"/>
  <c r="F546" i="14"/>
  <c r="I545"/>
  <c r="F546" i="13"/>
  <c r="I545"/>
  <c r="F546" i="12"/>
  <c r="I545"/>
  <c r="F546" i="11"/>
  <c r="I545"/>
  <c r="I545" i="10"/>
  <c r="F244" i="6" l="1"/>
  <c r="F244" i="5"/>
  <c r="I243"/>
  <c r="F245" i="3"/>
  <c r="F310" i="4"/>
  <c r="I309"/>
  <c r="I243" i="3"/>
  <c r="I308" i="4"/>
  <c r="F547" i="15"/>
  <c r="I546"/>
  <c r="F547" i="14"/>
  <c r="I546"/>
  <c r="F547" i="13"/>
  <c r="I546"/>
  <c r="F547" i="12"/>
  <c r="I546"/>
  <c r="F547" i="11"/>
  <c r="I546"/>
  <c r="I546" i="10"/>
  <c r="F311" i="4" l="1"/>
  <c r="I310"/>
  <c r="F246" i="3"/>
  <c r="I245"/>
  <c r="F245" i="5"/>
  <c r="F245" i="6"/>
  <c r="I244"/>
  <c r="I244" i="3"/>
  <c r="I243" i="6"/>
  <c r="F548" i="15"/>
  <c r="I547"/>
  <c r="F548" i="14"/>
  <c r="I547"/>
  <c r="F548" i="13"/>
  <c r="I547"/>
  <c r="F548" i="12"/>
  <c r="I547"/>
  <c r="F548" i="11"/>
  <c r="I547"/>
  <c r="I547" i="10"/>
  <c r="F246" i="6" l="1"/>
  <c r="I245"/>
  <c r="F246" i="5"/>
  <c r="I245"/>
  <c r="F247" i="3"/>
  <c r="F312" i="4"/>
  <c r="I311"/>
  <c r="I244" i="5"/>
  <c r="F549" i="15"/>
  <c r="I548"/>
  <c r="F549" i="14"/>
  <c r="I548"/>
  <c r="F549" i="13"/>
  <c r="I548"/>
  <c r="F549" i="12"/>
  <c r="I548"/>
  <c r="F549" i="11"/>
  <c r="I548"/>
  <c r="I548" i="10"/>
  <c r="F313" i="4" l="1"/>
  <c r="F248" i="3"/>
  <c r="F247" i="5"/>
  <c r="I246"/>
  <c r="F247" i="6"/>
  <c r="I246"/>
  <c r="I246" i="3"/>
  <c r="F550" i="15"/>
  <c r="I549"/>
  <c r="F550" i="14"/>
  <c r="I549"/>
  <c r="F550" i="13"/>
  <c r="I549"/>
  <c r="F550" i="12"/>
  <c r="I549"/>
  <c r="F550" i="11"/>
  <c r="I549"/>
  <c r="I549" i="10"/>
  <c r="F248" i="6" l="1"/>
  <c r="I247"/>
  <c r="F248" i="5"/>
  <c r="I247"/>
  <c r="F249" i="3"/>
  <c r="I248"/>
  <c r="F314" i="4"/>
  <c r="I313"/>
  <c r="I247" i="3"/>
  <c r="I312" i="4"/>
  <c r="F551" i="15"/>
  <c r="I550"/>
  <c r="F551" i="14"/>
  <c r="I550"/>
  <c r="F551" i="13"/>
  <c r="I550"/>
  <c r="F551" i="12"/>
  <c r="I550"/>
  <c r="F551" i="11"/>
  <c r="I550"/>
  <c r="I550" i="10"/>
  <c r="F315" i="4" l="1"/>
  <c r="F250" i="3"/>
  <c r="F249" i="5"/>
  <c r="F249" i="6"/>
  <c r="F552" i="15"/>
  <c r="I551" s="1"/>
  <c r="F552" i="14"/>
  <c r="I551" s="1"/>
  <c r="F552" i="13"/>
  <c r="I551" s="1"/>
  <c r="F552" i="12"/>
  <c r="I551" s="1"/>
  <c r="F552" i="11"/>
  <c r="I551" s="1"/>
  <c r="I551" i="10"/>
  <c r="F250" i="6" l="1"/>
  <c r="I249"/>
  <c r="F250" i="5"/>
  <c r="I249"/>
  <c r="F251" i="3"/>
  <c r="I250"/>
  <c r="F316" i="4"/>
  <c r="I315"/>
  <c r="I248" i="6"/>
  <c r="I248" i="5"/>
  <c r="I249" i="3"/>
  <c r="I314" i="4"/>
  <c r="F553" i="15"/>
  <c r="I552"/>
  <c r="F553" i="14"/>
  <c r="I552"/>
  <c r="F553" i="13"/>
  <c r="I552"/>
  <c r="F553" i="12"/>
  <c r="I552"/>
  <c r="F553" i="11"/>
  <c r="I552"/>
  <c r="I552" i="10"/>
  <c r="F317" i="4" l="1"/>
  <c r="I316"/>
  <c r="F252" i="3"/>
  <c r="I251"/>
  <c r="F251" i="5"/>
  <c r="I250"/>
  <c r="F251" i="6"/>
  <c r="I250"/>
  <c r="F554" i="15"/>
  <c r="I553"/>
  <c r="F554" i="14"/>
  <c r="I553"/>
  <c r="F554" i="13"/>
  <c r="I553"/>
  <c r="F554" i="12"/>
  <c r="I553"/>
  <c r="F554" i="11"/>
  <c r="I553"/>
  <c r="I553" i="10"/>
  <c r="F252" i="6" l="1"/>
  <c r="I251"/>
  <c r="F252" i="5"/>
  <c r="I251"/>
  <c r="F253" i="3"/>
  <c r="I252"/>
  <c r="F318" i="4"/>
  <c r="I317"/>
  <c r="F555" i="15"/>
  <c r="I554"/>
  <c r="F555" i="14"/>
  <c r="I554"/>
  <c r="F555" i="13"/>
  <c r="I554"/>
  <c r="F555" i="12"/>
  <c r="I554"/>
  <c r="F555" i="11"/>
  <c r="I554"/>
  <c r="I554" i="10"/>
  <c r="F319" i="4" l="1"/>
  <c r="I318"/>
  <c r="F254" i="3"/>
  <c r="I253"/>
  <c r="F253" i="5"/>
  <c r="I252"/>
  <c r="F253" i="6"/>
  <c r="F556" i="15"/>
  <c r="I555"/>
  <c r="F556" i="14"/>
  <c r="I555"/>
  <c r="F556" i="13"/>
  <c r="I555"/>
  <c r="F556" i="12"/>
  <c r="I555"/>
  <c r="F556" i="11"/>
  <c r="I555"/>
  <c r="I555" i="10"/>
  <c r="F254" i="6" l="1"/>
  <c r="I253"/>
  <c r="F254" i="5"/>
  <c r="I253"/>
  <c r="F255" i="3"/>
  <c r="I254"/>
  <c r="F320" i="4"/>
  <c r="I252" i="6"/>
  <c r="F557" i="15"/>
  <c r="I556"/>
  <c r="F557" i="14"/>
  <c r="I556"/>
  <c r="F557" i="13"/>
  <c r="I556"/>
  <c r="F557" i="12"/>
  <c r="I556"/>
  <c r="F557" i="11"/>
  <c r="I556"/>
  <c r="I556" i="10"/>
  <c r="F321" i="4" l="1"/>
  <c r="F256" i="3"/>
  <c r="I255"/>
  <c r="F255" i="5"/>
  <c r="F255" i="6"/>
  <c r="I254"/>
  <c r="I319" i="4"/>
  <c r="F558" i="15"/>
  <c r="I557"/>
  <c r="F558" i="14"/>
  <c r="I557"/>
  <c r="F558" i="13"/>
  <c r="I557"/>
  <c r="F558" i="12"/>
  <c r="I557"/>
  <c r="F558" i="11"/>
  <c r="I557"/>
  <c r="I557" i="10"/>
  <c r="F256" i="6" l="1"/>
  <c r="I255"/>
  <c r="F256" i="5"/>
  <c r="I255"/>
  <c r="F257" i="3"/>
  <c r="F322" i="4"/>
  <c r="I321"/>
  <c r="I254" i="5"/>
  <c r="I320" i="4"/>
  <c r="F559" i="15"/>
  <c r="I558"/>
  <c r="F559" i="14"/>
  <c r="I558"/>
  <c r="F559" i="13"/>
  <c r="I558"/>
  <c r="F559" i="12"/>
  <c r="I558"/>
  <c r="F559" i="11"/>
  <c r="I558"/>
  <c r="I558" i="10"/>
  <c r="F323" i="4" l="1"/>
  <c r="I322"/>
  <c r="F258" i="3"/>
  <c r="I257"/>
  <c r="F257" i="5"/>
  <c r="F257" i="6"/>
  <c r="I256"/>
  <c r="I256" i="3"/>
  <c r="F560" i="15"/>
  <c r="I559"/>
  <c r="F560" i="14"/>
  <c r="I559"/>
  <c r="F560" i="13"/>
  <c r="I559"/>
  <c r="F560" i="12"/>
  <c r="I559"/>
  <c r="F560" i="11"/>
  <c r="I559"/>
  <c r="I559" i="10"/>
  <c r="F258" i="6" l="1"/>
  <c r="I257"/>
  <c r="F258" i="5"/>
  <c r="I257"/>
  <c r="F259" i="3"/>
  <c r="I258"/>
  <c r="F324" i="4"/>
  <c r="I256" i="5"/>
  <c r="F561" i="15"/>
  <c r="I560" s="1"/>
  <c r="F561" i="14"/>
  <c r="I560" s="1"/>
  <c r="F561" i="13"/>
  <c r="I560" s="1"/>
  <c r="F561" i="12"/>
  <c r="I560" s="1"/>
  <c r="F561" i="11"/>
  <c r="I560" s="1"/>
  <c r="I560" i="10"/>
  <c r="F325" i="4" l="1"/>
  <c r="I324"/>
  <c r="F260" i="3"/>
  <c r="I259"/>
  <c r="F259" i="5"/>
  <c r="F259" i="6"/>
  <c r="I258"/>
  <c r="I323" i="4"/>
  <c r="F562" i="15"/>
  <c r="I561"/>
  <c r="F562" i="14"/>
  <c r="I561"/>
  <c r="F562" i="13"/>
  <c r="I561"/>
  <c r="F562" i="12"/>
  <c r="I561"/>
  <c r="F562" i="11"/>
  <c r="I561"/>
  <c r="I561" i="10"/>
  <c r="F260" i="6" l="1"/>
  <c r="F260" i="5"/>
  <c r="I259"/>
  <c r="F261" i="3"/>
  <c r="I260"/>
  <c r="F326" i="4"/>
  <c r="I258" i="5"/>
  <c r="F563" i="15"/>
  <c r="I562"/>
  <c r="F563" i="14"/>
  <c r="I562"/>
  <c r="F563" i="13"/>
  <c r="I562"/>
  <c r="F563" i="12"/>
  <c r="I562"/>
  <c r="F563" i="11"/>
  <c r="I562"/>
  <c r="I562" i="10"/>
  <c r="F327" i="4" l="1"/>
  <c r="I326"/>
  <c r="F262" i="3"/>
  <c r="I261"/>
  <c r="F261" i="5"/>
  <c r="I260"/>
  <c r="F261" i="6"/>
  <c r="I260"/>
  <c r="I325" i="4"/>
  <c r="I259" i="6"/>
  <c r="F564" i="15"/>
  <c r="I563"/>
  <c r="F564" i="14"/>
  <c r="I563"/>
  <c r="F564" i="13"/>
  <c r="I563"/>
  <c r="F564" i="12"/>
  <c r="I563"/>
  <c r="F564" i="11"/>
  <c r="I563"/>
  <c r="I563" i="10"/>
  <c r="F262" i="6" l="1"/>
  <c r="I261"/>
  <c r="F262" i="5"/>
  <c r="I261"/>
  <c r="F263" i="3"/>
  <c r="I262"/>
  <c r="F328" i="4"/>
  <c r="F565" i="15"/>
  <c r="I564" s="1"/>
  <c r="F565" i="14"/>
  <c r="I564"/>
  <c r="F565" i="13"/>
  <c r="I564"/>
  <c r="F565" i="12"/>
  <c r="I564"/>
  <c r="F565" i="11"/>
  <c r="I564"/>
  <c r="I564" i="10"/>
  <c r="F329" i="4" l="1"/>
  <c r="F264" i="3"/>
  <c r="F263" i="5"/>
  <c r="I262"/>
  <c r="F263" i="6"/>
  <c r="I262"/>
  <c r="I327" i="4"/>
  <c r="F566" i="15"/>
  <c r="I565"/>
  <c r="F566" i="14"/>
  <c r="I565"/>
  <c r="F566" i="13"/>
  <c r="I565"/>
  <c r="F566" i="12"/>
  <c r="I565"/>
  <c r="F566" i="11"/>
  <c r="I565"/>
  <c r="I565" i="10"/>
  <c r="F264" i="6" l="1"/>
  <c r="F264" i="5"/>
  <c r="I263"/>
  <c r="F265" i="3"/>
  <c r="F330" i="4"/>
  <c r="I329"/>
  <c r="I263" i="3"/>
  <c r="I328" i="4"/>
  <c r="F567" i="15"/>
  <c r="I566"/>
  <c r="F567" i="14"/>
  <c r="I566"/>
  <c r="F567" i="13"/>
  <c r="I566"/>
  <c r="F567" i="12"/>
  <c r="I566"/>
  <c r="F567" i="11"/>
  <c r="I566"/>
  <c r="I566" i="10"/>
  <c r="F331" i="4" l="1"/>
  <c r="I330"/>
  <c r="F266" i="3"/>
  <c r="I265"/>
  <c r="F265" i="5"/>
  <c r="I264"/>
  <c r="F265" i="6"/>
  <c r="I264"/>
  <c r="I264" i="3"/>
  <c r="I263" i="6"/>
  <c r="F568" i="15"/>
  <c r="I567"/>
  <c r="F568" i="14"/>
  <c r="I567"/>
  <c r="F568" i="13"/>
  <c r="I567"/>
  <c r="F568" i="12"/>
  <c r="I567"/>
  <c r="F568" i="11"/>
  <c r="I567"/>
  <c r="I567" i="10"/>
  <c r="F266" i="6" l="1"/>
  <c r="F266" i="5"/>
  <c r="I265"/>
  <c r="F267" i="3"/>
  <c r="I266"/>
  <c r="F332" i="4"/>
  <c r="F569" i="15"/>
  <c r="I568" s="1"/>
  <c r="F569" i="14"/>
  <c r="I568" s="1"/>
  <c r="F569" i="13"/>
  <c r="I568" s="1"/>
  <c r="F569" i="12"/>
  <c r="I568" s="1"/>
  <c r="F569" i="11"/>
  <c r="I568"/>
  <c r="I568" i="10"/>
  <c r="F333" i="4" l="1"/>
  <c r="I332"/>
  <c r="F268" i="3"/>
  <c r="I267"/>
  <c r="F267" i="5"/>
  <c r="F267" i="6"/>
  <c r="I266"/>
  <c r="I331" i="4"/>
  <c r="I265" i="6"/>
  <c r="F570" i="15"/>
  <c r="I569"/>
  <c r="F570" i="14"/>
  <c r="I569"/>
  <c r="F570" i="13"/>
  <c r="I569"/>
  <c r="F570" i="12"/>
  <c r="I569"/>
  <c r="F570" i="11"/>
  <c r="I569"/>
  <c r="I569" i="10"/>
  <c r="F268" i="6" l="1"/>
  <c r="I267"/>
  <c r="F268" i="5"/>
  <c r="I267"/>
  <c r="F269" i="3"/>
  <c r="F334" i="4"/>
  <c r="I333"/>
  <c r="I266" i="5"/>
  <c r="F571" i="15"/>
  <c r="I570"/>
  <c r="F571" i="14"/>
  <c r="I570"/>
  <c r="F571" i="13"/>
  <c r="I570"/>
  <c r="F571" i="12"/>
  <c r="I570"/>
  <c r="F571" i="11"/>
  <c r="I570"/>
  <c r="I570" i="10"/>
  <c r="F335" i="4" l="1"/>
  <c r="F270" i="3"/>
  <c r="I269"/>
  <c r="F269" i="5"/>
  <c r="I268"/>
  <c r="F269" i="6"/>
  <c r="I268"/>
  <c r="I268" i="3"/>
  <c r="F572" i="15"/>
  <c r="I571"/>
  <c r="F572" i="14"/>
  <c r="I571"/>
  <c r="F572" i="13"/>
  <c r="I571"/>
  <c r="F572" i="12"/>
  <c r="I571"/>
  <c r="F572" i="11"/>
  <c r="I571"/>
  <c r="I571" i="10"/>
  <c r="F270" i="6" l="1"/>
  <c r="I269"/>
  <c r="F270" i="5"/>
  <c r="I269"/>
  <c r="F271" i="3"/>
  <c r="I270"/>
  <c r="F336" i="4"/>
  <c r="I335"/>
  <c r="I334"/>
  <c r="F573" i="15"/>
  <c r="I572"/>
  <c r="F573" i="14"/>
  <c r="I572"/>
  <c r="F573" i="13"/>
  <c r="I572"/>
  <c r="F573" i="12"/>
  <c r="I572"/>
  <c r="F573" i="11"/>
  <c r="I572"/>
  <c r="I572" i="10"/>
  <c r="F337" i="4" l="1"/>
  <c r="F272" i="3"/>
  <c r="I271"/>
  <c r="F271" i="5"/>
  <c r="I270"/>
  <c r="F271" i="6"/>
  <c r="I270"/>
  <c r="F574" i="15"/>
  <c r="I573" s="1"/>
  <c r="F574" i="14"/>
  <c r="I573" s="1"/>
  <c r="F574" i="13"/>
  <c r="I573"/>
  <c r="F574" i="12"/>
  <c r="I573"/>
  <c r="F574" i="11"/>
  <c r="I573"/>
  <c r="I573" i="10"/>
  <c r="F272" i="6" l="1"/>
  <c r="I271"/>
  <c r="F272" i="5"/>
  <c r="I271"/>
  <c r="F273" i="3"/>
  <c r="F338" i="4"/>
  <c r="I337"/>
  <c r="I336"/>
  <c r="F575" i="15"/>
  <c r="I574"/>
  <c r="F575" i="14"/>
  <c r="I574"/>
  <c r="F575" i="13"/>
  <c r="I574"/>
  <c r="F575" i="12"/>
  <c r="I574"/>
  <c r="F575" i="11"/>
  <c r="I574"/>
  <c r="I574" i="10"/>
  <c r="F339" i="4" l="1"/>
  <c r="F274" i="3"/>
  <c r="I273"/>
  <c r="F273" i="5"/>
  <c r="F273" i="6"/>
  <c r="I272"/>
  <c r="I272" i="3"/>
  <c r="F576" i="15"/>
  <c r="I575"/>
  <c r="F576" i="14"/>
  <c r="I575"/>
  <c r="F576" i="13"/>
  <c r="I575"/>
  <c r="F576" i="12"/>
  <c r="I575"/>
  <c r="F576" i="11"/>
  <c r="I575"/>
  <c r="I575" i="10"/>
  <c r="F274" i="6" l="1"/>
  <c r="I273"/>
  <c r="F274" i="5"/>
  <c r="I273"/>
  <c r="F275" i="3"/>
  <c r="F340" i="4"/>
  <c r="I339"/>
  <c r="I272" i="5"/>
  <c r="I338" i="4"/>
  <c r="F577" i="15"/>
  <c r="I576"/>
  <c r="F577" i="14"/>
  <c r="I576"/>
  <c r="F577" i="13"/>
  <c r="I576"/>
  <c r="F577" i="12"/>
  <c r="I576"/>
  <c r="F577" i="11"/>
  <c r="I576"/>
  <c r="I576" i="10"/>
  <c r="F341" i="4" l="1"/>
  <c r="F276" i="3"/>
  <c r="I275"/>
  <c r="F275" i="5"/>
  <c r="I274"/>
  <c r="F275" i="6"/>
  <c r="I274" i="3"/>
  <c r="F578" i="15"/>
  <c r="I577"/>
  <c r="F578" i="14"/>
  <c r="I577"/>
  <c r="F578" i="13"/>
  <c r="I577"/>
  <c r="F578" i="12"/>
  <c r="I577"/>
  <c r="F578" i="11"/>
  <c r="I577"/>
  <c r="I577" i="10"/>
  <c r="F276" i="6" l="1"/>
  <c r="I275"/>
  <c r="F276" i="5"/>
  <c r="I275"/>
  <c r="F277" i="3"/>
  <c r="F342" i="4"/>
  <c r="I341"/>
  <c r="I274" i="6"/>
  <c r="I340" i="4"/>
  <c r="F579" i="15"/>
  <c r="I578"/>
  <c r="F579" i="14"/>
  <c r="I578"/>
  <c r="F579" i="13"/>
  <c r="I578"/>
  <c r="F579" i="12"/>
  <c r="I578"/>
  <c r="F579" i="11"/>
  <c r="I578"/>
  <c r="I578" i="10"/>
  <c r="F343" i="4" l="1"/>
  <c r="F278" i="3"/>
  <c r="I277"/>
  <c r="F277" i="5"/>
  <c r="F277" i="6"/>
  <c r="I276"/>
  <c r="I276" i="3"/>
  <c r="F580" i="15"/>
  <c r="I579"/>
  <c r="F580" i="14"/>
  <c r="I579"/>
  <c r="F580" i="13"/>
  <c r="I579"/>
  <c r="F580" i="12"/>
  <c r="I579"/>
  <c r="F580" i="11"/>
  <c r="I579"/>
  <c r="I579" i="10"/>
  <c r="F278" i="6" l="1"/>
  <c r="I277"/>
  <c r="F278" i="5"/>
  <c r="I277"/>
  <c r="F279" i="3"/>
  <c r="I278"/>
  <c r="F344" i="4"/>
  <c r="I343"/>
  <c r="I276" i="5"/>
  <c r="I342" i="4"/>
  <c r="F581" i="15"/>
  <c r="I580"/>
  <c r="F581" i="14"/>
  <c r="I580"/>
  <c r="F581" i="13"/>
  <c r="I580"/>
  <c r="F581" i="12"/>
  <c r="I580"/>
  <c r="F581" i="11"/>
  <c r="I580"/>
  <c r="I580" i="10"/>
  <c r="F345" i="4" l="1"/>
  <c r="F280" i="3"/>
  <c r="F279" i="5"/>
  <c r="I278"/>
  <c r="F279" i="6"/>
  <c r="F582" i="15"/>
  <c r="I581" s="1"/>
  <c r="F582" i="14"/>
  <c r="I581" s="1"/>
  <c r="F582" i="13"/>
  <c r="I581" s="1"/>
  <c r="F582" i="12"/>
  <c r="I581"/>
  <c r="F582" i="11"/>
  <c r="I581"/>
  <c r="I581" i="10"/>
  <c r="F280" i="6" l="1"/>
  <c r="F280" i="5"/>
  <c r="I279"/>
  <c r="F281" i="3"/>
  <c r="F346" i="4"/>
  <c r="I345"/>
  <c r="I278" i="6"/>
  <c r="I279" i="3"/>
  <c r="I344" i="4"/>
  <c r="F583" i="15"/>
  <c r="I582"/>
  <c r="F583" i="14"/>
  <c r="I582"/>
  <c r="F583" i="13"/>
  <c r="I582"/>
  <c r="F583" i="12"/>
  <c r="I582"/>
  <c r="F583" i="11"/>
  <c r="I582"/>
  <c r="I582" i="10"/>
  <c r="F347" i="4" l="1"/>
  <c r="F282" i="3"/>
  <c r="I281"/>
  <c r="F281" i="5"/>
  <c r="I280"/>
  <c r="F281" i="6"/>
  <c r="I280"/>
  <c r="I280" i="3"/>
  <c r="I279" i="6"/>
  <c r="F584" i="15"/>
  <c r="I583" s="1"/>
  <c r="F584" i="14"/>
  <c r="I583" s="1"/>
  <c r="F584" i="13"/>
  <c r="I583" s="1"/>
  <c r="F584" i="12"/>
  <c r="I583" s="1"/>
  <c r="F584" i="11"/>
  <c r="I583" s="1"/>
  <c r="I583" i="10"/>
  <c r="F282" i="6" l="1"/>
  <c r="I281"/>
  <c r="F282" i="5"/>
  <c r="I281"/>
  <c r="F283" i="3"/>
  <c r="F348" i="4"/>
  <c r="I347"/>
  <c r="I346"/>
  <c r="F585" i="15"/>
  <c r="I584"/>
  <c r="F585" i="14"/>
  <c r="I584"/>
  <c r="F585" i="13"/>
  <c r="I584"/>
  <c r="F585" i="12"/>
  <c r="I584"/>
  <c r="F585" i="11"/>
  <c r="I584"/>
  <c r="I584" i="10"/>
  <c r="F349" i="4" l="1"/>
  <c r="I348"/>
  <c r="F284" i="3"/>
  <c r="I283"/>
  <c r="F283" i="5"/>
  <c r="I282"/>
  <c r="F283" i="6"/>
  <c r="I282" i="3"/>
  <c r="F586" i="15"/>
  <c r="I585"/>
  <c r="F586" i="14"/>
  <c r="I585"/>
  <c r="F586" i="13"/>
  <c r="I585"/>
  <c r="F586" i="12"/>
  <c r="I585"/>
  <c r="F586" i="11"/>
  <c r="I585"/>
  <c r="I585" i="10"/>
  <c r="F284" i="6" l="1"/>
  <c r="I283"/>
  <c r="F284" i="5"/>
  <c r="I283"/>
  <c r="F285" i="3"/>
  <c r="I284"/>
  <c r="F350" i="4"/>
  <c r="I349"/>
  <c r="I282" i="6"/>
  <c r="F587" i="15"/>
  <c r="I586"/>
  <c r="F587" i="14"/>
  <c r="I586"/>
  <c r="F587" i="13"/>
  <c r="I586"/>
  <c r="F587" i="12"/>
  <c r="I586"/>
  <c r="F587" i="11"/>
  <c r="I586"/>
  <c r="I586" i="10"/>
  <c r="F351" i="4" l="1"/>
  <c r="I350"/>
  <c r="F286" i="3"/>
  <c r="I285"/>
  <c r="F285" i="5"/>
  <c r="F285" i="6"/>
  <c r="I284"/>
  <c r="F588" i="15"/>
  <c r="I587"/>
  <c r="F588" i="14"/>
  <c r="I587"/>
  <c r="F588" i="13"/>
  <c r="I587"/>
  <c r="F588" i="12"/>
  <c r="I587"/>
  <c r="F588" i="11"/>
  <c r="I587"/>
  <c r="I587" i="10"/>
  <c r="F286" i="6" l="1"/>
  <c r="F286" i="5"/>
  <c r="I285"/>
  <c r="F287" i="3"/>
  <c r="I286"/>
  <c r="F352" i="4"/>
  <c r="I351"/>
  <c r="I284" i="5"/>
  <c r="F589" i="15"/>
  <c r="I588"/>
  <c r="F589" i="14"/>
  <c r="I588"/>
  <c r="F589" i="13"/>
  <c r="I588"/>
  <c r="F589" i="12"/>
  <c r="I588"/>
  <c r="F589" i="11"/>
  <c r="I588"/>
  <c r="I588" i="10"/>
  <c r="F353" i="4" l="1"/>
  <c r="F288" i="3"/>
  <c r="I287"/>
  <c r="F287" i="5"/>
  <c r="F287" i="6"/>
  <c r="I286"/>
  <c r="I285"/>
  <c r="F590" i="15"/>
  <c r="I589"/>
  <c r="F590" i="14"/>
  <c r="I589"/>
  <c r="F590" i="13"/>
  <c r="I589"/>
  <c r="F590" i="12"/>
  <c r="I589"/>
  <c r="F590" i="11"/>
  <c r="I589"/>
  <c r="I589" i="10"/>
  <c r="F288" i="6" l="1"/>
  <c r="I287"/>
  <c r="F288" i="5"/>
  <c r="I287"/>
  <c r="F289" i="3"/>
  <c r="I288"/>
  <c r="F354" i="4"/>
  <c r="I286" i="5"/>
  <c r="I352" i="4"/>
  <c r="F591" i="15"/>
  <c r="I590"/>
  <c r="F591" i="14"/>
  <c r="I590"/>
  <c r="F591" i="13"/>
  <c r="I590"/>
  <c r="F591" i="12"/>
  <c r="I590"/>
  <c r="F591" i="11"/>
  <c r="I590"/>
  <c r="I590" i="10"/>
  <c r="F355" i="4" l="1"/>
  <c r="I354"/>
  <c r="F290" i="3"/>
  <c r="I289"/>
  <c r="F289" i="5"/>
  <c r="I288"/>
  <c r="F289" i="6"/>
  <c r="I288"/>
  <c r="I353" i="4"/>
  <c r="F592" i="15"/>
  <c r="I591" s="1"/>
  <c r="F592" i="14"/>
  <c r="I591"/>
  <c r="F592" i="13"/>
  <c r="I591"/>
  <c r="F592" i="12"/>
  <c r="I591"/>
  <c r="F592" i="11"/>
  <c r="I591"/>
  <c r="I591" i="10"/>
  <c r="F290" i="6" l="1"/>
  <c r="I289"/>
  <c r="F290" i="5"/>
  <c r="F291" i="3"/>
  <c r="I290"/>
  <c r="F356" i="4"/>
  <c r="I355"/>
  <c r="F593" i="15"/>
  <c r="I592"/>
  <c r="F593" i="14"/>
  <c r="I592"/>
  <c r="F593" i="13"/>
  <c r="I592"/>
  <c r="F593" i="12"/>
  <c r="I592"/>
  <c r="F593" i="11"/>
  <c r="I592"/>
  <c r="I592" i="10"/>
  <c r="F357" i="4" l="1"/>
  <c r="F292" i="3"/>
  <c r="I291"/>
  <c r="F291" i="5"/>
  <c r="I290"/>
  <c r="F291" i="6"/>
  <c r="I290"/>
  <c r="I289" i="5"/>
  <c r="F594" i="15"/>
  <c r="I593"/>
  <c r="F594" i="14"/>
  <c r="I593"/>
  <c r="F594" i="13"/>
  <c r="I593"/>
  <c r="F594" i="12"/>
  <c r="I593"/>
  <c r="F594" i="11"/>
  <c r="I593"/>
  <c r="I593" i="10"/>
  <c r="F292" i="6" l="1"/>
  <c r="I291"/>
  <c r="F292" i="5"/>
  <c r="I291"/>
  <c r="F293" i="3"/>
  <c r="I292"/>
  <c r="F358" i="4"/>
  <c r="I357"/>
  <c r="I356"/>
  <c r="F595" i="15"/>
  <c r="I594" s="1"/>
  <c r="F595" i="14"/>
  <c r="I594" s="1"/>
  <c r="F595" i="13"/>
  <c r="I594" s="1"/>
  <c r="F595" i="12"/>
  <c r="I594" s="1"/>
  <c r="F595" i="11"/>
  <c r="I594"/>
  <c r="I594" i="10"/>
  <c r="F359" i="4" l="1"/>
  <c r="I358"/>
  <c r="F294" i="3"/>
  <c r="I293"/>
  <c r="F293" i="5"/>
  <c r="F293" i="6"/>
  <c r="I292"/>
  <c r="F596" i="15"/>
  <c r="I595"/>
  <c r="F596" i="14"/>
  <c r="I595"/>
  <c r="F596" i="13"/>
  <c r="I595"/>
  <c r="F596" i="12"/>
  <c r="I595"/>
  <c r="F596" i="11"/>
  <c r="I595"/>
  <c r="I595" i="10"/>
  <c r="F294" i="6" l="1"/>
  <c r="F294" i="5"/>
  <c r="F295" i="3"/>
  <c r="I294"/>
  <c r="F360" i="4"/>
  <c r="I292" i="5"/>
  <c r="F597" i="15"/>
  <c r="I596"/>
  <c r="F597" i="14"/>
  <c r="I596"/>
  <c r="F597" i="13"/>
  <c r="I596"/>
  <c r="F597" i="12"/>
  <c r="I596"/>
  <c r="F597" i="11"/>
  <c r="I596"/>
  <c r="I596" i="10"/>
  <c r="F361" i="4" l="1"/>
  <c r="I360"/>
  <c r="F296" i="3"/>
  <c r="I295"/>
  <c r="F295" i="5"/>
  <c r="I294"/>
  <c r="F295" i="6"/>
  <c r="I294"/>
  <c r="I359" i="4"/>
  <c r="I293" i="5"/>
  <c r="I293" i="6"/>
  <c r="F598" i="15"/>
  <c r="I597" s="1"/>
  <c r="F598" i="14"/>
  <c r="I597" s="1"/>
  <c r="F598" i="13"/>
  <c r="I597" s="1"/>
  <c r="F598" i="12"/>
  <c r="I597" s="1"/>
  <c r="F598" i="11"/>
  <c r="I597" s="1"/>
  <c r="I597" i="10"/>
  <c r="F296" i="6" l="1"/>
  <c r="I295"/>
  <c r="F296" i="5"/>
  <c r="I295"/>
  <c r="F297" i="3"/>
  <c r="I296"/>
  <c r="F362" i="4"/>
  <c r="I361"/>
  <c r="F599" i="15"/>
  <c r="I598"/>
  <c r="F599" i="14"/>
  <c r="I598"/>
  <c r="F599" i="13"/>
  <c r="I598"/>
  <c r="F599" i="12"/>
  <c r="I598"/>
  <c r="F599" i="11"/>
  <c r="I598"/>
  <c r="I598" i="10"/>
  <c r="F363" i="4" l="1"/>
  <c r="I362"/>
  <c r="F298" i="3"/>
  <c r="I297"/>
  <c r="F297" i="5"/>
  <c r="I296"/>
  <c r="F297" i="6"/>
  <c r="I296"/>
  <c r="F600" i="15"/>
  <c r="I599"/>
  <c r="F600" i="14"/>
  <c r="I599"/>
  <c r="F600" i="13"/>
  <c r="I599"/>
  <c r="F600" i="12"/>
  <c r="I599"/>
  <c r="F600" i="11"/>
  <c r="I599"/>
  <c r="I599" i="10"/>
  <c r="F298" i="6" l="1"/>
  <c r="F298" i="5"/>
  <c r="F299" i="3"/>
  <c r="I298"/>
  <c r="F364" i="4"/>
  <c r="F601" i="15"/>
  <c r="I600"/>
  <c r="F601" i="14"/>
  <c r="I600"/>
  <c r="F601" i="13"/>
  <c r="I600"/>
  <c r="F601" i="12"/>
  <c r="I600"/>
  <c r="F601" i="11"/>
  <c r="I600"/>
  <c r="I600" i="10"/>
  <c r="F365" i="4" l="1"/>
  <c r="F300" i="3"/>
  <c r="F299" i="5"/>
  <c r="I298"/>
  <c r="F299" i="6"/>
  <c r="I298"/>
  <c r="I363" i="4"/>
  <c r="I297" i="5"/>
  <c r="I297" i="6"/>
  <c r="F602" i="15"/>
  <c r="I601"/>
  <c r="F602" i="14"/>
  <c r="I601"/>
  <c r="F602" i="13"/>
  <c r="I601"/>
  <c r="F602" i="12"/>
  <c r="I601"/>
  <c r="F602" i="11"/>
  <c r="I601"/>
  <c r="I601" i="10"/>
  <c r="F300" i="6" l="1"/>
  <c r="I299"/>
  <c r="F300" i="5"/>
  <c r="I299"/>
  <c r="F301" i="3"/>
  <c r="I300"/>
  <c r="F366" i="4"/>
  <c r="I299" i="3"/>
  <c r="I364" i="4"/>
  <c r="F603" i="15"/>
  <c r="I602"/>
  <c r="F603" i="14"/>
  <c r="I602"/>
  <c r="F603" i="13"/>
  <c r="I602"/>
  <c r="F603" i="12"/>
  <c r="I602"/>
  <c r="F603" i="11"/>
  <c r="I602"/>
  <c r="I602" i="10"/>
  <c r="F367" i="4" l="1"/>
  <c r="I366"/>
  <c r="F302" i="3"/>
  <c r="I301"/>
  <c r="F301" i="5"/>
  <c r="I300"/>
  <c r="F301" i="6"/>
  <c r="I365" i="4"/>
  <c r="F604" i="15"/>
  <c r="I603"/>
  <c r="F604" i="14"/>
  <c r="I603"/>
  <c r="F604" i="13"/>
  <c r="I603"/>
  <c r="F604" i="12"/>
  <c r="I603"/>
  <c r="F604" i="11"/>
  <c r="I603"/>
  <c r="I603" i="10"/>
  <c r="F302" i="6" l="1"/>
  <c r="F302" i="5"/>
  <c r="I301"/>
  <c r="F303" i="3"/>
  <c r="F368" i="4"/>
  <c r="I367"/>
  <c r="I300" i="6"/>
  <c r="F605" i="15"/>
  <c r="I604" s="1"/>
  <c r="F605" i="14"/>
  <c r="I604" s="1"/>
  <c r="F605" i="13"/>
  <c r="I604" s="1"/>
  <c r="F605" i="12"/>
  <c r="I604" s="1"/>
  <c r="F605" i="11"/>
  <c r="I604" s="1"/>
  <c r="I604" i="10"/>
  <c r="F369" i="4" l="1"/>
  <c r="F304" i="3"/>
  <c r="F303" i="5"/>
  <c r="I302"/>
  <c r="F303" i="6"/>
  <c r="I302" i="3"/>
  <c r="I301" i="6"/>
  <c r="F606" i="15"/>
  <c r="I605"/>
  <c r="F606" i="14"/>
  <c r="I605"/>
  <c r="F606" i="13"/>
  <c r="I605"/>
  <c r="F606" i="12"/>
  <c r="I605"/>
  <c r="F606" i="11"/>
  <c r="I605"/>
  <c r="I605" i="10"/>
  <c r="F304" i="6" l="1"/>
  <c r="F304" i="5"/>
  <c r="I303"/>
  <c r="F305" i="3"/>
  <c r="F370" i="4"/>
  <c r="I369"/>
  <c r="I302" i="6"/>
  <c r="I303" i="3"/>
  <c r="I368" i="4"/>
  <c r="F607" i="15"/>
  <c r="I606"/>
  <c r="F607" i="14"/>
  <c r="I606"/>
  <c r="F607" i="13"/>
  <c r="I606"/>
  <c r="F607" i="12"/>
  <c r="I606"/>
  <c r="F607" i="11"/>
  <c r="I606"/>
  <c r="I606" i="10"/>
  <c r="F371" i="4" l="1"/>
  <c r="I370"/>
  <c r="F306" i="3"/>
  <c r="I305"/>
  <c r="F305" i="5"/>
  <c r="I304"/>
  <c r="F305" i="6"/>
  <c r="I304"/>
  <c r="I304" i="3"/>
  <c r="I303" i="6"/>
  <c r="F608" i="15"/>
  <c r="I607"/>
  <c r="F608" i="14"/>
  <c r="I607"/>
  <c r="F608" i="13"/>
  <c r="I607"/>
  <c r="F608" i="12"/>
  <c r="I607"/>
  <c r="F608" i="11"/>
  <c r="I607"/>
  <c r="I607" i="10"/>
  <c r="F306" i="6" l="1"/>
  <c r="F306" i="5"/>
  <c r="I305"/>
  <c r="F307" i="3"/>
  <c r="I306"/>
  <c r="F372" i="4"/>
  <c r="I371"/>
  <c r="F609" i="15"/>
  <c r="I608"/>
  <c r="F609" i="14"/>
  <c r="I608"/>
  <c r="F609" i="13"/>
  <c r="I608"/>
  <c r="F609" i="12"/>
  <c r="I608"/>
  <c r="F609" i="11"/>
  <c r="I608"/>
  <c r="I608" i="10"/>
  <c r="F373" i="4" l="1"/>
  <c r="I372"/>
  <c r="F308" i="3"/>
  <c r="I307"/>
  <c r="F307" i="5"/>
  <c r="F307" i="6"/>
  <c r="I306"/>
  <c r="I305"/>
  <c r="F610" i="15"/>
  <c r="I609"/>
  <c r="F610" i="14"/>
  <c r="I609"/>
  <c r="F610" i="13"/>
  <c r="I609"/>
  <c r="F610" i="12"/>
  <c r="I609"/>
  <c r="F610" i="11"/>
  <c r="I609"/>
  <c r="I609" i="10"/>
  <c r="F308" i="6" l="1"/>
  <c r="I307"/>
  <c r="F308" i="5"/>
  <c r="I307"/>
  <c r="F309" i="3"/>
  <c r="I308"/>
  <c r="F374" i="4"/>
  <c r="I306" i="5"/>
  <c r="F611" i="15"/>
  <c r="I610" s="1"/>
  <c r="F611" i="14"/>
  <c r="I610"/>
  <c r="F611" i="13"/>
  <c r="I610"/>
  <c r="F611" i="12"/>
  <c r="I610"/>
  <c r="F611" i="11"/>
  <c r="I610"/>
  <c r="I610" i="10"/>
  <c r="F375" i="4" l="1"/>
  <c r="F310" i="3"/>
  <c r="I309"/>
  <c r="F309" i="5"/>
  <c r="F309" i="6"/>
  <c r="I308"/>
  <c r="I373" i="4"/>
  <c r="F612" i="15"/>
  <c r="I611"/>
  <c r="F612" i="14"/>
  <c r="I611"/>
  <c r="F612" i="13"/>
  <c r="I611"/>
  <c r="F612" i="12"/>
  <c r="I611"/>
  <c r="F612" i="11"/>
  <c r="I611"/>
  <c r="I611" i="10"/>
  <c r="F310" i="6" l="1"/>
  <c r="I309"/>
  <c r="F310" i="5"/>
  <c r="I309"/>
  <c r="F311" i="3"/>
  <c r="I310"/>
  <c r="F376" i="4"/>
  <c r="I308" i="5"/>
  <c r="I374" i="4"/>
  <c r="F613" i="15"/>
  <c r="I612"/>
  <c r="F613" i="14"/>
  <c r="I612"/>
  <c r="F613" i="13"/>
  <c r="I612"/>
  <c r="F613" i="12"/>
  <c r="I612"/>
  <c r="F613" i="11"/>
  <c r="I612"/>
  <c r="I612" i="10"/>
  <c r="F377" i="4" l="1"/>
  <c r="F312" i="3"/>
  <c r="I311"/>
  <c r="F311" i="5"/>
  <c r="F311" i="6"/>
  <c r="I310"/>
  <c r="I375" i="4"/>
  <c r="F614" i="15"/>
  <c r="I613"/>
  <c r="F614" i="14"/>
  <c r="I613"/>
  <c r="F614" i="13"/>
  <c r="I613"/>
  <c r="F614" i="12"/>
  <c r="I613"/>
  <c r="F614" i="11"/>
  <c r="I613"/>
  <c r="I613" i="10"/>
  <c r="F312" i="6" l="1"/>
  <c r="I311"/>
  <c r="F312" i="5"/>
  <c r="I311"/>
  <c r="F313" i="3"/>
  <c r="I312"/>
  <c r="F378" i="4"/>
  <c r="I310" i="5"/>
  <c r="I376" i="4"/>
  <c r="F615" i="15"/>
  <c r="I614"/>
  <c r="F615" i="14"/>
  <c r="I614"/>
  <c r="F615" i="13"/>
  <c r="I614"/>
  <c r="F615" i="12"/>
  <c r="I614"/>
  <c r="F615" i="11"/>
  <c r="I614"/>
  <c r="I614" i="10"/>
  <c r="F379" i="4" l="1"/>
  <c r="I378"/>
  <c r="F314" i="3"/>
  <c r="I313"/>
  <c r="F313" i="5"/>
  <c r="F313" i="6"/>
  <c r="I312"/>
  <c r="I377" i="4"/>
  <c r="F616" i="15"/>
  <c r="I615"/>
  <c r="F616" i="14"/>
  <c r="I615"/>
  <c r="F616" i="13"/>
  <c r="I615"/>
  <c r="F616" i="12"/>
  <c r="I615"/>
  <c r="F616" i="11"/>
  <c r="I615"/>
  <c r="I615" i="10"/>
  <c r="F314" i="6" l="1"/>
  <c r="F314" i="5"/>
  <c r="I313"/>
  <c r="F315" i="3"/>
  <c r="F380" i="4"/>
  <c r="I379"/>
  <c r="I312" i="5"/>
  <c r="F617" i="15"/>
  <c r="I616" s="1"/>
  <c r="F617" i="14"/>
  <c r="I616" s="1"/>
  <c r="F617" i="13"/>
  <c r="I616" s="1"/>
  <c r="F617" i="12"/>
  <c r="I616" s="1"/>
  <c r="F617" i="11"/>
  <c r="I616" s="1"/>
  <c r="I616" i="10"/>
  <c r="F381" i="4" l="1"/>
  <c r="F316" i="3"/>
  <c r="I315"/>
  <c r="F315" i="5"/>
  <c r="F315" i="6"/>
  <c r="I314"/>
  <c r="I314" i="3"/>
  <c r="I313" i="6"/>
  <c r="F618" i="15"/>
  <c r="I617"/>
  <c r="F618" i="14"/>
  <c r="I617"/>
  <c r="F618" i="13"/>
  <c r="I617"/>
  <c r="F618" i="12"/>
  <c r="I617"/>
  <c r="F618" i="11"/>
  <c r="I617"/>
  <c r="I617" i="10"/>
  <c r="F316" i="6" l="1"/>
  <c r="F316" i="5"/>
  <c r="F317" i="3"/>
  <c r="I316"/>
  <c r="F382" i="4"/>
  <c r="I314" i="5"/>
  <c r="I380" i="4"/>
  <c r="F619" i="15"/>
  <c r="I618"/>
  <c r="F619" i="14"/>
  <c r="I618"/>
  <c r="F619" i="13"/>
  <c r="I618"/>
  <c r="F619" i="12"/>
  <c r="I618"/>
  <c r="F619" i="11"/>
  <c r="I618"/>
  <c r="I618" i="10"/>
  <c r="F383" i="4" l="1"/>
  <c r="I382"/>
  <c r="F318" i="3"/>
  <c r="I317"/>
  <c r="F317" i="5"/>
  <c r="F317" i="6"/>
  <c r="I316"/>
  <c r="I381" i="4"/>
  <c r="I315" i="5"/>
  <c r="I315" i="6"/>
  <c r="F620" i="15"/>
  <c r="I619"/>
  <c r="F620" i="14"/>
  <c r="I619"/>
  <c r="F620" i="13"/>
  <c r="I619"/>
  <c r="F620" i="12"/>
  <c r="I619"/>
  <c r="F620" i="11"/>
  <c r="I619"/>
  <c r="I619" i="10"/>
  <c r="F318" i="6" l="1"/>
  <c r="F318" i="5"/>
  <c r="I317"/>
  <c r="F319" i="3"/>
  <c r="F384" i="4"/>
  <c r="I383"/>
  <c r="I316" i="5"/>
  <c r="F621" i="15"/>
  <c r="I620"/>
  <c r="F621" i="14"/>
  <c r="I620"/>
  <c r="F621" i="13"/>
  <c r="I620"/>
  <c r="F621" i="12"/>
  <c r="I620"/>
  <c r="F621" i="11"/>
  <c r="I620"/>
  <c r="I620" i="10"/>
  <c r="F385" i="4" l="1"/>
  <c r="F320" i="3"/>
  <c r="I319"/>
  <c r="F319" i="5"/>
  <c r="I318"/>
  <c r="F319" i="6"/>
  <c r="I318"/>
  <c r="I318" i="3"/>
  <c r="I317" i="6"/>
  <c r="F622" i="15"/>
  <c r="I621"/>
  <c r="F622" i="14"/>
  <c r="I621"/>
  <c r="F622" i="13"/>
  <c r="I621"/>
  <c r="F622" i="12"/>
  <c r="I621"/>
  <c r="F622" i="11"/>
  <c r="I621"/>
  <c r="I621" i="10"/>
  <c r="F320" i="6" l="1"/>
  <c r="I319"/>
  <c r="F320" i="5"/>
  <c r="I319"/>
  <c r="F321" i="3"/>
  <c r="F386" i="4"/>
  <c r="I385"/>
  <c r="I384"/>
  <c r="F623" i="15"/>
  <c r="I622" s="1"/>
  <c r="F623" i="14"/>
  <c r="I622"/>
  <c r="F623" i="13"/>
  <c r="I622"/>
  <c r="F623" i="12"/>
  <c r="I622"/>
  <c r="F623" i="11"/>
  <c r="I622"/>
  <c r="I622" i="10"/>
  <c r="F387" i="4" l="1"/>
  <c r="I386"/>
  <c r="F322" i="3"/>
  <c r="I321"/>
  <c r="F321" i="5"/>
  <c r="F321" i="6"/>
  <c r="I320"/>
  <c r="I320" i="3"/>
  <c r="F624" i="15"/>
  <c r="I623"/>
  <c r="F624" i="14"/>
  <c r="I623"/>
  <c r="F624" i="13"/>
  <c r="I623"/>
  <c r="F624" i="12"/>
  <c r="I623"/>
  <c r="F624" i="11"/>
  <c r="I623"/>
  <c r="I623" i="10"/>
  <c r="F322" i="6" l="1"/>
  <c r="F322" i="5"/>
  <c r="F323" i="3"/>
  <c r="F388" i="4"/>
  <c r="I320" i="5"/>
  <c r="F625" i="15"/>
  <c r="I624"/>
  <c r="F625" i="14"/>
  <c r="I624"/>
  <c r="F625" i="13"/>
  <c r="I624"/>
  <c r="F625" i="12"/>
  <c r="I624"/>
  <c r="F625" i="11"/>
  <c r="I624"/>
  <c r="I624" i="10"/>
  <c r="F389" i="4" l="1"/>
  <c r="F324" i="3"/>
  <c r="F323" i="5"/>
  <c r="I322"/>
  <c r="F323" i="6"/>
  <c r="I387" i="4"/>
  <c r="I322" i="3"/>
  <c r="I321" i="5"/>
  <c r="I321" i="6"/>
  <c r="F626" i="15"/>
  <c r="I625" s="1"/>
  <c r="F626" i="14"/>
  <c r="I625"/>
  <c r="F626" i="13"/>
  <c r="I625"/>
  <c r="F626" i="12"/>
  <c r="I625"/>
  <c r="F626" i="11"/>
  <c r="I625"/>
  <c r="I625" i="10"/>
  <c r="F324" i="6" l="1"/>
  <c r="F324" i="5"/>
  <c r="I323"/>
  <c r="F325" i="3"/>
  <c r="F390" i="4"/>
  <c r="I389"/>
  <c r="I322" i="6"/>
  <c r="I323" i="3"/>
  <c r="I388" i="4"/>
  <c r="F627" i="15"/>
  <c r="I626"/>
  <c r="F627" i="14"/>
  <c r="I626"/>
  <c r="F627" i="13"/>
  <c r="I626"/>
  <c r="F627" i="12"/>
  <c r="I626"/>
  <c r="F627" i="11"/>
  <c r="I626"/>
  <c r="I626" i="10"/>
  <c r="F391" i="4" l="1"/>
  <c r="I390"/>
  <c r="F326" i="3"/>
  <c r="I325"/>
  <c r="F325" i="5"/>
  <c r="I324"/>
  <c r="F325" i="6"/>
  <c r="I324"/>
  <c r="I324" i="3"/>
  <c r="I323" i="6"/>
  <c r="F628" i="15"/>
  <c r="I627"/>
  <c r="F628" i="14"/>
  <c r="I627"/>
  <c r="F628" i="13"/>
  <c r="I627"/>
  <c r="F628" i="12"/>
  <c r="I627"/>
  <c r="F628" i="11"/>
  <c r="I627"/>
  <c r="I627" i="10"/>
  <c r="F326" i="6" l="1"/>
  <c r="I325"/>
  <c r="F326" i="5"/>
  <c r="I325"/>
  <c r="F327" i="3"/>
  <c r="I326"/>
  <c r="F392" i="4"/>
  <c r="I391"/>
  <c r="F629" i="15"/>
  <c r="I628" s="1"/>
  <c r="F629" i="14"/>
  <c r="I628" s="1"/>
  <c r="F629" i="13"/>
  <c r="I628" s="1"/>
  <c r="F629" i="12"/>
  <c r="I628" s="1"/>
  <c r="F629" i="11"/>
  <c r="I628" s="1"/>
  <c r="I628" i="10"/>
  <c r="F393" i="4" l="1"/>
  <c r="F328" i="3"/>
  <c r="I327"/>
  <c r="F327" i="5"/>
  <c r="I326"/>
  <c r="F327" i="6"/>
  <c r="I326"/>
  <c r="F630" i="15"/>
  <c r="I629"/>
  <c r="F630" i="14"/>
  <c r="I629"/>
  <c r="F630" i="13"/>
  <c r="I629"/>
  <c r="F630" i="12"/>
  <c r="I629"/>
  <c r="F630" i="11"/>
  <c r="I629"/>
  <c r="I629" i="10"/>
  <c r="F328" i="6" l="1"/>
  <c r="I327"/>
  <c r="F328" i="5"/>
  <c r="I327"/>
  <c r="F329" i="3"/>
  <c r="I328"/>
  <c r="F394" i="4"/>
  <c r="I393"/>
  <c r="I392"/>
  <c r="F631" i="15"/>
  <c r="I630"/>
  <c r="F631" i="14"/>
  <c r="I630"/>
  <c r="F631" i="13"/>
  <c r="I630"/>
  <c r="F631" i="12"/>
  <c r="I630"/>
  <c r="F631" i="11"/>
  <c r="I630"/>
  <c r="I630" i="10"/>
  <c r="F395" i="4" l="1"/>
  <c r="I394"/>
  <c r="F330" i="3"/>
  <c r="I329"/>
  <c r="F329" i="5"/>
  <c r="F329" i="6"/>
  <c r="I328"/>
  <c r="F632" i="15"/>
  <c r="I631"/>
  <c r="F632" i="14"/>
  <c r="I631"/>
  <c r="F632" i="13"/>
  <c r="I631"/>
  <c r="F632" i="12"/>
  <c r="I631"/>
  <c r="F632" i="11"/>
  <c r="I631"/>
  <c r="I631" i="10"/>
  <c r="F330" i="6" l="1"/>
  <c r="I329"/>
  <c r="F330" i="5"/>
  <c r="I329"/>
  <c r="F331" i="3"/>
  <c r="I330"/>
  <c r="F396" i="4"/>
  <c r="I395"/>
  <c r="I328" i="5"/>
  <c r="F633" i="15"/>
  <c r="I632" s="1"/>
  <c r="F633" i="14"/>
  <c r="I632"/>
  <c r="F633" i="13"/>
  <c r="I632"/>
  <c r="F633" i="12"/>
  <c r="I632"/>
  <c r="F633" i="11"/>
  <c r="I632"/>
  <c r="I632" i="10"/>
  <c r="F397" i="4" l="1"/>
  <c r="I396"/>
  <c r="F332" i="3"/>
  <c r="I331"/>
  <c r="F331" i="5"/>
  <c r="I330"/>
  <c r="F331" i="6"/>
  <c r="I330"/>
  <c r="F634" i="15"/>
  <c r="I633"/>
  <c r="F634" i="14"/>
  <c r="I633"/>
  <c r="F634" i="13"/>
  <c r="I633"/>
  <c r="F634" i="12"/>
  <c r="I633"/>
  <c r="F634" i="11"/>
  <c r="I633"/>
  <c r="I633" i="10"/>
  <c r="F332" i="6" l="1"/>
  <c r="I331"/>
  <c r="F332" i="5"/>
  <c r="F333" i="3"/>
  <c r="I332"/>
  <c r="F398" i="4"/>
  <c r="I397"/>
  <c r="F635" i="15"/>
  <c r="I634"/>
  <c r="F635" i="14"/>
  <c r="I634"/>
  <c r="F635" i="13"/>
  <c r="I634"/>
  <c r="F635" i="12"/>
  <c r="I634"/>
  <c r="F635" i="11"/>
  <c r="I634"/>
  <c r="I634" i="10"/>
  <c r="F399" i="4" l="1"/>
  <c r="F334" i="3"/>
  <c r="I333"/>
  <c r="F333" i="5"/>
  <c r="I332"/>
  <c r="F333" i="6"/>
  <c r="I332"/>
  <c r="I331" i="5"/>
  <c r="F636" i="15"/>
  <c r="I635"/>
  <c r="F636" i="14"/>
  <c r="I635"/>
  <c r="F636" i="13"/>
  <c r="I635"/>
  <c r="F636" i="12"/>
  <c r="I635"/>
  <c r="F636" i="11"/>
  <c r="I635"/>
  <c r="I635" i="10"/>
  <c r="F334" i="6" l="1"/>
  <c r="I333"/>
  <c r="F334" i="5"/>
  <c r="I333"/>
  <c r="F335" i="3"/>
  <c r="F400" i="4"/>
  <c r="I399"/>
  <c r="I398"/>
  <c r="F637" i="15"/>
  <c r="I636" s="1"/>
  <c r="F637" i="14"/>
  <c r="I636"/>
  <c r="F637" i="13"/>
  <c r="I636"/>
  <c r="F637" i="12"/>
  <c r="I636"/>
  <c r="F637" i="11"/>
  <c r="I636"/>
  <c r="I636" i="10"/>
  <c r="F401" i="4" l="1"/>
  <c r="F336" i="3"/>
  <c r="I335"/>
  <c r="F335" i="5"/>
  <c r="F335" i="6"/>
  <c r="I334"/>
  <c r="I334" i="3"/>
  <c r="F638" i="15"/>
  <c r="I637"/>
  <c r="F638" i="14"/>
  <c r="I637"/>
  <c r="F638" i="13"/>
  <c r="I637"/>
  <c r="F638" i="12"/>
  <c r="I637"/>
  <c r="F638" i="11"/>
  <c r="I637"/>
  <c r="I637" i="10"/>
  <c r="F336" i="6" l="1"/>
  <c r="I335"/>
  <c r="F336" i="5"/>
  <c r="I335"/>
  <c r="F337" i="3"/>
  <c r="F402" i="4"/>
  <c r="I401"/>
  <c r="I334" i="5"/>
  <c r="I400" i="4"/>
  <c r="F639" i="15"/>
  <c r="I638"/>
  <c r="F639" i="14"/>
  <c r="I638"/>
  <c r="F639" i="13"/>
  <c r="I638"/>
  <c r="F639" i="12"/>
  <c r="I638"/>
  <c r="F639" i="11"/>
  <c r="I638"/>
  <c r="I638" i="10"/>
  <c r="F403" i="4" l="1"/>
  <c r="I402"/>
  <c r="F338" i="3"/>
  <c r="I337"/>
  <c r="F337" i="5"/>
  <c r="F337" i="6"/>
  <c r="I336"/>
  <c r="I336" i="3"/>
  <c r="F640" i="15"/>
  <c r="I639"/>
  <c r="F640" i="14"/>
  <c r="I639"/>
  <c r="F640" i="13"/>
  <c r="I639"/>
  <c r="F640" i="12"/>
  <c r="I639"/>
  <c r="F640" i="11"/>
  <c r="I639"/>
  <c r="I639" i="10"/>
  <c r="F338" i="6" l="1"/>
  <c r="F338" i="5"/>
  <c r="I337"/>
  <c r="F339" i="3"/>
  <c r="I338"/>
  <c r="F404" i="4"/>
  <c r="I336" i="5"/>
  <c r="F641" i="15"/>
  <c r="I640"/>
  <c r="F641" i="14"/>
  <c r="I640"/>
  <c r="F641" i="13"/>
  <c r="I640"/>
  <c r="F641" i="12"/>
  <c r="I640"/>
  <c r="F641" i="11"/>
  <c r="I640"/>
  <c r="I640" i="10"/>
  <c r="F405" i="4" l="1"/>
  <c r="I404"/>
  <c r="F340" i="3"/>
  <c r="I339"/>
  <c r="F339" i="5"/>
  <c r="F339" i="6"/>
  <c r="I338"/>
  <c r="I403" i="4"/>
  <c r="I337" i="6"/>
  <c r="F642" i="15"/>
  <c r="I641"/>
  <c r="F642" i="14"/>
  <c r="I641"/>
  <c r="F642" i="13"/>
  <c r="I641"/>
  <c r="F642" i="12"/>
  <c r="I641"/>
  <c r="F642" i="11"/>
  <c r="I641"/>
  <c r="I641" i="10"/>
  <c r="F340" i="6" l="1"/>
  <c r="I339"/>
  <c r="F340" i="5"/>
  <c r="I339"/>
  <c r="F341" i="3"/>
  <c r="I340"/>
  <c r="F406" i="4"/>
  <c r="I405"/>
  <c r="I338" i="5"/>
  <c r="F643" i="15"/>
  <c r="I642" s="1"/>
  <c r="F643" i="14"/>
  <c r="I642" s="1"/>
  <c r="F643" i="13"/>
  <c r="I642" s="1"/>
  <c r="F643" i="12"/>
  <c r="I642" s="1"/>
  <c r="F643" i="11"/>
  <c r="I642" s="1"/>
  <c r="I642" i="10"/>
  <c r="F407" i="4" l="1"/>
  <c r="I406"/>
  <c r="F342" i="3"/>
  <c r="I341"/>
  <c r="F341" i="5"/>
  <c r="I340"/>
  <c r="F341" i="6"/>
  <c r="I340"/>
  <c r="F644" i="15"/>
  <c r="I643"/>
  <c r="F644" i="14"/>
  <c r="I643"/>
  <c r="F644" i="13"/>
  <c r="I643"/>
  <c r="F644" i="12"/>
  <c r="I643"/>
  <c r="F644" i="11"/>
  <c r="I643"/>
  <c r="I643" i="10"/>
  <c r="F342" i="6" l="1"/>
  <c r="I341"/>
  <c r="F342" i="5"/>
  <c r="I341"/>
  <c r="F343" i="3"/>
  <c r="I342"/>
  <c r="F408" i="4"/>
  <c r="I407"/>
  <c r="F645" i="15"/>
  <c r="I644"/>
  <c r="F645" i="14"/>
  <c r="I644"/>
  <c r="F645" i="13"/>
  <c r="I644"/>
  <c r="F645" i="12"/>
  <c r="I644"/>
  <c r="F645" i="11"/>
  <c r="I644"/>
  <c r="I644" i="10"/>
  <c r="F409" i="4" l="1"/>
  <c r="I408"/>
  <c r="F344" i="3"/>
  <c r="I343"/>
  <c r="F343" i="5"/>
  <c r="F343" i="6"/>
  <c r="I342"/>
  <c r="F646" i="15"/>
  <c r="I645"/>
  <c r="F646" i="14"/>
  <c r="I645"/>
  <c r="F646" i="13"/>
  <c r="I645"/>
  <c r="F646" i="12"/>
  <c r="I645"/>
  <c r="F646" i="11"/>
  <c r="I645"/>
  <c r="I645" i="10"/>
  <c r="F344" i="6" l="1"/>
  <c r="F344" i="5"/>
  <c r="I343"/>
  <c r="F345" i="3"/>
  <c r="I344"/>
  <c r="F410" i="4"/>
  <c r="I342" i="5"/>
  <c r="F647" i="15"/>
  <c r="I646" s="1"/>
  <c r="F647" i="14"/>
  <c r="I646" s="1"/>
  <c r="F647" i="13"/>
  <c r="I646" s="1"/>
  <c r="F647" i="12"/>
  <c r="I646" s="1"/>
  <c r="F647" i="11"/>
  <c r="I646" s="1"/>
  <c r="I646" i="10"/>
  <c r="F411" i="4" l="1"/>
  <c r="I410"/>
  <c r="F346" i="3"/>
  <c r="I345"/>
  <c r="F345" i="5"/>
  <c r="F345" i="6"/>
  <c r="I344"/>
  <c r="I409" i="4"/>
  <c r="I343" i="6"/>
  <c r="F648" i="15"/>
  <c r="I647"/>
  <c r="F648" i="14"/>
  <c r="I647"/>
  <c r="F648" i="13"/>
  <c r="I647"/>
  <c r="F648" i="12"/>
  <c r="I647"/>
  <c r="F648" i="11"/>
  <c r="I647"/>
  <c r="I647" i="10"/>
  <c r="F346" i="6" l="1"/>
  <c r="I345"/>
  <c r="F346" i="5"/>
  <c r="F347" i="3"/>
  <c r="I346"/>
  <c r="F412" i="4"/>
  <c r="I411"/>
  <c r="I344" i="5"/>
  <c r="F649" i="15"/>
  <c r="I648"/>
  <c r="F649" i="14"/>
  <c r="I648"/>
  <c r="F649" i="13"/>
  <c r="I648"/>
  <c r="F649" i="12"/>
  <c r="I648"/>
  <c r="F649" i="11"/>
  <c r="I648"/>
  <c r="I648" i="10"/>
  <c r="F413" i="4" l="1"/>
  <c r="I412"/>
  <c r="F348" i="3"/>
  <c r="I347"/>
  <c r="F347" i="5"/>
  <c r="I346"/>
  <c r="F347" i="6"/>
  <c r="I345" i="5"/>
  <c r="F650" i="15"/>
  <c r="I649" s="1"/>
  <c r="F650" i="14"/>
  <c r="I649"/>
  <c r="F650" i="13"/>
  <c r="I649"/>
  <c r="F650" i="12"/>
  <c r="I649"/>
  <c r="F650" i="11"/>
  <c r="I649"/>
  <c r="I649" i="10"/>
  <c r="F348" i="6" l="1"/>
  <c r="I347"/>
  <c r="F348" i="5"/>
  <c r="I347"/>
  <c r="F349" i="3"/>
  <c r="I348"/>
  <c r="F414" i="4"/>
  <c r="I346" i="6"/>
  <c r="F651" i="15"/>
  <c r="I650"/>
  <c r="F651" i="14"/>
  <c r="I650"/>
  <c r="F651" i="13"/>
  <c r="I650"/>
  <c r="F651" i="12"/>
  <c r="I650"/>
  <c r="F651" i="11"/>
  <c r="I650"/>
  <c r="I650" i="10"/>
  <c r="F415" i="4" l="1"/>
  <c r="I414"/>
  <c r="F350" i="3"/>
  <c r="I349"/>
  <c r="F349" i="5"/>
  <c r="I348"/>
  <c r="F349" i="6"/>
  <c r="I348"/>
  <c r="I413" i="4"/>
  <c r="F652" i="15"/>
  <c r="I651"/>
  <c r="F652" i="14"/>
  <c r="I651"/>
  <c r="F652" i="13"/>
  <c r="I651"/>
  <c r="F652" i="12"/>
  <c r="I651"/>
  <c r="F652" i="11"/>
  <c r="I651"/>
  <c r="I651" i="10"/>
  <c r="F350" i="6" l="1"/>
  <c r="I349"/>
  <c r="F350" i="5"/>
  <c r="F351" i="3"/>
  <c r="I350"/>
  <c r="F416" i="4"/>
  <c r="I415"/>
  <c r="F653" i="15"/>
  <c r="I652"/>
  <c r="F653" i="14"/>
  <c r="I652"/>
  <c r="F653" i="13"/>
  <c r="I652"/>
  <c r="F653" i="12"/>
  <c r="I652"/>
  <c r="F653" i="11"/>
  <c r="I652"/>
  <c r="I652" i="10"/>
  <c r="F417" i="4" l="1"/>
  <c r="I416"/>
  <c r="F352" i="3"/>
  <c r="I351"/>
  <c r="F351" i="5"/>
  <c r="I350"/>
  <c r="F351" i="6"/>
  <c r="I350"/>
  <c r="I349" i="5"/>
  <c r="F654" i="15"/>
  <c r="I653"/>
  <c r="F654" i="14"/>
  <c r="I653"/>
  <c r="F654" i="13"/>
  <c r="I653"/>
  <c r="F654" i="12"/>
  <c r="I653"/>
  <c r="F654" i="11"/>
  <c r="I653"/>
  <c r="I653" i="10"/>
  <c r="F352" i="6" l="1"/>
  <c r="I351"/>
  <c r="F352" i="5"/>
  <c r="I351"/>
  <c r="F353" i="3"/>
  <c r="F418" i="4"/>
  <c r="I417"/>
  <c r="F655" i="15"/>
  <c r="I654"/>
  <c r="F655" i="14"/>
  <c r="I654"/>
  <c r="F655" i="13"/>
  <c r="I654"/>
  <c r="F655" i="12"/>
  <c r="I654"/>
  <c r="F655" i="11"/>
  <c r="I654"/>
  <c r="I654" i="10"/>
  <c r="F419" i="4" l="1"/>
  <c r="I418"/>
  <c r="F354" i="3"/>
  <c r="I353"/>
  <c r="F353" i="5"/>
  <c r="I352"/>
  <c r="F353" i="6"/>
  <c r="I352" i="3"/>
  <c r="F656" i="15"/>
  <c r="I655" s="1"/>
  <c r="F656" i="14"/>
  <c r="I655"/>
  <c r="F656" i="13"/>
  <c r="I655"/>
  <c r="F656" i="12"/>
  <c r="I655"/>
  <c r="F656" i="11"/>
  <c r="I655"/>
  <c r="I655" i="10"/>
  <c r="F354" i="6" l="1"/>
  <c r="I353"/>
  <c r="F354" i="5"/>
  <c r="F355" i="3"/>
  <c r="I354"/>
  <c r="F420" i="4"/>
  <c r="I419"/>
  <c r="I352" i="6"/>
  <c r="F657" i="15"/>
  <c r="I656"/>
  <c r="F657" i="14"/>
  <c r="I656"/>
  <c r="F657" i="13"/>
  <c r="I656"/>
  <c r="F657" i="12"/>
  <c r="I656"/>
  <c r="F657" i="11"/>
  <c r="I656"/>
  <c r="I656" i="10"/>
  <c r="F421" i="4" l="1"/>
  <c r="I420"/>
  <c r="F356" i="3"/>
  <c r="I355"/>
  <c r="F355" i="5"/>
  <c r="F355" i="6"/>
  <c r="I354"/>
  <c r="I353" i="5"/>
  <c r="F658" i="15"/>
  <c r="I657"/>
  <c r="F658" i="14"/>
  <c r="I657"/>
  <c r="F658" i="13"/>
  <c r="I657"/>
  <c r="F658" i="12"/>
  <c r="I657"/>
  <c r="F658" i="11"/>
  <c r="I657"/>
  <c r="I657" i="10"/>
  <c r="F356" i="6" l="1"/>
  <c r="F356" i="5"/>
  <c r="F357" i="3"/>
  <c r="I356"/>
  <c r="F422" i="4"/>
  <c r="I421"/>
  <c r="I354" i="5"/>
  <c r="F659" i="15"/>
  <c r="I658" s="1"/>
  <c r="F659" i="14"/>
  <c r="I658"/>
  <c r="F659" i="13"/>
  <c r="I658"/>
  <c r="F659" i="12"/>
  <c r="I658"/>
  <c r="F659" i="11"/>
  <c r="I658"/>
  <c r="I658" i="10"/>
  <c r="F423" i="4" l="1"/>
  <c r="I422"/>
  <c r="F358" i="3"/>
  <c r="I357"/>
  <c r="F357" i="5"/>
  <c r="F357" i="6"/>
  <c r="I356"/>
  <c r="I355" i="5"/>
  <c r="I355" i="6"/>
  <c r="F660" i="15"/>
  <c r="I659"/>
  <c r="F660" i="14"/>
  <c r="I659"/>
  <c r="F660" i="13"/>
  <c r="I659"/>
  <c r="F660" i="12"/>
  <c r="I659"/>
  <c r="F660" i="11"/>
  <c r="I659"/>
  <c r="I659" i="10"/>
  <c r="F358" i="6" l="1"/>
  <c r="F358" i="5"/>
  <c r="I357"/>
  <c r="F359" i="3"/>
  <c r="F424" i="4"/>
  <c r="I423"/>
  <c r="I356" i="5"/>
  <c r="F661" i="15"/>
  <c r="I660"/>
  <c r="F661" i="14"/>
  <c r="I660"/>
  <c r="F661" i="13"/>
  <c r="I660"/>
  <c r="F661" i="12"/>
  <c r="I660"/>
  <c r="F661" i="11"/>
  <c r="I660"/>
  <c r="I660" i="10"/>
  <c r="F425" i="4" l="1"/>
  <c r="F360" i="3"/>
  <c r="I359"/>
  <c r="F359" i="5"/>
  <c r="I358"/>
  <c r="F359" i="6"/>
  <c r="I358"/>
  <c r="I358" i="3"/>
  <c r="I357" i="6"/>
  <c r="F662" i="15"/>
  <c r="I661" s="1"/>
  <c r="F662" i="14"/>
  <c r="I661" s="1"/>
  <c r="F662" i="13"/>
  <c r="I661" s="1"/>
  <c r="F662" i="12"/>
  <c r="I661" s="1"/>
  <c r="F662" i="11"/>
  <c r="I661" s="1"/>
  <c r="I661" i="10"/>
  <c r="F360" i="6" l="1"/>
  <c r="I359"/>
  <c r="F360" i="5"/>
  <c r="I359"/>
  <c r="F361" i="3"/>
  <c r="I360"/>
  <c r="F426" i="4"/>
  <c r="I424"/>
  <c r="F663" i="15"/>
  <c r="I662" s="1"/>
  <c r="F663" i="14"/>
  <c r="I662" s="1"/>
  <c r="F663" i="13"/>
  <c r="I662" s="1"/>
  <c r="F663" i="12"/>
  <c r="I662" s="1"/>
  <c r="F663" i="11"/>
  <c r="I662" s="1"/>
  <c r="I662" i="10"/>
  <c r="F427" i="4" l="1"/>
  <c r="F362" i="3"/>
  <c r="I361"/>
  <c r="F361" i="5"/>
  <c r="I360"/>
  <c r="F361" i="6"/>
  <c r="I425" i="4"/>
  <c r="F664" i="15"/>
  <c r="I663" s="1"/>
  <c r="F664" i="14"/>
  <c r="I663" s="1"/>
  <c r="F664" i="13"/>
  <c r="I663" s="1"/>
  <c r="F664" i="12"/>
  <c r="I663" s="1"/>
  <c r="F664" i="11"/>
  <c r="I663" s="1"/>
  <c r="I663" i="10"/>
  <c r="F362" i="6" l="1"/>
  <c r="I361"/>
  <c r="F362" i="5"/>
  <c r="I361"/>
  <c r="F363" i="3"/>
  <c r="F428" i="4"/>
  <c r="I427"/>
  <c r="I360" i="6"/>
  <c r="I426" i="4"/>
  <c r="F665" i="15"/>
  <c r="I664"/>
  <c r="F665" i="14"/>
  <c r="I664"/>
  <c r="F665" i="13"/>
  <c r="I664"/>
  <c r="F665" i="12"/>
  <c r="I664"/>
  <c r="F665" i="11"/>
  <c r="I664"/>
  <c r="I664" i="10"/>
  <c r="F429" i="4" l="1"/>
  <c r="F364" i="3"/>
  <c r="F363" i="5"/>
  <c r="I362"/>
  <c r="F363" i="6"/>
  <c r="I362"/>
  <c r="I362" i="3"/>
  <c r="F666" i="15"/>
  <c r="I665"/>
  <c r="F666" i="14"/>
  <c r="I665"/>
  <c r="F666" i="13"/>
  <c r="I665"/>
  <c r="F666" i="12"/>
  <c r="I665"/>
  <c r="F666" i="11"/>
  <c r="I665"/>
  <c r="I665" i="10"/>
  <c r="F364" i="6" l="1"/>
  <c r="F364" i="5"/>
  <c r="F365" i="3"/>
  <c r="I364"/>
  <c r="F430" i="4"/>
  <c r="I429"/>
  <c r="I363" i="3"/>
  <c r="I428" i="4"/>
  <c r="F667" i="15"/>
  <c r="I666"/>
  <c r="F667" i="14"/>
  <c r="I666"/>
  <c r="F667" i="13"/>
  <c r="I666"/>
  <c r="F667" i="12"/>
  <c r="I666"/>
  <c r="F667" i="11"/>
  <c r="I666"/>
  <c r="I666" i="10"/>
  <c r="F431" i="4" l="1"/>
  <c r="I430"/>
  <c r="F366" i="3"/>
  <c r="I365"/>
  <c r="F365" i="5"/>
  <c r="F365" i="6"/>
  <c r="I364"/>
  <c r="I363" i="5"/>
  <c r="I363" i="6"/>
  <c r="F668" i="15"/>
  <c r="I667"/>
  <c r="F668" i="14"/>
  <c r="I667"/>
  <c r="F668" i="13"/>
  <c r="I667"/>
  <c r="F668" i="12"/>
  <c r="I667"/>
  <c r="F668" i="11"/>
  <c r="I667"/>
  <c r="I667" i="10"/>
  <c r="F366" i="6" l="1"/>
  <c r="F366" i="5"/>
  <c r="F367" i="3"/>
  <c r="I366"/>
  <c r="F432" i="4"/>
  <c r="I431"/>
  <c r="I364" i="5"/>
  <c r="F669" i="15"/>
  <c r="I668"/>
  <c r="F669" i="14"/>
  <c r="I668"/>
  <c r="F669" i="13"/>
  <c r="I668"/>
  <c r="F669" i="12"/>
  <c r="I668"/>
  <c r="F669" i="11"/>
  <c r="I668"/>
  <c r="I668" i="10"/>
  <c r="F433" i="4" l="1"/>
  <c r="F368" i="3"/>
  <c r="I367"/>
  <c r="F367" i="5"/>
  <c r="I366"/>
  <c r="F367" i="6"/>
  <c r="I366"/>
  <c r="I365" i="5"/>
  <c r="I365" i="6"/>
  <c r="F670" i="15"/>
  <c r="I669"/>
  <c r="F670" i="14"/>
  <c r="I669"/>
  <c r="F670" i="13"/>
  <c r="I669"/>
  <c r="F670" i="12"/>
  <c r="I669"/>
  <c r="F670" i="11"/>
  <c r="I669"/>
  <c r="I669" i="10"/>
  <c r="F368" i="6" l="1"/>
  <c r="F368" i="5"/>
  <c r="I367"/>
  <c r="F369" i="3"/>
  <c r="F434" i="4"/>
  <c r="I433"/>
  <c r="I432"/>
  <c r="F671" i="15"/>
  <c r="I670"/>
  <c r="F671" i="14"/>
  <c r="I670"/>
  <c r="F671" i="13"/>
  <c r="I670"/>
  <c r="F671" i="12"/>
  <c r="I670"/>
  <c r="F671" i="11"/>
  <c r="I670"/>
  <c r="I670" i="10"/>
  <c r="F435" i="4" l="1"/>
  <c r="I434"/>
  <c r="F370" i="3"/>
  <c r="I369"/>
  <c r="F369" i="5"/>
  <c r="F369" i="6"/>
  <c r="I368"/>
  <c r="I368" i="3"/>
  <c r="I367" i="6"/>
  <c r="F672" i="15"/>
  <c r="I671"/>
  <c r="F672" i="14"/>
  <c r="I671"/>
  <c r="F672" i="13"/>
  <c r="I671"/>
  <c r="F672" i="12"/>
  <c r="I671"/>
  <c r="F672" i="11"/>
  <c r="I671"/>
  <c r="I671" i="10"/>
  <c r="F370" i="6" l="1"/>
  <c r="F370" i="5"/>
  <c r="I369"/>
  <c r="F371" i="3"/>
  <c r="I370"/>
  <c r="F436" i="4"/>
  <c r="I368" i="5"/>
  <c r="F673" i="15"/>
  <c r="I672"/>
  <c r="F673" i="14"/>
  <c r="I672"/>
  <c r="F673" i="13"/>
  <c r="I672"/>
  <c r="F673" i="12"/>
  <c r="I672"/>
  <c r="F673" i="11"/>
  <c r="I672"/>
  <c r="I672" i="10"/>
  <c r="F437" i="4" l="1"/>
  <c r="I436"/>
  <c r="F372" i="3"/>
  <c r="I371"/>
  <c r="F371" i="5"/>
  <c r="I370"/>
  <c r="F371" i="6"/>
  <c r="I370"/>
  <c r="I435" i="4"/>
  <c r="I369" i="6"/>
  <c r="F674" i="15"/>
  <c r="I673"/>
  <c r="F674" i="14"/>
  <c r="I673"/>
  <c r="F674" i="13"/>
  <c r="I673"/>
  <c r="F674" i="12"/>
  <c r="I673"/>
  <c r="F674" i="11"/>
  <c r="I673"/>
  <c r="I673" i="10"/>
  <c r="F372" i="6" l="1"/>
  <c r="F372" i="5"/>
  <c r="I371"/>
  <c r="F373" i="3"/>
  <c r="I372"/>
  <c r="F438" i="4"/>
  <c r="F675" i="15"/>
  <c r="I674" s="1"/>
  <c r="F675" i="14"/>
  <c r="I674" s="1"/>
  <c r="F675" i="13"/>
  <c r="I674" s="1"/>
  <c r="F675" i="12"/>
  <c r="I674" s="1"/>
  <c r="F675" i="11"/>
  <c r="I674"/>
  <c r="I674" i="10"/>
  <c r="F439" i="4" l="1"/>
  <c r="I438"/>
  <c r="F374" i="3"/>
  <c r="I373"/>
  <c r="F373" i="5"/>
  <c r="I372"/>
  <c r="F373" i="6"/>
  <c r="I372"/>
  <c r="I437" i="4"/>
  <c r="I371" i="6"/>
  <c r="F676" i="15"/>
  <c r="I675"/>
  <c r="F676" i="14"/>
  <c r="I675"/>
  <c r="F676" i="13"/>
  <c r="I675"/>
  <c r="F676" i="12"/>
  <c r="I675"/>
  <c r="F676" i="11"/>
  <c r="I675"/>
  <c r="I675" i="10"/>
  <c r="F374" i="6" l="1"/>
  <c r="I373"/>
  <c r="F374" i="5"/>
  <c r="I373"/>
  <c r="F375" i="3"/>
  <c r="I374"/>
  <c r="F440" i="4"/>
  <c r="F677" i="15"/>
  <c r="I676"/>
  <c r="F677" i="14"/>
  <c r="I676"/>
  <c r="F677" i="13"/>
  <c r="I676"/>
  <c r="F677" i="12"/>
  <c r="I676"/>
  <c r="F677" i="11"/>
  <c r="I676"/>
  <c r="I676" i="10"/>
  <c r="F441" i="4" l="1"/>
  <c r="F376" i="3"/>
  <c r="I375"/>
  <c r="F375" i="5"/>
  <c r="F375" i="6"/>
  <c r="I374"/>
  <c r="I439" i="4"/>
  <c r="F678" i="15"/>
  <c r="I677"/>
  <c r="F678" i="14"/>
  <c r="I677"/>
  <c r="F678" i="13"/>
  <c r="I677"/>
  <c r="F678" i="12"/>
  <c r="I677"/>
  <c r="F678" i="11"/>
  <c r="I677"/>
  <c r="I677" i="10"/>
  <c r="F376" i="6" l="1"/>
  <c r="I375"/>
  <c r="F376" i="5"/>
  <c r="I375"/>
  <c r="F377" i="3"/>
  <c r="I376"/>
  <c r="F442" i="4"/>
  <c r="I374" i="5"/>
  <c r="I440" i="4"/>
  <c r="F679" i="15"/>
  <c r="I678"/>
  <c r="F679" i="14"/>
  <c r="I678"/>
  <c r="F679" i="13"/>
  <c r="I678"/>
  <c r="F679" i="12"/>
  <c r="I678"/>
  <c r="F679" i="11"/>
  <c r="I678"/>
  <c r="I678" i="10"/>
  <c r="F443" i="4" l="1"/>
  <c r="I442"/>
  <c r="F378" i="3"/>
  <c r="I377"/>
  <c r="F377" i="5"/>
  <c r="F377" i="6"/>
  <c r="I376"/>
  <c r="I441" i="4"/>
  <c r="F680" i="15"/>
  <c r="I679" s="1"/>
  <c r="F680" i="14"/>
  <c r="I679" s="1"/>
  <c r="F680" i="13"/>
  <c r="I679" s="1"/>
  <c r="F680" i="12"/>
  <c r="I679" s="1"/>
  <c r="F680" i="11"/>
  <c r="I679" s="1"/>
  <c r="I679" i="10"/>
  <c r="F378" i="6" l="1"/>
  <c r="F378" i="5"/>
  <c r="I377"/>
  <c r="F379" i="3"/>
  <c r="I378"/>
  <c r="F444" i="4"/>
  <c r="I376" i="5"/>
  <c r="F681" i="15"/>
  <c r="I680"/>
  <c r="F681" i="14"/>
  <c r="I680"/>
  <c r="F681" i="13"/>
  <c r="I680"/>
  <c r="F681" i="12"/>
  <c r="I680"/>
  <c r="F681" i="11"/>
  <c r="I680"/>
  <c r="I680" i="10"/>
  <c r="F445" i="4" l="1"/>
  <c r="F380" i="3"/>
  <c r="I379"/>
  <c r="F379" i="5"/>
  <c r="F379" i="6"/>
  <c r="I378"/>
  <c r="I443" i="4"/>
  <c r="I377" i="6"/>
  <c r="F682" i="15"/>
  <c r="I681"/>
  <c r="F682" i="14"/>
  <c r="I681"/>
  <c r="F682" i="13"/>
  <c r="I681"/>
  <c r="F682" i="12"/>
  <c r="I681"/>
  <c r="F682" i="11"/>
  <c r="I681"/>
  <c r="I681" i="10"/>
  <c r="F380" i="6" l="1"/>
  <c r="F380" i="5"/>
  <c r="I379"/>
  <c r="F381" i="3"/>
  <c r="I380"/>
  <c r="F446" i="4"/>
  <c r="I445"/>
  <c r="I378" i="5"/>
  <c r="I444" i="4"/>
  <c r="F683" i="15"/>
  <c r="I682" s="1"/>
  <c r="F683" i="14"/>
  <c r="I682"/>
  <c r="F683" i="13"/>
  <c r="I682"/>
  <c r="F683" i="12"/>
  <c r="I682"/>
  <c r="F683" i="11"/>
  <c r="I682"/>
  <c r="I682" i="10"/>
  <c r="F447" i="4" l="1"/>
  <c r="I446"/>
  <c r="F382" i="3"/>
  <c r="I381"/>
  <c r="F381" i="5"/>
  <c r="I380"/>
  <c r="F381" i="6"/>
  <c r="I379"/>
  <c r="F684" i="15"/>
  <c r="I683" s="1"/>
  <c r="F684" i="14"/>
  <c r="I683" s="1"/>
  <c r="F684" i="13"/>
  <c r="I683"/>
  <c r="F684" i="12"/>
  <c r="I683"/>
  <c r="F684" i="11"/>
  <c r="I683"/>
  <c r="I683" i="10"/>
  <c r="F382" i="6" l="1"/>
  <c r="I381"/>
  <c r="F382" i="5"/>
  <c r="F383" i="3"/>
  <c r="I382"/>
  <c r="F448" i="4"/>
  <c r="I447"/>
  <c r="I380" i="6"/>
  <c r="F685" i="15"/>
  <c r="I684"/>
  <c r="F685" i="14"/>
  <c r="I684"/>
  <c r="F685" i="13"/>
  <c r="I684"/>
  <c r="F685" i="12"/>
  <c r="I684"/>
  <c r="F685" i="11"/>
  <c r="I684"/>
  <c r="I684" i="10"/>
  <c r="F449" i="4" l="1"/>
  <c r="I448"/>
  <c r="F384" i="3"/>
  <c r="I383"/>
  <c r="F383" i="5"/>
  <c r="I382"/>
  <c r="F383" i="6"/>
  <c r="I381" i="5"/>
  <c r="F686" i="15"/>
  <c r="I685"/>
  <c r="F686" i="14"/>
  <c r="I685"/>
  <c r="F686" i="13"/>
  <c r="I685"/>
  <c r="F686" i="12"/>
  <c r="I685"/>
  <c r="F686" i="11"/>
  <c r="I685"/>
  <c r="I685" i="10"/>
  <c r="F384" i="6" l="1"/>
  <c r="I383"/>
  <c r="F384" i="5"/>
  <c r="I383"/>
  <c r="F385" i="3"/>
  <c r="F450" i="4"/>
  <c r="I449"/>
  <c r="I382" i="6"/>
  <c r="F687" i="15"/>
  <c r="I686"/>
  <c r="F687" i="14"/>
  <c r="I686"/>
  <c r="F687" i="13"/>
  <c r="I686"/>
  <c r="F687" i="12"/>
  <c r="I686"/>
  <c r="F687" i="11"/>
  <c r="I686"/>
  <c r="I686" i="10"/>
  <c r="F451" i="4" l="1"/>
  <c r="I450"/>
  <c r="F386" i="3"/>
  <c r="I385"/>
  <c r="F385" i="5"/>
  <c r="F385" i="6"/>
  <c r="I384"/>
  <c r="I384" i="3"/>
  <c r="F688" i="15"/>
  <c r="I687"/>
  <c r="F688" i="14"/>
  <c r="I687"/>
  <c r="F688" i="13"/>
  <c r="I687"/>
  <c r="F688" i="12"/>
  <c r="I687"/>
  <c r="F688" i="11"/>
  <c r="I687"/>
  <c r="I687" i="10"/>
  <c r="F386" i="6" l="1"/>
  <c r="I385"/>
  <c r="F386" i="5"/>
  <c r="I385"/>
  <c r="F387" i="3"/>
  <c r="F452" i="4"/>
  <c r="I451"/>
  <c r="I384" i="5"/>
  <c r="F689" i="15"/>
  <c r="I688" s="1"/>
  <c r="F689" i="14"/>
  <c r="I688"/>
  <c r="F689" i="13"/>
  <c r="I688"/>
  <c r="F689" i="12"/>
  <c r="I688"/>
  <c r="F689" i="11"/>
  <c r="I688"/>
  <c r="I688" i="10"/>
  <c r="F453" i="4" l="1"/>
  <c r="I452"/>
  <c r="F388" i="3"/>
  <c r="I387"/>
  <c r="F387" i="5"/>
  <c r="F387" i="6"/>
  <c r="I386"/>
  <c r="I386" i="3"/>
  <c r="F690" i="15"/>
  <c r="I689"/>
  <c r="F690" i="14"/>
  <c r="I689"/>
  <c r="F690" i="13"/>
  <c r="I689"/>
  <c r="F690" i="12"/>
  <c r="I689"/>
  <c r="F690" i="11"/>
  <c r="I689"/>
  <c r="I689" i="10"/>
  <c r="F388" i="6" l="1"/>
  <c r="I387"/>
  <c r="F388" i="5"/>
  <c r="F389" i="3"/>
  <c r="I388"/>
  <c r="F454" i="4"/>
  <c r="I453"/>
  <c r="I386" i="5"/>
  <c r="F691" i="15"/>
  <c r="I690" s="1"/>
  <c r="F691" i="14"/>
  <c r="I690"/>
  <c r="F691" i="13"/>
  <c r="I690"/>
  <c r="F691" i="12"/>
  <c r="I690"/>
  <c r="F691" i="11"/>
  <c r="I690"/>
  <c r="I690" i="10"/>
  <c r="F455" i="4" l="1"/>
  <c r="F390" i="3"/>
  <c r="I389"/>
  <c r="F389" i="5"/>
  <c r="I388"/>
  <c r="F389" i="6"/>
  <c r="I387" i="5"/>
  <c r="F692" i="15"/>
  <c r="I691"/>
  <c r="F692" i="14"/>
  <c r="I691"/>
  <c r="F692" i="13"/>
  <c r="I691"/>
  <c r="F692" i="12"/>
  <c r="I691"/>
  <c r="F692" i="11"/>
  <c r="I691"/>
  <c r="I691" i="10"/>
  <c r="F390" i="6" l="1"/>
  <c r="I389"/>
  <c r="F390" i="5"/>
  <c r="I389"/>
  <c r="F391" i="3"/>
  <c r="I390"/>
  <c r="F456" i="4"/>
  <c r="I388" i="6"/>
  <c r="I454" i="4"/>
  <c r="F693" i="15"/>
  <c r="I692"/>
  <c r="F693" i="14"/>
  <c r="I692"/>
  <c r="F693" i="13"/>
  <c r="I692"/>
  <c r="F693" i="12"/>
  <c r="I692"/>
  <c r="F693" i="11"/>
  <c r="I692"/>
  <c r="I692" i="10"/>
  <c r="F457" i="4" l="1"/>
  <c r="I456"/>
  <c r="F392" i="3"/>
  <c r="I391"/>
  <c r="F391" i="5"/>
  <c r="I390"/>
  <c r="F391" i="6"/>
  <c r="I390"/>
  <c r="I455" i="4"/>
  <c r="F694" i="15"/>
  <c r="I693"/>
  <c r="F694" i="14"/>
  <c r="I693"/>
  <c r="F694" i="13"/>
  <c r="I693"/>
  <c r="F694" i="12"/>
  <c r="I693"/>
  <c r="F694" i="11"/>
  <c r="I693"/>
  <c r="I693" i="10"/>
  <c r="F392" i="6" l="1"/>
  <c r="F392" i="5"/>
  <c r="I391"/>
  <c r="F393" i="3"/>
  <c r="I392"/>
  <c r="F458" i="4"/>
  <c r="F695" i="15"/>
  <c r="I694"/>
  <c r="F695" i="14"/>
  <c r="I694"/>
  <c r="F695" i="13"/>
  <c r="I694"/>
  <c r="F695" i="12"/>
  <c r="I694"/>
  <c r="F695" i="11"/>
  <c r="I694"/>
  <c r="I694" i="10"/>
  <c r="F459" i="4" l="1"/>
  <c r="F394" i="3"/>
  <c r="I393"/>
  <c r="F393" i="5"/>
  <c r="F393" i="6"/>
  <c r="I392"/>
  <c r="I457" i="4"/>
  <c r="I391" i="6"/>
  <c r="F696" i="15"/>
  <c r="I695"/>
  <c r="F696" i="14"/>
  <c r="I695"/>
  <c r="F696" i="13"/>
  <c r="I695"/>
  <c r="F696" i="12"/>
  <c r="I695"/>
  <c r="F696" i="11"/>
  <c r="I695"/>
  <c r="I695" i="10"/>
  <c r="F394" i="6" l="1"/>
  <c r="F394" i="5"/>
  <c r="I393"/>
  <c r="F395" i="3"/>
  <c r="I394"/>
  <c r="F460" i="4"/>
  <c r="I459"/>
  <c r="I392" i="5"/>
  <c r="I458" i="4"/>
  <c r="F697" i="15"/>
  <c r="I696"/>
  <c r="F697" i="14"/>
  <c r="I696"/>
  <c r="F697" i="13"/>
  <c r="I696"/>
  <c r="F697" i="12"/>
  <c r="I696"/>
  <c r="F697" i="11"/>
  <c r="I696"/>
  <c r="I696" i="10"/>
  <c r="F461" i="4" l="1"/>
  <c r="I460"/>
  <c r="F396" i="3"/>
  <c r="I395"/>
  <c r="F395" i="5"/>
  <c r="I394"/>
  <c r="F395" i="6"/>
  <c r="I393"/>
  <c r="F698" i="15"/>
  <c r="I697" s="1"/>
  <c r="F698" i="14"/>
  <c r="I697" s="1"/>
  <c r="F698" i="13"/>
  <c r="I697" s="1"/>
  <c r="F698" i="12"/>
  <c r="I697" s="1"/>
  <c r="F698" i="11"/>
  <c r="I697"/>
  <c r="I697" i="10"/>
  <c r="F396" i="6" l="1"/>
  <c r="I395"/>
  <c r="F396" i="5"/>
  <c r="I395"/>
  <c r="F397" i="3"/>
  <c r="I396"/>
  <c r="F462" i="4"/>
  <c r="I394" i="6"/>
  <c r="F699" i="15"/>
  <c r="I698" s="1"/>
  <c r="F699" i="14"/>
  <c r="I698" s="1"/>
  <c r="F699" i="13"/>
  <c r="I698"/>
  <c r="F699" i="12"/>
  <c r="I698"/>
  <c r="F699" i="11"/>
  <c r="I698"/>
  <c r="I698" i="10"/>
  <c r="F463" i="4" l="1"/>
  <c r="F398" i="3"/>
  <c r="F397" i="5"/>
  <c r="I396"/>
  <c r="F397" i="6"/>
  <c r="I396"/>
  <c r="I461" i="4"/>
  <c r="F700" i="15"/>
  <c r="I699"/>
  <c r="F700" i="14"/>
  <c r="I699"/>
  <c r="F700" i="13"/>
  <c r="I699"/>
  <c r="F700" i="12"/>
  <c r="I699"/>
  <c r="F700" i="11"/>
  <c r="I699"/>
  <c r="I699" i="10"/>
  <c r="F398" i="6" l="1"/>
  <c r="F398" i="5"/>
  <c r="I397"/>
  <c r="F399" i="3"/>
  <c r="I398"/>
  <c r="F464" i="4"/>
  <c r="I397" i="3"/>
  <c r="I462" i="4"/>
  <c r="F701" i="15"/>
  <c r="I700"/>
  <c r="F701" i="14"/>
  <c r="I700"/>
  <c r="F701" i="13"/>
  <c r="I700"/>
  <c r="F701" i="12"/>
  <c r="I700"/>
  <c r="F701" i="11"/>
  <c r="I700"/>
  <c r="I700" i="10"/>
  <c r="F465" i="4" l="1"/>
  <c r="F400" i="3"/>
  <c r="I399"/>
  <c r="F399" i="5"/>
  <c r="I398"/>
  <c r="F399" i="6"/>
  <c r="I463" i="4"/>
  <c r="I397" i="6"/>
  <c r="F702" i="15"/>
  <c r="I701"/>
  <c r="F702" i="14"/>
  <c r="I701"/>
  <c r="F702" i="13"/>
  <c r="I701"/>
  <c r="F702" i="12"/>
  <c r="I701"/>
  <c r="F702" i="11"/>
  <c r="I701"/>
  <c r="I701" i="10"/>
  <c r="F400" i="6" l="1"/>
  <c r="I399"/>
  <c r="F400" i="5"/>
  <c r="I399"/>
  <c r="F401" i="3"/>
  <c r="F466" i="4"/>
  <c r="I465"/>
  <c r="I398" i="6"/>
  <c r="I464" i="4"/>
  <c r="F703" i="15"/>
  <c r="I702"/>
  <c r="F703" i="14"/>
  <c r="I702"/>
  <c r="F703" i="13"/>
  <c r="I702"/>
  <c r="F703" i="12"/>
  <c r="I702"/>
  <c r="F703" i="11"/>
  <c r="I702"/>
  <c r="I702" i="10"/>
  <c r="F467" i="4" l="1"/>
  <c r="I466"/>
  <c r="F402" i="3"/>
  <c r="I401"/>
  <c r="F401" i="5"/>
  <c r="F401" i="6"/>
  <c r="I400"/>
  <c r="I400" i="3"/>
  <c r="F704" i="15"/>
  <c r="I703"/>
  <c r="F704" i="14"/>
  <c r="I703"/>
  <c r="F704" i="13"/>
  <c r="I703"/>
  <c r="F704" i="12"/>
  <c r="I703"/>
  <c r="F704" i="11"/>
  <c r="I703"/>
  <c r="I703" i="10"/>
  <c r="F402" i="6" l="1"/>
  <c r="I401"/>
  <c r="F402" i="5"/>
  <c r="I401"/>
  <c r="F403" i="3"/>
  <c r="I402"/>
  <c r="F468" i="4"/>
  <c r="I400" i="5"/>
  <c r="F705" i="15"/>
  <c r="I705" s="1"/>
  <c r="F705" i="14"/>
  <c r="I705" s="1"/>
  <c r="F705" i="13"/>
  <c r="I705" s="1"/>
  <c r="F705" i="12"/>
  <c r="I705" s="1"/>
  <c r="F705" i="11"/>
  <c r="I705" s="1"/>
  <c r="I705" i="10"/>
  <c r="I704"/>
  <c r="F469" i="4" l="1"/>
  <c r="I468"/>
  <c r="F404" i="3"/>
  <c r="I403"/>
  <c r="F403" i="5"/>
  <c r="I402"/>
  <c r="F403" i="6"/>
  <c r="I704" i="11"/>
  <c r="I704" i="12"/>
  <c r="I704" i="13"/>
  <c r="I704" i="14"/>
  <c r="I704" i="15"/>
  <c r="I467" i="4"/>
  <c r="F3" i="17"/>
  <c r="F4" s="1"/>
  <c r="H3"/>
  <c r="H4" s="1"/>
  <c r="I2"/>
  <c r="H5" l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I3"/>
  <c r="I4"/>
  <c r="F5"/>
  <c r="F404" i="6"/>
  <c r="F404" i="5"/>
  <c r="F405" i="3"/>
  <c r="F470" i="4"/>
  <c r="I402" i="6"/>
  <c r="F471" i="4" l="1"/>
  <c r="I470"/>
  <c r="F406" i="3"/>
  <c r="I405"/>
  <c r="F405" i="5"/>
  <c r="I404"/>
  <c r="F405" i="6"/>
  <c r="F6" i="17"/>
  <c r="I5"/>
  <c r="I469" i="4"/>
  <c r="I404" i="3"/>
  <c r="I403" i="5"/>
  <c r="I403" i="6"/>
  <c r="F7" i="17" l="1"/>
  <c r="F406" i="6"/>
  <c r="I405"/>
  <c r="F406" i="5"/>
  <c r="I405"/>
  <c r="F407" i="3"/>
  <c r="F472" i="4"/>
  <c r="I471"/>
  <c r="I404" i="6"/>
  <c r="F473" i="4" l="1"/>
  <c r="I472"/>
  <c r="F408" i="3"/>
  <c r="I407"/>
  <c r="F407" i="5"/>
  <c r="F407" i="6"/>
  <c r="I406"/>
  <c r="F8" i="17"/>
  <c r="I7"/>
  <c r="I406" i="3"/>
  <c r="I6" i="17"/>
  <c r="F9" l="1"/>
  <c r="I8"/>
  <c r="F408" i="6"/>
  <c r="F408" i="5"/>
  <c r="I407"/>
  <c r="F409" i="3"/>
  <c r="I408"/>
  <c r="F474" i="4"/>
  <c r="I473"/>
  <c r="I406" i="5"/>
  <c r="F475" i="4" l="1"/>
  <c r="I474"/>
  <c r="F410" i="3"/>
  <c r="I409"/>
  <c r="F409" i="5"/>
  <c r="F409" i="6"/>
  <c r="I408"/>
  <c r="F10" i="17"/>
  <c r="I9"/>
  <c r="I407" i="6"/>
  <c r="F11" i="17" l="1"/>
  <c r="I10"/>
  <c r="F410" i="6"/>
  <c r="I409"/>
  <c r="F410" i="5"/>
  <c r="F411" i="3"/>
  <c r="I410"/>
  <c r="F476" i="4"/>
  <c r="I408" i="5"/>
  <c r="F477" i="4" l="1"/>
  <c r="I476"/>
  <c r="F412" i="3"/>
  <c r="I411"/>
  <c r="F411" i="5"/>
  <c r="I410"/>
  <c r="F411" i="6"/>
  <c r="F12" i="17"/>
  <c r="I11"/>
  <c r="I475" i="4"/>
  <c r="I409" i="5"/>
  <c r="F13" i="17" l="1"/>
  <c r="I12"/>
  <c r="F412" i="6"/>
  <c r="I411"/>
  <c r="F412" i="5"/>
  <c r="I411"/>
  <c r="F413" i="3"/>
  <c r="I412"/>
  <c r="F478" i="4"/>
  <c r="I477"/>
  <c r="I410" i="6"/>
  <c r="F479" i="4" l="1"/>
  <c r="I478"/>
  <c r="F414" i="3"/>
  <c r="I413"/>
  <c r="F413" i="5"/>
  <c r="F413" i="6"/>
  <c r="I412"/>
  <c r="F14" i="17"/>
  <c r="I13"/>
  <c r="F15" l="1"/>
  <c r="I14"/>
  <c r="F414" i="6"/>
  <c r="I413"/>
  <c r="F414" i="5"/>
  <c r="F415" i="3"/>
  <c r="I414"/>
  <c r="F480" i="4"/>
  <c r="I412" i="5"/>
  <c r="F481" i="4" l="1"/>
  <c r="F416" i="3"/>
  <c r="F415" i="5"/>
  <c r="F415" i="6"/>
  <c r="F16" i="17"/>
  <c r="I479" i="4"/>
  <c r="I413" i="5"/>
  <c r="F416" i="6" l="1"/>
  <c r="I415"/>
  <c r="F417" i="3"/>
  <c r="F482" i="4"/>
  <c r="I481"/>
  <c r="F17" i="17"/>
  <c r="I16"/>
  <c r="F416" i="5"/>
  <c r="I415"/>
  <c r="I15" i="17"/>
  <c r="I414" i="6"/>
  <c r="I414" i="5"/>
  <c r="I415" i="3"/>
  <c r="I480" i="4"/>
  <c r="F417" i="5" l="1"/>
  <c r="I416"/>
  <c r="F18" i="17"/>
  <c r="I17"/>
  <c r="F483" i="4"/>
  <c r="I482"/>
  <c r="F418" i="3"/>
  <c r="F417" i="6"/>
  <c r="I416"/>
  <c r="I416" i="3"/>
  <c r="F418" i="6" l="1"/>
  <c r="I417"/>
  <c r="F419" i="3"/>
  <c r="I418"/>
  <c r="F484" i="4"/>
  <c r="I483"/>
  <c r="F19" i="17"/>
  <c r="I18"/>
  <c r="F418" i="5"/>
  <c r="I417"/>
  <c r="I417" i="3"/>
  <c r="F419" i="5" l="1"/>
  <c r="F20" i="17"/>
  <c r="I19"/>
  <c r="F485" i="4"/>
  <c r="I484"/>
  <c r="F420" i="3"/>
  <c r="F419" i="6"/>
  <c r="I418"/>
  <c r="F420" l="1"/>
  <c r="I419"/>
  <c r="F421" i="3"/>
  <c r="I420"/>
  <c r="F486" i="4"/>
  <c r="I485"/>
  <c r="F21" i="17"/>
  <c r="I20"/>
  <c r="F420" i="5"/>
  <c r="I419"/>
  <c r="I419" i="3"/>
  <c r="I418" i="5"/>
  <c r="F421" l="1"/>
  <c r="F22" i="17"/>
  <c r="F487" i="4"/>
  <c r="I486"/>
  <c r="F422" i="3"/>
  <c r="I421"/>
  <c r="F421" i="6"/>
  <c r="F422" l="1"/>
  <c r="I421"/>
  <c r="F423" i="3"/>
  <c r="I422"/>
  <c r="F488" i="4"/>
  <c r="I487"/>
  <c r="F23" i="17"/>
  <c r="I22"/>
  <c r="F422" i="5"/>
  <c r="I421"/>
  <c r="I420" i="6"/>
  <c r="I21" i="17"/>
  <c r="I420" i="5"/>
  <c r="F423" l="1"/>
  <c r="I422"/>
  <c r="F24" i="17"/>
  <c r="I23"/>
  <c r="F489" i="4"/>
  <c r="I488"/>
  <c r="F424" i="3"/>
  <c r="I423"/>
  <c r="F423" i="6"/>
  <c r="F424" l="1"/>
  <c r="I423"/>
  <c r="F425" i="3"/>
  <c r="I424"/>
  <c r="F490" i="4"/>
  <c r="F25" i="17"/>
  <c r="I24"/>
  <c r="F424" i="5"/>
  <c r="I423"/>
  <c r="I422" i="6"/>
  <c r="F425" i="5" l="1"/>
  <c r="I424"/>
  <c r="F26" i="17"/>
  <c r="I25"/>
  <c r="F491" i="4"/>
  <c r="I490"/>
  <c r="F426" i="3"/>
  <c r="I425"/>
  <c r="F425" i="6"/>
  <c r="I424"/>
  <c r="I489" i="4"/>
  <c r="F426" i="6" l="1"/>
  <c r="F427" i="3"/>
  <c r="I426"/>
  <c r="F492" i="4"/>
  <c r="I491"/>
  <c r="F27" i="17"/>
  <c r="I26"/>
  <c r="F426" i="5"/>
  <c r="F427" l="1"/>
  <c r="I426"/>
  <c r="F28" i="17"/>
  <c r="I27"/>
  <c r="F493" i="4"/>
  <c r="I492"/>
  <c r="F428" i="3"/>
  <c r="I427"/>
  <c r="F427" i="6"/>
  <c r="I426"/>
  <c r="I425" i="5"/>
  <c r="I425" i="6"/>
  <c r="F428" l="1"/>
  <c r="I427"/>
  <c r="F429" i="3"/>
  <c r="I428"/>
  <c r="F494" i="4"/>
  <c r="I493"/>
  <c r="F29" i="17"/>
  <c r="I28"/>
  <c r="F428" i="5"/>
  <c r="I427"/>
  <c r="F429" l="1"/>
  <c r="I428"/>
  <c r="F30" i="17"/>
  <c r="I29"/>
  <c r="F495" i="4"/>
  <c r="F430" i="3"/>
  <c r="I429"/>
  <c r="F429" i="6"/>
  <c r="I428"/>
  <c r="F430" l="1"/>
  <c r="F431" i="3"/>
  <c r="F496" i="4"/>
  <c r="I495"/>
  <c r="F31" i="17"/>
  <c r="I30"/>
  <c r="F430" i="5"/>
  <c r="I429"/>
  <c r="I494" i="4"/>
  <c r="F431" i="5" l="1"/>
  <c r="I430"/>
  <c r="F32" i="17"/>
  <c r="I31"/>
  <c r="F497" i="4"/>
  <c r="I496"/>
  <c r="F432" i="3"/>
  <c r="I431"/>
  <c r="F431" i="6"/>
  <c r="I430"/>
  <c r="I430" i="3"/>
  <c r="I429" i="6"/>
  <c r="F432" l="1"/>
  <c r="I431"/>
  <c r="F433" i="3"/>
  <c r="I432"/>
  <c r="F498" i="4"/>
  <c r="F33" i="17"/>
  <c r="I32"/>
  <c r="F432" i="5"/>
  <c r="I431"/>
  <c r="F433" l="1"/>
  <c r="F34" i="17"/>
  <c r="F499" i="4"/>
  <c r="I498"/>
  <c r="F434" i="3"/>
  <c r="I433"/>
  <c r="F433" i="6"/>
  <c r="I497" i="4"/>
  <c r="F434" i="6" l="1"/>
  <c r="I433"/>
  <c r="F435" i="3"/>
  <c r="I434"/>
  <c r="F500" i="4"/>
  <c r="I499"/>
  <c r="F35" i="17"/>
  <c r="I34"/>
  <c r="F434" i="5"/>
  <c r="I433"/>
  <c r="I432" i="6"/>
  <c r="I33" i="17"/>
  <c r="I432" i="5"/>
  <c r="F435" l="1"/>
  <c r="I434"/>
  <c r="F36" i="17"/>
  <c r="I35"/>
  <c r="F501" i="4"/>
  <c r="I500"/>
  <c r="F436" i="3"/>
  <c r="F435" i="6"/>
  <c r="I434"/>
  <c r="F436" l="1"/>
  <c r="I435"/>
  <c r="F437" i="3"/>
  <c r="I436"/>
  <c r="F502" i="4"/>
  <c r="I501"/>
  <c r="F37" i="17"/>
  <c r="I36"/>
  <c r="F436" i="5"/>
  <c r="I435"/>
  <c r="I435" i="3"/>
  <c r="F437" i="5" l="1"/>
  <c r="I436"/>
  <c r="F38" i="17"/>
  <c r="I37"/>
  <c r="F503" i="4"/>
  <c r="I502"/>
  <c r="F438" i="3"/>
  <c r="I437"/>
  <c r="F437" i="6"/>
  <c r="F438" l="1"/>
  <c r="I437"/>
  <c r="F439" i="3"/>
  <c r="I438"/>
  <c r="F504" i="4"/>
  <c r="I503"/>
  <c r="F39" i="17"/>
  <c r="F438" i="5"/>
  <c r="I437"/>
  <c r="I436" i="6"/>
  <c r="F439" i="5" l="1"/>
  <c r="I438"/>
  <c r="F40" i="17"/>
  <c r="I39"/>
  <c r="F505" i="4"/>
  <c r="I504"/>
  <c r="F440" i="3"/>
  <c r="I439"/>
  <c r="F439" i="6"/>
  <c r="I438"/>
  <c r="I38" i="17"/>
  <c r="F440" i="6" l="1"/>
  <c r="F441" i="3"/>
  <c r="I440"/>
  <c r="F506" i="4"/>
  <c r="F41" i="17"/>
  <c r="I40"/>
  <c r="F440" i="5"/>
  <c r="I439"/>
  <c r="F441" l="1"/>
  <c r="I440"/>
  <c r="F42" i="17"/>
  <c r="I41"/>
  <c r="F507" i="4"/>
  <c r="I506"/>
  <c r="F442" i="3"/>
  <c r="I441"/>
  <c r="F441" i="6"/>
  <c r="I505" i="4"/>
  <c r="I439" i="6"/>
  <c r="F442" l="1"/>
  <c r="I441"/>
  <c r="F443" i="3"/>
  <c r="I442"/>
  <c r="F508" i="4"/>
  <c r="I507"/>
  <c r="F43" i="17"/>
  <c r="F442" i="5"/>
  <c r="I441"/>
  <c r="I440" i="6"/>
  <c r="F443" i="5" l="1"/>
  <c r="I442"/>
  <c r="F44" i="17"/>
  <c r="I43"/>
  <c r="F509" i="4"/>
  <c r="I508"/>
  <c r="F444" i="3"/>
  <c r="F443" i="6"/>
  <c r="I442"/>
  <c r="I42" i="17"/>
  <c r="F444" i="6" l="1"/>
  <c r="I443"/>
  <c r="F445" i="3"/>
  <c r="I444"/>
  <c r="F510" i="4"/>
  <c r="I509"/>
  <c r="F45" i="17"/>
  <c r="I44"/>
  <c r="F444" i="5"/>
  <c r="I443"/>
  <c r="I443" i="3"/>
  <c r="F445" i="5" l="1"/>
  <c r="I444"/>
  <c r="F46" i="17"/>
  <c r="I45"/>
  <c r="F511" i="4"/>
  <c r="I510"/>
  <c r="F446" i="3"/>
  <c r="I445"/>
  <c r="F445" i="6"/>
  <c r="I444"/>
  <c r="F446" l="1"/>
  <c r="I445"/>
  <c r="F447" i="3"/>
  <c r="I446"/>
  <c r="F512" i="4"/>
  <c r="I511"/>
  <c r="F47" i="17"/>
  <c r="I46"/>
  <c r="F446" i="5"/>
  <c r="I445"/>
  <c r="F447" l="1"/>
  <c r="I446"/>
  <c r="F48" i="17"/>
  <c r="I47"/>
  <c r="F513" i="4"/>
  <c r="I512"/>
  <c r="F448" i="3"/>
  <c r="I447"/>
  <c r="F447" i="6"/>
  <c r="I446"/>
  <c r="F448" l="1"/>
  <c r="I447"/>
  <c r="F449" i="3"/>
  <c r="I448"/>
  <c r="F514" i="4"/>
  <c r="I513"/>
  <c r="F49" i="17"/>
  <c r="I48"/>
  <c r="F448" i="5"/>
  <c r="I447"/>
  <c r="F449" l="1"/>
  <c r="I448"/>
  <c r="F50" i="17"/>
  <c r="I49"/>
  <c r="F515" i="4"/>
  <c r="I514"/>
  <c r="F450" i="3"/>
  <c r="I449"/>
  <c r="F449" i="6"/>
  <c r="I448"/>
  <c r="F450" l="1"/>
  <c r="I449"/>
  <c r="F451" i="3"/>
  <c r="I450"/>
  <c r="F516" i="4"/>
  <c r="I515"/>
  <c r="F51" i="17"/>
  <c r="I50"/>
  <c r="F450" i="5"/>
  <c r="I449"/>
  <c r="F451" l="1"/>
  <c r="I450"/>
  <c r="F52" i="17"/>
  <c r="I51"/>
  <c r="F517" i="4"/>
  <c r="I516"/>
  <c r="F452" i="3"/>
  <c r="F451" i="6"/>
  <c r="I450"/>
  <c r="F452" l="1"/>
  <c r="I451"/>
  <c r="F453" i="3"/>
  <c r="I452"/>
  <c r="F518" i="4"/>
  <c r="F53" i="17"/>
  <c r="I52"/>
  <c r="F452" i="5"/>
  <c r="I451" i="3"/>
  <c r="F453" i="5" l="1"/>
  <c r="I452"/>
  <c r="F54" i="17"/>
  <c r="I53"/>
  <c r="F519" i="4"/>
  <c r="I518"/>
  <c r="F454" i="3"/>
  <c r="I453"/>
  <c r="F453" i="6"/>
  <c r="I452"/>
  <c r="I451" i="5"/>
  <c r="I517" i="4"/>
  <c r="F454" i="6" l="1"/>
  <c r="I453"/>
  <c r="F455" i="3"/>
  <c r="I454"/>
  <c r="F520" i="4"/>
  <c r="I519"/>
  <c r="F55" i="17"/>
  <c r="I54"/>
  <c r="F454" i="5"/>
  <c r="I453"/>
  <c r="F455" l="1"/>
  <c r="I454"/>
  <c r="F56" i="17"/>
  <c r="I55"/>
  <c r="F521" i="4"/>
  <c r="I520"/>
  <c r="F456" i="3"/>
  <c r="I455"/>
  <c r="F455" i="6"/>
  <c r="I454"/>
  <c r="F456" l="1"/>
  <c r="F457" i="3"/>
  <c r="F522" i="4"/>
  <c r="I521"/>
  <c r="F57" i="17"/>
  <c r="I56"/>
  <c r="F456" i="5"/>
  <c r="F457" l="1"/>
  <c r="I456"/>
  <c r="F58" i="17"/>
  <c r="I57"/>
  <c r="F523" i="4"/>
  <c r="F458" i="3"/>
  <c r="I457"/>
  <c r="F457" i="6"/>
  <c r="I456"/>
  <c r="I455" i="5"/>
  <c r="I456" i="3"/>
  <c r="I455" i="6"/>
  <c r="F458" l="1"/>
  <c r="F459" i="3"/>
  <c r="F524" i="4"/>
  <c r="I523"/>
  <c r="F59" i="17"/>
  <c r="F458" i="5"/>
  <c r="I457"/>
  <c r="I522" i="4"/>
  <c r="F459" i="5" l="1"/>
  <c r="I458"/>
  <c r="F60" i="17"/>
  <c r="I59"/>
  <c r="F525" i="4"/>
  <c r="I524"/>
  <c r="F460" i="3"/>
  <c r="F459" i="6"/>
  <c r="I458"/>
  <c r="I58" i="17"/>
  <c r="I458" i="3"/>
  <c r="I457" i="6"/>
  <c r="F460" l="1"/>
  <c r="F461" i="3"/>
  <c r="I460"/>
  <c r="F526" i="4"/>
  <c r="I525"/>
  <c r="F61" i="17"/>
  <c r="F460" i="5"/>
  <c r="I459"/>
  <c r="I459" i="3"/>
  <c r="F461" i="5" l="1"/>
  <c r="I460"/>
  <c r="F62" i="17"/>
  <c r="I61"/>
  <c r="F527" i="4"/>
  <c r="I526"/>
  <c r="F462" i="3"/>
  <c r="F461" i="6"/>
  <c r="I460"/>
  <c r="I60" i="17"/>
  <c r="I459" i="6"/>
  <c r="F462" l="1"/>
  <c r="I461"/>
  <c r="F463" i="3"/>
  <c r="I462"/>
  <c r="F528" i="4"/>
  <c r="F63" i="17"/>
  <c r="I62"/>
  <c r="F462" i="5"/>
  <c r="I461"/>
  <c r="I461" i="3"/>
  <c r="F463" i="5" l="1"/>
  <c r="I462"/>
  <c r="F64" i="17"/>
  <c r="I63"/>
  <c r="F529" i="4"/>
  <c r="F464" i="3"/>
  <c r="I463"/>
  <c r="F463" i="6"/>
  <c r="I462"/>
  <c r="I527" i="4"/>
  <c r="F464" i="6" l="1"/>
  <c r="F465" i="3"/>
  <c r="I464"/>
  <c r="F530" i="4"/>
  <c r="I529"/>
  <c r="F65" i="17"/>
  <c r="I64"/>
  <c r="F464" i="5"/>
  <c r="I528" i="4"/>
  <c r="F465" i="5" l="1"/>
  <c r="F66" i="17"/>
  <c r="F531" i="4"/>
  <c r="I530"/>
  <c r="F466" i="3"/>
  <c r="I465"/>
  <c r="F465" i="6"/>
  <c r="I464"/>
  <c r="I463" i="5"/>
  <c r="I463" i="6"/>
  <c r="F466" l="1"/>
  <c r="I465"/>
  <c r="F467" i="3"/>
  <c r="I466"/>
  <c r="F532" i="4"/>
  <c r="F67" i="17"/>
  <c r="I66"/>
  <c r="F466" i="5"/>
  <c r="I465"/>
  <c r="I65" i="17"/>
  <c r="I464" i="5"/>
  <c r="F467" l="1"/>
  <c r="I466"/>
  <c r="F68" i="17"/>
  <c r="I67"/>
  <c r="F533" i="4"/>
  <c r="I532"/>
  <c r="F468" i="3"/>
  <c r="F467" i="6"/>
  <c r="I466"/>
  <c r="I531" i="4"/>
  <c r="F468" i="6" l="1"/>
  <c r="I467"/>
  <c r="F469" i="3"/>
  <c r="I468"/>
  <c r="F534" i="4"/>
  <c r="I533"/>
  <c r="F69" i="17"/>
  <c r="F468" i="5"/>
  <c r="I467"/>
  <c r="I467" i="3"/>
  <c r="F469" i="5" l="1"/>
  <c r="I468"/>
  <c r="F70" i="17"/>
  <c r="I69"/>
  <c r="F535" i="4"/>
  <c r="I534"/>
  <c r="F470" i="3"/>
  <c r="I469"/>
  <c r="F469" i="6"/>
  <c r="I68" i="17"/>
  <c r="F470" i="6" l="1"/>
  <c r="I469"/>
  <c r="F471" i="3"/>
  <c r="I470"/>
  <c r="F536" i="4"/>
  <c r="F71" i="17"/>
  <c r="I70"/>
  <c r="F470" i="5"/>
  <c r="I468" i="6"/>
  <c r="F471" i="5" l="1"/>
  <c r="I470"/>
  <c r="F72" i="17"/>
  <c r="I71"/>
  <c r="F537" i="4"/>
  <c r="I536"/>
  <c r="F472" i="3"/>
  <c r="I471"/>
  <c r="F471" i="6"/>
  <c r="I470"/>
  <c r="I469" i="5"/>
  <c r="I535" i="4"/>
  <c r="F472" i="6" l="1"/>
  <c r="I471"/>
  <c r="F473" i="3"/>
  <c r="I472"/>
  <c r="F538" i="4"/>
  <c r="I537"/>
  <c r="F73" i="17"/>
  <c r="I72"/>
  <c r="F472" i="5"/>
  <c r="I471"/>
  <c r="F473" l="1"/>
  <c r="I472"/>
  <c r="F74" i="17"/>
  <c r="I73"/>
  <c r="F539" i="4"/>
  <c r="I538"/>
  <c r="F474" i="3"/>
  <c r="I473"/>
  <c r="F473" i="6"/>
  <c r="I472"/>
  <c r="F474" l="1"/>
  <c r="I473"/>
  <c r="F475" i="3"/>
  <c r="I474"/>
  <c r="F540" i="4"/>
  <c r="F75" i="17"/>
  <c r="I74"/>
  <c r="F474" i="5"/>
  <c r="I473"/>
  <c r="F475" l="1"/>
  <c r="I474"/>
  <c r="F76" i="17"/>
  <c r="I75"/>
  <c r="F541" i="4"/>
  <c r="I540"/>
  <c r="F476" i="3"/>
  <c r="F475" i="6"/>
  <c r="I474"/>
  <c r="I539" i="4"/>
  <c r="F476" i="6" l="1"/>
  <c r="F477" i="3"/>
  <c r="F542" i="4"/>
  <c r="I541"/>
  <c r="F77" i="17"/>
  <c r="I76"/>
  <c r="F476" i="5"/>
  <c r="I475" i="3"/>
  <c r="F477" i="5" l="1"/>
  <c r="I476"/>
  <c r="F78" i="17"/>
  <c r="I77"/>
  <c r="F543" i="4"/>
  <c r="I542"/>
  <c r="F478" i="3"/>
  <c r="F477" i="6"/>
  <c r="I476"/>
  <c r="I475" i="5"/>
  <c r="I476" i="3"/>
  <c r="I475" i="6"/>
  <c r="F478" l="1"/>
  <c r="F479" i="3"/>
  <c r="F544" i="4"/>
  <c r="I543"/>
  <c r="F79" i="17"/>
  <c r="I78"/>
  <c r="F478" i="5"/>
  <c r="I477"/>
  <c r="I477" i="3"/>
  <c r="F479" i="5" l="1"/>
  <c r="I478"/>
  <c r="F80" i="17"/>
  <c r="I79"/>
  <c r="F545" i="4"/>
  <c r="I544"/>
  <c r="F480" i="3"/>
  <c r="I479"/>
  <c r="F479" i="6"/>
  <c r="I478"/>
  <c r="I478" i="3"/>
  <c r="I477" i="6"/>
  <c r="F480" l="1"/>
  <c r="F481" i="3"/>
  <c r="F546" i="4"/>
  <c r="I545"/>
  <c r="F81" i="17"/>
  <c r="I80"/>
  <c r="F480" i="5"/>
  <c r="I479"/>
  <c r="F481" l="1"/>
  <c r="F82" i="17"/>
  <c r="F547" i="4"/>
  <c r="F482" i="3"/>
  <c r="F481" i="6"/>
  <c r="I480" i="3"/>
  <c r="I479" i="6"/>
  <c r="F482" l="1"/>
  <c r="F548" i="4"/>
  <c r="I547"/>
  <c r="F482" i="5"/>
  <c r="I481"/>
  <c r="F483" i="3"/>
  <c r="F83" i="17"/>
  <c r="I82"/>
  <c r="I480" i="6"/>
  <c r="I481" i="3"/>
  <c r="I546" i="4"/>
  <c r="I81" i="17"/>
  <c r="I480" i="5"/>
  <c r="F84" i="17" l="1"/>
  <c r="I83"/>
  <c r="F484" i="3"/>
  <c r="F483" i="5"/>
  <c r="I482"/>
  <c r="F549" i="4"/>
  <c r="I548"/>
  <c r="F483" i="6"/>
  <c r="I482" i="3"/>
  <c r="I481" i="6"/>
  <c r="F484" l="1"/>
  <c r="I483"/>
  <c r="F550" i="4"/>
  <c r="I549"/>
  <c r="F484" i="5"/>
  <c r="I483"/>
  <c r="F485" i="3"/>
  <c r="I484"/>
  <c r="F85" i="17"/>
  <c r="I482" i="6"/>
  <c r="I483" i="3"/>
  <c r="F86" i="17" l="1"/>
  <c r="F486" i="3"/>
  <c r="F485" i="5"/>
  <c r="I484"/>
  <c r="F551" i="4"/>
  <c r="I550"/>
  <c r="F485" i="6"/>
  <c r="I84" i="17"/>
  <c r="F486" i="6" l="1"/>
  <c r="I485"/>
  <c r="F552" i="4"/>
  <c r="I551"/>
  <c r="F486" i="5"/>
  <c r="I485"/>
  <c r="F487" i="3"/>
  <c r="I486"/>
  <c r="F87" i="17"/>
  <c r="I86"/>
  <c r="I484" i="6"/>
  <c r="I485" i="3"/>
  <c r="I85" i="17"/>
  <c r="F88" l="1"/>
  <c r="F488" i="3"/>
  <c r="I487"/>
  <c r="F487" i="5"/>
  <c r="F553" i="4"/>
  <c r="I552"/>
  <c r="F487" i="6"/>
  <c r="I486"/>
  <c r="F488" l="1"/>
  <c r="I487"/>
  <c r="F554" i="4"/>
  <c r="I553"/>
  <c r="F488" i="5"/>
  <c r="F489" i="3"/>
  <c r="I488"/>
  <c r="F89" i="17"/>
  <c r="I88"/>
  <c r="I486" i="5"/>
  <c r="I87" i="17"/>
  <c r="F90" l="1"/>
  <c r="I89"/>
  <c r="F490" i="3"/>
  <c r="I489"/>
  <c r="F489" i="5"/>
  <c r="I488"/>
  <c r="F555" i="4"/>
  <c r="I554"/>
  <c r="F489" i="6"/>
  <c r="I487" i="5"/>
  <c r="F490" i="6" l="1"/>
  <c r="F556" i="4"/>
  <c r="I555"/>
  <c r="F490" i="5"/>
  <c r="F491" i="3"/>
  <c r="I490"/>
  <c r="F91" i="17"/>
  <c r="I90"/>
  <c r="I488" i="6"/>
  <c r="F92" i="17" l="1"/>
  <c r="I91"/>
  <c r="F492" i="3"/>
  <c r="F491" i="5"/>
  <c r="I490"/>
  <c r="F557" i="4"/>
  <c r="I556"/>
  <c r="F491" i="6"/>
  <c r="I490"/>
  <c r="I489" i="5"/>
  <c r="I489" i="6"/>
  <c r="F492" l="1"/>
  <c r="I491"/>
  <c r="F558" i="4"/>
  <c r="I557"/>
  <c r="F492" i="5"/>
  <c r="I491"/>
  <c r="F493" i="3"/>
  <c r="I492"/>
  <c r="F93" i="17"/>
  <c r="I92"/>
  <c r="I491" i="3"/>
  <c r="F94" i="17" l="1"/>
  <c r="F494" i="3"/>
  <c r="F493" i="5"/>
  <c r="I492"/>
  <c r="F559" i="4"/>
  <c r="I558"/>
  <c r="F493" i="6"/>
  <c r="F494" l="1"/>
  <c r="I493"/>
  <c r="F560" i="4"/>
  <c r="I559"/>
  <c r="F494" i="5"/>
  <c r="I493"/>
  <c r="F495" i="3"/>
  <c r="I494"/>
  <c r="F95" i="17"/>
  <c r="I94"/>
  <c r="I492" i="6"/>
  <c r="I493" i="3"/>
  <c r="I93" i="17"/>
  <c r="F96" l="1"/>
  <c r="I95"/>
  <c r="F496" i="3"/>
  <c r="I495"/>
  <c r="F495" i="5"/>
  <c r="I494"/>
  <c r="F561" i="4"/>
  <c r="I560"/>
  <c r="F495" i="6"/>
  <c r="F496" l="1"/>
  <c r="F562" i="4"/>
  <c r="F496" i="5"/>
  <c r="I495"/>
  <c r="F497" i="3"/>
  <c r="F97" i="17"/>
  <c r="I96"/>
  <c r="I494" i="6"/>
  <c r="F98" i="17" l="1"/>
  <c r="I97"/>
  <c r="F498" i="3"/>
  <c r="I497"/>
  <c r="F497" i="5"/>
  <c r="F563" i="4"/>
  <c r="I562"/>
  <c r="F497" i="6"/>
  <c r="I496"/>
  <c r="I496" i="3"/>
  <c r="I561" i="4"/>
  <c r="I495" i="6"/>
  <c r="F498" l="1"/>
  <c r="I497"/>
  <c r="F564" i="4"/>
  <c r="I563"/>
  <c r="F498" i="5"/>
  <c r="F499" i="3"/>
  <c r="I498"/>
  <c r="F99" i="17"/>
  <c r="I98"/>
  <c r="I496" i="5"/>
  <c r="F100" i="17" l="1"/>
  <c r="I99"/>
  <c r="F500" i="3"/>
  <c r="I499"/>
  <c r="F499" i="5"/>
  <c r="I498"/>
  <c r="F565" i="4"/>
  <c r="I564"/>
  <c r="F499" i="6"/>
  <c r="I498"/>
  <c r="I497" i="5"/>
  <c r="F500" i="6" l="1"/>
  <c r="F566" i="4"/>
  <c r="F500" i="5"/>
  <c r="I499"/>
  <c r="F501" i="3"/>
  <c r="I500"/>
  <c r="F101" i="17"/>
  <c r="F102" l="1"/>
  <c r="I101"/>
  <c r="F502" i="3"/>
  <c r="I501"/>
  <c r="F501" i="5"/>
  <c r="F567" i="4"/>
  <c r="I566"/>
  <c r="F501" i="6"/>
  <c r="I500"/>
  <c r="I100" i="17"/>
  <c r="I565" i="4"/>
  <c r="I499" i="6"/>
  <c r="F502" l="1"/>
  <c r="I501"/>
  <c r="F568" i="4"/>
  <c r="I567"/>
  <c r="F502" i="5"/>
  <c r="I501"/>
  <c r="F503" i="3"/>
  <c r="F103" i="17"/>
  <c r="I102"/>
  <c r="I500" i="5"/>
  <c r="F104" i="17" l="1"/>
  <c r="I103"/>
  <c r="F504" i="3"/>
  <c r="F503" i="5"/>
  <c r="I502"/>
  <c r="F569" i="4"/>
  <c r="I568"/>
  <c r="F503" i="6"/>
  <c r="I502"/>
  <c r="I502" i="3"/>
  <c r="F504" i="6" l="1"/>
  <c r="I503"/>
  <c r="F570" i="4"/>
  <c r="I569"/>
  <c r="F504" i="5"/>
  <c r="I503"/>
  <c r="F505" i="3"/>
  <c r="I504"/>
  <c r="F105" i="17"/>
  <c r="I104"/>
  <c r="I503" i="3"/>
  <c r="F106" i="17" l="1"/>
  <c r="F506" i="3"/>
  <c r="I505"/>
  <c r="F505" i="5"/>
  <c r="F571" i="4"/>
  <c r="I570"/>
  <c r="F505" i="6"/>
  <c r="F506" l="1"/>
  <c r="I505"/>
  <c r="F572" i="4"/>
  <c r="I571"/>
  <c r="F506" i="5"/>
  <c r="F507" i="3"/>
  <c r="I506"/>
  <c r="F107" i="17"/>
  <c r="I106"/>
  <c r="I504" i="6"/>
  <c r="I504" i="5"/>
  <c r="I105" i="17"/>
  <c r="F108" l="1"/>
  <c r="I107"/>
  <c r="F508" i="3"/>
  <c r="I507"/>
  <c r="F507" i="5"/>
  <c r="F573" i="4"/>
  <c r="I572"/>
  <c r="F507" i="6"/>
  <c r="I505" i="5"/>
  <c r="F508" i="6" l="1"/>
  <c r="I507"/>
  <c r="F574" i="4"/>
  <c r="I573"/>
  <c r="F508" i="5"/>
  <c r="I507"/>
  <c r="F509" i="3"/>
  <c r="I508"/>
  <c r="F109" i="17"/>
  <c r="I108"/>
  <c r="I506" i="6"/>
  <c r="I506" i="5"/>
  <c r="F110" i="17" l="1"/>
  <c r="I109"/>
  <c r="F510" i="3"/>
  <c r="I509"/>
  <c r="F509" i="5"/>
  <c r="I508"/>
  <c r="F575" i="4"/>
  <c r="I574"/>
  <c r="F509" i="6"/>
  <c r="I508"/>
  <c r="F510" l="1"/>
  <c r="I509"/>
  <c r="F576" i="4"/>
  <c r="I575"/>
  <c r="F510" i="5"/>
  <c r="I509"/>
  <c r="F511" i="3"/>
  <c r="I510"/>
  <c r="F111" i="17"/>
  <c r="I110"/>
  <c r="F112" l="1"/>
  <c r="I111"/>
  <c r="F512" i="3"/>
  <c r="F511" i="5"/>
  <c r="I510"/>
  <c r="F577" i="4"/>
  <c r="F511" i="6"/>
  <c r="I510"/>
  <c r="F512" l="1"/>
  <c r="F578" i="4"/>
  <c r="F512" i="5"/>
  <c r="I511"/>
  <c r="F513" i="3"/>
  <c r="F113" i="17"/>
  <c r="I576" i="4"/>
  <c r="I511" i="3"/>
  <c r="F114" i="17" l="1"/>
  <c r="I113"/>
  <c r="F514" i="3"/>
  <c r="I513"/>
  <c r="F513" i="5"/>
  <c r="F579" i="4"/>
  <c r="I578"/>
  <c r="F513" i="6"/>
  <c r="I112" i="17"/>
  <c r="I512" i="3"/>
  <c r="I577" i="4"/>
  <c r="I511" i="6"/>
  <c r="F514" l="1"/>
  <c r="I513"/>
  <c r="F580" i="4"/>
  <c r="I579"/>
  <c r="F514" i="5"/>
  <c r="I513"/>
  <c r="F515" i="3"/>
  <c r="F115" i="17"/>
  <c r="I114"/>
  <c r="I512" i="6"/>
  <c r="I512" i="5"/>
  <c r="F116" i="17" l="1"/>
  <c r="I115"/>
  <c r="F516" i="3"/>
  <c r="F515" i="5"/>
  <c r="I514"/>
  <c r="F581" i="4"/>
  <c r="F515" i="6"/>
  <c r="I514"/>
  <c r="I514" i="3"/>
  <c r="F516" i="6" l="1"/>
  <c r="F582" i="4"/>
  <c r="I581"/>
  <c r="F516" i="5"/>
  <c r="I515"/>
  <c r="F517" i="3"/>
  <c r="F117" i="17"/>
  <c r="I116"/>
  <c r="I580" i="4"/>
  <c r="I515" i="3"/>
  <c r="F118" i="17" l="1"/>
  <c r="I117"/>
  <c r="F518" i="3"/>
  <c r="I517"/>
  <c r="F517" i="5"/>
  <c r="I516"/>
  <c r="F583" i="4"/>
  <c r="F517" i="6"/>
  <c r="I516"/>
  <c r="I516" i="3"/>
  <c r="I515" i="6"/>
  <c r="F518" l="1"/>
  <c r="I517"/>
  <c r="F584" i="4"/>
  <c r="I583"/>
  <c r="F518" i="5"/>
  <c r="I517"/>
  <c r="F519" i="3"/>
  <c r="F119" i="17"/>
  <c r="I118"/>
  <c r="I582" i="4"/>
  <c r="F120" i="17" l="1"/>
  <c r="F520" i="3"/>
  <c r="I519"/>
  <c r="F519" i="5"/>
  <c r="F585" i="4"/>
  <c r="I584"/>
  <c r="F519" i="6"/>
  <c r="I518" i="3"/>
  <c r="F520" i="6" l="1"/>
  <c r="I519"/>
  <c r="F586" i="4"/>
  <c r="I585"/>
  <c r="F520" i="5"/>
  <c r="I519"/>
  <c r="F521" i="3"/>
  <c r="F121" i="17"/>
  <c r="I120"/>
  <c r="I518" i="6"/>
  <c r="I518" i="5"/>
  <c r="I119" i="17"/>
  <c r="F122" l="1"/>
  <c r="I121"/>
  <c r="F522" i="3"/>
  <c r="I521"/>
  <c r="F521" i="5"/>
  <c r="F587" i="4"/>
  <c r="I586"/>
  <c r="F521" i="6"/>
  <c r="I520"/>
  <c r="I520" i="3"/>
  <c r="F522" i="6" l="1"/>
  <c r="I521"/>
  <c r="F588" i="4"/>
  <c r="I587"/>
  <c r="F522" i="5"/>
  <c r="I521"/>
  <c r="F523" i="3"/>
  <c r="I522"/>
  <c r="F123" i="17"/>
  <c r="I122"/>
  <c r="I520" i="5"/>
  <c r="F124" i="17" l="1"/>
  <c r="I123"/>
  <c r="F524" i="3"/>
  <c r="I523"/>
  <c r="F523" i="5"/>
  <c r="I522"/>
  <c r="F589" i="4"/>
  <c r="I588"/>
  <c r="F523" i="6"/>
  <c r="F524" l="1"/>
  <c r="I523"/>
  <c r="F590" i="4"/>
  <c r="I589"/>
  <c r="F524" i="5"/>
  <c r="I523"/>
  <c r="F525" i="3"/>
  <c r="I524"/>
  <c r="F125" i="17"/>
  <c r="I522" i="6"/>
  <c r="F126" i="17" l="1"/>
  <c r="I125"/>
  <c r="F526" i="3"/>
  <c r="I525"/>
  <c r="F525" i="5"/>
  <c r="I524"/>
  <c r="F591" i="4"/>
  <c r="I590"/>
  <c r="F525" i="6"/>
  <c r="I124" i="17"/>
  <c r="F526" i="6" l="1"/>
  <c r="I525"/>
  <c r="F592" i="4"/>
  <c r="I591"/>
  <c r="F526" i="5"/>
  <c r="I525"/>
  <c r="F527" i="3"/>
  <c r="I526"/>
  <c r="F127" i="17"/>
  <c r="I126"/>
  <c r="I524" i="6"/>
  <c r="F128" i="17" l="1"/>
  <c r="I127"/>
  <c r="F528" i="3"/>
  <c r="I527"/>
  <c r="F527" i="5"/>
  <c r="I526"/>
  <c r="F593" i="4"/>
  <c r="I592"/>
  <c r="F527" i="6"/>
  <c r="I526"/>
  <c r="F528" l="1"/>
  <c r="I527"/>
  <c r="F594" i="4"/>
  <c r="I593"/>
  <c r="F528" i="5"/>
  <c r="I527"/>
  <c r="F529" i="3"/>
  <c r="I528"/>
  <c r="F129" i="17"/>
  <c r="I128"/>
  <c r="F130" l="1"/>
  <c r="I129"/>
  <c r="F530" i="3"/>
  <c r="I529"/>
  <c r="F529" i="5"/>
  <c r="I528"/>
  <c r="F595" i="4"/>
  <c r="I594"/>
  <c r="F529" i="6"/>
  <c r="I528"/>
  <c r="F530" l="1"/>
  <c r="I529"/>
  <c r="F596" i="4"/>
  <c r="I595"/>
  <c r="F530" i="5"/>
  <c r="I529"/>
  <c r="F531" i="3"/>
  <c r="I530"/>
  <c r="F131" i="17"/>
  <c r="I130"/>
  <c r="F132" l="1"/>
  <c r="F532" i="3"/>
  <c r="F531" i="5"/>
  <c r="I530"/>
  <c r="F597" i="4"/>
  <c r="F531" i="6"/>
  <c r="I530"/>
  <c r="F532" l="1"/>
  <c r="I531"/>
  <c r="F598" i="4"/>
  <c r="I597"/>
  <c r="F532" i="5"/>
  <c r="I531"/>
  <c r="F533" i="3"/>
  <c r="I532"/>
  <c r="F133" i="17"/>
  <c r="I596" i="4"/>
  <c r="I531" i="3"/>
  <c r="I131" i="17"/>
  <c r="F134" l="1"/>
  <c r="F534" i="3"/>
  <c r="F533" i="5"/>
  <c r="I532"/>
  <c r="F599" i="4"/>
  <c r="F533" i="6"/>
  <c r="I532"/>
  <c r="I132" i="17"/>
  <c r="F534" i="6" l="1"/>
  <c r="F600" i="4"/>
  <c r="I599"/>
  <c r="F534" i="5"/>
  <c r="I533"/>
  <c r="F535" i="3"/>
  <c r="I534"/>
  <c r="F135" i="17"/>
  <c r="I598" i="4"/>
  <c r="I533" i="3"/>
  <c r="I133" i="17"/>
  <c r="F136" l="1"/>
  <c r="I135"/>
  <c r="F536" i="3"/>
  <c r="I535"/>
  <c r="F535" i="5"/>
  <c r="I534"/>
  <c r="F601" i="4"/>
  <c r="I600"/>
  <c r="F535" i="6"/>
  <c r="I534"/>
  <c r="I134" i="17"/>
  <c r="I533" i="6"/>
  <c r="F536" l="1"/>
  <c r="I535"/>
  <c r="F602" i="4"/>
  <c r="I601"/>
  <c r="F536" i="5"/>
  <c r="I535"/>
  <c r="F537" i="3"/>
  <c r="I536"/>
  <c r="F137" i="17"/>
  <c r="I136"/>
  <c r="F138" l="1"/>
  <c r="I137"/>
  <c r="F538" i="3"/>
  <c r="I537"/>
  <c r="F537" i="5"/>
  <c r="F603" i="4"/>
  <c r="I602"/>
  <c r="F537" i="6"/>
  <c r="I536"/>
  <c r="F538" l="1"/>
  <c r="I537"/>
  <c r="F604" i="4"/>
  <c r="I603"/>
  <c r="F538" i="5"/>
  <c r="I537"/>
  <c r="F539" i="3"/>
  <c r="F139" i="17"/>
  <c r="I138"/>
  <c r="I536" i="5"/>
  <c r="F140" i="17" l="1"/>
  <c r="F540" i="3"/>
  <c r="F539" i="5"/>
  <c r="I538"/>
  <c r="F605" i="4"/>
  <c r="I604"/>
  <c r="F539" i="6"/>
  <c r="I538"/>
  <c r="I538" i="3"/>
  <c r="F540" i="6" l="1"/>
  <c r="I539"/>
  <c r="F606" i="4"/>
  <c r="I605"/>
  <c r="F540" i="5"/>
  <c r="I539"/>
  <c r="F541" i="3"/>
  <c r="I540"/>
  <c r="F141" i="17"/>
  <c r="I140"/>
  <c r="I539" i="3"/>
  <c r="I139" i="17"/>
  <c r="F142" l="1"/>
  <c r="F542" i="3"/>
  <c r="F541" i="5"/>
  <c r="I540"/>
  <c r="F607" i="4"/>
  <c r="I606"/>
  <c r="F541" i="6"/>
  <c r="I540"/>
  <c r="F542" l="1"/>
  <c r="I541"/>
  <c r="F608" i="4"/>
  <c r="I607"/>
  <c r="F542" i="5"/>
  <c r="I541"/>
  <c r="F543" i="3"/>
  <c r="I542"/>
  <c r="F143" i="17"/>
  <c r="I142"/>
  <c r="I541" i="3"/>
  <c r="I141" i="17"/>
  <c r="F144" l="1"/>
  <c r="F544" i="3"/>
  <c r="F543" i="5"/>
  <c r="F609" i="4"/>
  <c r="F543" i="6"/>
  <c r="F544" l="1"/>
  <c r="I543"/>
  <c r="F610" i="4"/>
  <c r="I609"/>
  <c r="F544" i="5"/>
  <c r="I543"/>
  <c r="F545" i="3"/>
  <c r="I544"/>
  <c r="F145" i="17"/>
  <c r="I144"/>
  <c r="I542" i="6"/>
  <c r="I608" i="4"/>
  <c r="I542" i="5"/>
  <c r="I543" i="3"/>
  <c r="I143" i="17"/>
  <c r="F146" l="1"/>
  <c r="F546" i="3"/>
  <c r="F545" i="5"/>
  <c r="I544"/>
  <c r="F611" i="4"/>
  <c r="F545" i="6"/>
  <c r="I544"/>
  <c r="F546" l="1"/>
  <c r="I545"/>
  <c r="F612" i="4"/>
  <c r="I611"/>
  <c r="F546" i="5"/>
  <c r="I545"/>
  <c r="F547" i="3"/>
  <c r="I546"/>
  <c r="F147" i="17"/>
  <c r="I146"/>
  <c r="I610" i="4"/>
  <c r="I545" i="3"/>
  <c r="I145" i="17"/>
  <c r="F148" l="1"/>
  <c r="I147"/>
  <c r="F548" i="3"/>
  <c r="I547"/>
  <c r="F547" i="5"/>
  <c r="I546"/>
  <c r="F613" i="4"/>
  <c r="F547" i="6"/>
  <c r="I546"/>
  <c r="F548" l="1"/>
  <c r="F614" i="4"/>
  <c r="I613"/>
  <c r="F548" i="5"/>
  <c r="I547"/>
  <c r="F549" i="3"/>
  <c r="I548"/>
  <c r="F149" i="17"/>
  <c r="I148"/>
  <c r="I612" i="4"/>
  <c r="F150" i="17" l="1"/>
  <c r="I149"/>
  <c r="F550" i="3"/>
  <c r="I549"/>
  <c r="F549" i="5"/>
  <c r="I548"/>
  <c r="F615" i="4"/>
  <c r="F549" i="6"/>
  <c r="I548"/>
  <c r="I547"/>
  <c r="F550" l="1"/>
  <c r="I549"/>
  <c r="F616" i="4"/>
  <c r="I615"/>
  <c r="F550" i="5"/>
  <c r="I549"/>
  <c r="F551" i="3"/>
  <c r="F151" i="17"/>
  <c r="I150"/>
  <c r="I614" i="4"/>
  <c r="F152" i="17" l="1"/>
  <c r="I151"/>
  <c r="F552" i="3"/>
  <c r="F551" i="5"/>
  <c r="I550"/>
  <c r="F617" i="4"/>
  <c r="I616"/>
  <c r="F551" i="6"/>
  <c r="I550" i="3"/>
  <c r="F552" i="6" l="1"/>
  <c r="F618" i="4"/>
  <c r="I617"/>
  <c r="F552" i="5"/>
  <c r="F553" i="3"/>
  <c r="I552"/>
  <c r="F153" i="17"/>
  <c r="I152"/>
  <c r="I550" i="6"/>
  <c r="I551" i="3"/>
  <c r="F154" i="17" l="1"/>
  <c r="F554" i="3"/>
  <c r="I553"/>
  <c r="F553" i="5"/>
  <c r="F619" i="4"/>
  <c r="I618"/>
  <c r="F553" i="6"/>
  <c r="I552"/>
  <c r="I551" i="5"/>
  <c r="I551" i="6"/>
  <c r="F554" l="1"/>
  <c r="I553"/>
  <c r="F620" i="4"/>
  <c r="F554" i="5"/>
  <c r="I553"/>
  <c r="F555" i="3"/>
  <c r="I554"/>
  <c r="F155" i="17"/>
  <c r="I154"/>
  <c r="I552" i="5"/>
  <c r="I153" i="17"/>
  <c r="F156" l="1"/>
  <c r="I155"/>
  <c r="F556" i="3"/>
  <c r="I555"/>
  <c r="F555" i="5"/>
  <c r="F621" i="4"/>
  <c r="I620"/>
  <c r="F555" i="6"/>
  <c r="I554"/>
  <c r="I619" i="4"/>
  <c r="F556" i="6" l="1"/>
  <c r="I555"/>
  <c r="F622" i="4"/>
  <c r="I621"/>
  <c r="F556" i="5"/>
  <c r="I555"/>
  <c r="F557" i="3"/>
  <c r="I556"/>
  <c r="F157" i="17"/>
  <c r="I554" i="5"/>
  <c r="F158" i="17" l="1"/>
  <c r="I157"/>
  <c r="F558" i="3"/>
  <c r="I557"/>
  <c r="F557" i="5"/>
  <c r="I556"/>
  <c r="F623" i="4"/>
  <c r="I622"/>
  <c r="F557" i="6"/>
  <c r="I556"/>
  <c r="I156" i="17"/>
  <c r="F558" i="6" l="1"/>
  <c r="F624" i="4"/>
  <c r="I623"/>
  <c r="F558" i="5"/>
  <c r="I557"/>
  <c r="F559" i="3"/>
  <c r="I558"/>
  <c r="F159" i="17"/>
  <c r="I158"/>
  <c r="F160" l="1"/>
  <c r="I159"/>
  <c r="F560" i="3"/>
  <c r="I559"/>
  <c r="F559" i="5"/>
  <c r="F625" i="4"/>
  <c r="I624"/>
  <c r="F559" i="6"/>
  <c r="I557"/>
  <c r="F560" l="1"/>
  <c r="F626" i="4"/>
  <c r="I625"/>
  <c r="F560" i="5"/>
  <c r="I559"/>
  <c r="F561" i="3"/>
  <c r="F161" i="17"/>
  <c r="I160"/>
  <c r="I558" i="6"/>
  <c r="I558" i="5"/>
  <c r="F162" i="17" l="1"/>
  <c r="F562" i="3"/>
  <c r="I561"/>
  <c r="F561" i="5"/>
  <c r="I560"/>
  <c r="F627" i="4"/>
  <c r="I626"/>
  <c r="F561" i="6"/>
  <c r="I560" i="3"/>
  <c r="I559" i="6"/>
  <c r="F562" l="1"/>
  <c r="F628" i="4"/>
  <c r="F562" i="5"/>
  <c r="I561"/>
  <c r="F563" i="3"/>
  <c r="I562"/>
  <c r="F163" i="17"/>
  <c r="I162"/>
  <c r="I560" i="6"/>
  <c r="I161" i="17"/>
  <c r="F164" l="1"/>
  <c r="I163"/>
  <c r="F564" i="3"/>
  <c r="I563"/>
  <c r="F563" i="5"/>
  <c r="F629" i="4"/>
  <c r="I628"/>
  <c r="F563" i="6"/>
  <c r="I562"/>
  <c r="I627" i="4"/>
  <c r="I561" i="6"/>
  <c r="F564" l="1"/>
  <c r="F630" i="4"/>
  <c r="I629"/>
  <c r="F564" i="5"/>
  <c r="I563"/>
  <c r="F565" i="3"/>
  <c r="F165" i="17"/>
  <c r="I164"/>
  <c r="I562" i="5"/>
  <c r="F166" i="17" l="1"/>
  <c r="F566" i="3"/>
  <c r="I565"/>
  <c r="F565" i="5"/>
  <c r="F631" i="4"/>
  <c r="I630"/>
  <c r="F565" i="6"/>
  <c r="I564"/>
  <c r="I564" i="3"/>
  <c r="I563" i="6"/>
  <c r="F566" l="1"/>
  <c r="I565"/>
  <c r="F632" i="4"/>
  <c r="I631"/>
  <c r="F566" i="5"/>
  <c r="I565"/>
  <c r="F567" i="3"/>
  <c r="F167" i="17"/>
  <c r="I166"/>
  <c r="I564" i="5"/>
  <c r="I165" i="17"/>
  <c r="F168" l="1"/>
  <c r="F568" i="3"/>
  <c r="I567"/>
  <c r="F567" i="5"/>
  <c r="I566"/>
  <c r="F633" i="4"/>
  <c r="F567" i="6"/>
  <c r="I566"/>
  <c r="I566" i="3"/>
  <c r="F568" i="6" l="1"/>
  <c r="F634" i="4"/>
  <c r="F568" i="5"/>
  <c r="I567"/>
  <c r="F569" i="3"/>
  <c r="I568"/>
  <c r="F169" i="17"/>
  <c r="I168"/>
  <c r="I632" i="4"/>
  <c r="I167" i="17"/>
  <c r="F170" l="1"/>
  <c r="I169"/>
  <c r="F570" i="3"/>
  <c r="I569"/>
  <c r="F569" i="5"/>
  <c r="I568"/>
  <c r="F635" i="4"/>
  <c r="I634"/>
  <c r="F569" i="6"/>
  <c r="I633" i="4"/>
  <c r="I567" i="6"/>
  <c r="F570" l="1"/>
  <c r="I569"/>
  <c r="F636" i="4"/>
  <c r="I635"/>
  <c r="F570" i="5"/>
  <c r="I569"/>
  <c r="F571" i="3"/>
  <c r="I570"/>
  <c r="F171" i="17"/>
  <c r="I568" i="6"/>
  <c r="F172" i="17" l="1"/>
  <c r="I171"/>
  <c r="F572" i="3"/>
  <c r="F571" i="5"/>
  <c r="I570"/>
  <c r="F637" i="4"/>
  <c r="I636"/>
  <c r="F571" i="6"/>
  <c r="I170" i="17"/>
  <c r="F572" i="6" l="1"/>
  <c r="I571"/>
  <c r="F638" i="4"/>
  <c r="I637"/>
  <c r="F572" i="5"/>
  <c r="F573" i="3"/>
  <c r="I572"/>
  <c r="F173" i="17"/>
  <c r="I570" i="6"/>
  <c r="I571" i="3"/>
  <c r="F174" i="17" l="1"/>
  <c r="I173"/>
  <c r="F574" i="3"/>
  <c r="I573"/>
  <c r="F573" i="5"/>
  <c r="F639" i="4"/>
  <c r="I638"/>
  <c r="F573" i="6"/>
  <c r="I572"/>
  <c r="I172" i="17"/>
  <c r="I571" i="5"/>
  <c r="F574" i="6" l="1"/>
  <c r="F640" i="4"/>
  <c r="F574" i="5"/>
  <c r="I573"/>
  <c r="F575" i="3"/>
  <c r="I574"/>
  <c r="F175" i="17"/>
  <c r="I572" i="5"/>
  <c r="F176" i="17" l="1"/>
  <c r="I175"/>
  <c r="F576" i="3"/>
  <c r="I575"/>
  <c r="F575" i="5"/>
  <c r="F641" i="4"/>
  <c r="I640"/>
  <c r="F575" i="6"/>
  <c r="I574"/>
  <c r="I174" i="17"/>
  <c r="I639" i="4"/>
  <c r="I573" i="6"/>
  <c r="F576" l="1"/>
  <c r="I575"/>
  <c r="F642" i="4"/>
  <c r="I641"/>
  <c r="F576" i="5"/>
  <c r="I575"/>
  <c r="F577" i="3"/>
  <c r="F177" i="17"/>
  <c r="I176"/>
  <c r="I574" i="5"/>
  <c r="F178" i="17" l="1"/>
  <c r="I177"/>
  <c r="F578" i="3"/>
  <c r="I577"/>
  <c r="F577" i="5"/>
  <c r="I576"/>
  <c r="F643" i="4"/>
  <c r="F577" i="6"/>
  <c r="I576"/>
  <c r="I576" i="3"/>
  <c r="F578" i="6" l="1"/>
  <c r="I577"/>
  <c r="F644" i="4"/>
  <c r="I643"/>
  <c r="F578" i="5"/>
  <c r="I577"/>
  <c r="F579" i="3"/>
  <c r="I578"/>
  <c r="F179" i="17"/>
  <c r="I642" i="4"/>
  <c r="F180" i="17" l="1"/>
  <c r="I179"/>
  <c r="F580" i="3"/>
  <c r="I579"/>
  <c r="F579" i="5"/>
  <c r="I578"/>
  <c r="F645" i="4"/>
  <c r="F579" i="6"/>
  <c r="I578"/>
  <c r="I178" i="17"/>
  <c r="F580" i="6" l="1"/>
  <c r="I579"/>
  <c r="F646" i="4"/>
  <c r="I645"/>
  <c r="F580" i="5"/>
  <c r="I579"/>
  <c r="F581" i="3"/>
  <c r="I580"/>
  <c r="F181" i="17"/>
  <c r="I180"/>
  <c r="I644" i="4"/>
  <c r="F182" i="17" l="1"/>
  <c r="I181"/>
  <c r="F582" i="3"/>
  <c r="I581"/>
  <c r="F581" i="5"/>
  <c r="I580"/>
  <c r="F647" i="4"/>
  <c r="I646"/>
  <c r="F581" i="6"/>
  <c r="I580"/>
  <c r="F582" l="1"/>
  <c r="F648" i="4"/>
  <c r="F582" i="5"/>
  <c r="I581"/>
  <c r="F583" i="3"/>
  <c r="I582"/>
  <c r="F183" i="17"/>
  <c r="I182"/>
  <c r="F184" l="1"/>
  <c r="I183"/>
  <c r="F584" i="3"/>
  <c r="I583"/>
  <c r="F583" i="5"/>
  <c r="F649" i="4"/>
  <c r="I648"/>
  <c r="F583" i="6"/>
  <c r="I647" i="4"/>
  <c r="I581" i="6"/>
  <c r="F584" l="1"/>
  <c r="F650" i="4"/>
  <c r="F584" i="5"/>
  <c r="I583"/>
  <c r="F585" i="3"/>
  <c r="I584"/>
  <c r="F185" i="17"/>
  <c r="I582" i="6"/>
  <c r="I582" i="5"/>
  <c r="F186" i="17" l="1"/>
  <c r="I185"/>
  <c r="F586" i="3"/>
  <c r="I585"/>
  <c r="F585" i="5"/>
  <c r="I584"/>
  <c r="F651" i="4"/>
  <c r="I650"/>
  <c r="F585" i="6"/>
  <c r="I584"/>
  <c r="I184" i="17"/>
  <c r="I649" i="4"/>
  <c r="I583" i="6"/>
  <c r="F586" l="1"/>
  <c r="F652" i="4"/>
  <c r="F586" i="5"/>
  <c r="I585"/>
  <c r="F587" i="3"/>
  <c r="I586"/>
  <c r="F187" i="17"/>
  <c r="I186"/>
  <c r="F188" l="1"/>
  <c r="F588" i="3"/>
  <c r="I587"/>
  <c r="F587" i="5"/>
  <c r="F653" i="4"/>
  <c r="I652"/>
  <c r="F587" i="6"/>
  <c r="I586"/>
  <c r="I651" i="4"/>
  <c r="I585" i="6"/>
  <c r="F588" l="1"/>
  <c r="F654" i="4"/>
  <c r="I653"/>
  <c r="F588" i="5"/>
  <c r="F589" i="3"/>
  <c r="I588"/>
  <c r="F189" i="17"/>
  <c r="I188"/>
  <c r="I586" i="5"/>
  <c r="I187" i="17"/>
  <c r="F190" l="1"/>
  <c r="I189"/>
  <c r="F590" i="3"/>
  <c r="I589"/>
  <c r="F589" i="5"/>
  <c r="I588"/>
  <c r="F655" i="4"/>
  <c r="I654"/>
  <c r="F589" i="6"/>
  <c r="I588"/>
  <c r="I587" i="5"/>
  <c r="I587" i="6"/>
  <c r="F590" l="1"/>
  <c r="F656" i="4"/>
  <c r="I655"/>
  <c r="F590" i="5"/>
  <c r="I589"/>
  <c r="F591" i="3"/>
  <c r="I590"/>
  <c r="F191" i="17"/>
  <c r="I190"/>
  <c r="F192" l="1"/>
  <c r="I191"/>
  <c r="F592" i="3"/>
  <c r="I591"/>
  <c r="F591" i="5"/>
  <c r="I590"/>
  <c r="F657" i="4"/>
  <c r="I656"/>
  <c r="F591" i="6"/>
  <c r="I590"/>
  <c r="I589"/>
  <c r="F592" l="1"/>
  <c r="I591"/>
  <c r="F658" i="4"/>
  <c r="I657"/>
  <c r="F592" i="5"/>
  <c r="I591"/>
  <c r="F593" i="3"/>
  <c r="I592"/>
  <c r="F193" i="17"/>
  <c r="I192"/>
  <c r="F194" l="1"/>
  <c r="I193"/>
  <c r="F594" i="3"/>
  <c r="F593" i="5"/>
  <c r="I592"/>
  <c r="F659" i="4"/>
  <c r="I658"/>
  <c r="F593" i="6"/>
  <c r="I592"/>
  <c r="F594" l="1"/>
  <c r="I593"/>
  <c r="F660" i="4"/>
  <c r="I659"/>
  <c r="F594" i="5"/>
  <c r="I593"/>
  <c r="F595" i="3"/>
  <c r="F195" i="17"/>
  <c r="I194"/>
  <c r="I593" i="3"/>
  <c r="F196" i="17" l="1"/>
  <c r="I195"/>
  <c r="F596" i="3"/>
  <c r="I595"/>
  <c r="F595" i="5"/>
  <c r="F661" i="4"/>
  <c r="I660"/>
  <c r="F595" i="6"/>
  <c r="I594"/>
  <c r="I594" i="3"/>
  <c r="F596" i="6" l="1"/>
  <c r="I595"/>
  <c r="F662" i="4"/>
  <c r="I661"/>
  <c r="F596" i="5"/>
  <c r="I595"/>
  <c r="F597" i="3"/>
  <c r="I596"/>
  <c r="F197" i="17"/>
  <c r="I196"/>
  <c r="I594" i="5"/>
  <c r="F198" i="17" l="1"/>
  <c r="F598" i="3"/>
  <c r="F597" i="5"/>
  <c r="I596"/>
  <c r="F663" i="4"/>
  <c r="I662"/>
  <c r="F597" i="6"/>
  <c r="F598" l="1"/>
  <c r="F664" i="4"/>
  <c r="I663"/>
  <c r="F598" i="5"/>
  <c r="I597"/>
  <c r="F599" i="3"/>
  <c r="I598"/>
  <c r="F199" i="17"/>
  <c r="I596" i="6"/>
  <c r="I597" i="3"/>
  <c r="I197" i="17"/>
  <c r="F200" l="1"/>
  <c r="I199"/>
  <c r="F600" i="3"/>
  <c r="I599"/>
  <c r="F599" i="5"/>
  <c r="I598"/>
  <c r="F665" i="4"/>
  <c r="F599" i="6"/>
  <c r="I598"/>
  <c r="I198" i="17"/>
  <c r="I597" i="6"/>
  <c r="F600" l="1"/>
  <c r="F666" i="4"/>
  <c r="F600" i="5"/>
  <c r="F601" i="3"/>
  <c r="F201" i="17"/>
  <c r="I664" i="4"/>
  <c r="F202" i="17" l="1"/>
  <c r="F602" i="3"/>
  <c r="F601" i="5"/>
  <c r="F667" i="4"/>
  <c r="I666"/>
  <c r="F601" i="6"/>
  <c r="I600"/>
  <c r="I200" i="17"/>
  <c r="I600" i="3"/>
  <c r="I599" i="5"/>
  <c r="I665" i="4"/>
  <c r="I599" i="6"/>
  <c r="F602" l="1"/>
  <c r="F668" i="4"/>
  <c r="I667"/>
  <c r="F602" i="5"/>
  <c r="I601"/>
  <c r="F603" i="3"/>
  <c r="F203" i="17"/>
  <c r="I202"/>
  <c r="I600" i="5"/>
  <c r="I601" i="3"/>
  <c r="I201" i="17"/>
  <c r="F204" l="1"/>
  <c r="I203"/>
  <c r="F604" i="3"/>
  <c r="I603"/>
  <c r="F603" i="5"/>
  <c r="F669" i="4"/>
  <c r="I668"/>
  <c r="F603" i="6"/>
  <c r="I602"/>
  <c r="I602" i="3"/>
  <c r="I601" i="6"/>
  <c r="F604" l="1"/>
  <c r="F670" i="4"/>
  <c r="I669"/>
  <c r="F604" i="5"/>
  <c r="F605" i="3"/>
  <c r="I604"/>
  <c r="F205" i="17"/>
  <c r="I204"/>
  <c r="I602" i="5"/>
  <c r="F206" i="17" l="1"/>
  <c r="I205"/>
  <c r="F606" i="3"/>
  <c r="I605"/>
  <c r="F605" i="5"/>
  <c r="F671" i="4"/>
  <c r="I670"/>
  <c r="F605" i="6"/>
  <c r="I604"/>
  <c r="I603" i="5"/>
  <c r="I603" i="6"/>
  <c r="F606" l="1"/>
  <c r="I605"/>
  <c r="F672" i="4"/>
  <c r="I671"/>
  <c r="F606" i="5"/>
  <c r="F607" i="3"/>
  <c r="I606"/>
  <c r="F207" i="17"/>
  <c r="I604" i="5"/>
  <c r="F208" i="17" l="1"/>
  <c r="I207"/>
  <c r="F608" i="3"/>
  <c r="F607" i="5"/>
  <c r="I606"/>
  <c r="F673" i="4"/>
  <c r="F607" i="6"/>
  <c r="I606"/>
  <c r="I206" i="17"/>
  <c r="I605" i="5"/>
  <c r="F608" i="6" l="1"/>
  <c r="F674" i="4"/>
  <c r="F608" i="5"/>
  <c r="I607"/>
  <c r="F609" i="3"/>
  <c r="F209" i="17"/>
  <c r="I208"/>
  <c r="I672" i="4"/>
  <c r="I607" i="3"/>
  <c r="F210" i="17" l="1"/>
  <c r="I209"/>
  <c r="F610" i="3"/>
  <c r="I609"/>
  <c r="F609" i="5"/>
  <c r="F675" i="4"/>
  <c r="I674"/>
  <c r="F609" i="6"/>
  <c r="I608"/>
  <c r="I608" i="3"/>
  <c r="I673" i="4"/>
  <c r="I607" i="6"/>
  <c r="F610" l="1"/>
  <c r="I609"/>
  <c r="F676" i="4"/>
  <c r="I675"/>
  <c r="F610" i="5"/>
  <c r="I609"/>
  <c r="F611" i="3"/>
  <c r="I610"/>
  <c r="F211" i="17"/>
  <c r="I210"/>
  <c r="I608" i="5"/>
  <c r="F212" i="17" l="1"/>
  <c r="F612" i="3"/>
  <c r="I611"/>
  <c r="F611" i="5"/>
  <c r="I610"/>
  <c r="F677" i="4"/>
  <c r="I676"/>
  <c r="F611" i="6"/>
  <c r="I610"/>
  <c r="F612" l="1"/>
  <c r="I611"/>
  <c r="F678" i="4"/>
  <c r="I677"/>
  <c r="F612" i="5"/>
  <c r="F613" i="3"/>
  <c r="I612"/>
  <c r="F213" i="17"/>
  <c r="I212"/>
  <c r="I211"/>
  <c r="F214" l="1"/>
  <c r="F614" i="3"/>
  <c r="I613"/>
  <c r="F613" i="5"/>
  <c r="I612"/>
  <c r="F679" i="4"/>
  <c r="F613" i="6"/>
  <c r="I612"/>
  <c r="I611" i="5"/>
  <c r="F614" i="6" l="1"/>
  <c r="F680" i="4"/>
  <c r="I679"/>
  <c r="F614" i="5"/>
  <c r="I613"/>
  <c r="F615" i="3"/>
  <c r="I614"/>
  <c r="F215" i="17"/>
  <c r="I214"/>
  <c r="I678" i="4"/>
  <c r="I213" i="17"/>
  <c r="F216" l="1"/>
  <c r="I215"/>
  <c r="F616" i="3"/>
  <c r="I615"/>
  <c r="F615" i="5"/>
  <c r="I614"/>
  <c r="F681" i="4"/>
  <c r="F615" i="6"/>
  <c r="I614"/>
  <c r="I613"/>
  <c r="F616" l="1"/>
  <c r="I615"/>
  <c r="F682" i="4"/>
  <c r="I681"/>
  <c r="F616" i="5"/>
  <c r="I615"/>
  <c r="F617" i="3"/>
  <c r="I616"/>
  <c r="F217" i="17"/>
  <c r="I216"/>
  <c r="I680" i="4"/>
  <c r="F218" i="17" l="1"/>
  <c r="I217"/>
  <c r="F618" i="3"/>
  <c r="I617"/>
  <c r="F617" i="5"/>
  <c r="I616"/>
  <c r="F683" i="4"/>
  <c r="I682"/>
  <c r="F617" i="6"/>
  <c r="I616"/>
  <c r="F618" l="1"/>
  <c r="F684" i="4"/>
  <c r="I683"/>
  <c r="F618" i="5"/>
  <c r="I617"/>
  <c r="F619" i="3"/>
  <c r="I618"/>
  <c r="F219" i="17"/>
  <c r="I218"/>
  <c r="F220" l="1"/>
  <c r="I219"/>
  <c r="F620" i="3"/>
  <c r="I619"/>
  <c r="F619" i="5"/>
  <c r="F685" i="4"/>
  <c r="I684"/>
  <c r="F619" i="6"/>
  <c r="I618"/>
  <c r="I617"/>
  <c r="F620" l="1"/>
  <c r="F686" i="4"/>
  <c r="I685"/>
  <c r="F620" i="5"/>
  <c r="F621" i="3"/>
  <c r="I620"/>
  <c r="F221" i="17"/>
  <c r="I220"/>
  <c r="I618" i="5"/>
  <c r="F222" i="17" l="1"/>
  <c r="I221"/>
  <c r="F622" i="3"/>
  <c r="I621"/>
  <c r="F621" i="5"/>
  <c r="F687" i="4"/>
  <c r="I686"/>
  <c r="F621" i="6"/>
  <c r="I620"/>
  <c r="I619" i="5"/>
  <c r="I619" i="6"/>
  <c r="F622" l="1"/>
  <c r="F688" i="4"/>
  <c r="I687"/>
  <c r="F622" i="5"/>
  <c r="F623" i="3"/>
  <c r="I622"/>
  <c r="F223" i="17"/>
  <c r="I222"/>
  <c r="I620" i="5"/>
  <c r="F224" i="17" l="1"/>
  <c r="I223"/>
  <c r="F624" i="3"/>
  <c r="I623"/>
  <c r="F623" i="5"/>
  <c r="F689" i="4"/>
  <c r="I688"/>
  <c r="F623" i="6"/>
  <c r="I621" i="5"/>
  <c r="I621" i="6"/>
  <c r="F624" l="1"/>
  <c r="F690" i="4"/>
  <c r="I689"/>
  <c r="F624" i="5"/>
  <c r="I623"/>
  <c r="F625" i="3"/>
  <c r="F225" i="17"/>
  <c r="I224"/>
  <c r="I622" i="6"/>
  <c r="I622" i="5"/>
  <c r="F226" i="17" l="1"/>
  <c r="I225"/>
  <c r="F626" i="3"/>
  <c r="I625"/>
  <c r="F625" i="5"/>
  <c r="I624"/>
  <c r="F691" i="4"/>
  <c r="I690"/>
  <c r="F625" i="6"/>
  <c r="I624"/>
  <c r="I624" i="3"/>
  <c r="I623" i="6"/>
  <c r="F626" l="1"/>
  <c r="I625"/>
  <c r="F692" i="4"/>
  <c r="I691"/>
  <c r="F626" i="5"/>
  <c r="I625"/>
  <c r="F627" i="3"/>
  <c r="I626"/>
  <c r="F227" i="17"/>
  <c r="I226"/>
  <c r="F228" l="1"/>
  <c r="I227"/>
  <c r="F628" i="3"/>
  <c r="I627"/>
  <c r="F627" i="5"/>
  <c r="I626"/>
  <c r="F693" i="4"/>
  <c r="I692"/>
  <c r="F627" i="6"/>
  <c r="I626"/>
  <c r="F628" l="1"/>
  <c r="I627"/>
  <c r="F694" i="4"/>
  <c r="I693"/>
  <c r="F628" i="5"/>
  <c r="I627"/>
  <c r="F629" i="3"/>
  <c r="I628"/>
  <c r="F229" i="17"/>
  <c r="F230" l="1"/>
  <c r="F630" i="3"/>
  <c r="I629"/>
  <c r="F629" i="5"/>
  <c r="I628"/>
  <c r="F695" i="4"/>
  <c r="F629" i="6"/>
  <c r="I628"/>
  <c r="I228" i="17"/>
  <c r="F630" i="6" l="1"/>
  <c r="I629"/>
  <c r="F696" i="4"/>
  <c r="I695"/>
  <c r="F630" i="5"/>
  <c r="I629"/>
  <c r="F631" i="3"/>
  <c r="I630"/>
  <c r="F231" i="17"/>
  <c r="I230"/>
  <c r="I694" i="4"/>
  <c r="I229" i="17"/>
  <c r="F232" l="1"/>
  <c r="I231" s="1"/>
  <c r="F632" i="3"/>
  <c r="F631" i="5"/>
  <c r="F697" i="4"/>
  <c r="I696"/>
  <c r="F631" i="6"/>
  <c r="I630"/>
  <c r="F632" l="1"/>
  <c r="F698" i="4"/>
  <c r="F632" i="5"/>
  <c r="F633" i="3"/>
  <c r="F233" i="17"/>
  <c r="I630" i="5"/>
  <c r="I631" i="3"/>
  <c r="F234" i="17" l="1"/>
  <c r="I233" s="1"/>
  <c r="F634" i="3"/>
  <c r="F633" i="5"/>
  <c r="I632"/>
  <c r="F699" i="4"/>
  <c r="I698"/>
  <c r="F633" i="6"/>
  <c r="I232" i="17"/>
  <c r="I632" i="3"/>
  <c r="I631" i="5"/>
  <c r="I697" i="4"/>
  <c r="I631" i="6"/>
  <c r="F634" l="1"/>
  <c r="I633"/>
  <c r="F700" i="4"/>
  <c r="I699"/>
  <c r="F634" i="5"/>
  <c r="I633"/>
  <c r="F635" i="3"/>
  <c r="I634"/>
  <c r="F235" i="17"/>
  <c r="I234"/>
  <c r="I632" i="6"/>
  <c r="I633" i="3"/>
  <c r="F236" i="17" l="1"/>
  <c r="I235"/>
  <c r="F636" i="3"/>
  <c r="I635"/>
  <c r="F635" i="5"/>
  <c r="F701" i="4"/>
  <c r="I700"/>
  <c r="F635" i="6"/>
  <c r="I634"/>
  <c r="F636" l="1"/>
  <c r="I635"/>
  <c r="F702" i="4"/>
  <c r="I701"/>
  <c r="F636" i="5"/>
  <c r="I635"/>
  <c r="F637" i="3"/>
  <c r="I636"/>
  <c r="F237" i="17"/>
  <c r="I236"/>
  <c r="I634" i="5"/>
  <c r="F238" i="17" l="1"/>
  <c r="I237" s="1"/>
  <c r="F638" i="3"/>
  <c r="F637" i="5"/>
  <c r="F703" i="4"/>
  <c r="I702"/>
  <c r="F637" i="6"/>
  <c r="F638" l="1"/>
  <c r="I637"/>
  <c r="F704" i="4"/>
  <c r="I703"/>
  <c r="F638" i="5"/>
  <c r="F639" i="3"/>
  <c r="I638"/>
  <c r="F239" i="17"/>
  <c r="I238"/>
  <c r="I636" i="6"/>
  <c r="I636" i="5"/>
  <c r="I637" i="3"/>
  <c r="F240" i="17" l="1"/>
  <c r="I239" s="1"/>
  <c r="F640" i="3"/>
  <c r="F639" i="5"/>
  <c r="I638"/>
  <c r="F705" i="4"/>
  <c r="I705" s="1"/>
  <c r="F639" i="6"/>
  <c r="I637" i="5"/>
  <c r="F640" i="6" l="1"/>
  <c r="I639"/>
  <c r="F640" i="5"/>
  <c r="I639"/>
  <c r="F641" i="3"/>
  <c r="F241" i="17"/>
  <c r="I240"/>
  <c r="I638" i="6"/>
  <c r="I704" i="4"/>
  <c r="I639" i="3"/>
  <c r="F242" i="17" l="1"/>
  <c r="I241" s="1"/>
  <c r="F642" i="3"/>
  <c r="F641" i="5"/>
  <c r="I640"/>
  <c r="F641" i="6"/>
  <c r="I640" i="3"/>
  <c r="F642" i="6" l="1"/>
  <c r="I641"/>
  <c r="F642" i="5"/>
  <c r="I641"/>
  <c r="F643" i="3"/>
  <c r="I642"/>
  <c r="F243" i="17"/>
  <c r="I242"/>
  <c r="I640" i="6"/>
  <c r="I641" i="3"/>
  <c r="F244" i="17" l="1"/>
  <c r="I243"/>
  <c r="F644" i="3"/>
  <c r="I643"/>
  <c r="F643" i="5"/>
  <c r="I642"/>
  <c r="F643" i="6"/>
  <c r="I642"/>
  <c r="F644" l="1"/>
  <c r="I643"/>
  <c r="F644" i="5"/>
  <c r="F645" i="3"/>
  <c r="I644"/>
  <c r="F245" i="17"/>
  <c r="I244" s="1"/>
  <c r="F646" i="3" l="1"/>
  <c r="I645"/>
  <c r="F645" i="5"/>
  <c r="I644"/>
  <c r="F645" i="6"/>
  <c r="I644"/>
  <c r="F246" i="17"/>
  <c r="I245" s="1"/>
  <c r="I643" i="5"/>
  <c r="F646" i="6" l="1"/>
  <c r="I645"/>
  <c r="F646" i="5"/>
  <c r="I645"/>
  <c r="F647" i="3"/>
  <c r="I646"/>
  <c r="F247" i="17"/>
  <c r="I246" s="1"/>
  <c r="F648" i="3" l="1"/>
  <c r="I647"/>
  <c r="F647" i="5"/>
  <c r="I646"/>
  <c r="F647" i="6"/>
  <c r="F248" i="17"/>
  <c r="I247" s="1"/>
  <c r="F648" i="6" l="1"/>
  <c r="F648" i="5"/>
  <c r="I647"/>
  <c r="F649" i="3"/>
  <c r="F249" i="17"/>
  <c r="I248"/>
  <c r="I646" i="6"/>
  <c r="F250" i="17" l="1"/>
  <c r="I249" s="1"/>
  <c r="F650" i="3"/>
  <c r="F649" i="5"/>
  <c r="F649" i="6"/>
  <c r="I648"/>
  <c r="I648" i="3"/>
  <c r="I647" i="6"/>
  <c r="F650" l="1"/>
  <c r="I649"/>
  <c r="F650" i="5"/>
  <c r="I649"/>
  <c r="F651" i="3"/>
  <c r="I650"/>
  <c r="F251" i="17"/>
  <c r="I250"/>
  <c r="I648" i="5"/>
  <c r="I649" i="3"/>
  <c r="F252" i="17" l="1"/>
  <c r="I251"/>
  <c r="F652" i="3"/>
  <c r="I651"/>
  <c r="F651" i="5"/>
  <c r="F651" i="6"/>
  <c r="I650"/>
  <c r="F652" l="1"/>
  <c r="I651"/>
  <c r="F652" i="5"/>
  <c r="I651"/>
  <c r="F653" i="3"/>
  <c r="I652"/>
  <c r="F253" i="17"/>
  <c r="I252" s="1"/>
  <c r="I650" i="5"/>
  <c r="F654" i="3" l="1"/>
  <c r="I653"/>
  <c r="F653" i="5"/>
  <c r="I652"/>
  <c r="F653" i="6"/>
  <c r="I652"/>
  <c r="F254" i="17"/>
  <c r="I253" s="1"/>
  <c r="F654" i="6" l="1"/>
  <c r="I653"/>
  <c r="F654" i="5"/>
  <c r="I653"/>
  <c r="F655" i="3"/>
  <c r="I654"/>
  <c r="I254" i="17"/>
  <c r="F255"/>
  <c r="F656" i="3" l="1"/>
  <c r="F655" i="5"/>
  <c r="I654"/>
  <c r="F655" i="6"/>
  <c r="I654"/>
  <c r="F256" i="17"/>
  <c r="I255" s="1"/>
  <c r="F656" i="6" l="1"/>
  <c r="I655"/>
  <c r="F656" i="5"/>
  <c r="I655"/>
  <c r="F657" i="3"/>
  <c r="I656"/>
  <c r="F257" i="17"/>
  <c r="I256"/>
  <c r="I655" i="3"/>
  <c r="F258" i="17" l="1"/>
  <c r="I257" s="1"/>
  <c r="F658" i="3"/>
  <c r="F657" i="5"/>
  <c r="I656"/>
  <c r="F657" i="6"/>
  <c r="F658" l="1"/>
  <c r="I657"/>
  <c r="F658" i="5"/>
  <c r="I657"/>
  <c r="F659" i="3"/>
  <c r="I658"/>
  <c r="F259" i="17"/>
  <c r="I258" s="1"/>
  <c r="I656" i="6"/>
  <c r="I657" i="3"/>
  <c r="F660" l="1"/>
  <c r="I659"/>
  <c r="F659" i="5"/>
  <c r="I658"/>
  <c r="F659" i="6"/>
  <c r="F260" i="17"/>
  <c r="I259"/>
  <c r="F261" l="1"/>
  <c r="I260" s="1"/>
  <c r="F660" i="6"/>
  <c r="F660" i="5"/>
  <c r="F661" i="3"/>
  <c r="I660"/>
  <c r="I658" i="6"/>
  <c r="F662" i="3" l="1"/>
  <c r="I661"/>
  <c r="F661" i="5"/>
  <c r="I660"/>
  <c r="F661" i="6"/>
  <c r="I660"/>
  <c r="F262" i="17"/>
  <c r="I261" s="1"/>
  <c r="I659" i="5"/>
  <c r="I659" i="6"/>
  <c r="F662" l="1"/>
  <c r="I661"/>
  <c r="F662" i="5"/>
  <c r="I661"/>
  <c r="F663" i="3"/>
  <c r="I662"/>
  <c r="F263" i="17"/>
  <c r="I262"/>
  <c r="F264" l="1"/>
  <c r="I263" s="1"/>
  <c r="F664" i="3"/>
  <c r="F663" i="5"/>
  <c r="F663" i="6"/>
  <c r="F664" i="5" l="1"/>
  <c r="F665" i="3"/>
  <c r="F664" i="6"/>
  <c r="I663"/>
  <c r="F265" i="17"/>
  <c r="I264"/>
  <c r="I662" i="6"/>
  <c r="I662" i="5"/>
  <c r="I663" i="3"/>
  <c r="F266" i="17" l="1"/>
  <c r="F665" i="6"/>
  <c r="F666" i="3"/>
  <c r="F665" i="5"/>
  <c r="I664" i="3"/>
  <c r="I663" i="5"/>
  <c r="F666" l="1"/>
  <c r="F667" i="3"/>
  <c r="F666" i="6"/>
  <c r="I665"/>
  <c r="F267" i="17"/>
  <c r="I266" s="1"/>
  <c r="I664" i="5"/>
  <c r="I665" i="3"/>
  <c r="I664" i="6"/>
  <c r="I265" i="17"/>
  <c r="F667" i="6" l="1"/>
  <c r="F668" i="3"/>
  <c r="F667" i="5"/>
  <c r="I267" i="17"/>
  <c r="F268"/>
  <c r="I666" i="3"/>
  <c r="I665" i="5"/>
  <c r="F668" l="1"/>
  <c r="F669" i="3"/>
  <c r="F668" i="6"/>
  <c r="F269" i="17"/>
  <c r="I666" i="5"/>
  <c r="I667" i="3"/>
  <c r="I666" i="6"/>
  <c r="F270" i="17" l="1"/>
  <c r="I269"/>
  <c r="F669" i="6"/>
  <c r="I668"/>
  <c r="F670" i="3"/>
  <c r="F669" i="5"/>
  <c r="I668"/>
  <c r="I268" i="17"/>
  <c r="I667" i="6"/>
  <c r="I668" i="3"/>
  <c r="I667" i="5"/>
  <c r="F670" l="1"/>
  <c r="F671" i="3"/>
  <c r="F670" i="6"/>
  <c r="I669"/>
  <c r="F271" i="17"/>
  <c r="I270"/>
  <c r="I669" i="3"/>
  <c r="F272" i="17" l="1"/>
  <c r="I271"/>
  <c r="F671" i="6"/>
  <c r="I670"/>
  <c r="F672" i="3"/>
  <c r="F671" i="5"/>
  <c r="I670"/>
  <c r="I670" i="3"/>
  <c r="I669" i="5"/>
  <c r="F672" l="1"/>
  <c r="I671"/>
  <c r="F673" i="3"/>
  <c r="F672" i="6"/>
  <c r="F273" i="17"/>
  <c r="I272" s="1"/>
  <c r="I671" i="3"/>
  <c r="F673" i="6" l="1"/>
  <c r="I672"/>
  <c r="F674" i="3"/>
  <c r="I673"/>
  <c r="F673" i="5"/>
  <c r="F274" i="17"/>
  <c r="I273" s="1"/>
  <c r="I671" i="6"/>
  <c r="I672" i="3"/>
  <c r="F674" i="5" l="1"/>
  <c r="I673"/>
  <c r="F675" i="3"/>
  <c r="F674" i="6"/>
  <c r="I673"/>
  <c r="F275" i="17"/>
  <c r="I274" s="1"/>
  <c r="I672" i="5"/>
  <c r="F675" i="6" l="1"/>
  <c r="F676" i="3"/>
  <c r="I675"/>
  <c r="F675" i="5"/>
  <c r="I674"/>
  <c r="F276" i="17"/>
  <c r="I275" s="1"/>
  <c r="I674" i="3"/>
  <c r="F676" i="5" l="1"/>
  <c r="I675"/>
  <c r="F677" i="3"/>
  <c r="F676" i="6"/>
  <c r="I675"/>
  <c r="F277" i="17"/>
  <c r="I276" s="1"/>
  <c r="I674" i="6"/>
  <c r="F677" l="1"/>
  <c r="I676"/>
  <c r="F678" i="3"/>
  <c r="I677"/>
  <c r="F677" i="5"/>
  <c r="F278" i="17"/>
  <c r="I277" s="1"/>
  <c r="I676" i="3"/>
  <c r="F678" i="5" l="1"/>
  <c r="I677"/>
  <c r="F679" i="3"/>
  <c r="F678" i="6"/>
  <c r="I677"/>
  <c r="F279" i="17"/>
  <c r="I278"/>
  <c r="I676" i="5"/>
  <c r="F280" i="17" l="1"/>
  <c r="I279" s="1"/>
  <c r="F679" i="6"/>
  <c r="I678"/>
  <c r="F680" i="3"/>
  <c r="I679"/>
  <c r="F679" i="5"/>
  <c r="I678"/>
  <c r="I678" i="3"/>
  <c r="F680" i="5" l="1"/>
  <c r="I679"/>
  <c r="F681" i="3"/>
  <c r="I680"/>
  <c r="F680" i="6"/>
  <c r="I679"/>
  <c r="F281" i="17"/>
  <c r="I280"/>
  <c r="F282" l="1"/>
  <c r="I281"/>
  <c r="F681" i="6"/>
  <c r="I680"/>
  <c r="F682" i="3"/>
  <c r="I681"/>
  <c r="F681" i="5"/>
  <c r="F682" l="1"/>
  <c r="I681"/>
  <c r="F683" i="3"/>
  <c r="I682"/>
  <c r="F682" i="6"/>
  <c r="I681"/>
  <c r="F283" i="17"/>
  <c r="I282" s="1"/>
  <c r="I680" i="5"/>
  <c r="F683" i="6" l="1"/>
  <c r="I682"/>
  <c r="F684" i="3"/>
  <c r="F683" i="5"/>
  <c r="I682"/>
  <c r="F284" i="17"/>
  <c r="I283"/>
  <c r="F285" l="1"/>
  <c r="I284"/>
  <c r="F684" i="5"/>
  <c r="I683"/>
  <c r="F685" i="3"/>
  <c r="F684" i="6"/>
  <c r="I683"/>
  <c r="I683" i="3"/>
  <c r="F685" i="6" l="1"/>
  <c r="I684"/>
  <c r="F686" i="3"/>
  <c r="I685"/>
  <c r="F685" i="5"/>
  <c r="F286" i="17"/>
  <c r="I285"/>
  <c r="I684" i="3"/>
  <c r="F287" i="17" l="1"/>
  <c r="I286"/>
  <c r="F686" i="5"/>
  <c r="I685"/>
  <c r="F687" i="3"/>
  <c r="F686" i="6"/>
  <c r="I685"/>
  <c r="I684" i="5"/>
  <c r="F687" i="6" l="1"/>
  <c r="I686"/>
  <c r="F688" i="3"/>
  <c r="I687"/>
  <c r="F687" i="5"/>
  <c r="F288" i="17"/>
  <c r="I287" s="1"/>
  <c r="I686" i="3"/>
  <c r="F688" i="5" l="1"/>
  <c r="F689" i="3"/>
  <c r="I688"/>
  <c r="F688" i="6"/>
  <c r="F289" i="17"/>
  <c r="I288"/>
  <c r="I686" i="5"/>
  <c r="F290" i="17" l="1"/>
  <c r="I289"/>
  <c r="F689" i="6"/>
  <c r="I688"/>
  <c r="F690" i="3"/>
  <c r="I689"/>
  <c r="F689" i="5"/>
  <c r="I687" i="6"/>
  <c r="I687" i="5"/>
  <c r="F690" l="1"/>
  <c r="F691" i="3"/>
  <c r="F690" i="6"/>
  <c r="I689"/>
  <c r="F291" i="17"/>
  <c r="I290"/>
  <c r="I688" i="5"/>
  <c r="F292" i="17" l="1"/>
  <c r="I291" s="1"/>
  <c r="F691" i="6"/>
  <c r="F692" i="3"/>
  <c r="F691" i="5"/>
  <c r="I690"/>
  <c r="I690" i="3"/>
  <c r="I689" i="5"/>
  <c r="F692" l="1"/>
  <c r="I691"/>
  <c r="F693" i="3"/>
  <c r="F692" i="6"/>
  <c r="I691"/>
  <c r="F293" i="17"/>
  <c r="I292" s="1"/>
  <c r="I691" i="3"/>
  <c r="I690" i="6"/>
  <c r="F693" l="1"/>
  <c r="I692"/>
  <c r="F694" i="3"/>
  <c r="F693" i="5"/>
  <c r="I692"/>
  <c r="F294" i="17"/>
  <c r="I293"/>
  <c r="I692" i="3"/>
  <c r="F295" i="17" l="1"/>
  <c r="I294"/>
  <c r="F694" i="5"/>
  <c r="I693"/>
  <c r="F695" i="3"/>
  <c r="I694"/>
  <c r="F694" i="6"/>
  <c r="I693"/>
  <c r="I693" i="3"/>
  <c r="F695" i="6" l="1"/>
  <c r="I694"/>
  <c r="F696" i="3"/>
  <c r="I695"/>
  <c r="F695" i="5"/>
  <c r="I694"/>
  <c r="F296" i="17"/>
  <c r="I295"/>
  <c r="F297" l="1"/>
  <c r="I296"/>
  <c r="F696" i="5"/>
  <c r="I695"/>
  <c r="F697" i="3"/>
  <c r="I696"/>
  <c r="F696" i="6"/>
  <c r="I695"/>
  <c r="F697" l="1"/>
  <c r="F698" i="3"/>
  <c r="F697" i="5"/>
  <c r="I696"/>
  <c r="F298" i="17"/>
  <c r="I297" s="1"/>
  <c r="F698" i="5" l="1"/>
  <c r="I697"/>
  <c r="F699" i="3"/>
  <c r="I698"/>
  <c r="F698" i="6"/>
  <c r="F299" i="17"/>
  <c r="I298" s="1"/>
  <c r="I697" i="3"/>
  <c r="I696" i="6"/>
  <c r="F699" l="1"/>
  <c r="I698"/>
  <c r="F700" i="3"/>
  <c r="I699"/>
  <c r="F699" i="5"/>
  <c r="I698"/>
  <c r="F300" i="17"/>
  <c r="I299" s="1"/>
  <c r="I697" i="6"/>
  <c r="F700" i="5" l="1"/>
  <c r="I699"/>
  <c r="F701" i="3"/>
  <c r="I700"/>
  <c r="F700" i="6"/>
  <c r="I699"/>
  <c r="F301" i="17"/>
  <c r="I300" s="1"/>
  <c r="F701" i="6" l="1"/>
  <c r="I700"/>
  <c r="F702" i="3"/>
  <c r="I701"/>
  <c r="F701" i="5"/>
  <c r="F302" i="17"/>
  <c r="I301"/>
  <c r="F303" l="1"/>
  <c r="I302"/>
  <c r="F702" i="5"/>
  <c r="I701"/>
  <c r="F703" i="3"/>
  <c r="I702"/>
  <c r="F702" i="6"/>
  <c r="I701"/>
  <c r="I700" i="5"/>
  <c r="F703" i="6" l="1"/>
  <c r="F704" i="3"/>
  <c r="I703"/>
  <c r="F703" i="5"/>
  <c r="F304" i="17"/>
  <c r="I303"/>
  <c r="F305" l="1"/>
  <c r="I304"/>
  <c r="F704" i="5"/>
  <c r="I703"/>
  <c r="F705" i="3"/>
  <c r="I705" s="1"/>
  <c r="F704" i="6"/>
  <c r="I702" i="5"/>
  <c r="I702" i="6"/>
  <c r="F705" l="1"/>
  <c r="I705" s="1"/>
  <c r="I704"/>
  <c r="F705" i="5"/>
  <c r="I705" s="1"/>
  <c r="I305" i="17"/>
  <c r="F306"/>
  <c r="I703" i="6"/>
  <c r="I704" i="3"/>
  <c r="I306" i="17" l="1"/>
  <c r="F307"/>
  <c r="I704" i="5"/>
  <c r="F308" i="17" l="1"/>
  <c r="I307" s="1"/>
  <c r="F309" l="1"/>
  <c r="I308"/>
  <c r="F310" l="1"/>
  <c r="I309" s="1"/>
  <c r="F311" l="1"/>
  <c r="I310" s="1"/>
  <c r="F312" l="1"/>
  <c r="I311"/>
  <c r="F313" l="1"/>
  <c r="I312"/>
  <c r="F314" l="1"/>
  <c r="I313" s="1"/>
  <c r="F315" l="1"/>
  <c r="I314" s="1"/>
  <c r="F316" l="1"/>
  <c r="I315"/>
  <c r="F317" l="1"/>
  <c r="I316"/>
  <c r="F318" l="1"/>
  <c r="I317" s="1"/>
  <c r="F319" l="1"/>
  <c r="I318"/>
  <c r="F320" l="1"/>
  <c r="I319" s="1"/>
  <c r="F321" l="1"/>
  <c r="I320"/>
  <c r="F322" l="1"/>
  <c r="I321" s="1"/>
  <c r="F323" l="1"/>
  <c r="I322"/>
  <c r="F324" l="1"/>
  <c r="I323"/>
  <c r="F325" l="1"/>
  <c r="I324"/>
  <c r="F326" l="1"/>
  <c r="I325" s="1"/>
  <c r="F327" l="1"/>
  <c r="I326" s="1"/>
  <c r="F328" l="1"/>
  <c r="I327"/>
  <c r="F329" l="1"/>
  <c r="I328"/>
  <c r="F330" l="1"/>
  <c r="I329"/>
  <c r="F331" l="1"/>
  <c r="I330"/>
  <c r="F332" l="1"/>
  <c r="I331" s="1"/>
  <c r="F333" l="1"/>
  <c r="I332"/>
  <c r="F334" l="1"/>
  <c r="I333"/>
  <c r="F335" l="1"/>
  <c r="I334" s="1"/>
  <c r="F336" l="1"/>
  <c r="I335" s="1"/>
  <c r="F337" l="1"/>
  <c r="I336" s="1"/>
  <c r="F338" l="1"/>
  <c r="I337" s="1"/>
  <c r="F339" l="1"/>
  <c r="I338" s="1"/>
  <c r="F340" l="1"/>
  <c r="I339" s="1"/>
  <c r="F341" l="1"/>
  <c r="I340" s="1"/>
  <c r="F342" l="1"/>
  <c r="I341"/>
  <c r="I342" l="1"/>
  <c r="F343"/>
  <c r="F344" l="1"/>
  <c r="I343" s="1"/>
  <c r="F345" l="1"/>
  <c r="I344"/>
  <c r="F346" l="1"/>
  <c r="I345"/>
  <c r="F347" l="1"/>
  <c r="I346"/>
  <c r="F348" l="1"/>
  <c r="I347"/>
  <c r="F349" l="1"/>
  <c r="I348"/>
  <c r="F350" l="1"/>
  <c r="I349" s="1"/>
  <c r="F351" l="1"/>
  <c r="I350"/>
  <c r="F352" l="1"/>
  <c r="I351"/>
  <c r="F353" l="1"/>
  <c r="I352"/>
  <c r="F354" l="1"/>
  <c r="I353"/>
  <c r="F355" l="1"/>
  <c r="I354" s="1"/>
  <c r="F356" l="1"/>
  <c r="I355"/>
  <c r="F357" l="1"/>
  <c r="I356"/>
  <c r="F358" l="1"/>
  <c r="I357" s="1"/>
  <c r="F359" l="1"/>
  <c r="I358"/>
  <c r="F360" l="1"/>
  <c r="I359"/>
  <c r="F361" l="1"/>
  <c r="I360"/>
  <c r="F362" l="1"/>
  <c r="I361" s="1"/>
  <c r="F363" l="1"/>
  <c r="I362" s="1"/>
  <c r="F364" l="1"/>
  <c r="I363" s="1"/>
  <c r="F365" l="1"/>
  <c r="I364"/>
  <c r="F366" l="1"/>
  <c r="I365"/>
  <c r="F367" l="1"/>
  <c r="I366" s="1"/>
  <c r="F368" l="1"/>
  <c r="I367" s="1"/>
  <c r="F369" l="1"/>
  <c r="I368" s="1"/>
  <c r="F370" l="1"/>
  <c r="I369" s="1"/>
  <c r="F371" l="1"/>
  <c r="I370" s="1"/>
  <c r="F372" l="1"/>
  <c r="I371" s="1"/>
  <c r="F373" l="1"/>
  <c r="I372"/>
  <c r="F374" l="1"/>
  <c r="I373" s="1"/>
  <c r="F375" l="1"/>
  <c r="I374"/>
  <c r="F376" l="1"/>
  <c r="I375"/>
  <c r="F377" l="1"/>
  <c r="I376"/>
  <c r="F378" l="1"/>
  <c r="I377"/>
  <c r="F379" l="1"/>
  <c r="I378" s="1"/>
  <c r="F380" l="1"/>
  <c r="I379" s="1"/>
  <c r="F381" l="1"/>
  <c r="I380" s="1"/>
  <c r="F382" l="1"/>
  <c r="I381"/>
  <c r="F383" l="1"/>
  <c r="I382"/>
  <c r="F384" l="1"/>
  <c r="I383"/>
  <c r="F385" l="1"/>
  <c r="I384" s="1"/>
  <c r="F386" l="1"/>
  <c r="I385"/>
  <c r="I386" l="1"/>
  <c r="F387"/>
  <c r="F388" l="1"/>
  <c r="I387" s="1"/>
  <c r="F389" l="1"/>
  <c r="I388" s="1"/>
  <c r="F390" l="1"/>
  <c r="I389" s="1"/>
  <c r="F391" l="1"/>
  <c r="I390"/>
  <c r="I391" l="1"/>
  <c r="F392"/>
  <c r="F393" l="1"/>
  <c r="I392" s="1"/>
  <c r="F394" l="1"/>
  <c r="I393"/>
  <c r="F395" l="1"/>
  <c r="I394" s="1"/>
  <c r="F396" l="1"/>
  <c r="I395" s="1"/>
  <c r="F397" l="1"/>
  <c r="I396"/>
  <c r="F398" l="1"/>
  <c r="I397"/>
  <c r="F399" l="1"/>
  <c r="I398" s="1"/>
  <c r="F400" l="1"/>
  <c r="I399" s="1"/>
  <c r="F401" l="1"/>
  <c r="I400"/>
  <c r="F402" l="1"/>
  <c r="I401"/>
  <c r="F403" l="1"/>
  <c r="I402"/>
  <c r="F404" l="1"/>
  <c r="I403"/>
  <c r="F405" l="1"/>
  <c r="I404"/>
  <c r="F406" l="1"/>
  <c r="I405"/>
  <c r="F407" l="1"/>
  <c r="I406"/>
  <c r="F408" l="1"/>
  <c r="I407"/>
  <c r="F409" l="1"/>
  <c r="I408" s="1"/>
  <c r="F410" l="1"/>
  <c r="I409" s="1"/>
  <c r="F411" l="1"/>
  <c r="I410" s="1"/>
  <c r="F412" l="1"/>
  <c r="I411"/>
  <c r="F413" l="1"/>
  <c r="I412" s="1"/>
  <c r="F414" l="1"/>
  <c r="I413" s="1"/>
  <c r="F415" l="1"/>
  <c r="I414" s="1"/>
  <c r="F416" l="1"/>
  <c r="I415"/>
  <c r="F417" l="1"/>
  <c r="I416" s="1"/>
  <c r="F418" l="1"/>
  <c r="I417"/>
  <c r="F419" l="1"/>
  <c r="I418" s="1"/>
  <c r="F420" l="1"/>
  <c r="I419" s="1"/>
  <c r="F421" l="1"/>
  <c r="I420"/>
  <c r="F422" l="1"/>
  <c r="I421"/>
  <c r="F423" l="1"/>
  <c r="I422"/>
  <c r="F424" l="1"/>
  <c r="I423" s="1"/>
  <c r="F425" l="1"/>
  <c r="I424"/>
  <c r="F426" l="1"/>
  <c r="I425" s="1"/>
  <c r="F427" l="1"/>
  <c r="I426"/>
  <c r="F428" l="1"/>
  <c r="I427"/>
  <c r="F429" l="1"/>
  <c r="I428"/>
  <c r="F430" l="1"/>
  <c r="I429" s="1"/>
  <c r="F431" l="1"/>
  <c r="I430"/>
  <c r="F432" l="1"/>
  <c r="I431" s="1"/>
  <c r="F433" l="1"/>
  <c r="I432"/>
  <c r="F434" l="1"/>
  <c r="I433" s="1"/>
  <c r="F435" l="1"/>
  <c r="I434" s="1"/>
  <c r="F436" l="1"/>
  <c r="I435"/>
  <c r="F437" l="1"/>
  <c r="F438" l="1"/>
  <c r="I437" s="1"/>
  <c r="I436"/>
  <c r="F439" l="1"/>
  <c r="I438"/>
  <c r="F440" l="1"/>
  <c r="I439"/>
  <c r="F441" l="1"/>
  <c r="I440" s="1"/>
  <c r="F442" l="1"/>
  <c r="I441"/>
  <c r="F443" l="1"/>
  <c r="I442"/>
  <c r="F444" l="1"/>
  <c r="I443"/>
  <c r="F445" l="1"/>
  <c r="I444" s="1"/>
  <c r="F446" l="1"/>
  <c r="I445"/>
  <c r="F447" l="1"/>
  <c r="I446"/>
  <c r="F448" l="1"/>
  <c r="I447" s="1"/>
  <c r="F449" l="1"/>
  <c r="I448"/>
  <c r="F450" l="1"/>
  <c r="I449" s="1"/>
  <c r="F451" l="1"/>
  <c r="I450" s="1"/>
  <c r="F452" l="1"/>
  <c r="I451" s="1"/>
  <c r="F453" l="1"/>
  <c r="I452" s="1"/>
  <c r="F454" l="1"/>
  <c r="I453" s="1"/>
  <c r="F455" l="1"/>
  <c r="I454" s="1"/>
  <c r="F456" l="1"/>
  <c r="I455"/>
  <c r="I456" l="1"/>
  <c r="F457"/>
  <c r="F458" l="1"/>
  <c r="I457" s="1"/>
  <c r="F459" l="1"/>
  <c r="I458" s="1"/>
  <c r="F460" l="1"/>
  <c r="I459"/>
  <c r="F461" l="1"/>
  <c r="I460" s="1"/>
  <c r="F462" l="1"/>
  <c r="I461" s="1"/>
  <c r="F463" l="1"/>
  <c r="I462"/>
  <c r="I463" l="1"/>
  <c r="F464"/>
  <c r="F465" l="1"/>
  <c r="I464"/>
  <c r="F466" l="1"/>
  <c r="I465"/>
  <c r="F467" l="1"/>
  <c r="I466"/>
  <c r="F468" l="1"/>
  <c r="I467"/>
  <c r="F469" l="1"/>
  <c r="I468" s="1"/>
  <c r="F470" l="1"/>
  <c r="I469"/>
  <c r="F471" l="1"/>
  <c r="I470" s="1"/>
  <c r="F472" l="1"/>
  <c r="I471"/>
  <c r="F473" l="1"/>
  <c r="I472" s="1"/>
  <c r="F474" l="1"/>
  <c r="I473" s="1"/>
  <c r="F475" l="1"/>
  <c r="I474"/>
  <c r="F476" l="1"/>
  <c r="I475" s="1"/>
  <c r="F477" l="1"/>
  <c r="I476" s="1"/>
  <c r="F478" l="1"/>
  <c r="I477" s="1"/>
  <c r="F479" l="1"/>
  <c r="I478"/>
  <c r="F480" l="1"/>
  <c r="I479" s="1"/>
  <c r="F481" l="1"/>
  <c r="I480" s="1"/>
  <c r="F482" l="1"/>
  <c r="I481" s="1"/>
  <c r="F483" l="1"/>
  <c r="I482"/>
  <c r="F484" l="1"/>
  <c r="I483" s="1"/>
  <c r="F485" l="1"/>
  <c r="I484" s="1"/>
  <c r="F486" l="1"/>
  <c r="I485" s="1"/>
  <c r="F487" l="1"/>
  <c r="I486"/>
  <c r="F488" l="1"/>
  <c r="I487" s="1"/>
  <c r="F489" l="1"/>
  <c r="I488" s="1"/>
  <c r="F490" l="1"/>
  <c r="I489" s="1"/>
  <c r="F491" l="1"/>
  <c r="I490"/>
  <c r="F492" l="1"/>
  <c r="I491" s="1"/>
  <c r="F493" l="1"/>
  <c r="I492" s="1"/>
  <c r="F494" l="1"/>
  <c r="I493" s="1"/>
  <c r="F495" l="1"/>
  <c r="I494"/>
  <c r="F496" l="1"/>
  <c r="I495" s="1"/>
  <c r="F497" l="1"/>
  <c r="I496"/>
  <c r="F498" l="1"/>
  <c r="I497" s="1"/>
  <c r="F499" l="1"/>
  <c r="I498"/>
  <c r="F500" l="1"/>
  <c r="I499" s="1"/>
  <c r="F501" l="1"/>
  <c r="I500"/>
  <c r="F502" l="1"/>
  <c r="I501"/>
  <c r="F503" l="1"/>
  <c r="I502"/>
  <c r="F504" l="1"/>
  <c r="I503"/>
  <c r="F505" l="1"/>
  <c r="I504"/>
  <c r="F506" l="1"/>
  <c r="I505"/>
  <c r="F507" l="1"/>
  <c r="I506" s="1"/>
  <c r="F508" l="1"/>
  <c r="I507" s="1"/>
  <c r="F509" l="1"/>
  <c r="I508"/>
  <c r="F510" l="1"/>
  <c r="I509" s="1"/>
  <c r="F511" l="1"/>
  <c r="F512" l="1"/>
  <c r="I511"/>
  <c r="I510"/>
  <c r="F513" l="1"/>
  <c r="I512"/>
  <c r="F514" l="1"/>
  <c r="I513"/>
  <c r="F515" l="1"/>
  <c r="I514"/>
  <c r="F516" l="1"/>
  <c r="I515" s="1"/>
  <c r="F517" l="1"/>
  <c r="I516"/>
  <c r="F518" l="1"/>
  <c r="I517" s="1"/>
  <c r="F519" l="1"/>
  <c r="I518" s="1"/>
  <c r="F520" l="1"/>
  <c r="I519"/>
  <c r="F521" l="1"/>
  <c r="I520"/>
  <c r="F522" l="1"/>
  <c r="I521" s="1"/>
  <c r="F523" l="1"/>
  <c r="I522" s="1"/>
  <c r="F524" l="1"/>
  <c r="I523" s="1"/>
  <c r="F525" l="1"/>
  <c r="I524" s="1"/>
  <c r="F526" l="1"/>
  <c r="I525"/>
  <c r="F527" l="1"/>
  <c r="I526" s="1"/>
  <c r="F528" l="1"/>
  <c r="I527" s="1"/>
  <c r="F529" l="1"/>
  <c r="I528"/>
  <c r="F530" l="1"/>
  <c r="I529" s="1"/>
  <c r="F531" l="1"/>
  <c r="I530" s="1"/>
  <c r="F532" l="1"/>
  <c r="I531" s="1"/>
  <c r="F533" l="1"/>
  <c r="I532"/>
  <c r="F534" l="1"/>
  <c r="I533" s="1"/>
  <c r="F535" l="1"/>
  <c r="I534"/>
  <c r="I535" l="1"/>
  <c r="F536"/>
  <c r="F537" l="1"/>
  <c r="I536" s="1"/>
  <c r="F538" l="1"/>
  <c r="I537" s="1"/>
  <c r="F539" l="1"/>
  <c r="I538" s="1"/>
  <c r="F540" l="1"/>
  <c r="I539" s="1"/>
  <c r="F541" l="1"/>
  <c r="I540" s="1"/>
  <c r="F542" l="1"/>
  <c r="I541" s="1"/>
  <c r="F543" l="1"/>
  <c r="I542" s="1"/>
  <c r="F544" l="1"/>
  <c r="I543" s="1"/>
  <c r="F545" l="1"/>
  <c r="I544" s="1"/>
  <c r="F546" l="1"/>
  <c r="I545" s="1"/>
  <c r="F547" l="1"/>
  <c r="I546"/>
  <c r="F548" l="1"/>
  <c r="I547" s="1"/>
  <c r="F549" l="1"/>
  <c r="I548" s="1"/>
  <c r="F550" l="1"/>
  <c r="I549" s="1"/>
  <c r="F551" l="1"/>
  <c r="I550" s="1"/>
  <c r="F552" l="1"/>
  <c r="I551" s="1"/>
  <c r="F553" l="1"/>
  <c r="I552" s="1"/>
  <c r="F554" l="1"/>
  <c r="F555" l="1"/>
  <c r="I553"/>
  <c r="F556" l="1"/>
  <c r="I554"/>
  <c r="F557" l="1"/>
  <c r="I555"/>
  <c r="F558" l="1"/>
  <c r="I556"/>
  <c r="F559" l="1"/>
  <c r="I558"/>
  <c r="I557"/>
  <c r="F560" l="1"/>
  <c r="I559" s="1"/>
  <c r="F561" l="1"/>
  <c r="I560" s="1"/>
  <c r="F562" l="1"/>
  <c r="I561" s="1"/>
  <c r="F563" l="1"/>
  <c r="I562" s="1"/>
  <c r="F564" l="1"/>
  <c r="I563" s="1"/>
  <c r="F565" l="1"/>
  <c r="I564" s="1"/>
  <c r="F566" l="1"/>
  <c r="I565" s="1"/>
  <c r="F567" l="1"/>
  <c r="I566" s="1"/>
  <c r="F568" l="1"/>
  <c r="I567"/>
  <c r="F569" l="1"/>
  <c r="I568" s="1"/>
  <c r="F570" l="1"/>
  <c r="I569" s="1"/>
  <c r="F571" l="1"/>
  <c r="I570"/>
  <c r="F572" l="1"/>
  <c r="I571" s="1"/>
  <c r="F573" l="1"/>
  <c r="I572"/>
  <c r="F574" l="1"/>
  <c r="I573" s="1"/>
  <c r="F575" l="1"/>
  <c r="I574" s="1"/>
  <c r="F576" l="1"/>
  <c r="I575" s="1"/>
  <c r="F577" l="1"/>
  <c r="I576"/>
  <c r="F578" l="1"/>
  <c r="I577"/>
  <c r="F579" l="1"/>
  <c r="I578"/>
  <c r="F580" l="1"/>
  <c r="I579"/>
  <c r="F581" l="1"/>
  <c r="I580"/>
  <c r="F582" l="1"/>
  <c r="I581" s="1"/>
  <c r="F583" l="1"/>
  <c r="I582" s="1"/>
  <c r="F584" l="1"/>
  <c r="I583" s="1"/>
  <c r="F585" l="1"/>
  <c r="I584"/>
  <c r="F586" l="1"/>
  <c r="I585"/>
  <c r="F587" l="1"/>
  <c r="I586"/>
  <c r="F588" l="1"/>
  <c r="I587"/>
  <c r="F589" l="1"/>
  <c r="I588" s="1"/>
  <c r="F590" l="1"/>
  <c r="I589"/>
  <c r="F591" l="1"/>
  <c r="I590" s="1"/>
  <c r="F592" l="1"/>
  <c r="I591" s="1"/>
  <c r="F593" l="1"/>
  <c r="I592" s="1"/>
  <c r="F594" l="1"/>
  <c r="I593"/>
  <c r="F595" l="1"/>
  <c r="I594" s="1"/>
  <c r="F596" l="1"/>
  <c r="I595" s="1"/>
  <c r="F597" l="1"/>
  <c r="I596" s="1"/>
  <c r="F598" l="1"/>
  <c r="I597" s="1"/>
  <c r="F599" l="1"/>
  <c r="I598" s="1"/>
  <c r="F600" l="1"/>
  <c r="I599" s="1"/>
  <c r="F601" l="1"/>
  <c r="I600" s="1"/>
  <c r="F602" l="1"/>
  <c r="I601" s="1"/>
  <c r="F603" l="1"/>
  <c r="I602" s="1"/>
  <c r="F604" l="1"/>
  <c r="I603" s="1"/>
  <c r="F605" l="1"/>
  <c r="I604" s="1"/>
  <c r="F606" l="1"/>
  <c r="I605" s="1"/>
  <c r="F607" l="1"/>
  <c r="I606" s="1"/>
  <c r="F608" l="1"/>
  <c r="I607"/>
  <c r="F609" l="1"/>
  <c r="I608" s="1"/>
  <c r="F610" l="1"/>
  <c r="I609" s="1"/>
  <c r="F611" l="1"/>
  <c r="I610" s="1"/>
  <c r="F612" l="1"/>
  <c r="I611"/>
  <c r="F613" l="1"/>
  <c r="I612" s="1"/>
  <c r="F614" l="1"/>
  <c r="I613" s="1"/>
  <c r="F615" l="1"/>
  <c r="I614" s="1"/>
  <c r="F616" l="1"/>
  <c r="I615" s="1"/>
  <c r="F617" l="1"/>
  <c r="I616"/>
  <c r="F618" l="1"/>
  <c r="I617" s="1"/>
  <c r="F619" l="1"/>
  <c r="I618" s="1"/>
  <c r="F620" l="1"/>
  <c r="I619" s="1"/>
  <c r="I620" l="1"/>
  <c r="F621"/>
  <c r="F622" l="1"/>
  <c r="I621" s="1"/>
  <c r="F623" l="1"/>
  <c r="I622"/>
  <c r="F624" l="1"/>
  <c r="I623" s="1"/>
  <c r="F625" l="1"/>
  <c r="I624" s="1"/>
  <c r="F626" l="1"/>
  <c r="I625"/>
  <c r="F627" l="1"/>
  <c r="I626" s="1"/>
  <c r="F628" l="1"/>
  <c r="I627"/>
  <c r="F629" l="1"/>
  <c r="I628" s="1"/>
  <c r="F630" l="1"/>
  <c r="I629"/>
  <c r="F631" l="1"/>
  <c r="I630"/>
  <c r="F632" l="1"/>
  <c r="I631"/>
  <c r="F633" l="1"/>
  <c r="I632"/>
  <c r="F634" l="1"/>
  <c r="I633"/>
  <c r="F635" l="1"/>
  <c r="I634"/>
  <c r="F636" l="1"/>
  <c r="I635" s="1"/>
  <c r="F637" l="1"/>
  <c r="I636"/>
  <c r="F638" l="1"/>
  <c r="I637" s="1"/>
  <c r="I638" l="1"/>
  <c r="F639"/>
  <c r="F640" l="1"/>
  <c r="I639" s="1"/>
  <c r="I640" l="1"/>
  <c r="F641"/>
  <c r="F642" l="1"/>
  <c r="I641" s="1"/>
  <c r="F643" l="1"/>
  <c r="I642" s="1"/>
  <c r="F644" l="1"/>
  <c r="I643" s="1"/>
  <c r="F645" l="1"/>
  <c r="I644" s="1"/>
  <c r="F646" l="1"/>
  <c r="I645" s="1"/>
  <c r="F647" l="1"/>
  <c r="I646"/>
  <c r="F648" l="1"/>
  <c r="I647"/>
  <c r="F649" l="1"/>
  <c r="I648" s="1"/>
  <c r="F650" l="1"/>
  <c r="I649" s="1"/>
  <c r="F651" l="1"/>
  <c r="I650" s="1"/>
  <c r="F652" l="1"/>
  <c r="I651" s="1"/>
  <c r="F653" l="1"/>
  <c r="I652" s="1"/>
  <c r="F654" l="1"/>
  <c r="I653" s="1"/>
  <c r="F655" l="1"/>
  <c r="I654" s="1"/>
  <c r="F656" l="1"/>
  <c r="I655" s="1"/>
  <c r="F657" l="1"/>
  <c r="I656" s="1"/>
  <c r="F658" l="1"/>
  <c r="F659" l="1"/>
  <c r="I658" s="1"/>
  <c r="I657"/>
  <c r="F660" l="1"/>
  <c r="I659" s="1"/>
  <c r="F661" l="1"/>
  <c r="I660" s="1"/>
  <c r="F662" l="1"/>
  <c r="I661"/>
  <c r="F663" l="1"/>
  <c r="I662" s="1"/>
  <c r="F664" l="1"/>
  <c r="I663"/>
  <c r="F665" l="1"/>
  <c r="I664"/>
  <c r="I665" l="1"/>
  <c r="F666"/>
  <c r="F667" l="1"/>
  <c r="I666" s="1"/>
  <c r="F668" l="1"/>
  <c r="I667" s="1"/>
  <c r="F669" l="1"/>
  <c r="I668"/>
  <c r="F670" l="1"/>
  <c r="I669" s="1"/>
  <c r="F671" l="1"/>
  <c r="I670" s="1"/>
  <c r="F672" l="1"/>
  <c r="I671" s="1"/>
  <c r="F673" l="1"/>
  <c r="I672" s="1"/>
  <c r="F674" l="1"/>
  <c r="I673" s="1"/>
  <c r="F675" l="1"/>
  <c r="I674"/>
  <c r="F676" l="1"/>
  <c r="I675" s="1"/>
  <c r="F677" l="1"/>
  <c r="I676" s="1"/>
  <c r="F678" l="1"/>
  <c r="I677" s="1"/>
  <c r="F679" l="1"/>
  <c r="I678" s="1"/>
  <c r="F680" l="1"/>
  <c r="I680" l="1"/>
  <c r="F681"/>
  <c r="I679"/>
  <c r="F682" l="1"/>
  <c r="I682" l="1"/>
  <c r="F683"/>
  <c r="I681"/>
  <c r="I683" l="1"/>
  <c r="F684"/>
  <c r="I684" l="1"/>
  <c r="F685"/>
  <c r="F686" l="1"/>
  <c r="I685"/>
  <c r="F687" l="1"/>
  <c r="I686" s="1"/>
  <c r="F688" l="1"/>
  <c r="I687" s="1"/>
  <c r="F689" l="1"/>
  <c r="I688"/>
  <c r="F690" l="1"/>
  <c r="I689" s="1"/>
  <c r="F691" l="1"/>
  <c r="I690" s="1"/>
  <c r="F692" l="1"/>
  <c r="I691" s="1"/>
  <c r="F693" l="1"/>
  <c r="I692" s="1"/>
  <c r="F694" l="1"/>
  <c r="I693" s="1"/>
  <c r="F695" l="1"/>
  <c r="I694" s="1"/>
  <c r="F696" l="1"/>
  <c r="I695" s="1"/>
  <c r="F697" l="1"/>
  <c r="I696" s="1"/>
  <c r="F698" l="1"/>
  <c r="I697" s="1"/>
  <c r="F699" l="1"/>
  <c r="I698" s="1"/>
  <c r="F700" l="1"/>
  <c r="I699" s="1"/>
  <c r="F701" l="1"/>
  <c r="I700" s="1"/>
  <c r="F702" l="1"/>
  <c r="I701" s="1"/>
  <c r="F703" l="1"/>
  <c r="I702"/>
  <c r="F704" l="1"/>
  <c r="I703" s="1"/>
  <c r="F705" l="1"/>
  <c r="I705" s="1"/>
  <c r="I704"/>
</calcChain>
</file>

<file path=xl/sharedStrings.xml><?xml version="1.0" encoding="utf-8"?>
<sst xmlns="http://schemas.openxmlformats.org/spreadsheetml/2006/main" count="10716" uniqueCount="709">
  <si>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</si>
  <si>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</si>
  <si>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</si>
  <si>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</si>
  <si>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</si>
  <si>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</si>
  <si>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</si>
  <si>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</si>
  <si>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</si>
  <si>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</si>
  <si>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</si>
  <si>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</si>
  <si>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</si>
  <si>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</si>
  <si>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Bačkov</t>
  </si>
  <si>
    <t>Bartoušov</t>
  </si>
  <si>
    <t>Bělá</t>
  </si>
  <si>
    <t>Bezděkov</t>
  </si>
  <si>
    <t>Bojiště</t>
  </si>
  <si>
    <t>Boňkov</t>
  </si>
  <si>
    <t>Borek</t>
  </si>
  <si>
    <t>Břevnice</t>
  </si>
  <si>
    <t>Čachotín</t>
  </si>
  <si>
    <t>Čečkovice</t>
  </si>
  <si>
    <t>Česká Bělá</t>
  </si>
  <si>
    <t>Číhošť</t>
  </si>
  <si>
    <t>Dlouhá Ves</t>
  </si>
  <si>
    <t>Dolní Krupá</t>
  </si>
  <si>
    <t>Dolní Město</t>
  </si>
  <si>
    <t>Dolní Sokolovec</t>
  </si>
  <si>
    <t>Druhanov</t>
  </si>
  <si>
    <t>Golčův Jeníkov</t>
  </si>
  <si>
    <t>Habry</t>
  </si>
  <si>
    <t>Havlíčkova Borová</t>
  </si>
  <si>
    <t>Havlíčkův Brod</t>
  </si>
  <si>
    <t>Suchá</t>
  </si>
  <si>
    <t>Herálec</t>
  </si>
  <si>
    <t>Kamenice</t>
  </si>
  <si>
    <t>Heřmanice</t>
  </si>
  <si>
    <t>Hněvkovice</t>
  </si>
  <si>
    <t>Budeč</t>
  </si>
  <si>
    <t>Horní Krupá</t>
  </si>
  <si>
    <t>Horní Paseka</t>
  </si>
  <si>
    <t>Hradec</t>
  </si>
  <si>
    <t>Hurtova Lhota</t>
  </si>
  <si>
    <t>Chotěboř</t>
  </si>
  <si>
    <t>Počátky</t>
  </si>
  <si>
    <t>Chrtníč</t>
  </si>
  <si>
    <t>Chřenovice</t>
  </si>
  <si>
    <t>Jedlá</t>
  </si>
  <si>
    <t>Dobrá Voda</t>
  </si>
  <si>
    <t>Jeřišno</t>
  </si>
  <si>
    <t>Jilem</t>
  </si>
  <si>
    <t>Jitkov</t>
  </si>
  <si>
    <t>Kámen</t>
  </si>
  <si>
    <t>Proseč</t>
  </si>
  <si>
    <t>Kamenná Lhota</t>
  </si>
  <si>
    <t>Klokočov</t>
  </si>
  <si>
    <t>Knyk</t>
  </si>
  <si>
    <t>Kochánov</t>
  </si>
  <si>
    <t>Kojetín</t>
  </si>
  <si>
    <t>Kouty</t>
  </si>
  <si>
    <t>Kozlov</t>
  </si>
  <si>
    <t>Olešná</t>
  </si>
  <si>
    <t>Kožlí</t>
  </si>
  <si>
    <t>Kraborovice</t>
  </si>
  <si>
    <t>Krásná Hora</t>
  </si>
  <si>
    <t>Krátká Ves</t>
  </si>
  <si>
    <t>Krucemburk</t>
  </si>
  <si>
    <t>Kunemil</t>
  </si>
  <si>
    <t>Květinov</t>
  </si>
  <si>
    <t>Kyjov</t>
  </si>
  <si>
    <t>Dvorce</t>
  </si>
  <si>
    <t>Kynice</t>
  </si>
  <si>
    <t>Lány</t>
  </si>
  <si>
    <t>Ledeč nad Sázavou</t>
  </si>
  <si>
    <t>Leškovice</t>
  </si>
  <si>
    <t>Leština u Světlé</t>
  </si>
  <si>
    <t>Libice nad Doubravou</t>
  </si>
  <si>
    <t>Lípa</t>
  </si>
  <si>
    <t>Lipnice nad Sázavou</t>
  </si>
  <si>
    <t>Lučice</t>
  </si>
  <si>
    <t>Malčín</t>
  </si>
  <si>
    <t>Maleč</t>
  </si>
  <si>
    <t>Blatnice</t>
  </si>
  <si>
    <t>Michalovice</t>
  </si>
  <si>
    <t>Modlíkov</t>
  </si>
  <si>
    <t>Nejepín</t>
  </si>
  <si>
    <t>Nová Ves u Chotěboře</t>
  </si>
  <si>
    <t>Nová Ves u Leštiny</t>
  </si>
  <si>
    <t>Nová Ves u Světlé</t>
  </si>
  <si>
    <t>Okrouhlice</t>
  </si>
  <si>
    <t>Babice</t>
  </si>
  <si>
    <t>Chlístov</t>
  </si>
  <si>
    <t>Okrouhlička</t>
  </si>
  <si>
    <t>Olešenka</t>
  </si>
  <si>
    <t>Ostrov</t>
  </si>
  <si>
    <t>Oudoleň</t>
  </si>
  <si>
    <t>Ovesná Lhota</t>
  </si>
  <si>
    <t>Pavlov</t>
  </si>
  <si>
    <t>Podmoklany</t>
  </si>
  <si>
    <t>Podmoky</t>
  </si>
  <si>
    <t>Pohled</t>
  </si>
  <si>
    <t>Pohleď</t>
  </si>
  <si>
    <t>Prosíčka</t>
  </si>
  <si>
    <t>Přibyslav</t>
  </si>
  <si>
    <t>Příseka</t>
  </si>
  <si>
    <t>Radostín</t>
  </si>
  <si>
    <t>Rozsochatec</t>
  </si>
  <si>
    <t>Rušinov</t>
  </si>
  <si>
    <t>Rybníček</t>
  </si>
  <si>
    <t>Sázavka</t>
  </si>
  <si>
    <t>Sedletín</t>
  </si>
  <si>
    <t>Veselá</t>
  </si>
  <si>
    <t>Skorkov</t>
  </si>
  <si>
    <t>Skryje</t>
  </si>
  <si>
    <t>Skuhrov</t>
  </si>
  <si>
    <t>Slavětín</t>
  </si>
  <si>
    <t>Slavíkov</t>
  </si>
  <si>
    <t>Slavníč</t>
  </si>
  <si>
    <t>Sloupno</t>
  </si>
  <si>
    <t>Služátky</t>
  </si>
  <si>
    <t>Sobíňov</t>
  </si>
  <si>
    <t>Stříbrné Hory</t>
  </si>
  <si>
    <t>Světlá nad Sázavou</t>
  </si>
  <si>
    <t>Benetice</t>
  </si>
  <si>
    <t>Šlapanov</t>
  </si>
  <si>
    <t>Štoky</t>
  </si>
  <si>
    <t>Petrovice</t>
  </si>
  <si>
    <t>Tis</t>
  </si>
  <si>
    <t>Trpišovice</t>
  </si>
  <si>
    <t>Smrčná</t>
  </si>
  <si>
    <t>Uhelná Příbram</t>
  </si>
  <si>
    <t>Úhořilka</t>
  </si>
  <si>
    <t>Úsobí</t>
  </si>
  <si>
    <t>Vepříkov</t>
  </si>
  <si>
    <t>Veselý Žďár</t>
  </si>
  <si>
    <t>Věž</t>
  </si>
  <si>
    <t>Věžnice</t>
  </si>
  <si>
    <t>Vilémov</t>
  </si>
  <si>
    <t>Zhoř</t>
  </si>
  <si>
    <t>Ždánice</t>
  </si>
  <si>
    <t>Vilémovice</t>
  </si>
  <si>
    <t>Víska</t>
  </si>
  <si>
    <t>Vlkanov</t>
  </si>
  <si>
    <t>Vysoká</t>
  </si>
  <si>
    <t>Zvěstovice</t>
  </si>
  <si>
    <t>Ždírec</t>
  </si>
  <si>
    <t>Ždírec nad Doubravou</t>
  </si>
  <si>
    <t>Žižkovo Pole</t>
  </si>
  <si>
    <t>Arnolec</t>
  </si>
  <si>
    <t>Batelov</t>
  </si>
  <si>
    <t>Nová Ves</t>
  </si>
  <si>
    <t>Bílý Kámen</t>
  </si>
  <si>
    <t>Bítovčice</t>
  </si>
  <si>
    <t>Bohuslavice</t>
  </si>
  <si>
    <t>Borovná</t>
  </si>
  <si>
    <t>Boršov</t>
  </si>
  <si>
    <t>Brtnice</t>
  </si>
  <si>
    <t>Komárovice</t>
  </si>
  <si>
    <t>Brzkov</t>
  </si>
  <si>
    <t>Cejle</t>
  </si>
  <si>
    <t>Cerekvička-Rosice</t>
  </si>
  <si>
    <t>Černíč</t>
  </si>
  <si>
    <t>Čížov</t>
  </si>
  <si>
    <t>Dlouhá Brtnice</t>
  </si>
  <si>
    <t>Dobronín</t>
  </si>
  <si>
    <t>Dobroutov</t>
  </si>
  <si>
    <t>Dolní Cerekev</t>
  </si>
  <si>
    <t>Dolní Vilímeč</t>
  </si>
  <si>
    <t>Doupě</t>
  </si>
  <si>
    <t>Dudín</t>
  </si>
  <si>
    <t>Dušejov</t>
  </si>
  <si>
    <t>Dyjice</t>
  </si>
  <si>
    <t>Hladov</t>
  </si>
  <si>
    <t>Hodice</t>
  </si>
  <si>
    <t>Hojkov</t>
  </si>
  <si>
    <t>Horní Dubenky</t>
  </si>
  <si>
    <t>Horní Myslová</t>
  </si>
  <si>
    <t>Hostětice</t>
  </si>
  <si>
    <t>Hubenov</t>
  </si>
  <si>
    <t>Hybrálec</t>
  </si>
  <si>
    <t>Jamné</t>
  </si>
  <si>
    <t>Jersín</t>
  </si>
  <si>
    <t>Jezdovice</t>
  </si>
  <si>
    <t>Ježená</t>
  </si>
  <si>
    <t>Jihlava</t>
  </si>
  <si>
    <t>Jihlávka</t>
  </si>
  <si>
    <t>Jindřichovice</t>
  </si>
  <si>
    <t>Kalhov</t>
  </si>
  <si>
    <t>Kaliště</t>
  </si>
  <si>
    <t>Kamenná</t>
  </si>
  <si>
    <t>Klatovec</t>
  </si>
  <si>
    <t>Knínice</t>
  </si>
  <si>
    <t>Kostelec</t>
  </si>
  <si>
    <t>Kostelní Myslová</t>
  </si>
  <si>
    <t>Krahulčí</t>
  </si>
  <si>
    <t>Krasonice</t>
  </si>
  <si>
    <t>Lhotka</t>
  </si>
  <si>
    <t>Luka nad Jihlavou</t>
  </si>
  <si>
    <t>Otín</t>
  </si>
  <si>
    <t>Svatoslav</t>
  </si>
  <si>
    <t>Malý Beranov</t>
  </si>
  <si>
    <t>Markvartice</t>
  </si>
  <si>
    <t>Měšín</t>
  </si>
  <si>
    <t>Meziříčko</t>
  </si>
  <si>
    <t>Milíčov</t>
  </si>
  <si>
    <t>Mirošov</t>
  </si>
  <si>
    <t>Mrákotín</t>
  </si>
  <si>
    <t>Mysletice</t>
  </si>
  <si>
    <t>Mysliboř</t>
  </si>
  <si>
    <t>Nadějov</t>
  </si>
  <si>
    <t>Nevcehle</t>
  </si>
  <si>
    <t>Nová Říše</t>
  </si>
  <si>
    <t>Olšany</t>
  </si>
  <si>
    <t>Olší</t>
  </si>
  <si>
    <t>Opatov</t>
  </si>
  <si>
    <t>Ořechov</t>
  </si>
  <si>
    <t>Panenská Rozsíčka</t>
  </si>
  <si>
    <t>Panské Dubenky</t>
  </si>
  <si>
    <t>Plandry</t>
  </si>
  <si>
    <t>Polná</t>
  </si>
  <si>
    <t>Nové Dvory</t>
  </si>
  <si>
    <t>Puklice</t>
  </si>
  <si>
    <t>Radkov</t>
  </si>
  <si>
    <t>Rančířov</t>
  </si>
  <si>
    <t>Rantířov</t>
  </si>
  <si>
    <t>Rohozná</t>
  </si>
  <si>
    <t>Rozseč</t>
  </si>
  <si>
    <t>Růžená</t>
  </si>
  <si>
    <t>Rybné</t>
  </si>
  <si>
    <t>Řásná</t>
  </si>
  <si>
    <t>Řídelov</t>
  </si>
  <si>
    <t>Sedlatice</t>
  </si>
  <si>
    <t>Sedlejov</t>
  </si>
  <si>
    <t>Stáj</t>
  </si>
  <si>
    <t>Stará Říše</t>
  </si>
  <si>
    <t>Stonařov</t>
  </si>
  <si>
    <t>Strachoňovice</t>
  </si>
  <si>
    <t>Střítež</t>
  </si>
  <si>
    <t>Svojkovice</t>
  </si>
  <si>
    <t>Šimanov</t>
  </si>
  <si>
    <t>Švábov</t>
  </si>
  <si>
    <t>Telč</t>
  </si>
  <si>
    <t>Studnice</t>
  </si>
  <si>
    <t>Třešť</t>
  </si>
  <si>
    <t>Třeštice</t>
  </si>
  <si>
    <t>Urbanov</t>
  </si>
  <si>
    <t>Ústí</t>
  </si>
  <si>
    <t>Vanov</t>
  </si>
  <si>
    <t>Vanůvek</t>
  </si>
  <si>
    <t>Vápovice</t>
  </si>
  <si>
    <t>Velký Beranov</t>
  </si>
  <si>
    <t>Větrný Jeníkov</t>
  </si>
  <si>
    <t>Věžnička</t>
  </si>
  <si>
    <t>Vílanec</t>
  </si>
  <si>
    <t>Volevčice</t>
  </si>
  <si>
    <t>Vyskytná nad Jihlavou</t>
  </si>
  <si>
    <t>Vysoké Studnice</t>
  </si>
  <si>
    <t>Vystrčenovice</t>
  </si>
  <si>
    <t>Záborná</t>
  </si>
  <si>
    <t>Zadní Vydří</t>
  </si>
  <si>
    <t>Zbilidy</t>
  </si>
  <si>
    <t>Zbinohy</t>
  </si>
  <si>
    <t>Zdeňkov</t>
  </si>
  <si>
    <t>Zvolenovice</t>
  </si>
  <si>
    <t>Žatec</t>
  </si>
  <si>
    <t>Arneštovice</t>
  </si>
  <si>
    <t>Bácovice</t>
  </si>
  <si>
    <t>Bohdalín</t>
  </si>
  <si>
    <t>Bořetice</t>
  </si>
  <si>
    <t>Bořetín</t>
  </si>
  <si>
    <t>Božejov</t>
  </si>
  <si>
    <t>Bratřice</t>
  </si>
  <si>
    <t>Budíkov</t>
  </si>
  <si>
    <t>Buřenice</t>
  </si>
  <si>
    <t>Bystrá</t>
  </si>
  <si>
    <t>Cetoraz</t>
  </si>
  <si>
    <t>Čáslavsko</t>
  </si>
  <si>
    <t>Častrov</t>
  </si>
  <si>
    <t>Čejov</t>
  </si>
  <si>
    <t>Čelistná</t>
  </si>
  <si>
    <t>Černov</t>
  </si>
  <si>
    <t>Černovice</t>
  </si>
  <si>
    <t>Červená Řečice</t>
  </si>
  <si>
    <t>Čížkov</t>
  </si>
  <si>
    <t>Dehtáře</t>
  </si>
  <si>
    <t>Dobrá Voda u Pacova</t>
  </si>
  <si>
    <t>Dubovice</t>
  </si>
  <si>
    <t>Důl</t>
  </si>
  <si>
    <t>Eš</t>
  </si>
  <si>
    <t>Hojanovice</t>
  </si>
  <si>
    <t>Hojovice</t>
  </si>
  <si>
    <t>Horní Cerekev</t>
  </si>
  <si>
    <t>Horní Rápotice</t>
  </si>
  <si>
    <t>Horní Ves</t>
  </si>
  <si>
    <t>Hořepník</t>
  </si>
  <si>
    <t>Hořice</t>
  </si>
  <si>
    <t>Humpolec</t>
  </si>
  <si>
    <t>Chýstovice</t>
  </si>
  <si>
    <t>Chyšná</t>
  </si>
  <si>
    <t>Jankov</t>
  </si>
  <si>
    <t>Ježov</t>
  </si>
  <si>
    <t>Jiřice</t>
  </si>
  <si>
    <t>Kamenice nad Lipou</t>
  </si>
  <si>
    <t>Březí</t>
  </si>
  <si>
    <t>Kejžlice</t>
  </si>
  <si>
    <t>Koberovice</t>
  </si>
  <si>
    <t>Kojčice</t>
  </si>
  <si>
    <t>Komorovice</t>
  </si>
  <si>
    <t>Košetice</t>
  </si>
  <si>
    <t>Krasíkovice</t>
  </si>
  <si>
    <t>Křeč</t>
  </si>
  <si>
    <t>Křelovice</t>
  </si>
  <si>
    <t>Křešín</t>
  </si>
  <si>
    <t>Kramolín</t>
  </si>
  <si>
    <t>Leskovice</t>
  </si>
  <si>
    <t>Lesná</t>
  </si>
  <si>
    <t>Lhota-Vlasenice</t>
  </si>
  <si>
    <t>Libkova Voda</t>
  </si>
  <si>
    <t>Lidmaň</t>
  </si>
  <si>
    <t>Litohošť</t>
  </si>
  <si>
    <t>Lukavec</t>
  </si>
  <si>
    <t>Martinice u Onšova</t>
  </si>
  <si>
    <t>Mezilesí</t>
  </si>
  <si>
    <t>Mezná</t>
  </si>
  <si>
    <t>Mladé Bříště</t>
  </si>
  <si>
    <t>Mnich</t>
  </si>
  <si>
    <t>Moraveč</t>
  </si>
  <si>
    <t>Mysletín</t>
  </si>
  <si>
    <t>Nová Buková</t>
  </si>
  <si>
    <t>Nová Cerekev</t>
  </si>
  <si>
    <t>Nový Rychnov</t>
  </si>
  <si>
    <t>Sázava</t>
  </si>
  <si>
    <t>Obrataň</t>
  </si>
  <si>
    <t>Ondřejov</t>
  </si>
  <si>
    <t>Onšov</t>
  </si>
  <si>
    <t>Pacov</t>
  </si>
  <si>
    <t>Pelhřimov</t>
  </si>
  <si>
    <t>Útěchovičky</t>
  </si>
  <si>
    <t>Píšť</t>
  </si>
  <si>
    <t>Polesí</t>
  </si>
  <si>
    <t>Pošná</t>
  </si>
  <si>
    <t>Zahrádka</t>
  </si>
  <si>
    <t>Proseč pod Křemešníkem</t>
  </si>
  <si>
    <t>Putimov</t>
  </si>
  <si>
    <t>Rodinov</t>
  </si>
  <si>
    <t>Rovná</t>
  </si>
  <si>
    <t>Rynárec</t>
  </si>
  <si>
    <t>Řečice</t>
  </si>
  <si>
    <t>Salačova Lhota</t>
  </si>
  <si>
    <t>Samšín</t>
  </si>
  <si>
    <t>Sedlice</t>
  </si>
  <si>
    <t>Senožaty</t>
  </si>
  <si>
    <t>Staré Bříště</t>
  </si>
  <si>
    <t>Stojčín</t>
  </si>
  <si>
    <t>Střítež pod Křemešníkem</t>
  </si>
  <si>
    <t>Svépravice</t>
  </si>
  <si>
    <t>Syrov</t>
  </si>
  <si>
    <t>Těchobuz</t>
  </si>
  <si>
    <t>Těmice</t>
  </si>
  <si>
    <t>Ústrašín</t>
  </si>
  <si>
    <t>Útěchovice</t>
  </si>
  <si>
    <t>Útěchovice pod Stražištěm</t>
  </si>
  <si>
    <t>Včelnička</t>
  </si>
  <si>
    <t>Velká Chyška</t>
  </si>
  <si>
    <t>Velký Rybník</t>
  </si>
  <si>
    <t>Věžná</t>
  </si>
  <si>
    <t>Vojslavice</t>
  </si>
  <si>
    <t>Vokov</t>
  </si>
  <si>
    <t>Vyklantice</t>
  </si>
  <si>
    <t>Vyskytná</t>
  </si>
  <si>
    <t>Vysoká Lhota</t>
  </si>
  <si>
    <t>Vystrkov</t>
  </si>
  <si>
    <t>Zachotín</t>
  </si>
  <si>
    <t>Zajíčkov</t>
  </si>
  <si>
    <t>Zhořec</t>
  </si>
  <si>
    <t>Zlátenka</t>
  </si>
  <si>
    <t>Želiv</t>
  </si>
  <si>
    <t>Lhotice</t>
  </si>
  <si>
    <t>Žirov</t>
  </si>
  <si>
    <t>Žirovnice</t>
  </si>
  <si>
    <t>Bačice</t>
  </si>
  <si>
    <t>Bačkovice</t>
  </si>
  <si>
    <t>Biskupice-Pulkov</t>
  </si>
  <si>
    <t>Bohušice</t>
  </si>
  <si>
    <t>Bochovice</t>
  </si>
  <si>
    <t>Bransouze</t>
  </si>
  <si>
    <t>Brtnička</t>
  </si>
  <si>
    <t>Březník</t>
  </si>
  <si>
    <t>Budišov</t>
  </si>
  <si>
    <t>Budkov</t>
  </si>
  <si>
    <t>Cidlina</t>
  </si>
  <si>
    <t>Čáslavice</t>
  </si>
  <si>
    <t>Častohostice</t>
  </si>
  <si>
    <t>Čechočovice</t>
  </si>
  <si>
    <t>Čechtín</t>
  </si>
  <si>
    <t>Červená Lhota</t>
  </si>
  <si>
    <t>Číhalín</t>
  </si>
  <si>
    <t>Číchov</t>
  </si>
  <si>
    <t>Čikov</t>
  </si>
  <si>
    <t>Číměř</t>
  </si>
  <si>
    <t>Dalešice</t>
  </si>
  <si>
    <t>Dědice</t>
  </si>
  <si>
    <t>Dešov</t>
  </si>
  <si>
    <t>Dolní Lažany</t>
  </si>
  <si>
    <t>Dolní Vilémovice</t>
  </si>
  <si>
    <t>Domamil</t>
  </si>
  <si>
    <t>Dukovany</t>
  </si>
  <si>
    <t>Hartvíkovice</t>
  </si>
  <si>
    <t>Heraltice</t>
  </si>
  <si>
    <t>Hluboké</t>
  </si>
  <si>
    <t>Hodov</t>
  </si>
  <si>
    <t>Horní Heřmanice</t>
  </si>
  <si>
    <t>Horní Smrčné</t>
  </si>
  <si>
    <t>Horní Újezd</t>
  </si>
  <si>
    <t>Horní Vilémovice</t>
  </si>
  <si>
    <t>Hornice</t>
  </si>
  <si>
    <t>Hrotovice</t>
  </si>
  <si>
    <t>Hroznatín</t>
  </si>
  <si>
    <t>Hrutov</t>
  </si>
  <si>
    <t>Hvězdoňovice</t>
  </si>
  <si>
    <t>Chlum</t>
  </si>
  <si>
    <t>Chotěbudice</t>
  </si>
  <si>
    <t>Jakubov u Moravských Budějovic</t>
  </si>
  <si>
    <t>Jaroměřice nad Rokytnou</t>
  </si>
  <si>
    <t>Jasenice</t>
  </si>
  <si>
    <t>Jemnice</t>
  </si>
  <si>
    <t>Jinošov</t>
  </si>
  <si>
    <t>Jiratice</t>
  </si>
  <si>
    <t>Kdousov</t>
  </si>
  <si>
    <t>Kladeruby nad Oslavou</t>
  </si>
  <si>
    <t>Klučov</t>
  </si>
  <si>
    <t>Kněžice</t>
  </si>
  <si>
    <t>Kojatice</t>
  </si>
  <si>
    <t>Kojatín</t>
  </si>
  <si>
    <t>Kojetice</t>
  </si>
  <si>
    <t>Koněšín</t>
  </si>
  <si>
    <t>Kostníky</t>
  </si>
  <si>
    <t>Kozlany</t>
  </si>
  <si>
    <t>Kožichovice</t>
  </si>
  <si>
    <t>Krahulov</t>
  </si>
  <si>
    <t>Kralice nad Oslavou</t>
  </si>
  <si>
    <t>Krhov</t>
  </si>
  <si>
    <t>Krokočín</t>
  </si>
  <si>
    <t>Kuroslepy</t>
  </si>
  <si>
    <t>Láz</t>
  </si>
  <si>
    <t>Lesní Jakubov</t>
  </si>
  <si>
    <t>Lesonice</t>
  </si>
  <si>
    <t>Lesůňky</t>
  </si>
  <si>
    <t>Lhánice</t>
  </si>
  <si>
    <t>Lipník</t>
  </si>
  <si>
    <t>Litohoř</t>
  </si>
  <si>
    <t>Litovany</t>
  </si>
  <si>
    <t>Lomy</t>
  </si>
  <si>
    <t>Loukovice</t>
  </si>
  <si>
    <t>Lovčovice</t>
  </si>
  <si>
    <t>Lukov</t>
  </si>
  <si>
    <t>Martínkov</t>
  </si>
  <si>
    <t>Mastník</t>
  </si>
  <si>
    <t>Menhartice</t>
  </si>
  <si>
    <t>Mikulovice</t>
  </si>
  <si>
    <t>Mladoňovice</t>
  </si>
  <si>
    <t>Mohelno</t>
  </si>
  <si>
    <t>Moravské Budějovice</t>
  </si>
  <si>
    <t>Myslibořice</t>
  </si>
  <si>
    <t>Naloučany</t>
  </si>
  <si>
    <t>Náměšť nad Oslavou</t>
  </si>
  <si>
    <t>Nárameč</t>
  </si>
  <si>
    <t>Nimpšov</t>
  </si>
  <si>
    <t>Nové Syrovice</t>
  </si>
  <si>
    <t>Nový Telečkov</t>
  </si>
  <si>
    <t>Ocmanice</t>
  </si>
  <si>
    <t>Odunec</t>
  </si>
  <si>
    <t>Okarec</t>
  </si>
  <si>
    <t>Okřešice</t>
  </si>
  <si>
    <t>Okříšky</t>
  </si>
  <si>
    <t>Oponešice</t>
  </si>
  <si>
    <t>Oslavička</t>
  </si>
  <si>
    <t>Ostašov</t>
  </si>
  <si>
    <t>Pálovice</t>
  </si>
  <si>
    <t>Petrůvky</t>
  </si>
  <si>
    <t>Pokojovice</t>
  </si>
  <si>
    <t>Police</t>
  </si>
  <si>
    <t>Popůvky</t>
  </si>
  <si>
    <t>Pozďatín</t>
  </si>
  <si>
    <t>Přeckov</t>
  </si>
  <si>
    <t>Předín</t>
  </si>
  <si>
    <t>Přešovice</t>
  </si>
  <si>
    <t>Přibyslavice</t>
  </si>
  <si>
    <t>Příštpo</t>
  </si>
  <si>
    <t>Pucov</t>
  </si>
  <si>
    <t>Pyšel</t>
  </si>
  <si>
    <t>Rácovice</t>
  </si>
  <si>
    <t>Račice</t>
  </si>
  <si>
    <t>Radkovice u Budče</t>
  </si>
  <si>
    <t>Radkovice u Hrotovic</t>
  </si>
  <si>
    <t>Radonín</t>
  </si>
  <si>
    <t>Radošov</t>
  </si>
  <si>
    <t>Radotice</t>
  </si>
  <si>
    <t>Rapotice</t>
  </si>
  <si>
    <t>Rohy</t>
  </si>
  <si>
    <t>Rokytnice nad Rokytnou</t>
  </si>
  <si>
    <t>Rouchovany</t>
  </si>
  <si>
    <t>Rudíkov</t>
  </si>
  <si>
    <t>Římov</t>
  </si>
  <si>
    <t>Sedlec</t>
  </si>
  <si>
    <t>Slavětice</t>
  </si>
  <si>
    <t>Slavičky</t>
  </si>
  <si>
    <t>Slavíkovice</t>
  </si>
  <si>
    <t>Smrk</t>
  </si>
  <si>
    <t>Stařeč</t>
  </si>
  <si>
    <t>Stropešín</t>
  </si>
  <si>
    <t>Studenec</t>
  </si>
  <si>
    <t>Sudice</t>
  </si>
  <si>
    <t>Šebkovice</t>
  </si>
  <si>
    <t>Štěměchy</t>
  </si>
  <si>
    <t>Štěpkov</t>
  </si>
  <si>
    <t>Tasov</t>
  </si>
  <si>
    <t>Trnava</t>
  </si>
  <si>
    <t>Třebelovice</t>
  </si>
  <si>
    <t>Třebenice</t>
  </si>
  <si>
    <t>Třebíč</t>
  </si>
  <si>
    <t>Třesov</t>
  </si>
  <si>
    <t>Valdíkov</t>
  </si>
  <si>
    <t>Valeč</t>
  </si>
  <si>
    <t>Vícenice</t>
  </si>
  <si>
    <t>Vícenice u Náměště nad Oslavou</t>
  </si>
  <si>
    <t>Vladislav</t>
  </si>
  <si>
    <t>Vlčatín</t>
  </si>
  <si>
    <t>Výčapy</t>
  </si>
  <si>
    <t>Zárubice</t>
  </si>
  <si>
    <t>Zašovice</t>
  </si>
  <si>
    <t>Zvěrkovice</t>
  </si>
  <si>
    <t>Želetava</t>
  </si>
  <si>
    <t>Baliny</t>
  </si>
  <si>
    <t>Blažkov</t>
  </si>
  <si>
    <t>Blízkov</t>
  </si>
  <si>
    <t>Bobrová</t>
  </si>
  <si>
    <t>Bobrůvka</t>
  </si>
  <si>
    <t>Bohdalec</t>
  </si>
  <si>
    <t>Bohdalov</t>
  </si>
  <si>
    <t>Bohuňov</t>
  </si>
  <si>
    <t>Borovnice</t>
  </si>
  <si>
    <t>Bory</t>
  </si>
  <si>
    <t>Březejc</t>
  </si>
  <si>
    <t>Březí nad Oslavou</t>
  </si>
  <si>
    <t>Březské</t>
  </si>
  <si>
    <t>Bukov</t>
  </si>
  <si>
    <t>Bystřice nad Pernštejnem</t>
  </si>
  <si>
    <t>Býšovec</t>
  </si>
  <si>
    <t>Cikháj</t>
  </si>
  <si>
    <t>Černá</t>
  </si>
  <si>
    <t>Dalečín</t>
  </si>
  <si>
    <t>Daňkovice</t>
  </si>
  <si>
    <t>Dlouhé</t>
  </si>
  <si>
    <t>Dolní Heřmanice</t>
  </si>
  <si>
    <t>Dolní Libochová</t>
  </si>
  <si>
    <t>Dolní Rožínka</t>
  </si>
  <si>
    <t>Fryšava pod Žákovou horou</t>
  </si>
  <si>
    <t>Hamry nad Sázavou</t>
  </si>
  <si>
    <t>Heřmanov</t>
  </si>
  <si>
    <t>Hodíškov</t>
  </si>
  <si>
    <t>Horní Libochová</t>
  </si>
  <si>
    <t>Horní Radslavice</t>
  </si>
  <si>
    <t>Horní Rožínka</t>
  </si>
  <si>
    <t>Chlumek</t>
  </si>
  <si>
    <t>Chlumětín</t>
  </si>
  <si>
    <t>Chlum-Korouhvice</t>
  </si>
  <si>
    <t>Jabloňov</t>
  </si>
  <si>
    <t>Jámy</t>
  </si>
  <si>
    <t>Javorek</t>
  </si>
  <si>
    <t>Jimramov</t>
  </si>
  <si>
    <t>Jívoví</t>
  </si>
  <si>
    <t>Kadolec</t>
  </si>
  <si>
    <t>Kadov</t>
  </si>
  <si>
    <t>Karlov</t>
  </si>
  <si>
    <t>Kněževes</t>
  </si>
  <si>
    <t>Koroužné</t>
  </si>
  <si>
    <t>Kotlasy</t>
  </si>
  <si>
    <t>Krásné</t>
  </si>
  <si>
    <t>Krásněves</t>
  </si>
  <si>
    <t>Křídla</t>
  </si>
  <si>
    <t>Křižánky</t>
  </si>
  <si>
    <t>Křižanov</t>
  </si>
  <si>
    <t>Křoví</t>
  </si>
  <si>
    <t>Kuklík</t>
  </si>
  <si>
    <t>Kundratice</t>
  </si>
  <si>
    <t>Lavičky</t>
  </si>
  <si>
    <t>Lísek</t>
  </si>
  <si>
    <t>Líšná</t>
  </si>
  <si>
    <t>Malá Losenice</t>
  </si>
  <si>
    <t>Martinice</t>
  </si>
  <si>
    <t>Matějov</t>
  </si>
  <si>
    <t>Měřín</t>
  </si>
  <si>
    <t>Milasín</t>
  </si>
  <si>
    <t>Milešín</t>
  </si>
  <si>
    <t>Moravec</t>
  </si>
  <si>
    <t>Moravecké Pavlovice</t>
  </si>
  <si>
    <t>Netín</t>
  </si>
  <si>
    <t>Nížkov</t>
  </si>
  <si>
    <t>Nová Ves u Nového Města na Moravě</t>
  </si>
  <si>
    <t>Nové Město na Moravě</t>
  </si>
  <si>
    <t>Nové Sady</t>
  </si>
  <si>
    <t>Nové Veselí</t>
  </si>
  <si>
    <t>Nový Jimramov</t>
  </si>
  <si>
    <t>Nyklovice</t>
  </si>
  <si>
    <t>Obyčtov</t>
  </si>
  <si>
    <t>Oslavice</t>
  </si>
  <si>
    <t>Osová Bítýška</t>
  </si>
  <si>
    <t>Osové</t>
  </si>
  <si>
    <t>Ostrov nad Oslavou</t>
  </si>
  <si>
    <t>Pavlínov</t>
  </si>
  <si>
    <t>Petráveč</t>
  </si>
  <si>
    <t>Pikárec</t>
  </si>
  <si>
    <t>Písečné</t>
  </si>
  <si>
    <t>Počítky</t>
  </si>
  <si>
    <t>Poděšín</t>
  </si>
  <si>
    <t>Podolí</t>
  </si>
  <si>
    <t>Pokojov</t>
  </si>
  <si>
    <t>Polnička</t>
  </si>
  <si>
    <t>Prosetín</t>
  </si>
  <si>
    <t>Račín</t>
  </si>
  <si>
    <t>Radenice</t>
  </si>
  <si>
    <t>Radešín</t>
  </si>
  <si>
    <t>Radešínská Svratka</t>
  </si>
  <si>
    <t>Radňoves</t>
  </si>
  <si>
    <t>Radňovice</t>
  </si>
  <si>
    <t>Radostín nad Oslavou</t>
  </si>
  <si>
    <t>Rodkov</t>
  </si>
  <si>
    <t>Rosička</t>
  </si>
  <si>
    <t>Rousměrov</t>
  </si>
  <si>
    <t>Rovečné</t>
  </si>
  <si>
    <t>Rozsochy</t>
  </si>
  <si>
    <t>Rožná</t>
  </si>
  <si>
    <t>Ruda</t>
  </si>
  <si>
    <t>Rudolec</t>
  </si>
  <si>
    <t>Sazomín</t>
  </si>
  <si>
    <t>Sejřek</t>
  </si>
  <si>
    <t>Sirákov</t>
  </si>
  <si>
    <t>Sklené</t>
  </si>
  <si>
    <t>Sklené nad Oslavou</t>
  </si>
  <si>
    <t>Skorotice</t>
  </si>
  <si>
    <t>Skřinářov</t>
  </si>
  <si>
    <t>Sněžné</t>
  </si>
  <si>
    <t>Spělkov</t>
  </si>
  <si>
    <t>Strachujov</t>
  </si>
  <si>
    <t>Stránecká Zhoř</t>
  </si>
  <si>
    <t>Strážek</t>
  </si>
  <si>
    <t>Sulkovec</t>
  </si>
  <si>
    <t>Světnov</t>
  </si>
  <si>
    <t>Sviny</t>
  </si>
  <si>
    <t>Svratka</t>
  </si>
  <si>
    <t>Škrdlovice</t>
  </si>
  <si>
    <t>Štěpánov nad Svratkou</t>
  </si>
  <si>
    <t>Tři Studně</t>
  </si>
  <si>
    <t>Ubušínek</t>
  </si>
  <si>
    <t>Uhřínov</t>
  </si>
  <si>
    <t>Ujčov</t>
  </si>
  <si>
    <t>Újezd</t>
  </si>
  <si>
    <t>Unčín</t>
  </si>
  <si>
    <t>Vatín</t>
  </si>
  <si>
    <t>Věcov</t>
  </si>
  <si>
    <t>Věchnov</t>
  </si>
  <si>
    <t>Velká Bíteš</t>
  </si>
  <si>
    <t>Velká Losenice</t>
  </si>
  <si>
    <t>Velké Janovice</t>
  </si>
  <si>
    <t>Velké Meziříčí</t>
  </si>
  <si>
    <t>Velké Tresné</t>
  </si>
  <si>
    <t>Vepřová</t>
  </si>
  <si>
    <t>Věstín</t>
  </si>
  <si>
    <t>Vídeň</t>
  </si>
  <si>
    <t>Vidonín</t>
  </si>
  <si>
    <t>Vír</t>
  </si>
  <si>
    <t>Vlachovice</t>
  </si>
  <si>
    <t>Vlkov</t>
  </si>
  <si>
    <t>Vojnův Městec</t>
  </si>
  <si>
    <t>Vysoké</t>
  </si>
  <si>
    <t>Záblatí</t>
  </si>
  <si>
    <t>Zadní Zhořec</t>
  </si>
  <si>
    <t>Znětínek</t>
  </si>
  <si>
    <t>Zubří</t>
  </si>
  <si>
    <t>Zvole</t>
  </si>
  <si>
    <t>Žďár nad Sázavou</t>
  </si>
  <si>
    <t>výměra</t>
  </si>
  <si>
    <t>hustota</t>
  </si>
  <si>
    <t>rel. obyv.</t>
  </si>
  <si>
    <t>kum. obyv.</t>
  </si>
  <si>
    <t>rel. rozl.</t>
  </si>
  <si>
    <t>kum. rozl.</t>
  </si>
  <si>
    <t>Gx</t>
  </si>
  <si>
    <t>Gx=0,2557</t>
  </si>
  <si>
    <t>Gx=0,2772</t>
  </si>
  <si>
    <t>Gx=0,3407</t>
  </si>
  <si>
    <t>Gx=0,5252</t>
  </si>
  <si>
    <t>Gx=0,5343</t>
  </si>
  <si>
    <t>Gx=0,2559</t>
  </si>
  <si>
    <t>Gx=0,2593</t>
  </si>
  <si>
    <t>Gx=0,2672</t>
  </si>
  <si>
    <t>Gx=0,2775</t>
  </si>
  <si>
    <t>Gx=0,2946</t>
  </si>
  <si>
    <t>Gx=0,3697</t>
  </si>
  <si>
    <t>Gx=0,4215</t>
  </si>
  <si>
    <t>Gx=0,4819</t>
  </si>
  <si>
    <t>Obec</t>
  </si>
  <si>
    <t>OBYV2011</t>
  </si>
  <si>
    <t>VÝMĚRA</t>
  </si>
  <si>
    <r>
      <t>OB</t>
    </r>
    <r>
      <rPr>
        <b/>
        <sz val="10"/>
        <rFont val="Arial CE"/>
        <charset val="238"/>
      </rPr>
      <t>EC</t>
    </r>
  </si>
  <si>
    <t>Gx=0,5310</t>
  </si>
</sst>
</file>

<file path=xl/styles.xml><?xml version="1.0" encoding="utf-8"?>
<styleSheet xmlns="http://schemas.openxmlformats.org/spreadsheetml/2006/main">
  <numFmts count="2">
    <numFmt numFmtId="164" formatCode="0.000"/>
    <numFmt numFmtId="165" formatCode="0.00000"/>
  </numFmts>
  <fonts count="8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  <font>
      <b/>
      <sz val="10"/>
      <name val="Arial CE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" fontId="0" fillId="0" borderId="0" xfId="0" applyNumberFormat="1"/>
    <xf numFmtId="164" fontId="2" fillId="0" borderId="0" xfId="0" applyNumberFormat="1" applyFont="1" applyAlignment="1">
      <alignment horizontal="right"/>
    </xf>
    <xf numFmtId="164" fontId="0" fillId="0" borderId="0" xfId="0" applyNumberFormat="1"/>
    <xf numFmtId="2" fontId="2" fillId="0" borderId="0" xfId="0" applyNumberFormat="1" applyFont="1" applyAlignment="1">
      <alignment horizontal="right"/>
    </xf>
    <xf numFmtId="0" fontId="4" fillId="0" borderId="0" xfId="0" applyFont="1" applyBorder="1"/>
    <xf numFmtId="0" fontId="3" fillId="0" borderId="1" xfId="0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165" fontId="0" fillId="0" borderId="0" xfId="0" applyNumberFormat="1"/>
    <xf numFmtId="0" fontId="4" fillId="0" borderId="0" xfId="0" applyFont="1" applyFill="1" applyBorder="1"/>
    <xf numFmtId="0" fontId="6" fillId="0" borderId="0" xfId="0" applyFont="1" applyAlignment="1"/>
    <xf numFmtId="2" fontId="2" fillId="0" borderId="0" xfId="0" applyNumberFormat="1" applyFont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" fontId="2" fillId="0" borderId="0" xfId="0" applyNumberFormat="1" applyFont="1" applyBorder="1"/>
    <xf numFmtId="0" fontId="5" fillId="0" borderId="0" xfId="0" applyFont="1" applyBorder="1"/>
    <xf numFmtId="1" fontId="2" fillId="0" borderId="0" xfId="0" applyNumberFormat="1" applyFont="1" applyBorder="1" applyAlignment="1">
      <alignment horizontal="right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cs-CZ"/>
              <a:t>Lorenzova křivka </a:t>
            </a:r>
            <a:r>
              <a:rPr lang="en-US"/>
              <a:t>- kraj Vysočina v letech 1869 - 2011</a:t>
            </a:r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4.7149244282662026E-2</c:v>
                </c:pt>
                <c:pt idx="2">
                  <c:v>4.7651736962886763E-2</c:v>
                </c:pt>
                <c:pt idx="3">
                  <c:v>4.8124554878531296E-2</c:v>
                </c:pt>
                <c:pt idx="4">
                  <c:v>4.9123605286064728E-2</c:v>
                </c:pt>
                <c:pt idx="5">
                  <c:v>5.1529239534699692E-2</c:v>
                </c:pt>
                <c:pt idx="6">
                  <c:v>6.0892616918572444E-2</c:v>
                </c:pt>
                <c:pt idx="7">
                  <c:v>8.1324681490860168E-2</c:v>
                </c:pt>
                <c:pt idx="8">
                  <c:v>9.4761414892775175E-2</c:v>
                </c:pt>
                <c:pt idx="9">
                  <c:v>0.1071951412518794</c:v>
                </c:pt>
                <c:pt idx="10">
                  <c:v>0.1233817361715597</c:v>
                </c:pt>
                <c:pt idx="11">
                  <c:v>0.13193202500593496</c:v>
                </c:pt>
                <c:pt idx="12">
                  <c:v>0.13420511197277835</c:v>
                </c:pt>
                <c:pt idx="13">
                  <c:v>0.13585502888343753</c:v>
                </c:pt>
                <c:pt idx="14">
                  <c:v>0.14213816570388543</c:v>
                </c:pt>
                <c:pt idx="15">
                  <c:v>0.14289586135949989</c:v>
                </c:pt>
                <c:pt idx="16">
                  <c:v>0.14353485795679355</c:v>
                </c:pt>
                <c:pt idx="17">
                  <c:v>0.14720661549418376</c:v>
                </c:pt>
                <c:pt idx="18">
                  <c:v>0.14767349845691224</c:v>
                </c:pt>
                <c:pt idx="19">
                  <c:v>0.14878135633457309</c:v>
                </c:pt>
                <c:pt idx="20">
                  <c:v>0.15036598876315582</c:v>
                </c:pt>
                <c:pt idx="21">
                  <c:v>0.15083880667880037</c:v>
                </c:pt>
                <c:pt idx="22">
                  <c:v>0.15191105483896497</c:v>
                </c:pt>
                <c:pt idx="23">
                  <c:v>0.15357086333781755</c:v>
                </c:pt>
                <c:pt idx="24">
                  <c:v>0.15595077945714966</c:v>
                </c:pt>
                <c:pt idx="25">
                  <c:v>0.15783018121389572</c:v>
                </c:pt>
                <c:pt idx="26">
                  <c:v>0.16062950067262802</c:v>
                </c:pt>
                <c:pt idx="27">
                  <c:v>0.16528052544116487</c:v>
                </c:pt>
                <c:pt idx="28">
                  <c:v>0.18148096858431592</c:v>
                </c:pt>
                <c:pt idx="29">
                  <c:v>0.18201313602912086</c:v>
                </c:pt>
                <c:pt idx="30">
                  <c:v>0.18538616760307039</c:v>
                </c:pt>
                <c:pt idx="31">
                  <c:v>0.18638719632824249</c:v>
                </c:pt>
                <c:pt idx="32">
                  <c:v>0.18692529872596347</c:v>
                </c:pt>
                <c:pt idx="33">
                  <c:v>0.18741789981799481</c:v>
                </c:pt>
                <c:pt idx="34">
                  <c:v>0.18785906465142047</c:v>
                </c:pt>
                <c:pt idx="35">
                  <c:v>0.19134486033077475</c:v>
                </c:pt>
                <c:pt idx="36">
                  <c:v>0.19297895070032448</c:v>
                </c:pt>
                <c:pt idx="37">
                  <c:v>0.20033235736329827</c:v>
                </c:pt>
                <c:pt idx="38">
                  <c:v>0.21318350874416397</c:v>
                </c:pt>
                <c:pt idx="39">
                  <c:v>0.21426762681016065</c:v>
                </c:pt>
                <c:pt idx="40">
                  <c:v>0.21593732689720663</c:v>
                </c:pt>
                <c:pt idx="41">
                  <c:v>0.22430363219118463</c:v>
                </c:pt>
                <c:pt idx="42">
                  <c:v>0.23288557410777874</c:v>
                </c:pt>
                <c:pt idx="43">
                  <c:v>0.23565324048429215</c:v>
                </c:pt>
                <c:pt idx="44">
                  <c:v>0.23634762997546885</c:v>
                </c:pt>
                <c:pt idx="45">
                  <c:v>0.24359420748595392</c:v>
                </c:pt>
                <c:pt idx="46">
                  <c:v>0.2466625781435467</c:v>
                </c:pt>
                <c:pt idx="47">
                  <c:v>0.25210888660283293</c:v>
                </c:pt>
                <c:pt idx="48">
                  <c:v>0.25496755559072565</c:v>
                </c:pt>
                <c:pt idx="49">
                  <c:v>0.25734747171005778</c:v>
                </c:pt>
                <c:pt idx="50">
                  <c:v>0.2649778428424468</c:v>
                </c:pt>
                <c:pt idx="51">
                  <c:v>0.26544670412281396</c:v>
                </c:pt>
                <c:pt idx="52">
                  <c:v>0.26603426446150191</c:v>
                </c:pt>
                <c:pt idx="53">
                  <c:v>0.26645564611854078</c:v>
                </c:pt>
                <c:pt idx="54">
                  <c:v>0.26708079449236366</c:v>
                </c:pt>
                <c:pt idx="55">
                  <c:v>0.27273680462134997</c:v>
                </c:pt>
                <c:pt idx="56">
                  <c:v>0.273818944369708</c:v>
                </c:pt>
                <c:pt idx="57">
                  <c:v>0.27605642161905514</c:v>
                </c:pt>
                <c:pt idx="58">
                  <c:v>0.2768932499802168</c:v>
                </c:pt>
                <c:pt idx="59">
                  <c:v>0.28771069082851941</c:v>
                </c:pt>
                <c:pt idx="60">
                  <c:v>0.28960196249109754</c:v>
                </c:pt>
                <c:pt idx="61">
                  <c:v>0.29046055234628471</c:v>
                </c:pt>
                <c:pt idx="62">
                  <c:v>0.29123803117828595</c:v>
                </c:pt>
                <c:pt idx="63">
                  <c:v>0.29565561446545852</c:v>
                </c:pt>
                <c:pt idx="64">
                  <c:v>0.30296945477565873</c:v>
                </c:pt>
                <c:pt idx="65">
                  <c:v>0.30541069874178994</c:v>
                </c:pt>
                <c:pt idx="66">
                  <c:v>0.30680145604178205</c:v>
                </c:pt>
                <c:pt idx="67">
                  <c:v>0.3074602358154625</c:v>
                </c:pt>
                <c:pt idx="68">
                  <c:v>0.3085047875286856</c:v>
                </c:pt>
                <c:pt idx="69">
                  <c:v>0.30913587085542454</c:v>
                </c:pt>
                <c:pt idx="70">
                  <c:v>0.31042375563820529</c:v>
                </c:pt>
                <c:pt idx="71">
                  <c:v>0.31959127957584871</c:v>
                </c:pt>
                <c:pt idx="72">
                  <c:v>0.32034304027854715</c:v>
                </c:pt>
                <c:pt idx="73">
                  <c:v>0.32084157632349453</c:v>
                </c:pt>
                <c:pt idx="74">
                  <c:v>0.3214390282503759</c:v>
                </c:pt>
                <c:pt idx="75">
                  <c:v>0.32392577352219676</c:v>
                </c:pt>
                <c:pt idx="76">
                  <c:v>0.32425021761494027</c:v>
                </c:pt>
                <c:pt idx="77">
                  <c:v>0.3269941441797895</c:v>
                </c:pt>
                <c:pt idx="78">
                  <c:v>0.3386088470364802</c:v>
                </c:pt>
                <c:pt idx="79">
                  <c:v>0.33918453746933608</c:v>
                </c:pt>
                <c:pt idx="80">
                  <c:v>0.33993629817203452</c:v>
                </c:pt>
                <c:pt idx="81">
                  <c:v>0.34078301812138961</c:v>
                </c:pt>
                <c:pt idx="82">
                  <c:v>0.34228258289150909</c:v>
                </c:pt>
                <c:pt idx="83">
                  <c:v>0.34286816491255839</c:v>
                </c:pt>
                <c:pt idx="84">
                  <c:v>0.34417385455408722</c:v>
                </c:pt>
                <c:pt idx="85">
                  <c:v>0.3448919838569281</c:v>
                </c:pt>
                <c:pt idx="86">
                  <c:v>0.34527973411410939</c:v>
                </c:pt>
                <c:pt idx="87">
                  <c:v>0.35220978080240567</c:v>
                </c:pt>
                <c:pt idx="88">
                  <c:v>0.35268655535332755</c:v>
                </c:pt>
                <c:pt idx="89">
                  <c:v>0.35563424863496085</c:v>
                </c:pt>
                <c:pt idx="90">
                  <c:v>0.35636820447891115</c:v>
                </c:pt>
                <c:pt idx="91">
                  <c:v>0.3569992878056501</c:v>
                </c:pt>
                <c:pt idx="92">
                  <c:v>0.36030109994460713</c:v>
                </c:pt>
                <c:pt idx="93">
                  <c:v>0.36107857877660837</c:v>
                </c:pt>
                <c:pt idx="94">
                  <c:v>0.36449117670333148</c:v>
                </c:pt>
                <c:pt idx="95">
                  <c:v>0.36496201630133734</c:v>
                </c:pt>
                <c:pt idx="96">
                  <c:v>0.36537350637018279</c:v>
                </c:pt>
                <c:pt idx="97">
                  <c:v>0.36649521247131439</c:v>
                </c:pt>
                <c:pt idx="98">
                  <c:v>0.37417306322703175</c:v>
                </c:pt>
                <c:pt idx="99">
                  <c:v>0.37501978317638685</c:v>
                </c:pt>
                <c:pt idx="100">
                  <c:v>0.37916831526469896</c:v>
                </c:pt>
                <c:pt idx="101">
                  <c:v>0.38061644377621279</c:v>
                </c:pt>
                <c:pt idx="102">
                  <c:v>0.38112882804463094</c:v>
                </c:pt>
                <c:pt idx="103">
                  <c:v>0.3863931312811586</c:v>
                </c:pt>
                <c:pt idx="104">
                  <c:v>0.38895109598797195</c:v>
                </c:pt>
                <c:pt idx="105">
                  <c:v>0.38998971274827898</c:v>
                </c:pt>
                <c:pt idx="106">
                  <c:v>0.39181965656405804</c:v>
                </c:pt>
                <c:pt idx="107">
                  <c:v>0.39235380232650163</c:v>
                </c:pt>
                <c:pt idx="108">
                  <c:v>0.39313919442905759</c:v>
                </c:pt>
                <c:pt idx="109">
                  <c:v>0.39407691698979197</c:v>
                </c:pt>
                <c:pt idx="110">
                  <c:v>0.39445081902350249</c:v>
                </c:pt>
                <c:pt idx="111">
                  <c:v>0.39480493788082621</c:v>
                </c:pt>
                <c:pt idx="112">
                  <c:v>0.39646276806204012</c:v>
                </c:pt>
                <c:pt idx="113">
                  <c:v>0.41305491809764983</c:v>
                </c:pt>
                <c:pt idx="114">
                  <c:v>0.41359302049537078</c:v>
                </c:pt>
                <c:pt idx="115">
                  <c:v>0.41420036401044558</c:v>
                </c:pt>
                <c:pt idx="116">
                  <c:v>0.41518358787686954</c:v>
                </c:pt>
                <c:pt idx="117">
                  <c:v>0.41844187702777563</c:v>
                </c:pt>
                <c:pt idx="118">
                  <c:v>0.41902350241354758</c:v>
                </c:pt>
                <c:pt idx="119">
                  <c:v>0.42041821634881704</c:v>
                </c:pt>
                <c:pt idx="120">
                  <c:v>0.42231542296431124</c:v>
                </c:pt>
                <c:pt idx="121">
                  <c:v>0.42439661312020266</c:v>
                </c:pt>
                <c:pt idx="122">
                  <c:v>0.42511672074068219</c:v>
                </c:pt>
                <c:pt idx="123">
                  <c:v>0.42888343752472902</c:v>
                </c:pt>
                <c:pt idx="124">
                  <c:v>0.43444646672469739</c:v>
                </c:pt>
                <c:pt idx="125">
                  <c:v>0.4370341061960909</c:v>
                </c:pt>
                <c:pt idx="126">
                  <c:v>0.43810239772097814</c:v>
                </c:pt>
                <c:pt idx="127">
                  <c:v>0.44133496874258138</c:v>
                </c:pt>
                <c:pt idx="128">
                  <c:v>0.44399976260188345</c:v>
                </c:pt>
                <c:pt idx="129">
                  <c:v>0.44671005776687517</c:v>
                </c:pt>
                <c:pt idx="130">
                  <c:v>0.44785352536203227</c:v>
                </c:pt>
                <c:pt idx="131">
                  <c:v>0.44983777795362839</c:v>
                </c:pt>
                <c:pt idx="132">
                  <c:v>0.45047479623328335</c:v>
                </c:pt>
                <c:pt idx="133">
                  <c:v>0.45584790693993843</c:v>
                </c:pt>
                <c:pt idx="134">
                  <c:v>0.45628511513808673</c:v>
                </c:pt>
                <c:pt idx="135">
                  <c:v>0.45739692965102491</c:v>
                </c:pt>
                <c:pt idx="136">
                  <c:v>0.45785392102556</c:v>
                </c:pt>
                <c:pt idx="137">
                  <c:v>0.45944448840705876</c:v>
                </c:pt>
                <c:pt idx="138">
                  <c:v>0.46068885020178851</c:v>
                </c:pt>
                <c:pt idx="139">
                  <c:v>0.46116562475271039</c:v>
                </c:pt>
                <c:pt idx="140">
                  <c:v>0.46218841497190799</c:v>
                </c:pt>
                <c:pt idx="141">
                  <c:v>0.46297776370974136</c:v>
                </c:pt>
                <c:pt idx="142">
                  <c:v>0.46429730157474097</c:v>
                </c:pt>
                <c:pt idx="143">
                  <c:v>0.46469296510247698</c:v>
                </c:pt>
                <c:pt idx="144">
                  <c:v>0.46851309646276817</c:v>
                </c:pt>
                <c:pt idx="145">
                  <c:v>0.47003244440927444</c:v>
                </c:pt>
                <c:pt idx="146">
                  <c:v>0.47438672153200928</c:v>
                </c:pt>
                <c:pt idx="147">
                  <c:v>0.47502176149402559</c:v>
                </c:pt>
                <c:pt idx="148">
                  <c:v>0.47551040595077954</c:v>
                </c:pt>
                <c:pt idx="149">
                  <c:v>0.47637493075888271</c:v>
                </c:pt>
                <c:pt idx="150">
                  <c:v>0.47689720661549423</c:v>
                </c:pt>
                <c:pt idx="151">
                  <c:v>0.47762522750652847</c:v>
                </c:pt>
                <c:pt idx="152">
                  <c:v>0.47942153992244996</c:v>
                </c:pt>
                <c:pt idx="153">
                  <c:v>0.47987457466170769</c:v>
                </c:pt>
                <c:pt idx="154">
                  <c:v>0.48102002057450344</c:v>
                </c:pt>
                <c:pt idx="155">
                  <c:v>0.48355028883437523</c:v>
                </c:pt>
                <c:pt idx="156">
                  <c:v>0.48477288913507949</c:v>
                </c:pt>
                <c:pt idx="157">
                  <c:v>0.4874337263591042</c:v>
                </c:pt>
                <c:pt idx="158">
                  <c:v>0.48832990424942629</c:v>
                </c:pt>
                <c:pt idx="159">
                  <c:v>0.48919047242225211</c:v>
                </c:pt>
                <c:pt idx="160">
                  <c:v>0.49120044314315103</c:v>
                </c:pt>
                <c:pt idx="161">
                  <c:v>0.49579211838252746</c:v>
                </c:pt>
                <c:pt idx="162">
                  <c:v>0.49664477328479856</c:v>
                </c:pt>
                <c:pt idx="163">
                  <c:v>0.49718287568251951</c:v>
                </c:pt>
                <c:pt idx="164">
                  <c:v>0.49914141014481278</c:v>
                </c:pt>
                <c:pt idx="165">
                  <c:v>0.50449078103980372</c:v>
                </c:pt>
                <c:pt idx="166">
                  <c:v>0.50526825987180501</c:v>
                </c:pt>
                <c:pt idx="167">
                  <c:v>0.50645525045501305</c:v>
                </c:pt>
                <c:pt idx="168">
                  <c:v>0.50854237556382054</c:v>
                </c:pt>
                <c:pt idx="169">
                  <c:v>0.51048310516736572</c:v>
                </c:pt>
                <c:pt idx="170">
                  <c:v>0.51152172192767276</c:v>
                </c:pt>
                <c:pt idx="171">
                  <c:v>0.51432895465695982</c:v>
                </c:pt>
                <c:pt idx="172">
                  <c:v>0.51486310041940342</c:v>
                </c:pt>
                <c:pt idx="173">
                  <c:v>0.51817282582891522</c:v>
                </c:pt>
                <c:pt idx="174">
                  <c:v>0.51859816412123139</c:v>
                </c:pt>
                <c:pt idx="175">
                  <c:v>0.51929453193004682</c:v>
                </c:pt>
                <c:pt idx="176">
                  <c:v>0.5233283215953155</c:v>
                </c:pt>
                <c:pt idx="177">
                  <c:v>0.52361122101764679</c:v>
                </c:pt>
                <c:pt idx="178">
                  <c:v>0.52531653082218899</c:v>
                </c:pt>
                <c:pt idx="179">
                  <c:v>0.52757774788320033</c:v>
                </c:pt>
                <c:pt idx="180">
                  <c:v>0.53404882487932281</c:v>
                </c:pt>
                <c:pt idx="181">
                  <c:v>0.53533275302682615</c:v>
                </c:pt>
                <c:pt idx="182">
                  <c:v>0.53730117907731278</c:v>
                </c:pt>
                <c:pt idx="183">
                  <c:v>0.53769288596977138</c:v>
                </c:pt>
                <c:pt idx="184">
                  <c:v>0.53874930758882655</c:v>
                </c:pt>
                <c:pt idx="185">
                  <c:v>0.54029833029991303</c:v>
                </c:pt>
                <c:pt idx="186">
                  <c:v>0.5411588984727389</c:v>
                </c:pt>
                <c:pt idx="187">
                  <c:v>0.548856532404843</c:v>
                </c:pt>
                <c:pt idx="188">
                  <c:v>0.54979623328321603</c:v>
                </c:pt>
                <c:pt idx="189">
                  <c:v>0.55033829231621434</c:v>
                </c:pt>
                <c:pt idx="190">
                  <c:v>0.55155693598164124</c:v>
                </c:pt>
                <c:pt idx="191">
                  <c:v>0.55224539051990185</c:v>
                </c:pt>
                <c:pt idx="192">
                  <c:v>0.55415051040595076</c:v>
                </c:pt>
                <c:pt idx="193">
                  <c:v>0.55478950700324436</c:v>
                </c:pt>
                <c:pt idx="194">
                  <c:v>0.55522078024847665</c:v>
                </c:pt>
                <c:pt idx="195">
                  <c:v>0.55629698504391856</c:v>
                </c:pt>
                <c:pt idx="196">
                  <c:v>0.55799833821318345</c:v>
                </c:pt>
                <c:pt idx="197">
                  <c:v>0.55935942074859535</c:v>
                </c:pt>
                <c:pt idx="198">
                  <c:v>0.56008348500435223</c:v>
                </c:pt>
                <c:pt idx="199">
                  <c:v>0.56054838964944209</c:v>
                </c:pt>
                <c:pt idx="200">
                  <c:v>0.56203014956081343</c:v>
                </c:pt>
                <c:pt idx="201">
                  <c:v>0.56611933211996512</c:v>
                </c:pt>
                <c:pt idx="202">
                  <c:v>0.56715201392735615</c:v>
                </c:pt>
                <c:pt idx="203">
                  <c:v>0.56831130806362262</c:v>
                </c:pt>
                <c:pt idx="204">
                  <c:v>0.56938355622378722</c:v>
                </c:pt>
                <c:pt idx="205">
                  <c:v>0.57052108886602826</c:v>
                </c:pt>
                <c:pt idx="206">
                  <c:v>0.57176742897839672</c:v>
                </c:pt>
                <c:pt idx="207">
                  <c:v>0.57525520297538968</c:v>
                </c:pt>
                <c:pt idx="208">
                  <c:v>0.57566867136187383</c:v>
                </c:pt>
                <c:pt idx="209">
                  <c:v>0.57621073039487214</c:v>
                </c:pt>
                <c:pt idx="210">
                  <c:v>0.57676861596897988</c:v>
                </c:pt>
                <c:pt idx="211">
                  <c:v>0.57772810002373975</c:v>
                </c:pt>
                <c:pt idx="212">
                  <c:v>0.58151855661945073</c:v>
                </c:pt>
                <c:pt idx="213">
                  <c:v>0.5825749782385059</c:v>
                </c:pt>
                <c:pt idx="214">
                  <c:v>0.58356215874020723</c:v>
                </c:pt>
                <c:pt idx="215">
                  <c:v>0.58503007042810784</c:v>
                </c:pt>
                <c:pt idx="216">
                  <c:v>0.58538616760307027</c:v>
                </c:pt>
                <c:pt idx="217">
                  <c:v>0.58631004194033387</c:v>
                </c:pt>
                <c:pt idx="218">
                  <c:v>0.58685605760860959</c:v>
                </c:pt>
                <c:pt idx="219">
                  <c:v>0.58757220859381176</c:v>
                </c:pt>
                <c:pt idx="220">
                  <c:v>0.5891034264461501</c:v>
                </c:pt>
                <c:pt idx="221">
                  <c:v>0.5954340428899263</c:v>
                </c:pt>
                <c:pt idx="222">
                  <c:v>0.60217219276727063</c:v>
                </c:pt>
                <c:pt idx="223">
                  <c:v>0.60275777478831993</c:v>
                </c:pt>
                <c:pt idx="224">
                  <c:v>0.60451056421619043</c:v>
                </c:pt>
                <c:pt idx="225">
                  <c:v>0.60714370499327364</c:v>
                </c:pt>
                <c:pt idx="226">
                  <c:v>0.61075215636622604</c:v>
                </c:pt>
                <c:pt idx="227">
                  <c:v>0.61110825354118847</c:v>
                </c:pt>
                <c:pt idx="228">
                  <c:v>0.61183429611458406</c:v>
                </c:pt>
                <c:pt idx="229">
                  <c:v>0.61228535253620309</c:v>
                </c:pt>
                <c:pt idx="230">
                  <c:v>0.61327451135554312</c:v>
                </c:pt>
                <c:pt idx="231">
                  <c:v>0.61368600142438856</c:v>
                </c:pt>
                <c:pt idx="232">
                  <c:v>0.61406781672865385</c:v>
                </c:pt>
                <c:pt idx="233">
                  <c:v>0.61511039012423829</c:v>
                </c:pt>
                <c:pt idx="234">
                  <c:v>0.61546253066392331</c:v>
                </c:pt>
                <c:pt idx="235">
                  <c:v>0.61653280050644921</c:v>
                </c:pt>
                <c:pt idx="236">
                  <c:v>0.6179868639708791</c:v>
                </c:pt>
                <c:pt idx="237">
                  <c:v>0.62003837936219031</c:v>
                </c:pt>
                <c:pt idx="238">
                  <c:v>0.63039487220068047</c:v>
                </c:pt>
                <c:pt idx="239">
                  <c:v>0.63140974914932335</c:v>
                </c:pt>
                <c:pt idx="240">
                  <c:v>0.63198148294690193</c:v>
                </c:pt>
                <c:pt idx="241">
                  <c:v>0.63268972066154938</c:v>
                </c:pt>
                <c:pt idx="242">
                  <c:v>0.63342169818786098</c:v>
                </c:pt>
                <c:pt idx="243">
                  <c:v>0.63543958217931462</c:v>
                </c:pt>
                <c:pt idx="244">
                  <c:v>0.63601329429453179</c:v>
                </c:pt>
                <c:pt idx="245">
                  <c:v>0.63658107145683296</c:v>
                </c:pt>
                <c:pt idx="246">
                  <c:v>0.63740009495924654</c:v>
                </c:pt>
                <c:pt idx="247">
                  <c:v>0.63826066313207241</c:v>
                </c:pt>
                <c:pt idx="248">
                  <c:v>0.64130133734272365</c:v>
                </c:pt>
                <c:pt idx="249">
                  <c:v>0.64203331486903525</c:v>
                </c:pt>
                <c:pt idx="250">
                  <c:v>0.64295125425338284</c:v>
                </c:pt>
                <c:pt idx="251">
                  <c:v>0.64360607739178599</c:v>
                </c:pt>
                <c:pt idx="252">
                  <c:v>0.64485835245707046</c:v>
                </c:pt>
                <c:pt idx="253">
                  <c:v>0.64962016301337333</c:v>
                </c:pt>
                <c:pt idx="254">
                  <c:v>0.65261929255361228</c:v>
                </c:pt>
                <c:pt idx="255">
                  <c:v>0.65327411569201543</c:v>
                </c:pt>
                <c:pt idx="256">
                  <c:v>0.65397048350083087</c:v>
                </c:pt>
                <c:pt idx="257">
                  <c:v>0.65440769169897917</c:v>
                </c:pt>
                <c:pt idx="258">
                  <c:v>0.65509614623723977</c:v>
                </c:pt>
                <c:pt idx="259">
                  <c:v>0.65583208039882879</c:v>
                </c:pt>
                <c:pt idx="260">
                  <c:v>0.65658384110152723</c:v>
                </c:pt>
                <c:pt idx="261">
                  <c:v>0.6576877423439107</c:v>
                </c:pt>
                <c:pt idx="262">
                  <c:v>0.65845137295244116</c:v>
                </c:pt>
                <c:pt idx="263">
                  <c:v>0.65903893329112917</c:v>
                </c:pt>
                <c:pt idx="264">
                  <c:v>0.65956120914774075</c:v>
                </c:pt>
                <c:pt idx="265">
                  <c:v>0.6599291762285352</c:v>
                </c:pt>
                <c:pt idx="266">
                  <c:v>0.66026746854474949</c:v>
                </c:pt>
                <c:pt idx="267">
                  <c:v>0.66438039091556533</c:v>
                </c:pt>
                <c:pt idx="268">
                  <c:v>0.66466922529081263</c:v>
                </c:pt>
                <c:pt idx="269">
                  <c:v>0.66546648729920066</c:v>
                </c:pt>
                <c:pt idx="270">
                  <c:v>0.66661786816491242</c:v>
                </c:pt>
                <c:pt idx="271">
                  <c:v>0.67186436654269199</c:v>
                </c:pt>
                <c:pt idx="272">
                  <c:v>0.67278824087995559</c:v>
                </c:pt>
                <c:pt idx="273">
                  <c:v>0.67411371369787121</c:v>
                </c:pt>
                <c:pt idx="274">
                  <c:v>0.67545699137453497</c:v>
                </c:pt>
                <c:pt idx="275">
                  <c:v>0.67626018833583912</c:v>
                </c:pt>
                <c:pt idx="276">
                  <c:v>0.67655297934636371</c:v>
                </c:pt>
                <c:pt idx="277">
                  <c:v>0.67709503837936202</c:v>
                </c:pt>
                <c:pt idx="278">
                  <c:v>0.6774254174250216</c:v>
                </c:pt>
                <c:pt idx="279">
                  <c:v>0.67910500910026095</c:v>
                </c:pt>
                <c:pt idx="280">
                  <c:v>0.67981126849726969</c:v>
                </c:pt>
                <c:pt idx="281">
                  <c:v>0.68159175437208175</c:v>
                </c:pt>
                <c:pt idx="282">
                  <c:v>0.68228218722798106</c:v>
                </c:pt>
                <c:pt idx="283">
                  <c:v>0.68413982749070168</c:v>
                </c:pt>
                <c:pt idx="284">
                  <c:v>0.684879718287568</c:v>
                </c:pt>
                <c:pt idx="285">
                  <c:v>0.68699058320803963</c:v>
                </c:pt>
                <c:pt idx="286">
                  <c:v>0.68738624673577564</c:v>
                </c:pt>
                <c:pt idx="287">
                  <c:v>0.68949315502096986</c:v>
                </c:pt>
                <c:pt idx="288">
                  <c:v>0.69121429136662149</c:v>
                </c:pt>
                <c:pt idx="289">
                  <c:v>0.6920966210334728</c:v>
                </c:pt>
                <c:pt idx="290">
                  <c:v>0.69252195932578897</c:v>
                </c:pt>
                <c:pt idx="291">
                  <c:v>0.693121389570309</c:v>
                </c:pt>
                <c:pt idx="292">
                  <c:v>0.69388699849647817</c:v>
                </c:pt>
                <c:pt idx="293">
                  <c:v>0.69439542612961891</c:v>
                </c:pt>
                <c:pt idx="294">
                  <c:v>0.69718683231779643</c:v>
                </c:pt>
                <c:pt idx="295">
                  <c:v>0.69763195378649945</c:v>
                </c:pt>
                <c:pt idx="296">
                  <c:v>0.69936693835562191</c:v>
                </c:pt>
                <c:pt idx="297">
                  <c:v>0.69985558281237592</c:v>
                </c:pt>
                <c:pt idx="298">
                  <c:v>0.70031653082218837</c:v>
                </c:pt>
                <c:pt idx="299">
                  <c:v>0.70111774946585381</c:v>
                </c:pt>
                <c:pt idx="300">
                  <c:v>0.70361438632586804</c:v>
                </c:pt>
                <c:pt idx="301">
                  <c:v>0.70503877502571766</c:v>
                </c:pt>
                <c:pt idx="302">
                  <c:v>0.70554126770594239</c:v>
                </c:pt>
                <c:pt idx="303">
                  <c:v>0.70596660599825856</c:v>
                </c:pt>
                <c:pt idx="304">
                  <c:v>0.70825749782385006</c:v>
                </c:pt>
                <c:pt idx="305">
                  <c:v>0.70890242937405978</c:v>
                </c:pt>
                <c:pt idx="306">
                  <c:v>0.71024175041544624</c:v>
                </c:pt>
                <c:pt idx="307">
                  <c:v>0.71096977130648054</c:v>
                </c:pt>
                <c:pt idx="308">
                  <c:v>0.71239020337105285</c:v>
                </c:pt>
                <c:pt idx="309">
                  <c:v>0.71451689483263392</c:v>
                </c:pt>
                <c:pt idx="310">
                  <c:v>0.71516380470048235</c:v>
                </c:pt>
                <c:pt idx="311">
                  <c:v>0.7158225844741628</c:v>
                </c:pt>
                <c:pt idx="312">
                  <c:v>0.71638047004827055</c:v>
                </c:pt>
                <c:pt idx="313">
                  <c:v>0.71749228456120873</c:v>
                </c:pt>
                <c:pt idx="314">
                  <c:v>0.7181609559230826</c:v>
                </c:pt>
                <c:pt idx="315">
                  <c:v>0.71948642874099822</c:v>
                </c:pt>
                <c:pt idx="316">
                  <c:v>0.72165862150826898</c:v>
                </c:pt>
                <c:pt idx="317">
                  <c:v>0.72215715755321641</c:v>
                </c:pt>
                <c:pt idx="318">
                  <c:v>0.72251918968109485</c:v>
                </c:pt>
                <c:pt idx="319">
                  <c:v>0.72452322544907777</c:v>
                </c:pt>
                <c:pt idx="320">
                  <c:v>0.72565284482076409</c:v>
                </c:pt>
                <c:pt idx="321">
                  <c:v>0.72611379283057653</c:v>
                </c:pt>
                <c:pt idx="322">
                  <c:v>0.7270218406267307</c:v>
                </c:pt>
                <c:pt idx="323">
                  <c:v>0.727706338529714</c:v>
                </c:pt>
                <c:pt idx="324">
                  <c:v>0.7289704835008306</c:v>
                </c:pt>
                <c:pt idx="325">
                  <c:v>0.72971235261533562</c:v>
                </c:pt>
                <c:pt idx="326">
                  <c:v>0.73075294769328136</c:v>
                </c:pt>
                <c:pt idx="327">
                  <c:v>0.73196763472343096</c:v>
                </c:pt>
                <c:pt idx="328">
                  <c:v>0.7324740840389331</c:v>
                </c:pt>
                <c:pt idx="329">
                  <c:v>0.73314473371844568</c:v>
                </c:pt>
                <c:pt idx="330">
                  <c:v>0.73375999050407514</c:v>
                </c:pt>
                <c:pt idx="331">
                  <c:v>0.73435744243095658</c:v>
                </c:pt>
                <c:pt idx="332">
                  <c:v>0.73565719711956934</c:v>
                </c:pt>
                <c:pt idx="333">
                  <c:v>0.73630212866977907</c:v>
                </c:pt>
                <c:pt idx="334">
                  <c:v>0.73677494658542364</c:v>
                </c:pt>
                <c:pt idx="335">
                  <c:v>0.73729722244203522</c:v>
                </c:pt>
                <c:pt idx="336">
                  <c:v>0.73834177415525826</c:v>
                </c:pt>
                <c:pt idx="337">
                  <c:v>0.73884624515312169</c:v>
                </c:pt>
                <c:pt idx="338">
                  <c:v>0.73922806045738698</c:v>
                </c:pt>
                <c:pt idx="339">
                  <c:v>0.74004906227743916</c:v>
                </c:pt>
                <c:pt idx="340">
                  <c:v>0.74070586373348091</c:v>
                </c:pt>
                <c:pt idx="341">
                  <c:v>0.74109559230830091</c:v>
                </c:pt>
                <c:pt idx="342">
                  <c:v>0.74173261058795592</c:v>
                </c:pt>
                <c:pt idx="343">
                  <c:v>0.7427415525836828</c:v>
                </c:pt>
                <c:pt idx="344">
                  <c:v>0.74347946506291041</c:v>
                </c:pt>
                <c:pt idx="345">
                  <c:v>0.74490781039803744</c:v>
                </c:pt>
                <c:pt idx="346">
                  <c:v>0.74544789111339704</c:v>
                </c:pt>
                <c:pt idx="347">
                  <c:v>0.74605325631083319</c:v>
                </c:pt>
                <c:pt idx="348">
                  <c:v>0.74656366226161264</c:v>
                </c:pt>
                <c:pt idx="349">
                  <c:v>0.74796826778507552</c:v>
                </c:pt>
                <c:pt idx="350">
                  <c:v>0.74863891746458811</c:v>
                </c:pt>
                <c:pt idx="351">
                  <c:v>0.74914932341536755</c:v>
                </c:pt>
                <c:pt idx="352">
                  <c:v>0.7498555828123763</c:v>
                </c:pt>
                <c:pt idx="353">
                  <c:v>0.75055788557410774</c:v>
                </c:pt>
                <c:pt idx="354">
                  <c:v>0.75214845295560651</c:v>
                </c:pt>
                <c:pt idx="355">
                  <c:v>0.75299319458732294</c:v>
                </c:pt>
                <c:pt idx="356">
                  <c:v>0.75334929176228538</c:v>
                </c:pt>
                <c:pt idx="357">
                  <c:v>0.75568766321120517</c:v>
                </c:pt>
                <c:pt idx="358">
                  <c:v>0.75646316372556777</c:v>
                </c:pt>
                <c:pt idx="359">
                  <c:v>0.7571140302286935</c:v>
                </c:pt>
                <c:pt idx="360">
                  <c:v>0.75778665822584468</c:v>
                </c:pt>
                <c:pt idx="361">
                  <c:v>0.75849885257576954</c:v>
                </c:pt>
                <c:pt idx="362">
                  <c:v>0.75999050407533431</c:v>
                </c:pt>
                <c:pt idx="363">
                  <c:v>0.76089459523621106</c:v>
                </c:pt>
                <c:pt idx="364">
                  <c:v>0.76142478436337735</c:v>
                </c:pt>
                <c:pt idx="365">
                  <c:v>0.76321714014402153</c:v>
                </c:pt>
                <c:pt idx="366">
                  <c:v>0.76357125900134526</c:v>
                </c:pt>
                <c:pt idx="367">
                  <c:v>0.76445161035055786</c:v>
                </c:pt>
                <c:pt idx="368">
                  <c:v>0.7650490622774393</c:v>
                </c:pt>
                <c:pt idx="369">
                  <c:v>0.76575927830972546</c:v>
                </c:pt>
                <c:pt idx="370">
                  <c:v>0.7662202263195379</c:v>
                </c:pt>
                <c:pt idx="371">
                  <c:v>0.76704518477486749</c:v>
                </c:pt>
                <c:pt idx="372">
                  <c:v>0.76744480493788092</c:v>
                </c:pt>
                <c:pt idx="373">
                  <c:v>0.76920946427158354</c:v>
                </c:pt>
                <c:pt idx="374">
                  <c:v>0.76971789190472428</c:v>
                </c:pt>
                <c:pt idx="375">
                  <c:v>0.77017092664398201</c:v>
                </c:pt>
                <c:pt idx="376">
                  <c:v>0.77149639946189763</c:v>
                </c:pt>
                <c:pt idx="377">
                  <c:v>0.77199493550684506</c:v>
                </c:pt>
                <c:pt idx="378">
                  <c:v>0.77274273957426609</c:v>
                </c:pt>
                <c:pt idx="379">
                  <c:v>0.77322940571338139</c:v>
                </c:pt>
                <c:pt idx="380">
                  <c:v>0.77369431035847125</c:v>
                </c:pt>
                <c:pt idx="381">
                  <c:v>0.77482195141251886</c:v>
                </c:pt>
                <c:pt idx="382">
                  <c:v>0.77578143546727873</c:v>
                </c:pt>
                <c:pt idx="383">
                  <c:v>0.77681609559230846</c:v>
                </c:pt>
                <c:pt idx="384">
                  <c:v>0.77776964469415222</c:v>
                </c:pt>
                <c:pt idx="385">
                  <c:v>0.77832555195062136</c:v>
                </c:pt>
                <c:pt idx="386">
                  <c:v>0.77984489989712769</c:v>
                </c:pt>
                <c:pt idx="387">
                  <c:v>0.78113080636226973</c:v>
                </c:pt>
                <c:pt idx="388">
                  <c:v>0.78166495212471332</c:v>
                </c:pt>
                <c:pt idx="389">
                  <c:v>0.78201709266439834</c:v>
                </c:pt>
                <c:pt idx="390">
                  <c:v>0.78297657671915821</c:v>
                </c:pt>
                <c:pt idx="391">
                  <c:v>0.78343752472897066</c:v>
                </c:pt>
                <c:pt idx="392">
                  <c:v>0.78418532879639169</c:v>
                </c:pt>
                <c:pt idx="393">
                  <c:v>0.78551871488486202</c:v>
                </c:pt>
                <c:pt idx="394">
                  <c:v>0.78609836195299532</c:v>
                </c:pt>
                <c:pt idx="395">
                  <c:v>0.78738624673577606</c:v>
                </c:pt>
                <c:pt idx="396">
                  <c:v>0.78841101527261237</c:v>
                </c:pt>
                <c:pt idx="397">
                  <c:v>0.78941995726833925</c:v>
                </c:pt>
                <c:pt idx="398">
                  <c:v>0.79059507794571515</c:v>
                </c:pt>
                <c:pt idx="399">
                  <c:v>0.79133892537785888</c:v>
                </c:pt>
                <c:pt idx="400">
                  <c:v>0.79177811189364589</c:v>
                </c:pt>
                <c:pt idx="401">
                  <c:v>0.79266637651341321</c:v>
                </c:pt>
                <c:pt idx="402">
                  <c:v>0.7934952916040201</c:v>
                </c:pt>
                <c:pt idx="403">
                  <c:v>0.79441718762364499</c:v>
                </c:pt>
                <c:pt idx="404">
                  <c:v>0.79528962570230288</c:v>
                </c:pt>
                <c:pt idx="405">
                  <c:v>0.79804542217298424</c:v>
                </c:pt>
                <c:pt idx="406">
                  <c:v>0.79931352377937814</c:v>
                </c:pt>
                <c:pt idx="407">
                  <c:v>0.80069043285589947</c:v>
                </c:pt>
                <c:pt idx="408">
                  <c:v>0.80123249188889778</c:v>
                </c:pt>
                <c:pt idx="409">
                  <c:v>0.80189522829785564</c:v>
                </c:pt>
                <c:pt idx="410">
                  <c:v>0.80278151459998437</c:v>
                </c:pt>
                <c:pt idx="411">
                  <c:v>0.80393883041861225</c:v>
                </c:pt>
                <c:pt idx="412">
                  <c:v>0.80438593020495397</c:v>
                </c:pt>
                <c:pt idx="413">
                  <c:v>0.80507042810793727</c:v>
                </c:pt>
                <c:pt idx="414">
                  <c:v>0.80673419324206719</c:v>
                </c:pt>
                <c:pt idx="415">
                  <c:v>0.80733560180422592</c:v>
                </c:pt>
                <c:pt idx="416">
                  <c:v>0.80761058795600249</c:v>
                </c:pt>
                <c:pt idx="417">
                  <c:v>0.80844741631716421</c:v>
                </c:pt>
                <c:pt idx="418">
                  <c:v>0.80885692806837095</c:v>
                </c:pt>
                <c:pt idx="419">
                  <c:v>0.80955725251246369</c:v>
                </c:pt>
                <c:pt idx="420">
                  <c:v>0.80996280762839312</c:v>
                </c:pt>
                <c:pt idx="421">
                  <c:v>0.81087085542454729</c:v>
                </c:pt>
                <c:pt idx="422">
                  <c:v>0.8117057054680703</c:v>
                </c:pt>
                <c:pt idx="423">
                  <c:v>0.81241789981799517</c:v>
                </c:pt>
                <c:pt idx="424">
                  <c:v>0.81279180185170574</c:v>
                </c:pt>
                <c:pt idx="425">
                  <c:v>0.81396098757616564</c:v>
                </c:pt>
                <c:pt idx="426">
                  <c:v>0.81430125821001864</c:v>
                </c:pt>
                <c:pt idx="427">
                  <c:v>0.81489079686634525</c:v>
                </c:pt>
                <c:pt idx="428">
                  <c:v>0.81549616206378139</c:v>
                </c:pt>
                <c:pt idx="429">
                  <c:v>0.81577906148611268</c:v>
                </c:pt>
                <c:pt idx="430">
                  <c:v>0.81624792276647984</c:v>
                </c:pt>
                <c:pt idx="431">
                  <c:v>0.81668908759990544</c:v>
                </c:pt>
                <c:pt idx="432">
                  <c:v>0.81761691857244634</c:v>
                </c:pt>
                <c:pt idx="433">
                  <c:v>0.81828954656959751</c:v>
                </c:pt>
                <c:pt idx="434">
                  <c:v>0.8197436100340274</c:v>
                </c:pt>
                <c:pt idx="435">
                  <c:v>0.820376671678405</c:v>
                </c:pt>
                <c:pt idx="436">
                  <c:v>0.82106512621666561</c:v>
                </c:pt>
                <c:pt idx="437">
                  <c:v>0.82270317322149267</c:v>
                </c:pt>
                <c:pt idx="438">
                  <c:v>0.82307311861992583</c:v>
                </c:pt>
                <c:pt idx="439">
                  <c:v>0.82374772493471571</c:v>
                </c:pt>
                <c:pt idx="440">
                  <c:v>0.82403062435704699</c:v>
                </c:pt>
                <c:pt idx="441">
                  <c:v>0.8245232254490783</c:v>
                </c:pt>
                <c:pt idx="442">
                  <c:v>0.82572604257339577</c:v>
                </c:pt>
                <c:pt idx="443">
                  <c:v>0.82638086571179892</c:v>
                </c:pt>
                <c:pt idx="444">
                  <c:v>0.82712075650866523</c:v>
                </c:pt>
                <c:pt idx="445">
                  <c:v>0.82750455013056912</c:v>
                </c:pt>
                <c:pt idx="446">
                  <c:v>0.8276885336709664</c:v>
                </c:pt>
                <c:pt idx="447">
                  <c:v>0.82917029358233774</c:v>
                </c:pt>
                <c:pt idx="448">
                  <c:v>0.82955210888660302</c:v>
                </c:pt>
                <c:pt idx="449">
                  <c:v>0.83048587481206004</c:v>
                </c:pt>
                <c:pt idx="450">
                  <c:v>0.83130094167919621</c:v>
                </c:pt>
                <c:pt idx="451">
                  <c:v>0.83262641449711183</c:v>
                </c:pt>
                <c:pt idx="452">
                  <c:v>0.83334454379995271</c:v>
                </c:pt>
                <c:pt idx="453">
                  <c:v>0.8344642715834456</c:v>
                </c:pt>
                <c:pt idx="454">
                  <c:v>0.83520218406267333</c:v>
                </c:pt>
                <c:pt idx="455">
                  <c:v>0.83556619450819047</c:v>
                </c:pt>
                <c:pt idx="456">
                  <c:v>0.83637532642241064</c:v>
                </c:pt>
                <c:pt idx="457">
                  <c:v>0.83751681569992908</c:v>
                </c:pt>
                <c:pt idx="458">
                  <c:v>0.83922212550447128</c:v>
                </c:pt>
                <c:pt idx="459">
                  <c:v>0.83942787053889401</c:v>
                </c:pt>
                <c:pt idx="460">
                  <c:v>0.83979781593732716</c:v>
                </c:pt>
                <c:pt idx="461">
                  <c:v>0.84003521405396875</c:v>
                </c:pt>
                <c:pt idx="462">
                  <c:v>0.84126177098995036</c:v>
                </c:pt>
                <c:pt idx="463">
                  <c:v>0.8416712827411571</c:v>
                </c:pt>
                <c:pt idx="464">
                  <c:v>0.84226873466803853</c:v>
                </c:pt>
                <c:pt idx="465">
                  <c:v>0.8431293028408644</c:v>
                </c:pt>
                <c:pt idx="466">
                  <c:v>0.84393447811980715</c:v>
                </c:pt>
                <c:pt idx="467">
                  <c:v>0.84417781118936475</c:v>
                </c:pt>
                <c:pt idx="468">
                  <c:v>0.84557846007755022</c:v>
                </c:pt>
                <c:pt idx="469">
                  <c:v>0.8462985676980298</c:v>
                </c:pt>
                <c:pt idx="470">
                  <c:v>0.84817994777241457</c:v>
                </c:pt>
                <c:pt idx="471">
                  <c:v>0.84850637018279673</c:v>
                </c:pt>
                <c:pt idx="472">
                  <c:v>0.84913349687425832</c:v>
                </c:pt>
                <c:pt idx="473">
                  <c:v>0.84973292711877835</c:v>
                </c:pt>
                <c:pt idx="474">
                  <c:v>0.85013650391706908</c:v>
                </c:pt>
                <c:pt idx="475">
                  <c:v>0.85198227427395756</c:v>
                </c:pt>
                <c:pt idx="476">
                  <c:v>0.85291406188177588</c:v>
                </c:pt>
                <c:pt idx="477">
                  <c:v>0.85338687979742045</c:v>
                </c:pt>
                <c:pt idx="478">
                  <c:v>0.85392102555986404</c:v>
                </c:pt>
                <c:pt idx="479">
                  <c:v>0.85474796233283235</c:v>
                </c:pt>
                <c:pt idx="480">
                  <c:v>0.85513571259001364</c:v>
                </c:pt>
                <c:pt idx="481">
                  <c:v>0.85600617235103282</c:v>
                </c:pt>
                <c:pt idx="482">
                  <c:v>0.85674804146553785</c:v>
                </c:pt>
                <c:pt idx="483">
                  <c:v>0.85701709266439829</c:v>
                </c:pt>
                <c:pt idx="484">
                  <c:v>0.85785787766083732</c:v>
                </c:pt>
                <c:pt idx="485">
                  <c:v>0.85826738941204406</c:v>
                </c:pt>
                <c:pt idx="486">
                  <c:v>0.85870855424546966</c:v>
                </c:pt>
                <c:pt idx="487">
                  <c:v>0.85970958297064182</c:v>
                </c:pt>
                <c:pt idx="488">
                  <c:v>0.8605325631083327</c:v>
                </c:pt>
                <c:pt idx="489">
                  <c:v>0.86253857719395433</c:v>
                </c:pt>
                <c:pt idx="490">
                  <c:v>0.86322109677929892</c:v>
                </c:pt>
                <c:pt idx="491">
                  <c:v>0.86396098757616524</c:v>
                </c:pt>
                <c:pt idx="492">
                  <c:v>0.8644793067974994</c:v>
                </c:pt>
                <c:pt idx="493">
                  <c:v>0.86560892616918572</c:v>
                </c:pt>
                <c:pt idx="494">
                  <c:v>0.86701748832792591</c:v>
                </c:pt>
                <c:pt idx="495">
                  <c:v>0.86743689166732607</c:v>
                </c:pt>
                <c:pt idx="496">
                  <c:v>0.86812930284086409</c:v>
                </c:pt>
                <c:pt idx="497">
                  <c:v>0.8686713618738624</c:v>
                </c:pt>
                <c:pt idx="498">
                  <c:v>0.87218683231779692</c:v>
                </c:pt>
                <c:pt idx="499">
                  <c:v>0.87262997546886123</c:v>
                </c:pt>
                <c:pt idx="500">
                  <c:v>0.87327886365434826</c:v>
                </c:pt>
                <c:pt idx="501">
                  <c:v>0.87390994698108715</c:v>
                </c:pt>
                <c:pt idx="502">
                  <c:v>0.87421856453272129</c:v>
                </c:pt>
                <c:pt idx="503">
                  <c:v>0.87475468861280359</c:v>
                </c:pt>
                <c:pt idx="504">
                  <c:v>0.87543325156287088</c:v>
                </c:pt>
                <c:pt idx="505">
                  <c:v>0.87605048666613905</c:v>
                </c:pt>
                <c:pt idx="506">
                  <c:v>0.8778309725409511</c:v>
                </c:pt>
                <c:pt idx="507">
                  <c:v>0.87988842288517832</c:v>
                </c:pt>
                <c:pt idx="508">
                  <c:v>0.88084988525757679</c:v>
                </c:pt>
                <c:pt idx="509">
                  <c:v>0.88145722877265154</c:v>
                </c:pt>
                <c:pt idx="510">
                  <c:v>0.88208435546411312</c:v>
                </c:pt>
                <c:pt idx="511">
                  <c:v>0.8826560892616917</c:v>
                </c:pt>
                <c:pt idx="512">
                  <c:v>0.88396375722085918</c:v>
                </c:pt>
                <c:pt idx="513">
                  <c:v>0.88509535491018421</c:v>
                </c:pt>
                <c:pt idx="514">
                  <c:v>0.88557410777874479</c:v>
                </c:pt>
                <c:pt idx="515">
                  <c:v>0.88618936456437425</c:v>
                </c:pt>
                <c:pt idx="516">
                  <c:v>0.88656524491572342</c:v>
                </c:pt>
                <c:pt idx="517">
                  <c:v>0.88704004114900659</c:v>
                </c:pt>
                <c:pt idx="518">
                  <c:v>0.88796985043918619</c:v>
                </c:pt>
                <c:pt idx="519">
                  <c:v>0.88858510722481565</c:v>
                </c:pt>
                <c:pt idx="520">
                  <c:v>0.88923795204558009</c:v>
                </c:pt>
                <c:pt idx="521">
                  <c:v>0.8895841576323491</c:v>
                </c:pt>
                <c:pt idx="522">
                  <c:v>0.89039328954656927</c:v>
                </c:pt>
                <c:pt idx="523">
                  <c:v>0.89077906148611186</c:v>
                </c:pt>
                <c:pt idx="524">
                  <c:v>0.89144773284798573</c:v>
                </c:pt>
                <c:pt idx="525">
                  <c:v>0.89200166178681617</c:v>
                </c:pt>
                <c:pt idx="526">
                  <c:v>0.8922113634565163</c:v>
                </c:pt>
                <c:pt idx="527">
                  <c:v>0.89251998100815044</c:v>
                </c:pt>
                <c:pt idx="528">
                  <c:v>0.89302840864129118</c:v>
                </c:pt>
                <c:pt idx="529">
                  <c:v>0.89334098282820262</c:v>
                </c:pt>
                <c:pt idx="530">
                  <c:v>0.89388897681411705</c:v>
                </c:pt>
                <c:pt idx="531">
                  <c:v>0.89417385455408693</c:v>
                </c:pt>
                <c:pt idx="532">
                  <c:v>0.89462491097570596</c:v>
                </c:pt>
                <c:pt idx="533">
                  <c:v>0.89762008388066761</c:v>
                </c:pt>
                <c:pt idx="534">
                  <c:v>0.89866265727625205</c:v>
                </c:pt>
                <c:pt idx="535">
                  <c:v>0.89950739890796849</c:v>
                </c:pt>
                <c:pt idx="536">
                  <c:v>0.89996043364722622</c:v>
                </c:pt>
                <c:pt idx="537">
                  <c:v>0.90039566352773581</c:v>
                </c:pt>
                <c:pt idx="538">
                  <c:v>0.90097531059586911</c:v>
                </c:pt>
                <c:pt idx="539">
                  <c:v>0.9014619767349844</c:v>
                </c:pt>
                <c:pt idx="540">
                  <c:v>0.90204755875603371</c:v>
                </c:pt>
                <c:pt idx="541">
                  <c:v>0.90252037667167828</c:v>
                </c:pt>
                <c:pt idx="542">
                  <c:v>0.90338885811505887</c:v>
                </c:pt>
                <c:pt idx="543">
                  <c:v>0.9043285589934319</c:v>
                </c:pt>
                <c:pt idx="544">
                  <c:v>0.90502097016696992</c:v>
                </c:pt>
                <c:pt idx="545">
                  <c:v>0.90543839518873137</c:v>
                </c:pt>
                <c:pt idx="546">
                  <c:v>0.90619411252670712</c:v>
                </c:pt>
                <c:pt idx="547">
                  <c:v>0.90673419324206672</c:v>
                </c:pt>
                <c:pt idx="548">
                  <c:v>0.90726438236923301</c:v>
                </c:pt>
                <c:pt idx="549">
                  <c:v>0.90785392102555962</c:v>
                </c:pt>
                <c:pt idx="550">
                  <c:v>0.90844741631716364</c:v>
                </c:pt>
                <c:pt idx="551">
                  <c:v>0.9088727546094798</c:v>
                </c:pt>
                <c:pt idx="552">
                  <c:v>0.90995489435783783</c:v>
                </c:pt>
                <c:pt idx="553">
                  <c:v>0.91044353881459184</c:v>
                </c:pt>
                <c:pt idx="554">
                  <c:v>0.91234668038300204</c:v>
                </c:pt>
                <c:pt idx="555">
                  <c:v>0.91313800743847406</c:v>
                </c:pt>
                <c:pt idx="556">
                  <c:v>0.9138343752472895</c:v>
                </c:pt>
                <c:pt idx="557">
                  <c:v>0.91413903616364622</c:v>
                </c:pt>
                <c:pt idx="558">
                  <c:v>0.91475033631399838</c:v>
                </c:pt>
                <c:pt idx="559">
                  <c:v>0.91527656880588726</c:v>
                </c:pt>
                <c:pt idx="560">
                  <c:v>0.91566827569834586</c:v>
                </c:pt>
                <c:pt idx="561">
                  <c:v>0.91621429136662158</c:v>
                </c:pt>
                <c:pt idx="562">
                  <c:v>0.91660401994144158</c:v>
                </c:pt>
                <c:pt idx="563">
                  <c:v>0.91696605206932003</c:v>
                </c:pt>
                <c:pt idx="564">
                  <c:v>0.91724301653873519</c:v>
                </c:pt>
                <c:pt idx="565">
                  <c:v>0.91862981720344994</c:v>
                </c:pt>
                <c:pt idx="566">
                  <c:v>0.921140302286935</c:v>
                </c:pt>
                <c:pt idx="567">
                  <c:v>0.92152013927356158</c:v>
                </c:pt>
                <c:pt idx="568">
                  <c:v>0.92193558597768444</c:v>
                </c:pt>
                <c:pt idx="569">
                  <c:v>0.92276845770356875</c:v>
                </c:pt>
                <c:pt idx="570">
                  <c:v>0.92367848381736162</c:v>
                </c:pt>
                <c:pt idx="571">
                  <c:v>0.92422845612091464</c:v>
                </c:pt>
                <c:pt idx="572">
                  <c:v>0.92499604336472252</c:v>
                </c:pt>
                <c:pt idx="573">
                  <c:v>0.9254747962332831</c:v>
                </c:pt>
                <c:pt idx="574">
                  <c:v>0.92594563583128897</c:v>
                </c:pt>
                <c:pt idx="575">
                  <c:v>0.92641449711165613</c:v>
                </c:pt>
                <c:pt idx="576">
                  <c:v>0.92741948247210559</c:v>
                </c:pt>
                <c:pt idx="577">
                  <c:v>0.92800308617551619</c:v>
                </c:pt>
                <c:pt idx="578">
                  <c:v>0.92915446704122795</c:v>
                </c:pt>
                <c:pt idx="579">
                  <c:v>0.93059666059982571</c:v>
                </c:pt>
                <c:pt idx="580">
                  <c:v>0.93113476299754672</c:v>
                </c:pt>
                <c:pt idx="581">
                  <c:v>0.93155812297222429</c:v>
                </c:pt>
                <c:pt idx="582">
                  <c:v>0.93214172667563489</c:v>
                </c:pt>
                <c:pt idx="583">
                  <c:v>0.93252749861517747</c:v>
                </c:pt>
                <c:pt idx="584">
                  <c:v>0.93337619688217122</c:v>
                </c:pt>
                <c:pt idx="585">
                  <c:v>0.93412795758486966</c:v>
                </c:pt>
                <c:pt idx="586">
                  <c:v>0.93462649362981709</c:v>
                </c:pt>
                <c:pt idx="587">
                  <c:v>0.93569676347234298</c:v>
                </c:pt>
                <c:pt idx="588">
                  <c:v>0.93654546173933673</c:v>
                </c:pt>
                <c:pt idx="589">
                  <c:v>0.93717258843079831</c:v>
                </c:pt>
                <c:pt idx="590">
                  <c:v>0.9385316926485715</c:v>
                </c:pt>
                <c:pt idx="591">
                  <c:v>0.93885811505895367</c:v>
                </c:pt>
                <c:pt idx="592">
                  <c:v>0.93952085146791153</c:v>
                </c:pt>
                <c:pt idx="593">
                  <c:v>0.94050803196961286</c:v>
                </c:pt>
                <c:pt idx="594">
                  <c:v>0.94087599905040731</c:v>
                </c:pt>
                <c:pt idx="595">
                  <c:v>0.94162775975310575</c:v>
                </c:pt>
                <c:pt idx="596">
                  <c:v>0.94241710849093907</c:v>
                </c:pt>
                <c:pt idx="597">
                  <c:v>0.94267626810160621</c:v>
                </c:pt>
                <c:pt idx="598">
                  <c:v>0.9437465379441321</c:v>
                </c:pt>
                <c:pt idx="599">
                  <c:v>0.94458732294057113</c:v>
                </c:pt>
                <c:pt idx="600">
                  <c:v>0.94571100735934144</c:v>
                </c:pt>
                <c:pt idx="601">
                  <c:v>0.94650826936772947</c:v>
                </c:pt>
                <c:pt idx="602">
                  <c:v>0.94681688691936361</c:v>
                </c:pt>
                <c:pt idx="603">
                  <c:v>0.94770910817440834</c:v>
                </c:pt>
                <c:pt idx="604">
                  <c:v>0.94913547519189667</c:v>
                </c:pt>
                <c:pt idx="605">
                  <c:v>0.94958653161351569</c:v>
                </c:pt>
                <c:pt idx="606">
                  <c:v>0.95043918651578685</c:v>
                </c:pt>
                <c:pt idx="607">
                  <c:v>0.9508071535965813</c:v>
                </c:pt>
                <c:pt idx="608">
                  <c:v>0.9512977763709739</c:v>
                </c:pt>
                <c:pt idx="609">
                  <c:v>0.9524175041544668</c:v>
                </c:pt>
                <c:pt idx="610">
                  <c:v>0.95292988842288495</c:v>
                </c:pt>
                <c:pt idx="611">
                  <c:v>0.95368956239613811</c:v>
                </c:pt>
                <c:pt idx="612">
                  <c:v>0.95421579488802699</c:v>
                </c:pt>
                <c:pt idx="613">
                  <c:v>0.95473213579172245</c:v>
                </c:pt>
                <c:pt idx="614">
                  <c:v>0.95516934398987074</c:v>
                </c:pt>
                <c:pt idx="615">
                  <c:v>0.95572722956397849</c:v>
                </c:pt>
                <c:pt idx="616">
                  <c:v>0.95648492521959294</c:v>
                </c:pt>
                <c:pt idx="617">
                  <c:v>0.95678167286539495</c:v>
                </c:pt>
                <c:pt idx="618">
                  <c:v>0.95738308142755368</c:v>
                </c:pt>
                <c:pt idx="619">
                  <c:v>0.95777676663765099</c:v>
                </c:pt>
                <c:pt idx="620">
                  <c:v>0.95917543720819776</c:v>
                </c:pt>
                <c:pt idx="621">
                  <c:v>0.95976893249980177</c:v>
                </c:pt>
                <c:pt idx="622">
                  <c:v>0.96005183192213306</c:v>
                </c:pt>
                <c:pt idx="623">
                  <c:v>0.96038616760306994</c:v>
                </c:pt>
                <c:pt idx="624">
                  <c:v>0.9607561130015031</c:v>
                </c:pt>
                <c:pt idx="625">
                  <c:v>0.96176109836195256</c:v>
                </c:pt>
                <c:pt idx="626">
                  <c:v>0.96198464825512342</c:v>
                </c:pt>
                <c:pt idx="627">
                  <c:v>0.96228535253620284</c:v>
                </c:pt>
                <c:pt idx="628">
                  <c:v>0.96261770989950113</c:v>
                </c:pt>
                <c:pt idx="629">
                  <c:v>0.96286499960433614</c:v>
                </c:pt>
                <c:pt idx="630">
                  <c:v>0.96336551396692216</c:v>
                </c:pt>
                <c:pt idx="631">
                  <c:v>0.96364445675397603</c:v>
                </c:pt>
                <c:pt idx="632">
                  <c:v>0.96383833188256662</c:v>
                </c:pt>
                <c:pt idx="633">
                  <c:v>0.96438434755084235</c:v>
                </c:pt>
                <c:pt idx="634">
                  <c:v>0.96505697554799352</c:v>
                </c:pt>
                <c:pt idx="635">
                  <c:v>0.96540120281712383</c:v>
                </c:pt>
                <c:pt idx="636">
                  <c:v>0.96632112051911001</c:v>
                </c:pt>
                <c:pt idx="637">
                  <c:v>0.96678998179947717</c:v>
                </c:pt>
                <c:pt idx="638">
                  <c:v>0.96762285352536148</c:v>
                </c:pt>
                <c:pt idx="639">
                  <c:v>0.96814710769961165</c:v>
                </c:pt>
                <c:pt idx="640">
                  <c:v>0.96869312336788738</c:v>
                </c:pt>
                <c:pt idx="641">
                  <c:v>0.96916396296589324</c:v>
                </c:pt>
                <c:pt idx="642">
                  <c:v>0.96938355622378669</c:v>
                </c:pt>
                <c:pt idx="643">
                  <c:v>0.96969415209305942</c:v>
                </c:pt>
                <c:pt idx="644">
                  <c:v>0.96995133338608786</c:v>
                </c:pt>
                <c:pt idx="645">
                  <c:v>0.9704617393368673</c:v>
                </c:pt>
                <c:pt idx="646">
                  <c:v>0.97103347313444588</c:v>
                </c:pt>
                <c:pt idx="647">
                  <c:v>0.97129658938039032</c:v>
                </c:pt>
                <c:pt idx="648">
                  <c:v>0.97281395900925793</c:v>
                </c:pt>
                <c:pt idx="649">
                  <c:v>0.97369233204083183</c:v>
                </c:pt>
                <c:pt idx="650">
                  <c:v>0.97422647780327543</c:v>
                </c:pt>
                <c:pt idx="651">
                  <c:v>0.97471512226002943</c:v>
                </c:pt>
                <c:pt idx="652">
                  <c:v>0.97498417345888988</c:v>
                </c:pt>
                <c:pt idx="653">
                  <c:v>0.97594167919601105</c:v>
                </c:pt>
                <c:pt idx="654">
                  <c:v>0.97649758645248019</c:v>
                </c:pt>
                <c:pt idx="655">
                  <c:v>0.97735221967238994</c:v>
                </c:pt>
                <c:pt idx="656">
                  <c:v>0.97806639233995341</c:v>
                </c:pt>
                <c:pt idx="657">
                  <c:v>0.97844820764421869</c:v>
                </c:pt>
                <c:pt idx="658">
                  <c:v>0.97890124238347642</c:v>
                </c:pt>
                <c:pt idx="659">
                  <c:v>0.97924349133496802</c:v>
                </c:pt>
                <c:pt idx="660">
                  <c:v>0.97982116008546261</c:v>
                </c:pt>
                <c:pt idx="661">
                  <c:v>0.9805017013531685</c:v>
                </c:pt>
                <c:pt idx="662">
                  <c:v>0.98082218881063465</c:v>
                </c:pt>
                <c:pt idx="663">
                  <c:v>0.98169462688929254</c:v>
                </c:pt>
                <c:pt idx="664">
                  <c:v>0.98215359658146628</c:v>
                </c:pt>
                <c:pt idx="665">
                  <c:v>0.98251958534462214</c:v>
                </c:pt>
                <c:pt idx="666">
                  <c:v>0.98279457149639871</c:v>
                </c:pt>
                <c:pt idx="667">
                  <c:v>0.98421896019624833</c:v>
                </c:pt>
                <c:pt idx="668">
                  <c:v>0.98478673735854949</c:v>
                </c:pt>
                <c:pt idx="669">
                  <c:v>0.98533275302682521</c:v>
                </c:pt>
                <c:pt idx="670">
                  <c:v>0.98578578776608294</c:v>
                </c:pt>
                <c:pt idx="671">
                  <c:v>0.98649204716309169</c:v>
                </c:pt>
                <c:pt idx="672">
                  <c:v>0.98738426841813642</c:v>
                </c:pt>
                <c:pt idx="673">
                  <c:v>0.98770079924032528</c:v>
                </c:pt>
                <c:pt idx="674">
                  <c:v>0.98821911846165944</c:v>
                </c:pt>
                <c:pt idx="675">
                  <c:v>0.98857125900134446</c:v>
                </c:pt>
                <c:pt idx="676">
                  <c:v>0.98898868402310591</c:v>
                </c:pt>
                <c:pt idx="677">
                  <c:v>0.98922410382210879</c:v>
                </c:pt>
                <c:pt idx="678">
                  <c:v>0.98980375089024208</c:v>
                </c:pt>
                <c:pt idx="679">
                  <c:v>0.99020732768853281</c:v>
                </c:pt>
                <c:pt idx="680">
                  <c:v>0.99039131122893009</c:v>
                </c:pt>
                <c:pt idx="681">
                  <c:v>0.9906860805570934</c:v>
                </c:pt>
                <c:pt idx="682">
                  <c:v>0.99091358708554156</c:v>
                </c:pt>
                <c:pt idx="683">
                  <c:v>0.9911292237081577</c:v>
                </c:pt>
                <c:pt idx="684">
                  <c:v>0.99136662182479929</c:v>
                </c:pt>
                <c:pt idx="685">
                  <c:v>0.9917128274115683</c:v>
                </c:pt>
                <c:pt idx="686">
                  <c:v>0.9920036401044543</c:v>
                </c:pt>
                <c:pt idx="687">
                  <c:v>0.99235973727941673</c:v>
                </c:pt>
                <c:pt idx="688">
                  <c:v>0.99271385613674046</c:v>
                </c:pt>
                <c:pt idx="689">
                  <c:v>0.99293938434755002</c:v>
                </c:pt>
                <c:pt idx="690">
                  <c:v>0.99317282582891431</c:v>
                </c:pt>
                <c:pt idx="691">
                  <c:v>0.99384347550842689</c:v>
                </c:pt>
                <c:pt idx="692">
                  <c:v>0.99427474875365918</c:v>
                </c:pt>
                <c:pt idx="693">
                  <c:v>0.99502255282108021</c:v>
                </c:pt>
                <c:pt idx="694">
                  <c:v>0.99540634644298409</c:v>
                </c:pt>
                <c:pt idx="695">
                  <c:v>0.9962866977921967</c:v>
                </c:pt>
                <c:pt idx="696">
                  <c:v>0.99661312020257886</c:v>
                </c:pt>
                <c:pt idx="697">
                  <c:v>0.99749347155179147</c:v>
                </c:pt>
                <c:pt idx="698">
                  <c:v>0.99762799715122175</c:v>
                </c:pt>
                <c:pt idx="699">
                  <c:v>0.99802168236131905</c:v>
                </c:pt>
                <c:pt idx="700">
                  <c:v>0.99856176307667865</c:v>
                </c:pt>
                <c:pt idx="701">
                  <c:v>0.99894555669858254</c:v>
                </c:pt>
                <c:pt idx="702">
                  <c:v>0.99916317163883739</c:v>
                </c:pt>
                <c:pt idx="703">
                  <c:v>0.99968544749544896</c:v>
                </c:pt>
                <c:pt idx="704">
                  <c:v>0.99999999999999911</c:v>
                </c:pt>
              </c:numCache>
            </c:numRef>
          </c:xVal>
          <c:yVal>
            <c:numRef>
              <c:f>křivka!$B$2:$B$706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1.2926797685683847E-2</c:v>
                </c:pt>
                <c:pt idx="2">
                  <c:v>1.3073943931394534E-2</c:v>
                </c:pt>
                <c:pt idx="3">
                  <c:v>1.3218147252191007E-2</c:v>
                </c:pt>
                <c:pt idx="4">
                  <c:v>1.3544811917668733E-2</c:v>
                </c:pt>
                <c:pt idx="5">
                  <c:v>1.4435046704218388E-2</c:v>
                </c:pt>
                <c:pt idx="6">
                  <c:v>1.8093102372586066E-2</c:v>
                </c:pt>
                <c:pt idx="7">
                  <c:v>2.6568726125521636E-2</c:v>
                </c:pt>
                <c:pt idx="8">
                  <c:v>3.2553163938575276E-2</c:v>
                </c:pt>
                <c:pt idx="9">
                  <c:v>3.8110877639067925E-2</c:v>
                </c:pt>
                <c:pt idx="10">
                  <c:v>4.5688909293168302E-2</c:v>
                </c:pt>
                <c:pt idx="11">
                  <c:v>4.9735431050212192E-2</c:v>
                </c:pt>
                <c:pt idx="12">
                  <c:v>5.0890529079041083E-2</c:v>
                </c:pt>
                <c:pt idx="13">
                  <c:v>5.1735148529420426E-2</c:v>
                </c:pt>
                <c:pt idx="14">
                  <c:v>5.5009152496483207E-2</c:v>
                </c:pt>
                <c:pt idx="15">
                  <c:v>5.5415276134644705E-2</c:v>
                </c:pt>
                <c:pt idx="16">
                  <c:v>5.5758126887150608E-2</c:v>
                </c:pt>
                <c:pt idx="17">
                  <c:v>5.7753429978987525E-2</c:v>
                </c:pt>
                <c:pt idx="18">
                  <c:v>5.800946444652412E-2</c:v>
                </c:pt>
                <c:pt idx="19">
                  <c:v>5.8617178441309259E-2</c:v>
                </c:pt>
                <c:pt idx="20">
                  <c:v>5.9492698603287847E-2</c:v>
                </c:pt>
                <c:pt idx="21">
                  <c:v>5.9756090383109979E-2</c:v>
                </c:pt>
                <c:pt idx="22">
                  <c:v>6.0368218765266435E-2</c:v>
                </c:pt>
                <c:pt idx="23">
                  <c:v>6.1320254975014581E-2</c:v>
                </c:pt>
                <c:pt idx="24">
                  <c:v>6.2696072372409498E-2</c:v>
                </c:pt>
                <c:pt idx="25">
                  <c:v>6.3795254827868325E-2</c:v>
                </c:pt>
                <c:pt idx="26">
                  <c:v>6.5434464005085374E-2</c:v>
                </c:pt>
                <c:pt idx="27">
                  <c:v>6.8174327100218368E-2</c:v>
                </c:pt>
                <c:pt idx="28">
                  <c:v>7.7732947221584595E-2</c:v>
                </c:pt>
                <c:pt idx="29">
                  <c:v>7.8047840187405459E-2</c:v>
                </c:pt>
                <c:pt idx="30">
                  <c:v>8.0053443516442127E-2</c:v>
                </c:pt>
                <c:pt idx="31">
                  <c:v>8.0652328736484619E-2</c:v>
                </c:pt>
                <c:pt idx="32">
                  <c:v>8.0974579014591028E-2</c:v>
                </c:pt>
                <c:pt idx="33">
                  <c:v>8.1274757355840832E-2</c:v>
                </c:pt>
                <c:pt idx="34">
                  <c:v>8.1544034985491384E-2</c:v>
                </c:pt>
                <c:pt idx="35">
                  <c:v>8.3679127010753446E-2</c:v>
                </c:pt>
                <c:pt idx="36">
                  <c:v>8.4681192944043221E-2</c:v>
                </c:pt>
                <c:pt idx="37">
                  <c:v>8.9219183161760807E-2</c:v>
                </c:pt>
                <c:pt idx="38">
                  <c:v>9.7172437742423429E-2</c:v>
                </c:pt>
                <c:pt idx="39">
                  <c:v>9.7843424622864161E-2</c:v>
                </c:pt>
                <c:pt idx="40">
                  <c:v>9.8889634429867146E-2</c:v>
                </c:pt>
                <c:pt idx="41">
                  <c:v>0.10416629880105238</c:v>
                </c:pt>
                <c:pt idx="42">
                  <c:v>0.10961953866709044</c:v>
                </c:pt>
                <c:pt idx="43">
                  <c:v>0.11138087922824737</c:v>
                </c:pt>
                <c:pt idx="44">
                  <c:v>0.11182526089029364</c:v>
                </c:pt>
                <c:pt idx="45">
                  <c:v>0.1164647820175516</c:v>
                </c:pt>
                <c:pt idx="46">
                  <c:v>0.11846891388413115</c:v>
                </c:pt>
                <c:pt idx="47">
                  <c:v>0.12208282567878562</c:v>
                </c:pt>
                <c:pt idx="48">
                  <c:v>0.12399278394811034</c:v>
                </c:pt>
                <c:pt idx="49">
                  <c:v>0.12559079217652838</c:v>
                </c:pt>
                <c:pt idx="50">
                  <c:v>0.13078652611257274</c:v>
                </c:pt>
                <c:pt idx="51">
                  <c:v>0.13111613370296468</c:v>
                </c:pt>
                <c:pt idx="52">
                  <c:v>0.13153108611586881</c:v>
                </c:pt>
                <c:pt idx="53">
                  <c:v>0.13182979299466149</c:v>
                </c:pt>
                <c:pt idx="54">
                  <c:v>0.13227564611916487</c:v>
                </c:pt>
                <c:pt idx="55">
                  <c:v>0.13631186763900902</c:v>
                </c:pt>
                <c:pt idx="56">
                  <c:v>0.13708732835390433</c:v>
                </c:pt>
                <c:pt idx="57">
                  <c:v>0.13869563681952213</c:v>
                </c:pt>
                <c:pt idx="58">
                  <c:v>0.13929746496447884</c:v>
                </c:pt>
                <c:pt idx="59">
                  <c:v>0.14710945914925921</c:v>
                </c:pt>
                <c:pt idx="60">
                  <c:v>0.14848233362173993</c:v>
                </c:pt>
                <c:pt idx="61">
                  <c:v>0.14910623370355325</c:v>
                </c:pt>
                <c:pt idx="62">
                  <c:v>0.1496727467495394</c:v>
                </c:pt>
                <c:pt idx="63">
                  <c:v>0.15290849269271739</c:v>
                </c:pt>
                <c:pt idx="64">
                  <c:v>0.1582852165109859</c:v>
                </c:pt>
                <c:pt idx="65">
                  <c:v>0.16008334363357049</c:v>
                </c:pt>
                <c:pt idx="66">
                  <c:v>0.16111189589108818</c:v>
                </c:pt>
                <c:pt idx="67">
                  <c:v>0.16160189288930477</c:v>
                </c:pt>
                <c:pt idx="68">
                  <c:v>0.16238323945402852</c:v>
                </c:pt>
                <c:pt idx="69">
                  <c:v>0.16285557890275984</c:v>
                </c:pt>
                <c:pt idx="70">
                  <c:v>0.16382380119953616</c:v>
                </c:pt>
                <c:pt idx="71">
                  <c:v>0.17073820328548134</c:v>
                </c:pt>
                <c:pt idx="72">
                  <c:v>0.17130765925638169</c:v>
                </c:pt>
                <c:pt idx="73">
                  <c:v>0.17168729657031526</c:v>
                </c:pt>
                <c:pt idx="74">
                  <c:v>0.17214344993201838</c:v>
                </c:pt>
                <c:pt idx="75">
                  <c:v>0.17404457942660045</c:v>
                </c:pt>
                <c:pt idx="76">
                  <c:v>0.17429325658185152</c:v>
                </c:pt>
                <c:pt idx="77">
                  <c:v>0.17641804836991384</c:v>
                </c:pt>
                <c:pt idx="78">
                  <c:v>0.18541309837020814</c:v>
                </c:pt>
                <c:pt idx="79">
                  <c:v>0.18585895149471152</c:v>
                </c:pt>
                <c:pt idx="80">
                  <c:v>0.18644165062772583</c:v>
                </c:pt>
                <c:pt idx="81">
                  <c:v>0.18709939434605261</c:v>
                </c:pt>
                <c:pt idx="82">
                  <c:v>0.18826479261208123</c:v>
                </c:pt>
                <c:pt idx="83">
                  <c:v>0.18872241743624146</c:v>
                </c:pt>
                <c:pt idx="84">
                  <c:v>0.18974949823130205</c:v>
                </c:pt>
                <c:pt idx="85">
                  <c:v>0.1903160112772882</c:v>
                </c:pt>
                <c:pt idx="86">
                  <c:v>0.19062207546836643</c:v>
                </c:pt>
                <c:pt idx="87">
                  <c:v>0.19609444434634687</c:v>
                </c:pt>
                <c:pt idx="88">
                  <c:v>0.19647113873536623</c:v>
                </c:pt>
                <c:pt idx="89">
                  <c:v>0.19880046380496641</c:v>
                </c:pt>
                <c:pt idx="90">
                  <c:v>0.19938316293798072</c:v>
                </c:pt>
                <c:pt idx="91">
                  <c:v>0.19988493163585416</c:v>
                </c:pt>
                <c:pt idx="92">
                  <c:v>0.20251443504670413</c:v>
                </c:pt>
                <c:pt idx="93">
                  <c:v>0.20313539220360324</c:v>
                </c:pt>
                <c:pt idx="94">
                  <c:v>0.20586348359907938</c:v>
                </c:pt>
                <c:pt idx="95">
                  <c:v>0.20624164945055584</c:v>
                </c:pt>
                <c:pt idx="96">
                  <c:v>0.20657272850340488</c:v>
                </c:pt>
                <c:pt idx="97">
                  <c:v>0.20747620645206849</c:v>
                </c:pt>
                <c:pt idx="98">
                  <c:v>0.21366812047157419</c:v>
                </c:pt>
                <c:pt idx="99">
                  <c:v>0.21435235051412888</c:v>
                </c:pt>
                <c:pt idx="100">
                  <c:v>0.21770728491633254</c:v>
                </c:pt>
                <c:pt idx="101">
                  <c:v>0.21888298341956092</c:v>
                </c:pt>
                <c:pt idx="102">
                  <c:v>0.21930087875737928</c:v>
                </c:pt>
                <c:pt idx="103">
                  <c:v>0.22359460620721711</c:v>
                </c:pt>
                <c:pt idx="104">
                  <c:v>0.22568408289630887</c:v>
                </c:pt>
                <c:pt idx="105">
                  <c:v>0.22653311673405954</c:v>
                </c:pt>
                <c:pt idx="106">
                  <c:v>0.22803106551539434</c:v>
                </c:pt>
                <c:pt idx="107">
                  <c:v>0.2284695613276122</c:v>
                </c:pt>
                <c:pt idx="108">
                  <c:v>0.22912289065856764</c:v>
                </c:pt>
                <c:pt idx="109">
                  <c:v>0.22990865161066271</c:v>
                </c:pt>
                <c:pt idx="110">
                  <c:v>0.23022207311402648</c:v>
                </c:pt>
                <c:pt idx="111">
                  <c:v>0.23051930853036207</c:v>
                </c:pt>
                <c:pt idx="112">
                  <c:v>0.2319186693270707</c:v>
                </c:pt>
                <c:pt idx="113">
                  <c:v>0.24593729215592786</c:v>
                </c:pt>
                <c:pt idx="114">
                  <c:v>0.24639197405517388</c:v>
                </c:pt>
                <c:pt idx="115">
                  <c:v>0.24690698591516128</c:v>
                </c:pt>
                <c:pt idx="116">
                  <c:v>0.24774130512834086</c:v>
                </c:pt>
                <c:pt idx="117">
                  <c:v>0.2505091260101589</c:v>
                </c:pt>
                <c:pt idx="118">
                  <c:v>0.25100353739574682</c:v>
                </c:pt>
                <c:pt idx="119">
                  <c:v>0.25219247906108916</c:v>
                </c:pt>
                <c:pt idx="120">
                  <c:v>0.25381108776390671</c:v>
                </c:pt>
                <c:pt idx="121">
                  <c:v>0.255591557337006</c:v>
                </c:pt>
                <c:pt idx="122">
                  <c:v>0.25620810010653378</c:v>
                </c:pt>
                <c:pt idx="123">
                  <c:v>0.25943648873742625</c:v>
                </c:pt>
                <c:pt idx="124">
                  <c:v>0.26420844148582384</c:v>
                </c:pt>
                <c:pt idx="125">
                  <c:v>0.26644065003325496</c:v>
                </c:pt>
                <c:pt idx="126">
                  <c:v>0.26736325699386099</c:v>
                </c:pt>
                <c:pt idx="127">
                  <c:v>0.27016050712482115</c:v>
                </c:pt>
                <c:pt idx="128">
                  <c:v>0.27247070318247896</c:v>
                </c:pt>
                <c:pt idx="129">
                  <c:v>0.27482357165139282</c:v>
                </c:pt>
                <c:pt idx="130">
                  <c:v>0.27581680880993997</c:v>
                </c:pt>
                <c:pt idx="131">
                  <c:v>0.27754430573458344</c:v>
                </c:pt>
                <c:pt idx="132">
                  <c:v>0.27809904708091271</c:v>
                </c:pt>
                <c:pt idx="133">
                  <c:v>0.28280625548119759</c:v>
                </c:pt>
                <c:pt idx="134">
                  <c:v>0.28319030718250249</c:v>
                </c:pt>
                <c:pt idx="135">
                  <c:v>0.28416735825402145</c:v>
                </c:pt>
                <c:pt idx="136">
                  <c:v>0.28456906750481165</c:v>
                </c:pt>
                <c:pt idx="137">
                  <c:v>0.28597578561380582</c:v>
                </c:pt>
                <c:pt idx="138">
                  <c:v>0.2870808539190931</c:v>
                </c:pt>
                <c:pt idx="139">
                  <c:v>0.28750610656919701</c:v>
                </c:pt>
                <c:pt idx="140">
                  <c:v>0.28842282767997457</c:v>
                </c:pt>
                <c:pt idx="141">
                  <c:v>0.28913060112184297</c:v>
                </c:pt>
                <c:pt idx="142">
                  <c:v>0.2903180713247282</c:v>
                </c:pt>
                <c:pt idx="143">
                  <c:v>0.29067416523934808</c:v>
                </c:pt>
                <c:pt idx="144">
                  <c:v>0.29412474470126371</c:v>
                </c:pt>
                <c:pt idx="145">
                  <c:v>0.2954976191737444</c:v>
                </c:pt>
                <c:pt idx="146">
                  <c:v>0.29943230978404817</c:v>
                </c:pt>
                <c:pt idx="147">
                  <c:v>0.30000618014231983</c:v>
                </c:pt>
                <c:pt idx="148">
                  <c:v>0.30044909034190898</c:v>
                </c:pt>
                <c:pt idx="149">
                  <c:v>0.30123337983154691</c:v>
                </c:pt>
                <c:pt idx="150">
                  <c:v>0.30170719074273533</c:v>
                </c:pt>
                <c:pt idx="151">
                  <c:v>0.30236787738597631</c:v>
                </c:pt>
                <c:pt idx="152">
                  <c:v>0.30399972925090785</c:v>
                </c:pt>
                <c:pt idx="153">
                  <c:v>0.30441173873889776</c:v>
                </c:pt>
                <c:pt idx="154">
                  <c:v>0.30545353415852944</c:v>
                </c:pt>
                <c:pt idx="155">
                  <c:v>0.30775637290390168</c:v>
                </c:pt>
                <c:pt idx="156">
                  <c:v>0.30887026998393158</c:v>
                </c:pt>
                <c:pt idx="157">
                  <c:v>0.31129818303815793</c:v>
                </c:pt>
                <c:pt idx="158">
                  <c:v>0.31211778762676645</c:v>
                </c:pt>
                <c:pt idx="159">
                  <c:v>0.31290502004131865</c:v>
                </c:pt>
                <c:pt idx="160">
                  <c:v>0.31474876250007355</c:v>
                </c:pt>
                <c:pt idx="161">
                  <c:v>0.31896303097722761</c:v>
                </c:pt>
                <c:pt idx="162">
                  <c:v>0.31975467777915112</c:v>
                </c:pt>
                <c:pt idx="163">
                  <c:v>0.32025644647702456</c:v>
                </c:pt>
                <c:pt idx="164">
                  <c:v>0.32208400284875127</c:v>
                </c:pt>
                <c:pt idx="165">
                  <c:v>0.32709138959028594</c:v>
                </c:pt>
                <c:pt idx="166">
                  <c:v>0.32781976350655384</c:v>
                </c:pt>
                <c:pt idx="167">
                  <c:v>0.32893218912412664</c:v>
                </c:pt>
                <c:pt idx="168">
                  <c:v>0.33088923419207877</c:v>
                </c:pt>
                <c:pt idx="169">
                  <c:v>0.33271679056380549</c:v>
                </c:pt>
                <c:pt idx="170">
                  <c:v>0.33369531309778155</c:v>
                </c:pt>
                <c:pt idx="171">
                  <c:v>0.33637043184480186</c:v>
                </c:pt>
                <c:pt idx="172">
                  <c:v>0.33687955785496082</c:v>
                </c:pt>
                <c:pt idx="173">
                  <c:v>0.34004320213774059</c:v>
                </c:pt>
                <c:pt idx="174">
                  <c:v>0.34045079723835919</c:v>
                </c:pt>
                <c:pt idx="175">
                  <c:v>0.34111884119388569</c:v>
                </c:pt>
                <c:pt idx="176">
                  <c:v>0.34501233085539046</c:v>
                </c:pt>
                <c:pt idx="177">
                  <c:v>0.34528602287241233</c:v>
                </c:pt>
                <c:pt idx="178">
                  <c:v>0.34693847521174337</c:v>
                </c:pt>
                <c:pt idx="179">
                  <c:v>0.34913242573528969</c:v>
                </c:pt>
                <c:pt idx="180">
                  <c:v>0.3554126275022218</c:v>
                </c:pt>
                <c:pt idx="181">
                  <c:v>0.35665895620339133</c:v>
                </c:pt>
                <c:pt idx="182">
                  <c:v>0.35857921470991577</c:v>
                </c:pt>
                <c:pt idx="183">
                  <c:v>0.35896179494876357</c:v>
                </c:pt>
                <c:pt idx="184">
                  <c:v>0.35999476159365257</c:v>
                </c:pt>
                <c:pt idx="185">
                  <c:v>0.36151036792447266</c:v>
                </c:pt>
                <c:pt idx="186">
                  <c:v>0.3623535159123949</c:v>
                </c:pt>
                <c:pt idx="187">
                  <c:v>0.36991094709209577</c:v>
                </c:pt>
                <c:pt idx="188">
                  <c:v>0.3708335540527018</c:v>
                </c:pt>
                <c:pt idx="189">
                  <c:v>0.37136622346217446</c:v>
                </c:pt>
                <c:pt idx="190">
                  <c:v>0.37256399390225947</c:v>
                </c:pt>
                <c:pt idx="191">
                  <c:v>0.37324086663252865</c:v>
                </c:pt>
                <c:pt idx="192">
                  <c:v>0.37511698126533988</c:v>
                </c:pt>
                <c:pt idx="193">
                  <c:v>0.37574676719698163</c:v>
                </c:pt>
                <c:pt idx="194">
                  <c:v>0.37617201984708554</c:v>
                </c:pt>
                <c:pt idx="195">
                  <c:v>0.37723441574111671</c:v>
                </c:pt>
                <c:pt idx="196">
                  <c:v>0.37891482586713277</c:v>
                </c:pt>
                <c:pt idx="197">
                  <c:v>0.38025974255292844</c:v>
                </c:pt>
                <c:pt idx="198">
                  <c:v>0.38097634476953951</c:v>
                </c:pt>
                <c:pt idx="199">
                  <c:v>0.38143691251861395</c:v>
                </c:pt>
                <c:pt idx="200">
                  <c:v>0.38290690351326373</c:v>
                </c:pt>
                <c:pt idx="201">
                  <c:v>0.38696372550750735</c:v>
                </c:pt>
                <c:pt idx="202">
                  <c:v>0.38799080630256794</c:v>
                </c:pt>
                <c:pt idx="203">
                  <c:v>0.38914443286893974</c:v>
                </c:pt>
                <c:pt idx="204">
                  <c:v>0.39021418607525643</c:v>
                </c:pt>
                <c:pt idx="205">
                  <c:v>0.39135456947951425</c:v>
                </c:pt>
                <c:pt idx="206">
                  <c:v>0.39260678403051219</c:v>
                </c:pt>
                <c:pt idx="207">
                  <c:v>0.39611769345316916</c:v>
                </c:pt>
                <c:pt idx="208">
                  <c:v>0.39653411732853039</c:v>
                </c:pt>
                <c:pt idx="209">
                  <c:v>0.39708150136257414</c:v>
                </c:pt>
                <c:pt idx="210">
                  <c:v>0.39764507148364608</c:v>
                </c:pt>
                <c:pt idx="211">
                  <c:v>0.39861476524287953</c:v>
                </c:pt>
                <c:pt idx="212">
                  <c:v>0.40244792494364295</c:v>
                </c:pt>
                <c:pt idx="213">
                  <c:v>0.40351767814995965</c:v>
                </c:pt>
                <c:pt idx="214">
                  <c:v>0.40451974408324942</c:v>
                </c:pt>
                <c:pt idx="215">
                  <c:v>0.40601474993967002</c:v>
                </c:pt>
                <c:pt idx="216">
                  <c:v>0.40637820116657541</c:v>
                </c:pt>
                <c:pt idx="217">
                  <c:v>0.40732140860158089</c:v>
                </c:pt>
                <c:pt idx="218">
                  <c:v>0.40787909287282442</c:v>
                </c:pt>
                <c:pt idx="219">
                  <c:v>0.40861335263892073</c:v>
                </c:pt>
                <c:pt idx="220">
                  <c:v>0.41018487454311087</c:v>
                </c:pt>
                <c:pt idx="221">
                  <c:v>0.41671816785266536</c:v>
                </c:pt>
                <c:pt idx="222">
                  <c:v>0.42368112819969506</c:v>
                </c:pt>
                <c:pt idx="223">
                  <c:v>0.42428884219448021</c:v>
                </c:pt>
                <c:pt idx="224">
                  <c:v>0.42610904125392141</c:v>
                </c:pt>
                <c:pt idx="225">
                  <c:v>0.42884448996168306</c:v>
                </c:pt>
                <c:pt idx="226">
                  <c:v>0.43260113361467689</c:v>
                </c:pt>
                <c:pt idx="227">
                  <c:v>0.43297341361632491</c:v>
                </c:pt>
                <c:pt idx="228">
                  <c:v>0.43373268824419203</c:v>
                </c:pt>
                <c:pt idx="229">
                  <c:v>0.43420502769292335</c:v>
                </c:pt>
                <c:pt idx="230">
                  <c:v>0.43524093726272661</c:v>
                </c:pt>
                <c:pt idx="231">
                  <c:v>0.43567207576265893</c:v>
                </c:pt>
                <c:pt idx="232">
                  <c:v>0.43607231355099202</c:v>
                </c:pt>
                <c:pt idx="233">
                  <c:v>0.43716561015662242</c:v>
                </c:pt>
                <c:pt idx="234">
                  <c:v>0.43753494723335623</c:v>
                </c:pt>
                <c:pt idx="235">
                  <c:v>0.43866061601304296</c:v>
                </c:pt>
                <c:pt idx="236">
                  <c:v>0.44019093696843409</c:v>
                </c:pt>
                <c:pt idx="237">
                  <c:v>0.44235251531792408</c:v>
                </c:pt>
                <c:pt idx="238">
                  <c:v>0.45326782382474284</c:v>
                </c:pt>
                <c:pt idx="239">
                  <c:v>0.45433904849351664</c:v>
                </c:pt>
                <c:pt idx="240">
                  <c:v>0.4549482339507589</c:v>
                </c:pt>
                <c:pt idx="241">
                  <c:v>0.45570603711616892</c:v>
                </c:pt>
                <c:pt idx="242">
                  <c:v>0.45649032660580685</c:v>
                </c:pt>
                <c:pt idx="243">
                  <c:v>0.45865337641775394</c:v>
                </c:pt>
                <c:pt idx="244">
                  <c:v>0.45926844772482461</c:v>
                </c:pt>
                <c:pt idx="245">
                  <c:v>0.45987763318206687</c:v>
                </c:pt>
                <c:pt idx="246">
                  <c:v>0.4607575677314168</c:v>
                </c:pt>
                <c:pt idx="247">
                  <c:v>0.46168900346676545</c:v>
                </c:pt>
                <c:pt idx="248">
                  <c:v>0.46498360790822774</c:v>
                </c:pt>
                <c:pt idx="249">
                  <c:v>0.46577672617260835</c:v>
                </c:pt>
                <c:pt idx="250">
                  <c:v>0.46677290625606971</c:v>
                </c:pt>
                <c:pt idx="251">
                  <c:v>0.46748362262285231</c:v>
                </c:pt>
                <c:pt idx="252">
                  <c:v>0.46884325393321907</c:v>
                </c:pt>
                <c:pt idx="253">
                  <c:v>0.47401985885732106</c:v>
                </c:pt>
                <c:pt idx="254">
                  <c:v>0.47728944843701254</c:v>
                </c:pt>
                <c:pt idx="255">
                  <c:v>0.47800457919116646</c:v>
                </c:pt>
                <c:pt idx="256">
                  <c:v>0.47876532528149068</c:v>
                </c:pt>
                <c:pt idx="257">
                  <c:v>0.47924355058005041</c:v>
                </c:pt>
                <c:pt idx="258">
                  <c:v>0.47999988228300333</c:v>
                </c:pt>
                <c:pt idx="259">
                  <c:v>0.48081065809686924</c:v>
                </c:pt>
                <c:pt idx="260">
                  <c:v>0.48163909146022038</c:v>
                </c:pt>
                <c:pt idx="261">
                  <c:v>0.482858933837162</c:v>
                </c:pt>
                <c:pt idx="262">
                  <c:v>0.48370355328754133</c:v>
                </c:pt>
                <c:pt idx="263">
                  <c:v>0.48435393969358259</c:v>
                </c:pt>
                <c:pt idx="264">
                  <c:v>0.48493222443922557</c:v>
                </c:pt>
                <c:pt idx="265">
                  <c:v>0.48533981953984418</c:v>
                </c:pt>
                <c:pt idx="266">
                  <c:v>0.4857150424664064</c:v>
                </c:pt>
                <c:pt idx="267">
                  <c:v>0.49027951900835193</c:v>
                </c:pt>
                <c:pt idx="268">
                  <c:v>0.49060029782400122</c:v>
                </c:pt>
                <c:pt idx="269">
                  <c:v>0.49148611822317956</c:v>
                </c:pt>
                <c:pt idx="270">
                  <c:v>0.49276629056086252</c:v>
                </c:pt>
                <c:pt idx="271">
                  <c:v>0.49860505359066259</c:v>
                </c:pt>
                <c:pt idx="272">
                  <c:v>0.49963360584818028</c:v>
                </c:pt>
                <c:pt idx="273">
                  <c:v>0.50111242561757274</c:v>
                </c:pt>
                <c:pt idx="274">
                  <c:v>0.50261184586136465</c:v>
                </c:pt>
                <c:pt idx="275">
                  <c:v>0.50351090942265697</c:v>
                </c:pt>
                <c:pt idx="276">
                  <c:v>0.50384051701304888</c:v>
                </c:pt>
                <c:pt idx="277">
                  <c:v>0.50445117393274819</c:v>
                </c:pt>
                <c:pt idx="278">
                  <c:v>0.5048234539343962</c:v>
                </c:pt>
                <c:pt idx="279">
                  <c:v>0.50671869757914989</c:v>
                </c:pt>
                <c:pt idx="280">
                  <c:v>0.50751623023090187</c:v>
                </c:pt>
                <c:pt idx="281">
                  <c:v>0.50952771940976693</c:v>
                </c:pt>
                <c:pt idx="282">
                  <c:v>0.51030906597449066</c:v>
                </c:pt>
                <c:pt idx="283">
                  <c:v>0.51241178582569635</c:v>
                </c:pt>
                <c:pt idx="284">
                  <c:v>0.51325051942624722</c:v>
                </c:pt>
                <c:pt idx="285">
                  <c:v>0.51564606030641724</c:v>
                </c:pt>
                <c:pt idx="286">
                  <c:v>0.51609632781829196</c:v>
                </c:pt>
                <c:pt idx="287">
                  <c:v>0.51849481162337618</c:v>
                </c:pt>
                <c:pt idx="288">
                  <c:v>0.52045479961624252</c:v>
                </c:pt>
                <c:pt idx="289">
                  <c:v>0.52146275139936071</c:v>
                </c:pt>
                <c:pt idx="290">
                  <c:v>0.52194980547266312</c:v>
                </c:pt>
                <c:pt idx="291">
                  <c:v>0.52263697844013202</c:v>
                </c:pt>
                <c:pt idx="292">
                  <c:v>0.52351544152702478</c:v>
                </c:pt>
                <c:pt idx="293">
                  <c:v>0.52409961212249623</c:v>
                </c:pt>
                <c:pt idx="294">
                  <c:v>0.52731034320390346</c:v>
                </c:pt>
                <c:pt idx="295">
                  <c:v>0.52782241213897663</c:v>
                </c:pt>
                <c:pt idx="296">
                  <c:v>0.52981918669327066</c:v>
                </c:pt>
                <c:pt idx="297">
                  <c:v>0.53038275681434255</c:v>
                </c:pt>
                <c:pt idx="298">
                  <c:v>0.53091542622381527</c:v>
                </c:pt>
                <c:pt idx="299">
                  <c:v>0.53184244757179255</c:v>
                </c:pt>
                <c:pt idx="300">
                  <c:v>0.53473975714983601</c:v>
                </c:pt>
                <c:pt idx="301">
                  <c:v>0.53639809533899541</c:v>
                </c:pt>
                <c:pt idx="302">
                  <c:v>0.53698373739692395</c:v>
                </c:pt>
                <c:pt idx="303">
                  <c:v>0.53747962024496898</c:v>
                </c:pt>
                <c:pt idx="304">
                  <c:v>0.54015621045444639</c:v>
                </c:pt>
                <c:pt idx="305">
                  <c:v>0.54091107069494226</c:v>
                </c:pt>
                <c:pt idx="306">
                  <c:v>0.54248259259913245</c:v>
                </c:pt>
                <c:pt idx="307">
                  <c:v>0.54334045521162577</c:v>
                </c:pt>
                <c:pt idx="308">
                  <c:v>0.54501497948781341</c:v>
                </c:pt>
                <c:pt idx="309">
                  <c:v>0.54752382297718061</c:v>
                </c:pt>
                <c:pt idx="310">
                  <c:v>0.5482875119924191</c:v>
                </c:pt>
                <c:pt idx="311">
                  <c:v>0.54906591563222862</c:v>
                </c:pt>
                <c:pt idx="312">
                  <c:v>0.54972513081301244</c:v>
                </c:pt>
                <c:pt idx="313">
                  <c:v>0.55104061824966599</c:v>
                </c:pt>
                <c:pt idx="314">
                  <c:v>0.55183226505158944</c:v>
                </c:pt>
                <c:pt idx="315">
                  <c:v>0.55340231549332253</c:v>
                </c:pt>
                <c:pt idx="316">
                  <c:v>0.55597737479325959</c:v>
                </c:pt>
                <c:pt idx="317">
                  <c:v>0.55656890270101655</c:v>
                </c:pt>
                <c:pt idx="318">
                  <c:v>0.55699856973849171</c:v>
                </c:pt>
                <c:pt idx="319">
                  <c:v>0.55937939599409059</c:v>
                </c:pt>
                <c:pt idx="320">
                  <c:v>0.56072284121742921</c:v>
                </c:pt>
                <c:pt idx="321">
                  <c:v>0.56127463963884427</c:v>
                </c:pt>
                <c:pt idx="322">
                  <c:v>0.56236499331956047</c:v>
                </c:pt>
                <c:pt idx="323">
                  <c:v>0.5631890122955403</c:v>
                </c:pt>
                <c:pt idx="324">
                  <c:v>0.56471197593864586</c:v>
                </c:pt>
                <c:pt idx="325">
                  <c:v>0.56560662511256687</c:v>
                </c:pt>
                <c:pt idx="326">
                  <c:v>0.56686325405093618</c:v>
                </c:pt>
                <c:pt idx="327">
                  <c:v>0.5683303021206717</c:v>
                </c:pt>
                <c:pt idx="328">
                  <c:v>0.56894243050282811</c:v>
                </c:pt>
                <c:pt idx="329">
                  <c:v>0.56975320631669402</c:v>
                </c:pt>
                <c:pt idx="330">
                  <c:v>0.57049776631999005</c:v>
                </c:pt>
                <c:pt idx="331">
                  <c:v>0.57122172584888664</c:v>
                </c:pt>
                <c:pt idx="332">
                  <c:v>0.57279766214044814</c:v>
                </c:pt>
                <c:pt idx="333">
                  <c:v>0.57358048016762897</c:v>
                </c:pt>
                <c:pt idx="334">
                  <c:v>0.5741558219883578</c:v>
                </c:pt>
                <c:pt idx="335">
                  <c:v>0.57479296523228507</c:v>
                </c:pt>
                <c:pt idx="336">
                  <c:v>0.57606872318259672</c:v>
                </c:pt>
                <c:pt idx="337">
                  <c:v>0.57668526595212455</c:v>
                </c:pt>
                <c:pt idx="338">
                  <c:v>0.5771531910134845</c:v>
                </c:pt>
                <c:pt idx="339">
                  <c:v>0.57816114279660269</c:v>
                </c:pt>
                <c:pt idx="340">
                  <c:v>0.57896897568555439</c:v>
                </c:pt>
                <c:pt idx="341">
                  <c:v>0.57944867244657128</c:v>
                </c:pt>
                <c:pt idx="342">
                  <c:v>0.58023296193620921</c:v>
                </c:pt>
                <c:pt idx="343">
                  <c:v>0.58147634771246448</c:v>
                </c:pt>
                <c:pt idx="344">
                  <c:v>0.58238718297341363</c:v>
                </c:pt>
                <c:pt idx="345">
                  <c:v>0.58415146645948479</c:v>
                </c:pt>
                <c:pt idx="346">
                  <c:v>0.58481951041501135</c:v>
                </c:pt>
                <c:pt idx="347">
                  <c:v>0.58556848480567869</c:v>
                </c:pt>
                <c:pt idx="348">
                  <c:v>0.58620121366223465</c:v>
                </c:pt>
                <c:pt idx="349">
                  <c:v>0.58794489667390626</c:v>
                </c:pt>
                <c:pt idx="350">
                  <c:v>0.58877774442462871</c:v>
                </c:pt>
                <c:pt idx="351">
                  <c:v>0.58941194474364178</c:v>
                </c:pt>
                <c:pt idx="352">
                  <c:v>0.59029187929299165</c:v>
                </c:pt>
                <c:pt idx="353">
                  <c:v>0.59116739945497021</c:v>
                </c:pt>
                <c:pt idx="354">
                  <c:v>0.59315093084715032</c:v>
                </c:pt>
                <c:pt idx="355">
                  <c:v>0.59420449796643882</c:v>
                </c:pt>
                <c:pt idx="356">
                  <c:v>0.59464887962848512</c:v>
                </c:pt>
                <c:pt idx="357">
                  <c:v>0.59756826114338513</c:v>
                </c:pt>
                <c:pt idx="358">
                  <c:v>0.59853942636507562</c:v>
                </c:pt>
                <c:pt idx="359">
                  <c:v>0.59935608802876994</c:v>
                </c:pt>
                <c:pt idx="360">
                  <c:v>0.60020070747914933</c:v>
                </c:pt>
                <c:pt idx="361">
                  <c:v>0.60109535665307035</c:v>
                </c:pt>
                <c:pt idx="362">
                  <c:v>0.60296999982342447</c:v>
                </c:pt>
                <c:pt idx="363">
                  <c:v>0.60410744030276808</c:v>
                </c:pt>
                <c:pt idx="364">
                  <c:v>0.60477695572075174</c:v>
                </c:pt>
                <c:pt idx="365">
                  <c:v>0.60704153644223924</c:v>
                </c:pt>
                <c:pt idx="366">
                  <c:v>0.60749033249165685</c:v>
                </c:pt>
                <c:pt idx="367">
                  <c:v>0.60860717249660101</c:v>
                </c:pt>
                <c:pt idx="368">
                  <c:v>0.60936644712446819</c:v>
                </c:pt>
                <c:pt idx="369">
                  <c:v>0.61026992507313182</c:v>
                </c:pt>
                <c:pt idx="370">
                  <c:v>0.61085851005597458</c:v>
                </c:pt>
                <c:pt idx="371">
                  <c:v>0.61191207717526308</c:v>
                </c:pt>
                <c:pt idx="372">
                  <c:v>0.61242414611033624</c:v>
                </c:pt>
                <c:pt idx="373">
                  <c:v>0.61468578390690953</c:v>
                </c:pt>
                <c:pt idx="374">
                  <c:v>0.61533764177540784</c:v>
                </c:pt>
                <c:pt idx="375">
                  <c:v>0.61591886944596508</c:v>
                </c:pt>
                <c:pt idx="376">
                  <c:v>0.61761988004638058</c:v>
                </c:pt>
                <c:pt idx="377">
                  <c:v>0.61825996621522206</c:v>
                </c:pt>
                <c:pt idx="378">
                  <c:v>0.61922083119971283</c:v>
                </c:pt>
                <c:pt idx="379">
                  <c:v>0.61984620274398328</c:v>
                </c:pt>
                <c:pt idx="380">
                  <c:v>0.62044361650156865</c:v>
                </c:pt>
                <c:pt idx="381">
                  <c:v>0.62189742140919024</c:v>
                </c:pt>
                <c:pt idx="382">
                  <c:v>0.6231349213356171</c:v>
                </c:pt>
                <c:pt idx="383">
                  <c:v>0.62446953778421299</c:v>
                </c:pt>
                <c:pt idx="384">
                  <c:v>0.62569968039835433</c:v>
                </c:pt>
                <c:pt idx="385">
                  <c:v>0.62641775407742251</c:v>
                </c:pt>
                <c:pt idx="386">
                  <c:v>0.62838215645766016</c:v>
                </c:pt>
                <c:pt idx="387">
                  <c:v>0.63004490903419097</c:v>
                </c:pt>
                <c:pt idx="388">
                  <c:v>0.63073649638903118</c:v>
                </c:pt>
                <c:pt idx="389">
                  <c:v>0.6311926497507343</c:v>
                </c:pt>
                <c:pt idx="390">
                  <c:v>0.63243750698944667</c:v>
                </c:pt>
                <c:pt idx="391">
                  <c:v>0.63303639220948915</c:v>
                </c:pt>
                <c:pt idx="392">
                  <c:v>0.63401050035609385</c:v>
                </c:pt>
                <c:pt idx="393">
                  <c:v>0.63574829751793704</c:v>
                </c:pt>
                <c:pt idx="394">
                  <c:v>0.63650462922089002</c:v>
                </c:pt>
                <c:pt idx="395">
                  <c:v>0.63818651080936317</c:v>
                </c:pt>
                <c:pt idx="396">
                  <c:v>0.639532898957616</c:v>
                </c:pt>
                <c:pt idx="397">
                  <c:v>0.64085868663146928</c:v>
                </c:pt>
                <c:pt idx="398">
                  <c:v>0.64240372221143149</c:v>
                </c:pt>
                <c:pt idx="399">
                  <c:v>0.64338224474540762</c:v>
                </c:pt>
                <c:pt idx="400">
                  <c:v>0.64396052949105065</c:v>
                </c:pt>
                <c:pt idx="401">
                  <c:v>0.64513181360690774</c:v>
                </c:pt>
                <c:pt idx="402">
                  <c:v>0.64622511021253815</c:v>
                </c:pt>
                <c:pt idx="403">
                  <c:v>0.64744200966456555</c:v>
                </c:pt>
                <c:pt idx="404">
                  <c:v>0.6485956362309373</c:v>
                </c:pt>
                <c:pt idx="405">
                  <c:v>0.652240448737191</c:v>
                </c:pt>
                <c:pt idx="406">
                  <c:v>0.65391791593829285</c:v>
                </c:pt>
                <c:pt idx="407">
                  <c:v>0.65574105792264825</c:v>
                </c:pt>
                <c:pt idx="408">
                  <c:v>0.65645913160171643</c:v>
                </c:pt>
                <c:pt idx="409">
                  <c:v>0.6573390661510663</c:v>
                </c:pt>
                <c:pt idx="410">
                  <c:v>0.65851623611675181</c:v>
                </c:pt>
                <c:pt idx="411">
                  <c:v>0.66005391438442851</c:v>
                </c:pt>
                <c:pt idx="412">
                  <c:v>0.66064838521709968</c:v>
                </c:pt>
                <c:pt idx="413">
                  <c:v>0.66156216340296303</c:v>
                </c:pt>
                <c:pt idx="414">
                  <c:v>0.66378701463810863</c:v>
                </c:pt>
                <c:pt idx="415">
                  <c:v>0.66459779045197453</c:v>
                </c:pt>
                <c:pt idx="416">
                  <c:v>0.66496859899116545</c:v>
                </c:pt>
                <c:pt idx="417">
                  <c:v>0.66609721069576644</c:v>
                </c:pt>
                <c:pt idx="418">
                  <c:v>0.6666504805796386</c:v>
                </c:pt>
                <c:pt idx="419">
                  <c:v>0.66759957386447255</c:v>
                </c:pt>
                <c:pt idx="420">
                  <c:v>0.66815137228588761</c:v>
                </c:pt>
                <c:pt idx="421">
                  <c:v>0.66939181513722867</c:v>
                </c:pt>
                <c:pt idx="422">
                  <c:v>0.67053367000394359</c:v>
                </c:pt>
                <c:pt idx="423">
                  <c:v>0.67151219253791972</c:v>
                </c:pt>
                <c:pt idx="424">
                  <c:v>0.67202720439790709</c:v>
                </c:pt>
                <c:pt idx="425">
                  <c:v>0.67363992725089616</c:v>
                </c:pt>
                <c:pt idx="426">
                  <c:v>0.67410932377471322</c:v>
                </c:pt>
                <c:pt idx="427">
                  <c:v>0.67492304251349333</c:v>
                </c:pt>
                <c:pt idx="428">
                  <c:v>0.6757603046515871</c:v>
                </c:pt>
                <c:pt idx="429">
                  <c:v>0.67615171366517757</c:v>
                </c:pt>
                <c:pt idx="430">
                  <c:v>0.67680062860876167</c:v>
                </c:pt>
                <c:pt idx="431">
                  <c:v>0.67741128552846097</c:v>
                </c:pt>
                <c:pt idx="432">
                  <c:v>0.67869587225351524</c:v>
                </c:pt>
                <c:pt idx="433">
                  <c:v>0.67962730798886384</c:v>
                </c:pt>
                <c:pt idx="434">
                  <c:v>0.68164468301755732</c:v>
                </c:pt>
                <c:pt idx="435">
                  <c:v>0.68252314610445008</c:v>
                </c:pt>
                <c:pt idx="436">
                  <c:v>0.68347959670156955</c:v>
                </c:pt>
                <c:pt idx="437">
                  <c:v>0.68575742058517097</c:v>
                </c:pt>
                <c:pt idx="438">
                  <c:v>0.68627243244515834</c:v>
                </c:pt>
                <c:pt idx="439">
                  <c:v>0.68721269695524967</c:v>
                </c:pt>
                <c:pt idx="440">
                  <c:v>0.68760704889375435</c:v>
                </c:pt>
                <c:pt idx="441">
                  <c:v>0.68829422186122324</c:v>
                </c:pt>
                <c:pt idx="442">
                  <c:v>0.68997316052478219</c:v>
                </c:pt>
                <c:pt idx="443">
                  <c:v>0.69088841017310265</c:v>
                </c:pt>
                <c:pt idx="444">
                  <c:v>0.69192284828044881</c:v>
                </c:pt>
                <c:pt idx="445">
                  <c:v>0.69245993207729284</c:v>
                </c:pt>
                <c:pt idx="446">
                  <c:v>0.69271743800728658</c:v>
                </c:pt>
                <c:pt idx="447">
                  <c:v>0.69479367153426441</c:v>
                </c:pt>
                <c:pt idx="448">
                  <c:v>0.69532928386865134</c:v>
                </c:pt>
                <c:pt idx="449">
                  <c:v>0.69664035691793358</c:v>
                </c:pt>
                <c:pt idx="450">
                  <c:v>0.69778662617201981</c:v>
                </c:pt>
                <c:pt idx="451">
                  <c:v>0.69965244056763132</c:v>
                </c:pt>
                <c:pt idx="452">
                  <c:v>0.70066480673812082</c:v>
                </c:pt>
                <c:pt idx="453">
                  <c:v>0.70224368595459652</c:v>
                </c:pt>
                <c:pt idx="454">
                  <c:v>0.7032869528366853</c:v>
                </c:pt>
                <c:pt idx="455">
                  <c:v>0.70380196469667267</c:v>
                </c:pt>
                <c:pt idx="456">
                  <c:v>0.7049482339507589</c:v>
                </c:pt>
                <c:pt idx="457">
                  <c:v>0.7065668426535765</c:v>
                </c:pt>
                <c:pt idx="458">
                  <c:v>0.70899034132043148</c:v>
                </c:pt>
                <c:pt idx="459">
                  <c:v>0.7092831623493957</c:v>
                </c:pt>
                <c:pt idx="460">
                  <c:v>0.70980994590904001</c:v>
                </c:pt>
                <c:pt idx="461">
                  <c:v>0.71014838227417454</c:v>
                </c:pt>
                <c:pt idx="462">
                  <c:v>0.71190236552304598</c:v>
                </c:pt>
                <c:pt idx="463">
                  <c:v>0.71248800758097453</c:v>
                </c:pt>
                <c:pt idx="464">
                  <c:v>0.71334292726855364</c:v>
                </c:pt>
                <c:pt idx="465">
                  <c:v>0.71457748427006629</c:v>
                </c:pt>
                <c:pt idx="466">
                  <c:v>0.71573405376135224</c:v>
                </c:pt>
                <c:pt idx="467">
                  <c:v>0.71608426182614371</c:v>
                </c:pt>
                <c:pt idx="468">
                  <c:v>0.7181045797797514</c:v>
                </c:pt>
                <c:pt idx="469">
                  <c:v>0.71914490373692597</c:v>
                </c:pt>
                <c:pt idx="470">
                  <c:v>0.72186710928257369</c:v>
                </c:pt>
                <c:pt idx="471">
                  <c:v>0.72233944873130496</c:v>
                </c:pt>
                <c:pt idx="472">
                  <c:v>0.723248812529797</c:v>
                </c:pt>
                <c:pt idx="473">
                  <c:v>0.72411991830440425</c:v>
                </c:pt>
                <c:pt idx="474">
                  <c:v>0.7247070318247899</c:v>
                </c:pt>
                <c:pt idx="475">
                  <c:v>0.72739686519638125</c:v>
                </c:pt>
                <c:pt idx="476">
                  <c:v>0.72875649650674801</c:v>
                </c:pt>
                <c:pt idx="477">
                  <c:v>0.72944661239913111</c:v>
                </c:pt>
                <c:pt idx="478">
                  <c:v>0.73022795896385484</c:v>
                </c:pt>
                <c:pt idx="479">
                  <c:v>0.73144044402851094</c:v>
                </c:pt>
                <c:pt idx="480">
                  <c:v>0.73200989999941135</c:v>
                </c:pt>
                <c:pt idx="481">
                  <c:v>0.73328860087463721</c:v>
                </c:pt>
                <c:pt idx="482">
                  <c:v>0.7343789545553534</c:v>
                </c:pt>
                <c:pt idx="483">
                  <c:v>0.73477624941877229</c:v>
                </c:pt>
                <c:pt idx="484">
                  <c:v>0.73602110665748466</c:v>
                </c:pt>
                <c:pt idx="485">
                  <c:v>0.73663029211472686</c:v>
                </c:pt>
                <c:pt idx="486">
                  <c:v>0.73728656437059648</c:v>
                </c:pt>
                <c:pt idx="487">
                  <c:v>0.73877715583964576</c:v>
                </c:pt>
                <c:pt idx="488">
                  <c:v>0.74000288406641579</c:v>
                </c:pt>
                <c:pt idx="489">
                  <c:v>0.74299436724171408</c:v>
                </c:pt>
                <c:pt idx="490">
                  <c:v>0.74401261926203199</c:v>
                </c:pt>
                <c:pt idx="491">
                  <c:v>0.74511768756731922</c:v>
                </c:pt>
                <c:pt idx="492">
                  <c:v>0.74589314828221454</c:v>
                </c:pt>
                <c:pt idx="493">
                  <c:v>0.74758385864543031</c:v>
                </c:pt>
                <c:pt idx="494">
                  <c:v>0.74969393580892152</c:v>
                </c:pt>
                <c:pt idx="495">
                  <c:v>0.75032225027810617</c:v>
                </c:pt>
                <c:pt idx="496">
                  <c:v>0.75135963131036654</c:v>
                </c:pt>
                <c:pt idx="497">
                  <c:v>0.75217187858668955</c:v>
                </c:pt>
                <c:pt idx="498">
                  <c:v>0.75743971418313216</c:v>
                </c:pt>
                <c:pt idx="499">
                  <c:v>0.75810481521374451</c:v>
                </c:pt>
                <c:pt idx="500">
                  <c:v>0.75907892336034921</c:v>
                </c:pt>
                <c:pt idx="501">
                  <c:v>0.76002948810764026</c:v>
                </c:pt>
                <c:pt idx="502">
                  <c:v>0.76049447024408601</c:v>
                </c:pt>
                <c:pt idx="503">
                  <c:v>0.76130524605795191</c:v>
                </c:pt>
                <c:pt idx="504">
                  <c:v>0.76233232685301255</c:v>
                </c:pt>
                <c:pt idx="505">
                  <c:v>0.76326670551327547</c:v>
                </c:pt>
                <c:pt idx="506">
                  <c:v>0.76596242473469522</c:v>
                </c:pt>
                <c:pt idx="507">
                  <c:v>0.76908192514376184</c:v>
                </c:pt>
                <c:pt idx="508">
                  <c:v>0.77054455882612605</c:v>
                </c:pt>
                <c:pt idx="509">
                  <c:v>0.77146863724918913</c:v>
                </c:pt>
                <c:pt idx="510">
                  <c:v>0.77242508784630859</c:v>
                </c:pt>
                <c:pt idx="511">
                  <c:v>0.77329766508337294</c:v>
                </c:pt>
                <c:pt idx="512">
                  <c:v>0.77529443963766698</c:v>
                </c:pt>
                <c:pt idx="513">
                  <c:v>0.77702635094968175</c:v>
                </c:pt>
                <c:pt idx="514">
                  <c:v>0.77775913925332096</c:v>
                </c:pt>
                <c:pt idx="515">
                  <c:v>0.77870087522586939</c:v>
                </c:pt>
                <c:pt idx="516">
                  <c:v>0.77927621704659822</c:v>
                </c:pt>
                <c:pt idx="517">
                  <c:v>0.78000311950040901</c:v>
                </c:pt>
                <c:pt idx="518">
                  <c:v>0.78143043808380264</c:v>
                </c:pt>
                <c:pt idx="519">
                  <c:v>0.78237953136863658</c:v>
                </c:pt>
                <c:pt idx="520">
                  <c:v>0.78338748315175477</c:v>
                </c:pt>
                <c:pt idx="521">
                  <c:v>0.7839230954861417</c:v>
                </c:pt>
                <c:pt idx="522">
                  <c:v>0.7851782529620539</c:v>
                </c:pt>
                <c:pt idx="523">
                  <c:v>0.78577713818209638</c:v>
                </c:pt>
                <c:pt idx="524">
                  <c:v>0.78681599067681385</c:v>
                </c:pt>
                <c:pt idx="525">
                  <c:v>0.78767679621422138</c:v>
                </c:pt>
                <c:pt idx="526">
                  <c:v>0.78800346087969908</c:v>
                </c:pt>
                <c:pt idx="527">
                  <c:v>0.78848462910317307</c:v>
                </c:pt>
                <c:pt idx="528">
                  <c:v>0.78927774736755363</c:v>
                </c:pt>
                <c:pt idx="529">
                  <c:v>0.78976627290331314</c:v>
                </c:pt>
                <c:pt idx="530">
                  <c:v>0.79062413551580646</c:v>
                </c:pt>
                <c:pt idx="531">
                  <c:v>0.79107146010276697</c:v>
                </c:pt>
                <c:pt idx="532">
                  <c:v>0.79178070500709252</c:v>
                </c:pt>
                <c:pt idx="533">
                  <c:v>0.79650115656949139</c:v>
                </c:pt>
                <c:pt idx="534">
                  <c:v>0.79814625159653685</c:v>
                </c:pt>
                <c:pt idx="535">
                  <c:v>0.79947939658267564</c:v>
                </c:pt>
                <c:pt idx="536">
                  <c:v>0.80019452733682961</c:v>
                </c:pt>
                <c:pt idx="537">
                  <c:v>0.80088464322921271</c:v>
                </c:pt>
                <c:pt idx="538">
                  <c:v>0.80180577872736158</c:v>
                </c:pt>
                <c:pt idx="539">
                  <c:v>0.8025797679797998</c:v>
                </c:pt>
                <c:pt idx="540">
                  <c:v>0.80351120371514839</c:v>
                </c:pt>
                <c:pt idx="541">
                  <c:v>0.80426459249318716</c:v>
                </c:pt>
                <c:pt idx="542">
                  <c:v>0.80565218159023888</c:v>
                </c:pt>
                <c:pt idx="543">
                  <c:v>0.80715454475894499</c:v>
                </c:pt>
                <c:pt idx="544">
                  <c:v>0.80826255598914643</c:v>
                </c:pt>
                <c:pt idx="545">
                  <c:v>0.80893207140713008</c:v>
                </c:pt>
                <c:pt idx="546">
                  <c:v>0.81015044232161459</c:v>
                </c:pt>
                <c:pt idx="547">
                  <c:v>0.81102301955867895</c:v>
                </c:pt>
                <c:pt idx="548">
                  <c:v>0.81188235363362937</c:v>
                </c:pt>
                <c:pt idx="549">
                  <c:v>0.81284174715566304</c:v>
                </c:pt>
                <c:pt idx="550">
                  <c:v>0.81380849798998223</c:v>
                </c:pt>
                <c:pt idx="551">
                  <c:v>0.81450302826973664</c:v>
                </c:pt>
                <c:pt idx="552">
                  <c:v>0.81627466906809332</c:v>
                </c:pt>
                <c:pt idx="553">
                  <c:v>0.8170751446447595</c:v>
                </c:pt>
                <c:pt idx="554">
                  <c:v>0.82019905944119742</c:v>
                </c:pt>
                <c:pt idx="555">
                  <c:v>0.82149983225327994</c:v>
                </c:pt>
                <c:pt idx="556">
                  <c:v>0.82264610150736617</c:v>
                </c:pt>
                <c:pt idx="557">
                  <c:v>0.82314787020523961</c:v>
                </c:pt>
                <c:pt idx="558">
                  <c:v>0.8241558219883578</c:v>
                </c:pt>
                <c:pt idx="559">
                  <c:v>0.82502692776296505</c:v>
                </c:pt>
                <c:pt idx="560">
                  <c:v>0.82567584270654915</c:v>
                </c:pt>
                <c:pt idx="561">
                  <c:v>0.82658079211766988</c:v>
                </c:pt>
                <c:pt idx="562">
                  <c:v>0.82722676413633978</c:v>
                </c:pt>
                <c:pt idx="563">
                  <c:v>0.82782859228129646</c:v>
                </c:pt>
                <c:pt idx="564">
                  <c:v>0.8282891600303709</c:v>
                </c:pt>
                <c:pt idx="565">
                  <c:v>0.83060818486277133</c:v>
                </c:pt>
                <c:pt idx="566">
                  <c:v>0.83481509602763981</c:v>
                </c:pt>
                <c:pt idx="567">
                  <c:v>0.83545371073402419</c:v>
                </c:pt>
                <c:pt idx="568">
                  <c:v>0.83615265540114991</c:v>
                </c:pt>
                <c:pt idx="569">
                  <c:v>0.83755643058522988</c:v>
                </c:pt>
                <c:pt idx="570">
                  <c:v>0.83909116592799238</c:v>
                </c:pt>
                <c:pt idx="571">
                  <c:v>0.84002407312579819</c:v>
                </c:pt>
                <c:pt idx="572">
                  <c:v>0.84132631740033781</c:v>
                </c:pt>
                <c:pt idx="573">
                  <c:v>0.84213856467666082</c:v>
                </c:pt>
                <c:pt idx="574">
                  <c:v>0.8429375687908699</c:v>
                </c:pt>
                <c:pt idx="575">
                  <c:v>0.84373510144262187</c:v>
                </c:pt>
                <c:pt idx="576">
                  <c:v>0.8454464122802372</c:v>
                </c:pt>
                <c:pt idx="577">
                  <c:v>0.84644112090124146</c:v>
                </c:pt>
                <c:pt idx="578">
                  <c:v>0.84840405181902201</c:v>
                </c:pt>
                <c:pt idx="579">
                  <c:v>0.85086433704730469</c:v>
                </c:pt>
                <c:pt idx="580">
                  <c:v>0.85178252962053935</c:v>
                </c:pt>
                <c:pt idx="581">
                  <c:v>0.85250501768697884</c:v>
                </c:pt>
                <c:pt idx="582">
                  <c:v>0.85350414069535441</c:v>
                </c:pt>
                <c:pt idx="583">
                  <c:v>0.85416482733859544</c:v>
                </c:pt>
                <c:pt idx="584">
                  <c:v>0.85562304663358835</c:v>
                </c:pt>
                <c:pt idx="585">
                  <c:v>0.85691646213338524</c:v>
                </c:pt>
                <c:pt idx="586">
                  <c:v>0.85777432474587856</c:v>
                </c:pt>
                <c:pt idx="587">
                  <c:v>0.85962101012954772</c:v>
                </c:pt>
                <c:pt idx="588">
                  <c:v>0.86108658673682614</c:v>
                </c:pt>
                <c:pt idx="589">
                  <c:v>0.86217105456771392</c:v>
                </c:pt>
                <c:pt idx="590">
                  <c:v>0.86452245157417074</c:v>
                </c:pt>
                <c:pt idx="591">
                  <c:v>0.86508749315769973</c:v>
                </c:pt>
                <c:pt idx="592">
                  <c:v>0.86623964826161437</c:v>
                </c:pt>
                <c:pt idx="593">
                  <c:v>0.86795684494905812</c:v>
                </c:pt>
                <c:pt idx="594">
                  <c:v>0.8685969311178996</c:v>
                </c:pt>
                <c:pt idx="595">
                  <c:v>0.86990506124226763</c:v>
                </c:pt>
                <c:pt idx="596">
                  <c:v>0.87128382156457673</c:v>
                </c:pt>
                <c:pt idx="597">
                  <c:v>0.87173850346382276</c:v>
                </c:pt>
                <c:pt idx="598">
                  <c:v>0.87361756102154819</c:v>
                </c:pt>
                <c:pt idx="599">
                  <c:v>0.87509490932848344</c:v>
                </c:pt>
                <c:pt idx="600">
                  <c:v>0.87707255487083502</c:v>
                </c:pt>
                <c:pt idx="601">
                  <c:v>0.8784807444422863</c:v>
                </c:pt>
                <c:pt idx="602">
                  <c:v>0.87902665701387295</c:v>
                </c:pt>
                <c:pt idx="603">
                  <c:v>0.88061142208017706</c:v>
                </c:pt>
                <c:pt idx="604">
                  <c:v>0.88315558066851485</c:v>
                </c:pt>
                <c:pt idx="605">
                  <c:v>0.88396194209500945</c:v>
                </c:pt>
                <c:pt idx="606">
                  <c:v>0.88549667743777194</c:v>
                </c:pt>
                <c:pt idx="607">
                  <c:v>0.88616030700592718</c:v>
                </c:pt>
                <c:pt idx="608">
                  <c:v>0.88704907033001978</c:v>
                </c:pt>
                <c:pt idx="609">
                  <c:v>0.88908998875802703</c:v>
                </c:pt>
                <c:pt idx="610">
                  <c:v>0.89002878180566125</c:v>
                </c:pt>
                <c:pt idx="611">
                  <c:v>0.8914251996774557</c:v>
                </c:pt>
                <c:pt idx="612">
                  <c:v>0.89239342197423199</c:v>
                </c:pt>
                <c:pt idx="613">
                  <c:v>0.89334398672152304</c:v>
                </c:pt>
                <c:pt idx="614">
                  <c:v>0.89414887668556053</c:v>
                </c:pt>
                <c:pt idx="615">
                  <c:v>0.89518184333044959</c:v>
                </c:pt>
                <c:pt idx="616">
                  <c:v>0.89659003290190087</c:v>
                </c:pt>
                <c:pt idx="617">
                  <c:v>0.89714183132331593</c:v>
                </c:pt>
                <c:pt idx="618">
                  <c:v>0.8982616142531743</c:v>
                </c:pt>
                <c:pt idx="619">
                  <c:v>0.89899734548172772</c:v>
                </c:pt>
                <c:pt idx="620">
                  <c:v>0.90161360573046379</c:v>
                </c:pt>
                <c:pt idx="621">
                  <c:v>0.90272750281049363</c:v>
                </c:pt>
                <c:pt idx="622">
                  <c:v>0.90325870075750925</c:v>
                </c:pt>
                <c:pt idx="623">
                  <c:v>0.90389290107652231</c:v>
                </c:pt>
                <c:pt idx="624">
                  <c:v>0.90459626013101935</c:v>
                </c:pt>
                <c:pt idx="625">
                  <c:v>0.90651357571262958</c:v>
                </c:pt>
                <c:pt idx="626">
                  <c:v>0.90694029982519053</c:v>
                </c:pt>
                <c:pt idx="627">
                  <c:v>0.90751564164591936</c:v>
                </c:pt>
                <c:pt idx="628">
                  <c:v>0.90815425635230373</c:v>
                </c:pt>
                <c:pt idx="629">
                  <c:v>0.90863248165086352</c:v>
                </c:pt>
                <c:pt idx="630">
                  <c:v>0.90960217541009691</c:v>
                </c:pt>
                <c:pt idx="631">
                  <c:v>0.91014367359431225</c:v>
                </c:pt>
                <c:pt idx="632">
                  <c:v>0.91052036798333158</c:v>
                </c:pt>
                <c:pt idx="633">
                  <c:v>0.91159306411456253</c:v>
                </c:pt>
                <c:pt idx="634">
                  <c:v>0.9129159088635016</c:v>
                </c:pt>
                <c:pt idx="635">
                  <c:v>0.91359425305622788</c:v>
                </c:pt>
                <c:pt idx="636">
                  <c:v>0.91540856626584066</c:v>
                </c:pt>
                <c:pt idx="637">
                  <c:v>0.91633411615136084</c:v>
                </c:pt>
                <c:pt idx="638">
                  <c:v>0.91798803995314893</c:v>
                </c:pt>
                <c:pt idx="639">
                  <c:v>0.9190313068352377</c:v>
                </c:pt>
                <c:pt idx="640">
                  <c:v>0.92013343221561072</c:v>
                </c:pt>
                <c:pt idx="641">
                  <c:v>0.92108546842535888</c:v>
                </c:pt>
                <c:pt idx="642">
                  <c:v>0.92153573593723359</c:v>
                </c:pt>
                <c:pt idx="643">
                  <c:v>0.92217435064361797</c:v>
                </c:pt>
                <c:pt idx="644">
                  <c:v>0.92270554859063358</c:v>
                </c:pt>
                <c:pt idx="645">
                  <c:v>0.92376058717237919</c:v>
                </c:pt>
                <c:pt idx="646">
                  <c:v>0.92494511445035021</c:v>
                </c:pt>
                <c:pt idx="647">
                  <c:v>0.92549396994685107</c:v>
                </c:pt>
                <c:pt idx="648">
                  <c:v>0.92867527177911613</c:v>
                </c:pt>
                <c:pt idx="649">
                  <c:v>0.93053372886244212</c:v>
                </c:pt>
                <c:pt idx="650">
                  <c:v>0.93166822641687153</c:v>
                </c:pt>
                <c:pt idx="651">
                  <c:v>0.9327100218365032</c:v>
                </c:pt>
                <c:pt idx="652">
                  <c:v>0.93328389219477492</c:v>
                </c:pt>
                <c:pt idx="653">
                  <c:v>0.93536601157158117</c:v>
                </c:pt>
                <c:pt idx="654">
                  <c:v>0.93657702517378016</c:v>
                </c:pt>
                <c:pt idx="655">
                  <c:v>0.93845019688167719</c:v>
                </c:pt>
                <c:pt idx="656">
                  <c:v>0.94001730439849596</c:v>
                </c:pt>
                <c:pt idx="657">
                  <c:v>0.94085898092396114</c:v>
                </c:pt>
                <c:pt idx="658">
                  <c:v>0.94185957539479381</c:v>
                </c:pt>
                <c:pt idx="659">
                  <c:v>0.94262473587248941</c:v>
                </c:pt>
                <c:pt idx="660">
                  <c:v>0.94391667990982919</c:v>
                </c:pt>
                <c:pt idx="661">
                  <c:v>0.94544111501539196</c:v>
                </c:pt>
                <c:pt idx="662">
                  <c:v>0.94616066015691724</c:v>
                </c:pt>
                <c:pt idx="663">
                  <c:v>0.94815890617366838</c:v>
                </c:pt>
                <c:pt idx="664">
                  <c:v>0.94921541621787109</c:v>
                </c:pt>
                <c:pt idx="665">
                  <c:v>0.95006003566825048</c:v>
                </c:pt>
                <c:pt idx="666">
                  <c:v>0.95069570744972065</c:v>
                </c:pt>
                <c:pt idx="667">
                  <c:v>0.95399766920346851</c:v>
                </c:pt>
                <c:pt idx="668">
                  <c:v>0.95532051395240758</c:v>
                </c:pt>
                <c:pt idx="669">
                  <c:v>0.95659627190271923</c:v>
                </c:pt>
                <c:pt idx="670">
                  <c:v>0.95765719633429325</c:v>
                </c:pt>
                <c:pt idx="671">
                  <c:v>0.95933024914802378</c:v>
                </c:pt>
                <c:pt idx="672">
                  <c:v>0.96145209801117193</c:v>
                </c:pt>
                <c:pt idx="673">
                  <c:v>0.9622069582516678</c:v>
                </c:pt>
                <c:pt idx="674">
                  <c:v>0.96346505865249421</c:v>
                </c:pt>
                <c:pt idx="675">
                  <c:v>0.96432144980253043</c:v>
                </c:pt>
                <c:pt idx="676">
                  <c:v>0.96533675889793413</c:v>
                </c:pt>
                <c:pt idx="677">
                  <c:v>0.96591062925620585</c:v>
                </c:pt>
                <c:pt idx="678">
                  <c:v>0.96733500491468527</c:v>
                </c:pt>
                <c:pt idx="679">
                  <c:v>0.96832677061077532</c:v>
                </c:pt>
                <c:pt idx="680">
                  <c:v>0.96877998104756424</c:v>
                </c:pt>
                <c:pt idx="681">
                  <c:v>0.96950982642628925</c:v>
                </c:pt>
                <c:pt idx="682">
                  <c:v>0.97007928239718966</c:v>
                </c:pt>
                <c:pt idx="683">
                  <c:v>0.970620780581405</c:v>
                </c:pt>
                <c:pt idx="684">
                  <c:v>0.97121966580144747</c:v>
                </c:pt>
                <c:pt idx="685">
                  <c:v>0.97210254327571155</c:v>
                </c:pt>
                <c:pt idx="686">
                  <c:v>0.97285740351620742</c:v>
                </c:pt>
                <c:pt idx="687">
                  <c:v>0.97379913948875585</c:v>
                </c:pt>
                <c:pt idx="688">
                  <c:v>0.97476000447324662</c:v>
                </c:pt>
                <c:pt idx="689">
                  <c:v>0.97537654724277445</c:v>
                </c:pt>
                <c:pt idx="690">
                  <c:v>0.97603576242355827</c:v>
                </c:pt>
                <c:pt idx="691">
                  <c:v>0.97794424923042589</c:v>
                </c:pt>
                <c:pt idx="692">
                  <c:v>0.97923325034285147</c:v>
                </c:pt>
                <c:pt idx="693">
                  <c:v>0.98148164497731072</c:v>
                </c:pt>
                <c:pt idx="694">
                  <c:v>0.98265292909316782</c:v>
                </c:pt>
                <c:pt idx="695">
                  <c:v>0.98549138017292692</c:v>
                </c:pt>
                <c:pt idx="696">
                  <c:v>0.98656554776661498</c:v>
                </c:pt>
                <c:pt idx="697">
                  <c:v>0.98970712011253814</c:v>
                </c:pt>
                <c:pt idx="698">
                  <c:v>0.99019711711075475</c:v>
                </c:pt>
                <c:pt idx="699">
                  <c:v>0.99164209324363373</c:v>
                </c:pt>
                <c:pt idx="700">
                  <c:v>0.99363151048564224</c:v>
                </c:pt>
                <c:pt idx="701">
                  <c:v>0.9950676578437786</c:v>
                </c:pt>
                <c:pt idx="702">
                  <c:v>0.99592404899381481</c:v>
                </c:pt>
                <c:pt idx="703">
                  <c:v>0.99812094244227534</c:v>
                </c:pt>
                <c:pt idx="704">
                  <c:v>1.0000000000000009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8.6357596704304341E-4</c:v>
                </c:pt>
                <c:pt idx="2">
                  <c:v>5.7783335843359138E-2</c:v>
                </c:pt>
                <c:pt idx="3">
                  <c:v>5.8349521411155569E-2</c:v>
                </c:pt>
                <c:pt idx="4">
                  <c:v>8.7533813860298959E-2</c:v>
                </c:pt>
                <c:pt idx="5">
                  <c:v>8.8513677098842281E-2</c:v>
                </c:pt>
                <c:pt idx="6">
                  <c:v>9.7635555691118134E-2</c:v>
                </c:pt>
                <c:pt idx="7">
                  <c:v>9.9723007531983765E-2</c:v>
                </c:pt>
                <c:pt idx="8">
                  <c:v>0.11713750302632858</c:v>
                </c:pt>
                <c:pt idx="9">
                  <c:v>0.13024746312645002</c:v>
                </c:pt>
                <c:pt idx="10">
                  <c:v>0.14180374902537923</c:v>
                </c:pt>
                <c:pt idx="11">
                  <c:v>0.16132475984772088</c:v>
                </c:pt>
                <c:pt idx="12">
                  <c:v>0.16184519304640244</c:v>
                </c:pt>
                <c:pt idx="13">
                  <c:v>0.16367719415971008</c:v>
                </c:pt>
                <c:pt idx="14">
                  <c:v>0.16476953197232744</c:v>
                </c:pt>
                <c:pt idx="15">
                  <c:v>0.16689511078745545</c:v>
                </c:pt>
                <c:pt idx="16">
                  <c:v>0.17282576163396959</c:v>
                </c:pt>
                <c:pt idx="17">
                  <c:v>0.17438515488130119</c:v>
                </c:pt>
                <c:pt idx="18">
                  <c:v>0.18149964827866241</c:v>
                </c:pt>
                <c:pt idx="19">
                  <c:v>0.18295228599805932</c:v>
                </c:pt>
                <c:pt idx="20">
                  <c:v>0.18397218255957815</c:v>
                </c:pt>
                <c:pt idx="21">
                  <c:v>0.18466037444501421</c:v>
                </c:pt>
                <c:pt idx="22">
                  <c:v>0.186989932572446</c:v>
                </c:pt>
                <c:pt idx="23">
                  <c:v>0.18742648642775034</c:v>
                </c:pt>
                <c:pt idx="24">
                  <c:v>0.19093226171117672</c:v>
                </c:pt>
                <c:pt idx="25">
                  <c:v>0.19149082188412067</c:v>
                </c:pt>
                <c:pt idx="26">
                  <c:v>0.19323894365405106</c:v>
                </c:pt>
                <c:pt idx="27">
                  <c:v>0.20192045569359635</c:v>
                </c:pt>
                <c:pt idx="28">
                  <c:v>0.21449282545661813</c:v>
                </c:pt>
                <c:pt idx="29">
                  <c:v>0.21881833068668582</c:v>
                </c:pt>
                <c:pt idx="30">
                  <c:v>0.22594426217632577</c:v>
                </c:pt>
                <c:pt idx="31">
                  <c:v>0.22644944458530239</c:v>
                </c:pt>
                <c:pt idx="32">
                  <c:v>0.22740833798800139</c:v>
                </c:pt>
                <c:pt idx="33">
                  <c:v>0.22787348707400251</c:v>
                </c:pt>
                <c:pt idx="34">
                  <c:v>0.23846325417538022</c:v>
                </c:pt>
                <c:pt idx="35">
                  <c:v>0.23887121279998774</c:v>
                </c:pt>
                <c:pt idx="36">
                  <c:v>0.23934779997826758</c:v>
                </c:pt>
                <c:pt idx="37">
                  <c:v>0.24078137421053331</c:v>
                </c:pt>
                <c:pt idx="38">
                  <c:v>0.24857071505233877</c:v>
                </c:pt>
                <c:pt idx="39">
                  <c:v>0.24906445936903668</c:v>
                </c:pt>
                <c:pt idx="40">
                  <c:v>0.2515083984192556</c:v>
                </c:pt>
                <c:pt idx="41">
                  <c:v>0.25494363880029658</c:v>
                </c:pt>
                <c:pt idx="42">
                  <c:v>0.26278635740606937</c:v>
                </c:pt>
                <c:pt idx="43">
                  <c:v>0.26327819537405417</c:v>
                </c:pt>
                <c:pt idx="44">
                  <c:v>0.2639339793313672</c:v>
                </c:pt>
                <c:pt idx="45">
                  <c:v>0.26458404424254089</c:v>
                </c:pt>
                <c:pt idx="46">
                  <c:v>0.2651387917180586</c:v>
                </c:pt>
                <c:pt idx="47">
                  <c:v>0.26808028778240167</c:v>
                </c:pt>
                <c:pt idx="48">
                  <c:v>0.27086736960098207</c:v>
                </c:pt>
                <c:pt idx="49">
                  <c:v>0.27177288523971371</c:v>
                </c:pt>
                <c:pt idx="50">
                  <c:v>0.27963466733261771</c:v>
                </c:pt>
                <c:pt idx="51">
                  <c:v>0.2825170665868541</c:v>
                </c:pt>
                <c:pt idx="52">
                  <c:v>0.28538612140009867</c:v>
                </c:pt>
                <c:pt idx="53">
                  <c:v>0.28634692115151078</c:v>
                </c:pt>
                <c:pt idx="54">
                  <c:v>0.28783006045031762</c:v>
                </c:pt>
                <c:pt idx="55">
                  <c:v>0.28923122675446028</c:v>
                </c:pt>
                <c:pt idx="56">
                  <c:v>0.29086306125289041</c:v>
                </c:pt>
                <c:pt idx="57">
                  <c:v>0.29308777020110066</c:v>
                </c:pt>
                <c:pt idx="58">
                  <c:v>0.2975257500052424</c:v>
                </c:pt>
                <c:pt idx="59">
                  <c:v>0.29835119899802304</c:v>
                </c:pt>
                <c:pt idx="60">
                  <c:v>0.29940350348766487</c:v>
                </c:pt>
                <c:pt idx="61">
                  <c:v>0.3012812569700874</c:v>
                </c:pt>
                <c:pt idx="62">
                  <c:v>0.30750548551842194</c:v>
                </c:pt>
                <c:pt idx="63">
                  <c:v>0.31575997544622852</c:v>
                </c:pt>
                <c:pt idx="64">
                  <c:v>0.3166349895055503</c:v>
                </c:pt>
                <c:pt idx="65">
                  <c:v>0.32297359897667199</c:v>
                </c:pt>
                <c:pt idx="66">
                  <c:v>0.32408690662513367</c:v>
                </c:pt>
                <c:pt idx="67">
                  <c:v>0.3247426905824467</c:v>
                </c:pt>
                <c:pt idx="68">
                  <c:v>0.3268263297258861</c:v>
                </c:pt>
                <c:pt idx="69">
                  <c:v>0.32910822913548993</c:v>
                </c:pt>
                <c:pt idx="70">
                  <c:v>0.33025966375821397</c:v>
                </c:pt>
                <c:pt idx="71">
                  <c:v>0.33359005496003341</c:v>
                </c:pt>
                <c:pt idx="72">
                  <c:v>0.33415242783040361</c:v>
                </c:pt>
                <c:pt idx="73">
                  <c:v>0.34087993243900161</c:v>
                </c:pt>
                <c:pt idx="74">
                  <c:v>0.34134889422242898</c:v>
                </c:pt>
                <c:pt idx="75">
                  <c:v>0.34621389613830944</c:v>
                </c:pt>
                <c:pt idx="76">
                  <c:v>0.34908676364898023</c:v>
                </c:pt>
                <c:pt idx="77">
                  <c:v>0.35862994530685544</c:v>
                </c:pt>
                <c:pt idx="78">
                  <c:v>0.35943633081250492</c:v>
                </c:pt>
                <c:pt idx="79">
                  <c:v>0.35989957354979291</c:v>
                </c:pt>
                <c:pt idx="80">
                  <c:v>0.36057442099423714</c:v>
                </c:pt>
                <c:pt idx="81">
                  <c:v>0.36109104149549248</c:v>
                </c:pt>
                <c:pt idx="82">
                  <c:v>0.36233779355387252</c:v>
                </c:pt>
                <c:pt idx="83">
                  <c:v>0.36414691848262276</c:v>
                </c:pt>
                <c:pt idx="84">
                  <c:v>0.38110198393710581</c:v>
                </c:pt>
                <c:pt idx="85">
                  <c:v>0.39188238590979546</c:v>
                </c:pt>
                <c:pt idx="86">
                  <c:v>0.39270020950772366</c:v>
                </c:pt>
                <c:pt idx="87">
                  <c:v>0.39669782275913484</c:v>
                </c:pt>
                <c:pt idx="88">
                  <c:v>0.40150563421362173</c:v>
                </c:pt>
                <c:pt idx="89">
                  <c:v>0.40215760547350854</c:v>
                </c:pt>
                <c:pt idx="90">
                  <c:v>0.40287439258964142</c:v>
                </c:pt>
                <c:pt idx="91">
                  <c:v>0.40330713374751948</c:v>
                </c:pt>
                <c:pt idx="92">
                  <c:v>0.40367124635172524</c:v>
                </c:pt>
                <c:pt idx="93">
                  <c:v>0.40796625000238301</c:v>
                </c:pt>
                <c:pt idx="94">
                  <c:v>0.40906240051242659</c:v>
                </c:pt>
                <c:pt idx="95">
                  <c:v>0.40958283371110815</c:v>
                </c:pt>
                <c:pt idx="96">
                  <c:v>0.41197339499735974</c:v>
                </c:pt>
                <c:pt idx="97">
                  <c:v>0.41251479803188562</c:v>
                </c:pt>
                <c:pt idx="98">
                  <c:v>0.41753993323966809</c:v>
                </c:pt>
                <c:pt idx="99">
                  <c:v>0.41998387228988704</c:v>
                </c:pt>
                <c:pt idx="100">
                  <c:v>0.42064918799076567</c:v>
                </c:pt>
                <c:pt idx="101">
                  <c:v>0.4213755068504641</c:v>
                </c:pt>
                <c:pt idx="102">
                  <c:v>0.42194550511568679</c:v>
                </c:pt>
                <c:pt idx="103">
                  <c:v>0.42313887941009948</c:v>
                </c:pt>
                <c:pt idx="104">
                  <c:v>0.42361165389095307</c:v>
                </c:pt>
                <c:pt idx="105">
                  <c:v>0.42426743784826609</c:v>
                </c:pt>
                <c:pt idx="106">
                  <c:v>0.42672281499076375</c:v>
                </c:pt>
                <c:pt idx="107">
                  <c:v>0.42804010195152919</c:v>
                </c:pt>
                <c:pt idx="108">
                  <c:v>0.43023430932032952</c:v>
                </c:pt>
                <c:pt idx="109">
                  <c:v>0.43894251024185849</c:v>
                </c:pt>
                <c:pt idx="110">
                  <c:v>0.43941719107142518</c:v>
                </c:pt>
                <c:pt idx="111">
                  <c:v>0.43994143696753302</c:v>
                </c:pt>
                <c:pt idx="112">
                  <c:v>0.44041802414581283</c:v>
                </c:pt>
                <c:pt idx="113">
                  <c:v>0.44266370292986734</c:v>
                </c:pt>
                <c:pt idx="114">
                  <c:v>0.44304115997506499</c:v>
                </c:pt>
                <c:pt idx="115">
                  <c:v>0.44440038660751907</c:v>
                </c:pt>
                <c:pt idx="116">
                  <c:v>0.44643827338184361</c:v>
                </c:pt>
                <c:pt idx="117">
                  <c:v>0.45388828415271382</c:v>
                </c:pt>
                <c:pt idx="118">
                  <c:v>0.45447353320764144</c:v>
                </c:pt>
                <c:pt idx="119">
                  <c:v>0.45761519588686206</c:v>
                </c:pt>
                <c:pt idx="120">
                  <c:v>0.45956729696909621</c:v>
                </c:pt>
                <c:pt idx="121">
                  <c:v>0.46488410352998594</c:v>
                </c:pt>
                <c:pt idx="122">
                  <c:v>0.46521962090349495</c:v>
                </c:pt>
                <c:pt idx="123">
                  <c:v>0.46568858268692231</c:v>
                </c:pt>
                <c:pt idx="124">
                  <c:v>0.46630623966997298</c:v>
                </c:pt>
                <c:pt idx="125">
                  <c:v>0.46718887912414719</c:v>
                </c:pt>
                <c:pt idx="126">
                  <c:v>0.46749580126695939</c:v>
                </c:pt>
                <c:pt idx="127">
                  <c:v>0.4690285056323073</c:v>
                </c:pt>
                <c:pt idx="128">
                  <c:v>0.47173170810751047</c:v>
                </c:pt>
                <c:pt idx="129">
                  <c:v>0.47262959835138968</c:v>
                </c:pt>
                <c:pt idx="130">
                  <c:v>0.4729593966787593</c:v>
                </c:pt>
                <c:pt idx="131">
                  <c:v>0.47595808320449595</c:v>
                </c:pt>
                <c:pt idx="132">
                  <c:v>0.47644801482376758</c:v>
                </c:pt>
                <c:pt idx="133">
                  <c:v>0.47691507025848179</c:v>
                </c:pt>
                <c:pt idx="134">
                  <c:v>0.47758229230807353</c:v>
                </c:pt>
                <c:pt idx="135">
                  <c:v>0.47939332358553688</c:v>
                </c:pt>
                <c:pt idx="136">
                  <c:v>0.48195736260468236</c:v>
                </c:pt>
                <c:pt idx="137">
                  <c:v>0.48316026864266065</c:v>
                </c:pt>
                <c:pt idx="138">
                  <c:v>0.48384464783067049</c:v>
                </c:pt>
                <c:pt idx="139">
                  <c:v>0.48439748895747509</c:v>
                </c:pt>
                <c:pt idx="140">
                  <c:v>0.48505708561221439</c:v>
                </c:pt>
                <c:pt idx="141">
                  <c:v>0.48703968827385846</c:v>
                </c:pt>
                <c:pt idx="142">
                  <c:v>0.48745527229331848</c:v>
                </c:pt>
                <c:pt idx="143">
                  <c:v>0.4877240674618683</c:v>
                </c:pt>
                <c:pt idx="144">
                  <c:v>0.48884690685389559</c:v>
                </c:pt>
                <c:pt idx="145">
                  <c:v>0.4912489062324259</c:v>
                </c:pt>
                <c:pt idx="146">
                  <c:v>0.49158442360593491</c:v>
                </c:pt>
                <c:pt idx="147">
                  <c:v>0.49314953589940586</c:v>
                </c:pt>
                <c:pt idx="148">
                  <c:v>0.49454307680869608</c:v>
                </c:pt>
                <c:pt idx="149">
                  <c:v>0.49502347668440216</c:v>
                </c:pt>
                <c:pt idx="150">
                  <c:v>0.49695079523336577</c:v>
                </c:pt>
                <c:pt idx="151">
                  <c:v>0.49744644589877679</c:v>
                </c:pt>
                <c:pt idx="152">
                  <c:v>0.50270034295213362</c:v>
                </c:pt>
                <c:pt idx="153">
                  <c:v>0.50711544657171792</c:v>
                </c:pt>
                <c:pt idx="154">
                  <c:v>0.50785510987240823</c:v>
                </c:pt>
                <c:pt idx="155">
                  <c:v>0.50837935576851601</c:v>
                </c:pt>
                <c:pt idx="156">
                  <c:v>0.51024948385608604</c:v>
                </c:pt>
                <c:pt idx="157">
                  <c:v>0.5109281439979565</c:v>
                </c:pt>
                <c:pt idx="158">
                  <c:v>0.51248563089657495</c:v>
                </c:pt>
                <c:pt idx="159">
                  <c:v>0.5148342525111379</c:v>
                </c:pt>
                <c:pt idx="160">
                  <c:v>0.51817417545652289</c:v>
                </c:pt>
                <c:pt idx="161">
                  <c:v>0.5209364747418328</c:v>
                </c:pt>
                <c:pt idx="162">
                  <c:v>0.52136730955099775</c:v>
                </c:pt>
                <c:pt idx="163">
                  <c:v>0.52251111877886935</c:v>
                </c:pt>
                <c:pt idx="164">
                  <c:v>0.52406860567748781</c:v>
                </c:pt>
                <c:pt idx="165">
                  <c:v>0.52526579266932671</c:v>
                </c:pt>
                <c:pt idx="166">
                  <c:v>0.52653923360969046</c:v>
                </c:pt>
                <c:pt idx="167">
                  <c:v>0.53067601031715939</c:v>
                </c:pt>
                <c:pt idx="168">
                  <c:v>0.53125363397723457</c:v>
                </c:pt>
                <c:pt idx="169">
                  <c:v>0.53316379538778014</c:v>
                </c:pt>
                <c:pt idx="170">
                  <c:v>0.53415890941602839</c:v>
                </c:pt>
                <c:pt idx="171">
                  <c:v>0.53473843942481669</c:v>
                </c:pt>
                <c:pt idx="172">
                  <c:v>0.53520168216210473</c:v>
                </c:pt>
                <c:pt idx="173">
                  <c:v>0.53751027045369215</c:v>
                </c:pt>
                <c:pt idx="174">
                  <c:v>0.53798495128325885</c:v>
                </c:pt>
                <c:pt idx="175">
                  <c:v>0.53902009863448264</c:v>
                </c:pt>
                <c:pt idx="176">
                  <c:v>0.54026685069286262</c:v>
                </c:pt>
                <c:pt idx="177">
                  <c:v>0.54105036001395468</c:v>
                </c:pt>
                <c:pt idx="178">
                  <c:v>0.54729937109555971</c:v>
                </c:pt>
                <c:pt idx="179">
                  <c:v>0.54801043916555325</c:v>
                </c:pt>
                <c:pt idx="180">
                  <c:v>0.55018558304722243</c:v>
                </c:pt>
                <c:pt idx="181">
                  <c:v>0.55093477809147828</c:v>
                </c:pt>
                <c:pt idx="182">
                  <c:v>0.55259902051803145</c:v>
                </c:pt>
                <c:pt idx="183">
                  <c:v>0.55320714575751651</c:v>
                </c:pt>
                <c:pt idx="184">
                  <c:v>0.55404403284257586</c:v>
                </c:pt>
                <c:pt idx="185">
                  <c:v>0.55495336117873373</c:v>
                </c:pt>
                <c:pt idx="186">
                  <c:v>0.55841147774433209</c:v>
                </c:pt>
                <c:pt idx="187">
                  <c:v>0.55887662683033323</c:v>
                </c:pt>
                <c:pt idx="188">
                  <c:v>0.55996896464295054</c:v>
                </c:pt>
                <c:pt idx="189">
                  <c:v>0.56143113410591305</c:v>
                </c:pt>
                <c:pt idx="190">
                  <c:v>0.56276939090252276</c:v>
                </c:pt>
                <c:pt idx="191">
                  <c:v>0.56353383673648361</c:v>
                </c:pt>
                <c:pt idx="192">
                  <c:v>0.5668928231689998</c:v>
                </c:pt>
                <c:pt idx="193">
                  <c:v>0.56841980848820839</c:v>
                </c:pt>
                <c:pt idx="194">
                  <c:v>0.56972565735669511</c:v>
                </c:pt>
                <c:pt idx="195">
                  <c:v>0.57052060477006583</c:v>
                </c:pt>
                <c:pt idx="196">
                  <c:v>0.57095143957923078</c:v>
                </c:pt>
                <c:pt idx="197">
                  <c:v>0.57359554524432721</c:v>
                </c:pt>
                <c:pt idx="198">
                  <c:v>0.57552286379329087</c:v>
                </c:pt>
                <c:pt idx="199">
                  <c:v>0.57608333031494796</c:v>
                </c:pt>
                <c:pt idx="200">
                  <c:v>0.57669526825185924</c:v>
                </c:pt>
                <c:pt idx="201">
                  <c:v>0.57777616797219788</c:v>
                </c:pt>
                <c:pt idx="202">
                  <c:v>0.57851964397031441</c:v>
                </c:pt>
                <c:pt idx="203">
                  <c:v>0.57932793582467701</c:v>
                </c:pt>
                <c:pt idx="204">
                  <c:v>0.58058803232404887</c:v>
                </c:pt>
                <c:pt idx="205">
                  <c:v>0.58161174158299389</c:v>
                </c:pt>
                <c:pt idx="206">
                  <c:v>0.58220080333534774</c:v>
                </c:pt>
                <c:pt idx="207">
                  <c:v>0.58313491420477614</c:v>
                </c:pt>
                <c:pt idx="208">
                  <c:v>0.58348949506541636</c:v>
                </c:pt>
                <c:pt idx="209">
                  <c:v>0.58443504402712354</c:v>
                </c:pt>
                <c:pt idx="210">
                  <c:v>0.58492497564639523</c:v>
                </c:pt>
                <c:pt idx="211">
                  <c:v>0.58585336746968431</c:v>
                </c:pt>
                <c:pt idx="212">
                  <c:v>0.58790841138242689</c:v>
                </c:pt>
                <c:pt idx="213">
                  <c:v>0.58903506347188039</c:v>
                </c:pt>
                <c:pt idx="214">
                  <c:v>0.59168488818311626</c:v>
                </c:pt>
                <c:pt idx="215">
                  <c:v>0.59412120183848272</c:v>
                </c:pt>
                <c:pt idx="216">
                  <c:v>0.5951220349128703</c:v>
                </c:pt>
                <c:pt idx="217">
                  <c:v>0.59650604407859487</c:v>
                </c:pt>
                <c:pt idx="218">
                  <c:v>0.59789577229045887</c:v>
                </c:pt>
                <c:pt idx="219">
                  <c:v>0.5986735625654116</c:v>
                </c:pt>
                <c:pt idx="220">
                  <c:v>0.59945516553779055</c:v>
                </c:pt>
                <c:pt idx="221">
                  <c:v>0.59982880988556198</c:v>
                </c:pt>
                <c:pt idx="222">
                  <c:v>0.60153499198380378</c:v>
                </c:pt>
                <c:pt idx="223">
                  <c:v>0.60248625999165029</c:v>
                </c:pt>
                <c:pt idx="224">
                  <c:v>0.60416956590533466</c:v>
                </c:pt>
                <c:pt idx="225">
                  <c:v>0.60502932917495145</c:v>
                </c:pt>
                <c:pt idx="226">
                  <c:v>0.60856560603778775</c:v>
                </c:pt>
                <c:pt idx="227">
                  <c:v>0.61031182145900509</c:v>
                </c:pt>
                <c:pt idx="228">
                  <c:v>0.61376993802460356</c:v>
                </c:pt>
                <c:pt idx="229">
                  <c:v>0.61643691987425742</c:v>
                </c:pt>
                <c:pt idx="230">
                  <c:v>0.61727380695931677</c:v>
                </c:pt>
                <c:pt idx="231">
                  <c:v>0.61772942430175226</c:v>
                </c:pt>
                <c:pt idx="232">
                  <c:v>0.61868450500702499</c:v>
                </c:pt>
                <c:pt idx="233">
                  <c:v>0.62225509614669738</c:v>
                </c:pt>
                <c:pt idx="234">
                  <c:v>0.62260586430991138</c:v>
                </c:pt>
                <c:pt idx="235">
                  <c:v>0.62408900360871822</c:v>
                </c:pt>
                <c:pt idx="236">
                  <c:v>0.6247009415456295</c:v>
                </c:pt>
                <c:pt idx="237">
                  <c:v>0.62594578725529637</c:v>
                </c:pt>
                <c:pt idx="238">
                  <c:v>0.62675026641223275</c:v>
                </c:pt>
                <c:pt idx="239">
                  <c:v>0.62763671856383318</c:v>
                </c:pt>
                <c:pt idx="240">
                  <c:v>0.62944965619000959</c:v>
                </c:pt>
                <c:pt idx="241">
                  <c:v>0.62997199573740426</c:v>
                </c:pt>
                <c:pt idx="242">
                  <c:v>0.63171439846119526</c:v>
                </c:pt>
                <c:pt idx="243">
                  <c:v>0.63298974575027211</c:v>
                </c:pt>
                <c:pt idx="244">
                  <c:v>0.63390288678385631</c:v>
                </c:pt>
                <c:pt idx="245">
                  <c:v>0.63493231508894077</c:v>
                </c:pt>
                <c:pt idx="246">
                  <c:v>0.63575967043043458</c:v>
                </c:pt>
                <c:pt idx="247">
                  <c:v>0.63790050003526755</c:v>
                </c:pt>
                <c:pt idx="248">
                  <c:v>0.64083055800733191</c:v>
                </c:pt>
                <c:pt idx="249">
                  <c:v>0.64224125605504023</c:v>
                </c:pt>
                <c:pt idx="250">
                  <c:v>0.64302285902741918</c:v>
                </c:pt>
                <c:pt idx="251">
                  <c:v>0.65271282953620458</c:v>
                </c:pt>
                <c:pt idx="252">
                  <c:v>0.65457914492634839</c:v>
                </c:pt>
                <c:pt idx="253">
                  <c:v>0.66074999571071558</c:v>
                </c:pt>
                <c:pt idx="254">
                  <c:v>0.66223313500952241</c:v>
                </c:pt>
                <c:pt idx="255">
                  <c:v>0.66288319992069611</c:v>
                </c:pt>
                <c:pt idx="256">
                  <c:v>0.6636190505239602</c:v>
                </c:pt>
                <c:pt idx="257">
                  <c:v>0.66416045355848607</c:v>
                </c:pt>
                <c:pt idx="258">
                  <c:v>0.66694372267964031</c:v>
                </c:pt>
                <c:pt idx="259">
                  <c:v>0.66795790019501977</c:v>
                </c:pt>
                <c:pt idx="260">
                  <c:v>0.66889773011058762</c:v>
                </c:pt>
                <c:pt idx="261">
                  <c:v>0.67000150601548369</c:v>
                </c:pt>
                <c:pt idx="262">
                  <c:v>0.67189832298503738</c:v>
                </c:pt>
                <c:pt idx="263">
                  <c:v>0.67280383862376902</c:v>
                </c:pt>
                <c:pt idx="264">
                  <c:v>0.67351871939118879</c:v>
                </c:pt>
                <c:pt idx="265">
                  <c:v>0.67428507157386275</c:v>
                </c:pt>
                <c:pt idx="266">
                  <c:v>0.67488366506978226</c:v>
                </c:pt>
                <c:pt idx="267">
                  <c:v>0.67630389486105613</c:v>
                </c:pt>
                <c:pt idx="268">
                  <c:v>0.6770893105308613</c:v>
                </c:pt>
                <c:pt idx="269">
                  <c:v>0.67750489455032126</c:v>
                </c:pt>
                <c:pt idx="270">
                  <c:v>0.67794907380047809</c:v>
                </c:pt>
                <c:pt idx="271">
                  <c:v>0.67860485775779111</c:v>
                </c:pt>
                <c:pt idx="272">
                  <c:v>0.68307333914134272</c:v>
                </c:pt>
                <c:pt idx="273">
                  <c:v>0.68355945806318819</c:v>
                </c:pt>
                <c:pt idx="274">
                  <c:v>0.68386638020600043</c:v>
                </c:pt>
                <c:pt idx="275">
                  <c:v>0.68482527360869949</c:v>
                </c:pt>
                <c:pt idx="276">
                  <c:v>0.68532283062282362</c:v>
                </c:pt>
                <c:pt idx="277">
                  <c:v>0.68638466685603106</c:v>
                </c:pt>
                <c:pt idx="278">
                  <c:v>0.68706523334661462</c:v>
                </c:pt>
                <c:pt idx="279">
                  <c:v>0.68800125056475625</c:v>
                </c:pt>
                <c:pt idx="280">
                  <c:v>0.68886101383437304</c:v>
                </c:pt>
                <c:pt idx="281">
                  <c:v>0.69090843235226318</c:v>
                </c:pt>
                <c:pt idx="282">
                  <c:v>0.69151846394046135</c:v>
                </c:pt>
                <c:pt idx="283">
                  <c:v>0.69235153832809448</c:v>
                </c:pt>
                <c:pt idx="284">
                  <c:v>0.69301876037768628</c:v>
                </c:pt>
                <c:pt idx="285">
                  <c:v>0.69403675059049197</c:v>
                </c:pt>
                <c:pt idx="286">
                  <c:v>0.69488126307040377</c:v>
                </c:pt>
                <c:pt idx="287">
                  <c:v>0.69546651212533139</c:v>
                </c:pt>
                <c:pt idx="288">
                  <c:v>0.69616995480047239</c:v>
                </c:pt>
                <c:pt idx="289">
                  <c:v>0.69644065631773533</c:v>
                </c:pt>
                <c:pt idx="290">
                  <c:v>0.6967513911579738</c:v>
                </c:pt>
                <c:pt idx="291">
                  <c:v>0.69839657009739575</c:v>
                </c:pt>
                <c:pt idx="292">
                  <c:v>0.69896466201390528</c:v>
                </c:pt>
                <c:pt idx="293">
                  <c:v>0.69935736984880781</c:v>
                </c:pt>
                <c:pt idx="294">
                  <c:v>0.7000226855496865</c:v>
                </c:pt>
                <c:pt idx="295">
                  <c:v>0.70170408511465776</c:v>
                </c:pt>
                <c:pt idx="296">
                  <c:v>0.70259816266111075</c:v>
                </c:pt>
                <c:pt idx="297">
                  <c:v>0.70323107043386635</c:v>
                </c:pt>
                <c:pt idx="298">
                  <c:v>0.70451976216393497</c:v>
                </c:pt>
                <c:pt idx="299">
                  <c:v>0.70597239988333182</c:v>
                </c:pt>
                <c:pt idx="300">
                  <c:v>0.7065138029178577</c:v>
                </c:pt>
                <c:pt idx="301">
                  <c:v>0.70718865036230194</c:v>
                </c:pt>
                <c:pt idx="302">
                  <c:v>0.70796453428854145</c:v>
                </c:pt>
                <c:pt idx="303">
                  <c:v>0.70862031824585447</c:v>
                </c:pt>
                <c:pt idx="304">
                  <c:v>0.70921509904434765</c:v>
                </c:pt>
                <c:pt idx="305">
                  <c:v>0.71000051471415282</c:v>
                </c:pt>
                <c:pt idx="306">
                  <c:v>0.71052285426154749</c:v>
                </c:pt>
                <c:pt idx="307">
                  <c:v>0.71323558848031621</c:v>
                </c:pt>
                <c:pt idx="308">
                  <c:v>0.71362448361779252</c:v>
                </c:pt>
                <c:pt idx="309">
                  <c:v>0.7140629438218099</c:v>
                </c:pt>
                <c:pt idx="310">
                  <c:v>0.71526203716236192</c:v>
                </c:pt>
                <c:pt idx="311">
                  <c:v>0.71572527989964996</c:v>
                </c:pt>
                <c:pt idx="312">
                  <c:v>0.71682905580454603</c:v>
                </c:pt>
                <c:pt idx="313">
                  <c:v>0.71749055880799839</c:v>
                </c:pt>
                <c:pt idx="314">
                  <c:v>0.71812918562689332</c:v>
                </c:pt>
                <c:pt idx="315">
                  <c:v>0.72185228466361528</c:v>
                </c:pt>
                <c:pt idx="316">
                  <c:v>0.72258432256945304</c:v>
                </c:pt>
                <c:pt idx="317">
                  <c:v>0.72422378246273567</c:v>
                </c:pt>
                <c:pt idx="318">
                  <c:v>0.72484143944578627</c:v>
                </c:pt>
                <c:pt idx="319">
                  <c:v>0.72592805821226425</c:v>
                </c:pt>
                <c:pt idx="320">
                  <c:v>0.72640083269311784</c:v>
                </c:pt>
                <c:pt idx="321">
                  <c:v>0.7270432722094391</c:v>
                </c:pt>
                <c:pt idx="322">
                  <c:v>0.72780199899726061</c:v>
                </c:pt>
                <c:pt idx="323">
                  <c:v>0.72861219720033632</c:v>
                </c:pt>
                <c:pt idx="324">
                  <c:v>0.72944908428539568</c:v>
                </c:pt>
                <c:pt idx="325">
                  <c:v>0.73002861429418398</c:v>
                </c:pt>
                <c:pt idx="326">
                  <c:v>0.73218088199129572</c:v>
                </c:pt>
                <c:pt idx="327">
                  <c:v>0.73286716752801861</c:v>
                </c:pt>
                <c:pt idx="328">
                  <c:v>0.73351341974176609</c:v>
                </c:pt>
                <c:pt idx="329">
                  <c:v>0.73433505603712046</c:v>
                </c:pt>
                <c:pt idx="330">
                  <c:v>0.73503849871226146</c:v>
                </c:pt>
                <c:pt idx="331">
                  <c:v>0.73704397755846296</c:v>
                </c:pt>
                <c:pt idx="332">
                  <c:v>0.7380181217508669</c:v>
                </c:pt>
                <c:pt idx="333">
                  <c:v>0.7384584883035975</c:v>
                </c:pt>
                <c:pt idx="334">
                  <c:v>0.73888551041533623</c:v>
                </c:pt>
                <c:pt idx="335">
                  <c:v>0.73994925299725678</c:v>
                </c:pt>
                <c:pt idx="336">
                  <c:v>0.74029239576561823</c:v>
                </c:pt>
                <c:pt idx="337">
                  <c:v>0.74103015271759543</c:v>
                </c:pt>
                <c:pt idx="338">
                  <c:v>0.74159443193667873</c:v>
                </c:pt>
                <c:pt idx="339">
                  <c:v>0.74232075079637716</c:v>
                </c:pt>
                <c:pt idx="340">
                  <c:v>0.74272680307227157</c:v>
                </c:pt>
                <c:pt idx="341">
                  <c:v>0.74377720121320035</c:v>
                </c:pt>
                <c:pt idx="342">
                  <c:v>0.74461027560083348</c:v>
                </c:pt>
                <c:pt idx="343">
                  <c:v>0.74499535804088357</c:v>
                </c:pt>
                <c:pt idx="344">
                  <c:v>0.74585893400792658</c:v>
                </c:pt>
                <c:pt idx="345">
                  <c:v>0.7461963577301487</c:v>
                </c:pt>
                <c:pt idx="346">
                  <c:v>0.74696080356410954</c:v>
                </c:pt>
                <c:pt idx="347">
                  <c:v>0.74740688916297948</c:v>
                </c:pt>
                <c:pt idx="348">
                  <c:v>0.74863648408294148</c:v>
                </c:pt>
                <c:pt idx="349">
                  <c:v>0.75072965496994648</c:v>
                </c:pt>
                <c:pt idx="350">
                  <c:v>0.75125199451734115</c:v>
                </c:pt>
                <c:pt idx="351">
                  <c:v>0.75155701031144029</c:v>
                </c:pt>
                <c:pt idx="352">
                  <c:v>0.75286476552864012</c:v>
                </c:pt>
                <c:pt idx="353">
                  <c:v>0.75334135270691993</c:v>
                </c:pt>
                <c:pt idx="354">
                  <c:v>0.75377028116737177</c:v>
                </c:pt>
                <c:pt idx="355">
                  <c:v>0.75476348884690692</c:v>
                </c:pt>
                <c:pt idx="356">
                  <c:v>0.75511235066140769</c:v>
                </c:pt>
                <c:pt idx="357">
                  <c:v>0.75638579160177144</c:v>
                </c:pt>
                <c:pt idx="358">
                  <c:v>0.75683187720064138</c:v>
                </c:pt>
                <c:pt idx="359">
                  <c:v>0.75963992885506615</c:v>
                </c:pt>
                <c:pt idx="360">
                  <c:v>0.76044822070942875</c:v>
                </c:pt>
                <c:pt idx="361">
                  <c:v>0.76089621265701179</c:v>
                </c:pt>
                <c:pt idx="362">
                  <c:v>0.76152721408105428</c:v>
                </c:pt>
                <c:pt idx="363">
                  <c:v>0.76212008853083435</c:v>
                </c:pt>
                <c:pt idx="364">
                  <c:v>0.762497545576032</c:v>
                </c:pt>
                <c:pt idx="365">
                  <c:v>0.76278159153428682</c:v>
                </c:pt>
                <c:pt idx="366">
                  <c:v>0.76722529038456788</c:v>
                </c:pt>
                <c:pt idx="367">
                  <c:v>0.76776478707038065</c:v>
                </c:pt>
                <c:pt idx="368">
                  <c:v>0.76833097263817707</c:v>
                </c:pt>
                <c:pt idx="369">
                  <c:v>0.76949384535317988</c:v>
                </c:pt>
                <c:pt idx="370">
                  <c:v>0.77042414352518207</c:v>
                </c:pt>
                <c:pt idx="371">
                  <c:v>0.77084735293949458</c:v>
                </c:pt>
                <c:pt idx="372">
                  <c:v>0.77153363847621748</c:v>
                </c:pt>
                <c:pt idx="373">
                  <c:v>0.77321885073861496</c:v>
                </c:pt>
                <c:pt idx="374">
                  <c:v>0.77366684268619801</c:v>
                </c:pt>
                <c:pt idx="375">
                  <c:v>0.77396995213158393</c:v>
                </c:pt>
                <c:pt idx="376">
                  <c:v>0.77568185327596506</c:v>
                </c:pt>
                <c:pt idx="377">
                  <c:v>0.77707920688268151</c:v>
                </c:pt>
                <c:pt idx="378">
                  <c:v>0.77766445593760913</c:v>
                </c:pt>
                <c:pt idx="379">
                  <c:v>0.78002642199316397</c:v>
                </c:pt>
                <c:pt idx="380">
                  <c:v>0.78153434382524134</c:v>
                </c:pt>
                <c:pt idx="381">
                  <c:v>0.78172879139397955</c:v>
                </c:pt>
                <c:pt idx="382">
                  <c:v>0.78202618179322614</c:v>
                </c:pt>
                <c:pt idx="383">
                  <c:v>0.78284972443729373</c:v>
                </c:pt>
                <c:pt idx="384">
                  <c:v>0.78338922112310649</c:v>
                </c:pt>
                <c:pt idx="385">
                  <c:v>0.78404309873170641</c:v>
                </c:pt>
                <c:pt idx="386">
                  <c:v>0.7844453383101746</c:v>
                </c:pt>
                <c:pt idx="387">
                  <c:v>0.78490095565261009</c:v>
                </c:pt>
                <c:pt idx="388">
                  <c:v>0.78528603809266018</c:v>
                </c:pt>
                <c:pt idx="389">
                  <c:v>0.78603904583434225</c:v>
                </c:pt>
                <c:pt idx="390">
                  <c:v>0.78662048219184366</c:v>
                </c:pt>
                <c:pt idx="391">
                  <c:v>0.7886507435713157</c:v>
                </c:pt>
                <c:pt idx="392">
                  <c:v>0.78891191334501309</c:v>
                </c:pt>
                <c:pt idx="393">
                  <c:v>0.79022729395706537</c:v>
                </c:pt>
                <c:pt idx="394">
                  <c:v>0.79050371452046764</c:v>
                </c:pt>
                <c:pt idx="395">
                  <c:v>0.79115187308292823</c:v>
                </c:pt>
                <c:pt idx="396">
                  <c:v>0.79181718878380691</c:v>
                </c:pt>
                <c:pt idx="397">
                  <c:v>0.79403617868587772</c:v>
                </c:pt>
                <c:pt idx="398">
                  <c:v>0.79542590689774173</c:v>
                </c:pt>
                <c:pt idx="399">
                  <c:v>0.79607597180891543</c:v>
                </c:pt>
                <c:pt idx="400">
                  <c:v>0.79733225561086107</c:v>
                </c:pt>
                <c:pt idx="401">
                  <c:v>0.79777452851230479</c:v>
                </c:pt>
                <c:pt idx="402">
                  <c:v>0.79899649803741424</c:v>
                </c:pt>
                <c:pt idx="403">
                  <c:v>0.79984863591217858</c:v>
                </c:pt>
                <c:pt idx="404">
                  <c:v>0.80056351667959835</c:v>
                </c:pt>
                <c:pt idx="405">
                  <c:v>0.80112017050382922</c:v>
                </c:pt>
                <c:pt idx="406">
                  <c:v>0.80256518282837364</c:v>
                </c:pt>
                <c:pt idx="407">
                  <c:v>0.80351645083622014</c:v>
                </c:pt>
                <c:pt idx="408">
                  <c:v>0.80384624916358982</c:v>
                </c:pt>
                <c:pt idx="409">
                  <c:v>0.80418748558323816</c:v>
                </c:pt>
                <c:pt idx="410">
                  <c:v>0.80485470763282996</c:v>
                </c:pt>
                <c:pt idx="411">
                  <c:v>0.80515209803207655</c:v>
                </c:pt>
                <c:pt idx="412">
                  <c:v>0.80579835024582402</c:v>
                </c:pt>
                <c:pt idx="413">
                  <c:v>0.80617390094230856</c:v>
                </c:pt>
                <c:pt idx="414">
                  <c:v>0.80638741199817787</c:v>
                </c:pt>
                <c:pt idx="415">
                  <c:v>0.80712516895015507</c:v>
                </c:pt>
                <c:pt idx="416">
                  <c:v>0.80886947802265918</c:v>
                </c:pt>
                <c:pt idx="417">
                  <c:v>0.81019629672699023</c:v>
                </c:pt>
                <c:pt idx="418">
                  <c:v>0.81112850124770552</c:v>
                </c:pt>
                <c:pt idx="419">
                  <c:v>0.811599369379846</c:v>
                </c:pt>
                <c:pt idx="420">
                  <c:v>0.81249154057758588</c:v>
                </c:pt>
                <c:pt idx="421">
                  <c:v>0.81316638802203012</c:v>
                </c:pt>
                <c:pt idx="422">
                  <c:v>0.81382789102548247</c:v>
                </c:pt>
                <c:pt idx="423">
                  <c:v>0.81493547962780477</c:v>
                </c:pt>
                <c:pt idx="424">
                  <c:v>0.81641480622918539</c:v>
                </c:pt>
                <c:pt idx="425">
                  <c:v>0.81720212824770366</c:v>
                </c:pt>
                <c:pt idx="426">
                  <c:v>0.81832687398844406</c:v>
                </c:pt>
                <c:pt idx="427">
                  <c:v>0.81895025001763411</c:v>
                </c:pt>
                <c:pt idx="428">
                  <c:v>0.82115780182742626</c:v>
                </c:pt>
                <c:pt idx="429">
                  <c:v>0.82171064295423091</c:v>
                </c:pt>
                <c:pt idx="430">
                  <c:v>0.82290020455121737</c:v>
                </c:pt>
                <c:pt idx="431">
                  <c:v>0.82376187416954727</c:v>
                </c:pt>
                <c:pt idx="432">
                  <c:v>0.82424608674267952</c:v>
                </c:pt>
                <c:pt idx="433">
                  <c:v>0.82546996261650207</c:v>
                </c:pt>
                <c:pt idx="434">
                  <c:v>0.82678153053112813</c:v>
                </c:pt>
                <c:pt idx="435">
                  <c:v>0.82755741445736763</c:v>
                </c:pt>
                <c:pt idx="436">
                  <c:v>0.82808166035347541</c:v>
                </c:pt>
                <c:pt idx="437">
                  <c:v>0.82867262845454237</c:v>
                </c:pt>
                <c:pt idx="438">
                  <c:v>0.82908439977657611</c:v>
                </c:pt>
                <c:pt idx="439">
                  <c:v>0.82932078701700285</c:v>
                </c:pt>
                <c:pt idx="440">
                  <c:v>0.82973065199032348</c:v>
                </c:pt>
                <c:pt idx="441">
                  <c:v>0.83006426301511937</c:v>
                </c:pt>
                <c:pt idx="442">
                  <c:v>0.83062663588548957</c:v>
                </c:pt>
                <c:pt idx="443">
                  <c:v>0.83284753213627361</c:v>
                </c:pt>
                <c:pt idx="444">
                  <c:v>0.8334099050066438</c:v>
                </c:pt>
                <c:pt idx="445">
                  <c:v>0.83407331435880927</c:v>
                </c:pt>
                <c:pt idx="446">
                  <c:v>0.83439739364003951</c:v>
                </c:pt>
                <c:pt idx="447">
                  <c:v>0.83540013306314032</c:v>
                </c:pt>
                <c:pt idx="448">
                  <c:v>0.8361893614303717</c:v>
                </c:pt>
                <c:pt idx="449">
                  <c:v>0.83663544702924164</c:v>
                </c:pt>
                <c:pt idx="450">
                  <c:v>0.83705484374612793</c:v>
                </c:pt>
                <c:pt idx="451">
                  <c:v>0.83764581184719489</c:v>
                </c:pt>
                <c:pt idx="452">
                  <c:v>0.83872289887010731</c:v>
                </c:pt>
                <c:pt idx="453">
                  <c:v>0.83930814792503494</c:v>
                </c:pt>
                <c:pt idx="454">
                  <c:v>0.84000968425146283</c:v>
                </c:pt>
                <c:pt idx="455">
                  <c:v>0.84113824268962945</c:v>
                </c:pt>
                <c:pt idx="456">
                  <c:v>0.84159195368335182</c:v>
                </c:pt>
                <c:pt idx="457">
                  <c:v>0.84244027886068995</c:v>
                </c:pt>
                <c:pt idx="458">
                  <c:v>0.84285014383401058</c:v>
                </c:pt>
                <c:pt idx="459">
                  <c:v>0.84362602776025009</c:v>
                </c:pt>
                <c:pt idx="460">
                  <c:v>0.84472408461900683</c:v>
                </c:pt>
                <c:pt idx="461">
                  <c:v>0.84517779561272921</c:v>
                </c:pt>
                <c:pt idx="462">
                  <c:v>0.84553428282208254</c:v>
                </c:pt>
                <c:pt idx="463">
                  <c:v>0.84717374271536516</c:v>
                </c:pt>
                <c:pt idx="464">
                  <c:v>0.84803541233369506</c:v>
                </c:pt>
                <c:pt idx="465">
                  <c:v>0.84881320260864779</c:v>
                </c:pt>
                <c:pt idx="466">
                  <c:v>0.84925547551009151</c:v>
                </c:pt>
                <c:pt idx="467">
                  <c:v>0.8501171451284214</c:v>
                </c:pt>
                <c:pt idx="468">
                  <c:v>0.85054035454273391</c:v>
                </c:pt>
                <c:pt idx="469">
                  <c:v>0.8509425941212021</c:v>
                </c:pt>
                <c:pt idx="470">
                  <c:v>0.85175851137041714</c:v>
                </c:pt>
                <c:pt idx="471">
                  <c:v>0.85216837634373777</c:v>
                </c:pt>
                <c:pt idx="472">
                  <c:v>0.85334840619715857</c:v>
                </c:pt>
                <c:pt idx="473">
                  <c:v>0.85404612982616024</c:v>
                </c:pt>
                <c:pt idx="474">
                  <c:v>0.85462375348623543</c:v>
                </c:pt>
                <c:pt idx="475">
                  <c:v>0.85513656129006455</c:v>
                </c:pt>
                <c:pt idx="476">
                  <c:v>0.85562458656062312</c:v>
                </c:pt>
                <c:pt idx="477">
                  <c:v>0.85612976896959969</c:v>
                </c:pt>
                <c:pt idx="478">
                  <c:v>0.8567817402294865</c:v>
                </c:pt>
                <c:pt idx="479">
                  <c:v>0.85722210678221711</c:v>
                </c:pt>
                <c:pt idx="480">
                  <c:v>0.85785692090368582</c:v>
                </c:pt>
                <c:pt idx="481">
                  <c:v>0.8586804635477534</c:v>
                </c:pt>
                <c:pt idx="482">
                  <c:v>0.85904838884938539</c:v>
                </c:pt>
                <c:pt idx="483">
                  <c:v>0.85964316964787857</c:v>
                </c:pt>
                <c:pt idx="484">
                  <c:v>0.86035614406658523</c:v>
                </c:pt>
                <c:pt idx="485">
                  <c:v>0.86113774703896417</c:v>
                </c:pt>
                <c:pt idx="486">
                  <c:v>0.86243597051259846</c:v>
                </c:pt>
                <c:pt idx="487">
                  <c:v>0.8634272718434205</c:v>
                </c:pt>
                <c:pt idx="488">
                  <c:v>0.8639038590217003</c:v>
                </c:pt>
                <c:pt idx="489">
                  <c:v>0.86484368893726815</c:v>
                </c:pt>
                <c:pt idx="490">
                  <c:v>0.86547850305873686</c:v>
                </c:pt>
                <c:pt idx="491">
                  <c:v>0.86585596010393451</c:v>
                </c:pt>
                <c:pt idx="492">
                  <c:v>0.86610187908792691</c:v>
                </c:pt>
                <c:pt idx="493">
                  <c:v>0.86685298048089587</c:v>
                </c:pt>
                <c:pt idx="494">
                  <c:v>0.86770511835566022</c:v>
                </c:pt>
                <c:pt idx="495">
                  <c:v>0.86831514994385839</c:v>
                </c:pt>
                <c:pt idx="496">
                  <c:v>0.86927213699784422</c:v>
                </c:pt>
                <c:pt idx="497">
                  <c:v>0.86972203529414038</c:v>
                </c:pt>
                <c:pt idx="498">
                  <c:v>0.87023293674925639</c:v>
                </c:pt>
                <c:pt idx="499">
                  <c:v>0.87090587784498752</c:v>
                </c:pt>
                <c:pt idx="500">
                  <c:v>0.87265781231234418</c:v>
                </c:pt>
                <c:pt idx="501">
                  <c:v>0.87325449945955047</c:v>
                </c:pt>
                <c:pt idx="502">
                  <c:v>0.87367008347901043</c:v>
                </c:pt>
                <c:pt idx="503">
                  <c:v>0.87414285795986402</c:v>
                </c:pt>
                <c:pt idx="504">
                  <c:v>0.87564696709451517</c:v>
                </c:pt>
                <c:pt idx="505">
                  <c:v>0.87613880506249997</c:v>
                </c:pt>
                <c:pt idx="506">
                  <c:v>0.87700047468082987</c:v>
                </c:pt>
                <c:pt idx="507">
                  <c:v>0.87725592540838782</c:v>
                </c:pt>
                <c:pt idx="508">
                  <c:v>0.8774656237668309</c:v>
                </c:pt>
                <c:pt idx="509">
                  <c:v>0.87784689350945477</c:v>
                </c:pt>
                <c:pt idx="510">
                  <c:v>0.87822244420593931</c:v>
                </c:pt>
                <c:pt idx="511">
                  <c:v>0.87928809313657297</c:v>
                </c:pt>
                <c:pt idx="512">
                  <c:v>0.87963123590493442</c:v>
                </c:pt>
                <c:pt idx="513">
                  <c:v>0.88070260388170751</c:v>
                </c:pt>
                <c:pt idx="514">
                  <c:v>0.88406159031422371</c:v>
                </c:pt>
                <c:pt idx="515">
                  <c:v>0.88465065206657756</c:v>
                </c:pt>
                <c:pt idx="516">
                  <c:v>0.88503954720405387</c:v>
                </c:pt>
                <c:pt idx="517">
                  <c:v>0.88549325819777625</c:v>
                </c:pt>
                <c:pt idx="518">
                  <c:v>0.88600415965289225</c:v>
                </c:pt>
                <c:pt idx="519">
                  <c:v>0.88688298640964025</c:v>
                </c:pt>
                <c:pt idx="520">
                  <c:v>0.88987214119181135</c:v>
                </c:pt>
                <c:pt idx="521">
                  <c:v>0.89057749021566546</c:v>
                </c:pt>
                <c:pt idx="522">
                  <c:v>0.8908653488713465</c:v>
                </c:pt>
                <c:pt idx="523">
                  <c:v>0.89173655023324205</c:v>
                </c:pt>
                <c:pt idx="524">
                  <c:v>0.89202440888892309</c:v>
                </c:pt>
                <c:pt idx="525">
                  <c:v>0.89386403539708326</c:v>
                </c:pt>
                <c:pt idx="526">
                  <c:v>0.89451791300568317</c:v>
                </c:pt>
                <c:pt idx="527">
                  <c:v>0.89584473171001422</c:v>
                </c:pt>
                <c:pt idx="528">
                  <c:v>0.89701332347115637</c:v>
                </c:pt>
                <c:pt idx="529">
                  <c:v>0.89742318844447699</c:v>
                </c:pt>
                <c:pt idx="530">
                  <c:v>0.89834395487291363</c:v>
                </c:pt>
                <c:pt idx="531">
                  <c:v>0.89894064202011992</c:v>
                </c:pt>
                <c:pt idx="532">
                  <c:v>0.89952970377247377</c:v>
                </c:pt>
                <c:pt idx="533">
                  <c:v>0.90066398125677971</c:v>
                </c:pt>
                <c:pt idx="534">
                  <c:v>0.90136933028063382</c:v>
                </c:pt>
                <c:pt idx="535">
                  <c:v>0.90196220473041389</c:v>
                </c:pt>
                <c:pt idx="536">
                  <c:v>0.90227484591936546</c:v>
                </c:pt>
                <c:pt idx="537">
                  <c:v>0.90286009497429309</c:v>
                </c:pt>
                <c:pt idx="538">
                  <c:v>0.90313842188640847</c:v>
                </c:pt>
                <c:pt idx="539">
                  <c:v>0.90373320268490165</c:v>
                </c:pt>
                <c:pt idx="540">
                  <c:v>0.90473594210800246</c:v>
                </c:pt>
                <c:pt idx="541">
                  <c:v>0.90519155945043794</c:v>
                </c:pt>
                <c:pt idx="542">
                  <c:v>0.90625530203235849</c:v>
                </c:pt>
                <c:pt idx="543">
                  <c:v>0.9066079765442856</c:v>
                </c:pt>
                <c:pt idx="544">
                  <c:v>0.90747727155746805</c:v>
                </c:pt>
                <c:pt idx="545">
                  <c:v>0.90831606499124051</c:v>
                </c:pt>
                <c:pt idx="546">
                  <c:v>0.90880409026179909</c:v>
                </c:pt>
                <c:pt idx="547">
                  <c:v>0.90908241717391447</c:v>
                </c:pt>
                <c:pt idx="548">
                  <c:v>0.90951134563436631</c:v>
                </c:pt>
                <c:pt idx="549">
                  <c:v>0.91045308189864727</c:v>
                </c:pt>
                <c:pt idx="550">
                  <c:v>0.91131665786569027</c:v>
                </c:pt>
                <c:pt idx="551">
                  <c:v>0.9118485291566506</c:v>
                </c:pt>
                <c:pt idx="552">
                  <c:v>0.91288939555401372</c:v>
                </c:pt>
                <c:pt idx="553">
                  <c:v>0.91338313987071162</c:v>
                </c:pt>
                <c:pt idx="554">
                  <c:v>0.91443544436035351</c:v>
                </c:pt>
                <c:pt idx="555">
                  <c:v>0.91496350295388751</c:v>
                </c:pt>
                <c:pt idx="556">
                  <c:v>0.91556781549594635</c:v>
                </c:pt>
                <c:pt idx="557">
                  <c:v>0.91658961840617825</c:v>
                </c:pt>
                <c:pt idx="558">
                  <c:v>0.91748941499877057</c:v>
                </c:pt>
                <c:pt idx="559">
                  <c:v>0.91799459740774714</c:v>
                </c:pt>
                <c:pt idx="560">
                  <c:v>0.91847690363216627</c:v>
                </c:pt>
                <c:pt idx="561">
                  <c:v>0.91905262094352835</c:v>
                </c:pt>
                <c:pt idx="562">
                  <c:v>0.92042328566826115</c:v>
                </c:pt>
                <c:pt idx="563">
                  <c:v>0.92074355225206517</c:v>
                </c:pt>
                <c:pt idx="564">
                  <c:v>0.92152896792187033</c:v>
                </c:pt>
                <c:pt idx="565">
                  <c:v>0.9219102376644942</c:v>
                </c:pt>
                <c:pt idx="566">
                  <c:v>0.92256411527309412</c:v>
                </c:pt>
                <c:pt idx="567">
                  <c:v>0.92288247550818503</c:v>
                </c:pt>
                <c:pt idx="568">
                  <c:v>0.9233342801531943</c:v>
                </c:pt>
                <c:pt idx="569">
                  <c:v>0.92362595150630156</c:v>
                </c:pt>
                <c:pt idx="570">
                  <c:v>0.92431223704302445</c:v>
                </c:pt>
                <c:pt idx="571">
                  <c:v>0.92504808764628854</c:v>
                </c:pt>
                <c:pt idx="572">
                  <c:v>0.92545985896832228</c:v>
                </c:pt>
                <c:pt idx="573">
                  <c:v>0.92582969061866738</c:v>
                </c:pt>
                <c:pt idx="574">
                  <c:v>0.92656554122193147</c:v>
                </c:pt>
                <c:pt idx="575">
                  <c:v>0.92795526943379547</c:v>
                </c:pt>
                <c:pt idx="576">
                  <c:v>0.92833653917641934</c:v>
                </c:pt>
                <c:pt idx="577">
                  <c:v>0.92871399622161699</c:v>
                </c:pt>
                <c:pt idx="578">
                  <c:v>0.92925921195356909</c:v>
                </c:pt>
                <c:pt idx="579">
                  <c:v>0.92997599906970196</c:v>
                </c:pt>
                <c:pt idx="580">
                  <c:v>0.93061462588859689</c:v>
                </c:pt>
                <c:pt idx="581">
                  <c:v>0.93120750033837696</c:v>
                </c:pt>
                <c:pt idx="582">
                  <c:v>0.93189378587509986</c:v>
                </c:pt>
                <c:pt idx="583">
                  <c:v>0.93236084130981411</c:v>
                </c:pt>
                <c:pt idx="584">
                  <c:v>0.93283552213938081</c:v>
                </c:pt>
                <c:pt idx="585">
                  <c:v>0.93320535378972591</c:v>
                </c:pt>
                <c:pt idx="586">
                  <c:v>0.93375247587039112</c:v>
                </c:pt>
                <c:pt idx="587">
                  <c:v>0.93416234084371175</c:v>
                </c:pt>
                <c:pt idx="588">
                  <c:v>0.93661009259135697</c:v>
                </c:pt>
                <c:pt idx="589">
                  <c:v>0.93694370361615287</c:v>
                </c:pt>
                <c:pt idx="590">
                  <c:v>0.93733259875362918</c:v>
                </c:pt>
                <c:pt idx="591">
                  <c:v>0.93787209543944194</c:v>
                </c:pt>
                <c:pt idx="592">
                  <c:v>0.93814851600284421</c:v>
                </c:pt>
                <c:pt idx="593">
                  <c:v>0.93956112039926565</c:v>
                </c:pt>
                <c:pt idx="594">
                  <c:v>0.94028172021282475</c:v>
                </c:pt>
                <c:pt idx="595">
                  <c:v>0.94067633439644049</c:v>
                </c:pt>
                <c:pt idx="596">
                  <c:v>0.94104044700064626</c:v>
                </c:pt>
                <c:pt idx="597">
                  <c:v>0.94137977707158149</c:v>
                </c:pt>
                <c:pt idx="598">
                  <c:v>0.94186398964471374</c:v>
                </c:pt>
                <c:pt idx="599">
                  <c:v>0.94292201318049496</c:v>
                </c:pt>
                <c:pt idx="600">
                  <c:v>0.94391331451131699</c:v>
                </c:pt>
                <c:pt idx="601">
                  <c:v>0.94505521739047549</c:v>
                </c:pt>
                <c:pt idx="602">
                  <c:v>0.94537929667170573</c:v>
                </c:pt>
                <c:pt idx="603">
                  <c:v>0.94599314095733011</c:v>
                </c:pt>
                <c:pt idx="604">
                  <c:v>0.94634581546925722</c:v>
                </c:pt>
                <c:pt idx="605">
                  <c:v>0.94666417570434813</c:v>
                </c:pt>
                <c:pt idx="606">
                  <c:v>0.94701685021627524</c:v>
                </c:pt>
                <c:pt idx="607">
                  <c:v>0.94756587864565356</c:v>
                </c:pt>
                <c:pt idx="608">
                  <c:v>0.94799671345481851</c:v>
                </c:pt>
                <c:pt idx="609">
                  <c:v>0.94876306563749246</c:v>
                </c:pt>
                <c:pt idx="610">
                  <c:v>0.94932162581043644</c:v>
                </c:pt>
                <c:pt idx="611">
                  <c:v>0.94984968440397044</c:v>
                </c:pt>
                <c:pt idx="612">
                  <c:v>0.9506503508634806</c:v>
                </c:pt>
                <c:pt idx="613">
                  <c:v>0.95150820778438427</c:v>
                </c:pt>
                <c:pt idx="614">
                  <c:v>0.95179987913749153</c:v>
                </c:pt>
                <c:pt idx="615">
                  <c:v>0.95230696789518132</c:v>
                </c:pt>
                <c:pt idx="616">
                  <c:v>0.95259292020214925</c:v>
                </c:pt>
                <c:pt idx="617">
                  <c:v>0.95362425485594682</c:v>
                </c:pt>
                <c:pt idx="618">
                  <c:v>0.95444398480258807</c:v>
                </c:pt>
                <c:pt idx="619">
                  <c:v>0.9549586989551303</c:v>
                </c:pt>
                <c:pt idx="620">
                  <c:v>0.95577461620434534</c:v>
                </c:pt>
                <c:pt idx="621">
                  <c:v>0.95638846048996973</c:v>
                </c:pt>
                <c:pt idx="622">
                  <c:v>0.95677354293001982</c:v>
                </c:pt>
                <c:pt idx="623">
                  <c:v>0.95724822375958651</c:v>
                </c:pt>
                <c:pt idx="624">
                  <c:v>0.95764093159448904</c:v>
                </c:pt>
                <c:pt idx="625">
                  <c:v>0.95933186290302586</c:v>
                </c:pt>
                <c:pt idx="626">
                  <c:v>0.96016303094194588</c:v>
                </c:pt>
                <c:pt idx="627">
                  <c:v>0.96061483558695515</c:v>
                </c:pt>
                <c:pt idx="628">
                  <c:v>0.96109714181137429</c:v>
                </c:pt>
                <c:pt idx="629">
                  <c:v>0.96149175599499004</c:v>
                </c:pt>
                <c:pt idx="630">
                  <c:v>0.96171479879442501</c:v>
                </c:pt>
                <c:pt idx="631">
                  <c:v>0.96213228916259819</c:v>
                </c:pt>
                <c:pt idx="632">
                  <c:v>0.96237248910045126</c:v>
                </c:pt>
                <c:pt idx="633">
                  <c:v>0.96260696999216488</c:v>
                </c:pt>
                <c:pt idx="634">
                  <c:v>0.96312740319084644</c:v>
                </c:pt>
                <c:pt idx="635">
                  <c:v>0.963472452307921</c:v>
                </c:pt>
                <c:pt idx="636">
                  <c:v>0.96411679817295537</c:v>
                </c:pt>
                <c:pt idx="637">
                  <c:v>0.96484502338136691</c:v>
                </c:pt>
                <c:pt idx="638">
                  <c:v>0.96618899922411605</c:v>
                </c:pt>
                <c:pt idx="639">
                  <c:v>0.96727561799059403</c:v>
                </c:pt>
                <c:pt idx="640">
                  <c:v>0.9677617369124395</c:v>
                </c:pt>
                <c:pt idx="641">
                  <c:v>0.96819066537289133</c:v>
                </c:pt>
                <c:pt idx="642">
                  <c:v>0.96868250334087613</c:v>
                </c:pt>
                <c:pt idx="643">
                  <c:v>0.96887313821218801</c:v>
                </c:pt>
                <c:pt idx="644">
                  <c:v>0.9698739712865756</c:v>
                </c:pt>
                <c:pt idx="645">
                  <c:v>0.97028002356247001</c:v>
                </c:pt>
                <c:pt idx="646">
                  <c:v>0.97093580751978303</c:v>
                </c:pt>
                <c:pt idx="647">
                  <c:v>0.972213061157573</c:v>
                </c:pt>
                <c:pt idx="648">
                  <c:v>0.97248566902354905</c:v>
                </c:pt>
                <c:pt idx="649">
                  <c:v>0.97280021656121374</c:v>
                </c:pt>
                <c:pt idx="650">
                  <c:v>0.97322151962681314</c:v>
                </c:pt>
                <c:pt idx="651">
                  <c:v>0.9739726210197821</c:v>
                </c:pt>
                <c:pt idx="652">
                  <c:v>0.97460362244382459</c:v>
                </c:pt>
                <c:pt idx="653">
                  <c:v>0.97517933975518667</c:v>
                </c:pt>
                <c:pt idx="654">
                  <c:v>0.97555107775424499</c:v>
                </c:pt>
                <c:pt idx="655">
                  <c:v>0.97605626016322156</c:v>
                </c:pt>
                <c:pt idx="656">
                  <c:v>0.97642037276742732</c:v>
                </c:pt>
                <c:pt idx="657">
                  <c:v>0.97668154254112471</c:v>
                </c:pt>
                <c:pt idx="658">
                  <c:v>0.97717719320653573</c:v>
                </c:pt>
                <c:pt idx="659">
                  <c:v>0.97778913114344701</c:v>
                </c:pt>
                <c:pt idx="660">
                  <c:v>0.97810558502982481</c:v>
                </c:pt>
                <c:pt idx="661">
                  <c:v>0.9787365864538673</c:v>
                </c:pt>
                <c:pt idx="662">
                  <c:v>0.9789996625762778</c:v>
                </c:pt>
                <c:pt idx="663">
                  <c:v>0.97926845774482763</c:v>
                </c:pt>
                <c:pt idx="664">
                  <c:v>0.97986514489203391</c:v>
                </c:pt>
                <c:pt idx="665">
                  <c:v>0.98015681624514117</c:v>
                </c:pt>
                <c:pt idx="666">
                  <c:v>0.98065627960797841</c:v>
                </c:pt>
                <c:pt idx="667">
                  <c:v>0.9816380491952349</c:v>
                </c:pt>
                <c:pt idx="668">
                  <c:v>0.98212416811708037</c:v>
                </c:pt>
                <c:pt idx="669">
                  <c:v>0.98258931720308151</c:v>
                </c:pt>
                <c:pt idx="670">
                  <c:v>0.98318981704771413</c:v>
                </c:pt>
                <c:pt idx="671">
                  <c:v>0.9835177090263707</c:v>
                </c:pt>
                <c:pt idx="672">
                  <c:v>0.98401907873792105</c:v>
                </c:pt>
                <c:pt idx="673">
                  <c:v>0.98549459264187533</c:v>
                </c:pt>
                <c:pt idx="674">
                  <c:v>0.98586823698964676</c:v>
                </c:pt>
                <c:pt idx="675">
                  <c:v>0.98640392097803331</c:v>
                </c:pt>
                <c:pt idx="676">
                  <c:v>0.98703301605336269</c:v>
                </c:pt>
                <c:pt idx="677">
                  <c:v>0.9874924460932244</c:v>
                </c:pt>
                <c:pt idx="678">
                  <c:v>0.9882149522554966</c:v>
                </c:pt>
                <c:pt idx="679">
                  <c:v>0.98907280917640028</c:v>
                </c:pt>
                <c:pt idx="680">
                  <c:v>0.98927678848870404</c:v>
                </c:pt>
                <c:pt idx="681">
                  <c:v>0.98956083444695886</c:v>
                </c:pt>
                <c:pt idx="682">
                  <c:v>0.98981056612837748</c:v>
                </c:pt>
                <c:pt idx="683">
                  <c:v>0.99004885971751744</c:v>
                </c:pt>
                <c:pt idx="684">
                  <c:v>0.99081521190019139</c:v>
                </c:pt>
                <c:pt idx="685">
                  <c:v>0.99126892289391377</c:v>
                </c:pt>
                <c:pt idx="686">
                  <c:v>0.99164828628782453</c:v>
                </c:pt>
                <c:pt idx="687">
                  <c:v>0.99199333540489909</c:v>
                </c:pt>
                <c:pt idx="688">
                  <c:v>0.99286453676679465</c:v>
                </c:pt>
                <c:pt idx="689">
                  <c:v>0.99356416674450942</c:v>
                </c:pt>
                <c:pt idx="690">
                  <c:v>0.99392065395386275</c:v>
                </c:pt>
                <c:pt idx="691">
                  <c:v>0.99437055225015891</c:v>
                </c:pt>
                <c:pt idx="692">
                  <c:v>0.99473085215693846</c:v>
                </c:pt>
                <c:pt idx="693">
                  <c:v>0.99502061716133261</c:v>
                </c:pt>
                <c:pt idx="694">
                  <c:v>0.99523794091462825</c:v>
                </c:pt>
                <c:pt idx="695">
                  <c:v>0.99569737095448996</c:v>
                </c:pt>
                <c:pt idx="696">
                  <c:v>0.99655522787539363</c:v>
                </c:pt>
                <c:pt idx="697">
                  <c:v>0.99698224998713236</c:v>
                </c:pt>
                <c:pt idx="698">
                  <c:v>0.99729679752479705</c:v>
                </c:pt>
                <c:pt idx="699">
                  <c:v>0.99743977367828096</c:v>
                </c:pt>
                <c:pt idx="700">
                  <c:v>0.99799452115379872</c:v>
                </c:pt>
                <c:pt idx="701">
                  <c:v>0.9984825464243573</c:v>
                </c:pt>
                <c:pt idx="702">
                  <c:v>0.99905254468957994</c:v>
                </c:pt>
                <c:pt idx="703">
                  <c:v>0.99934993508882652</c:v>
                </c:pt>
                <c:pt idx="704">
                  <c:v>1.0000000000000002</c:v>
                </c:pt>
              </c:numCache>
            </c:numRef>
          </c:xVal>
          <c:yVal>
            <c:numRef>
              <c:f>křivka!$H$2:$H$706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1.4714624571068695E-4</c:v>
                </c:pt>
                <c:pt idx="2">
                  <c:v>1.3073943931394534E-2</c:v>
                </c:pt>
                <c:pt idx="3">
                  <c:v>1.3218147252191007E-2</c:v>
                </c:pt>
                <c:pt idx="4">
                  <c:v>2.1693771005126573E-2</c:v>
                </c:pt>
                <c:pt idx="5">
                  <c:v>2.2020435670604299E-2</c:v>
                </c:pt>
                <c:pt idx="6">
                  <c:v>2.5678491338971977E-2</c:v>
                </c:pt>
                <c:pt idx="7">
                  <c:v>2.6568726125521632E-2</c:v>
                </c:pt>
                <c:pt idx="8">
                  <c:v>3.4146757779622006E-2</c:v>
                </c:pt>
                <c:pt idx="9">
                  <c:v>4.0131195592675646E-2</c:v>
                </c:pt>
                <c:pt idx="10">
                  <c:v>4.5688909293168295E-2</c:v>
                </c:pt>
                <c:pt idx="11">
                  <c:v>5.5247529414534521E-2</c:v>
                </c:pt>
                <c:pt idx="12">
                  <c:v>5.5503563882071116E-2</c:v>
                </c:pt>
                <c:pt idx="13">
                  <c:v>5.6471786178847433E-2</c:v>
                </c:pt>
                <c:pt idx="14">
                  <c:v>5.7054485311861754E-2</c:v>
                </c:pt>
                <c:pt idx="15">
                  <c:v>5.8209583340690645E-2</c:v>
                </c:pt>
                <c:pt idx="16">
                  <c:v>6.1483587307753426E-2</c:v>
                </c:pt>
                <c:pt idx="17">
                  <c:v>6.2359107469732014E-2</c:v>
                </c:pt>
                <c:pt idx="18">
                  <c:v>6.6405629226775911E-2</c:v>
                </c:pt>
                <c:pt idx="19">
                  <c:v>6.7250248677155261E-2</c:v>
                </c:pt>
                <c:pt idx="20">
                  <c:v>6.7849133897197753E-2</c:v>
                </c:pt>
                <c:pt idx="21">
                  <c:v>6.8255257535359243E-2</c:v>
                </c:pt>
                <c:pt idx="22">
                  <c:v>6.9631074932754167E-2</c:v>
                </c:pt>
                <c:pt idx="23">
                  <c:v>6.9894466712576292E-2</c:v>
                </c:pt>
                <c:pt idx="24">
                  <c:v>7.2029558737838353E-2</c:v>
                </c:pt>
                <c:pt idx="25">
                  <c:v>7.237240949034425E-2</c:v>
                </c:pt>
                <c:pt idx="26">
                  <c:v>7.3471591945803078E-2</c:v>
                </c:pt>
                <c:pt idx="27">
                  <c:v>7.8943960823783521E-2</c:v>
                </c:pt>
                <c:pt idx="28">
                  <c:v>8.6897215404446143E-2</c:v>
                </c:pt>
                <c:pt idx="29">
                  <c:v>8.9637078499579137E-2</c:v>
                </c:pt>
                <c:pt idx="30">
                  <c:v>9.4175068717296723E-2</c:v>
                </c:pt>
                <c:pt idx="31">
                  <c:v>9.4497318995403132E-2</c:v>
                </c:pt>
                <c:pt idx="32">
                  <c:v>9.5109447377559594E-2</c:v>
                </c:pt>
                <c:pt idx="33">
                  <c:v>9.5409625718809399E-2</c:v>
                </c:pt>
                <c:pt idx="34">
                  <c:v>0.10232402780475458</c:v>
                </c:pt>
                <c:pt idx="35">
                  <c:v>0.10259330543440513</c:v>
                </c:pt>
                <c:pt idx="36">
                  <c:v>0.102908198400226</c:v>
                </c:pt>
                <c:pt idx="37">
                  <c:v>0.10386023460997414</c:v>
                </c:pt>
                <c:pt idx="38">
                  <c:v>0.1090559685460185</c:v>
                </c:pt>
                <c:pt idx="39">
                  <c:v>0.10938557613641044</c:v>
                </c:pt>
                <c:pt idx="40">
                  <c:v>0.11102478531362749</c:v>
                </c:pt>
                <c:pt idx="41">
                  <c:v>0.11333498137128527</c:v>
                </c:pt>
                <c:pt idx="42">
                  <c:v>0.1186116457424705</c:v>
                </c:pt>
                <c:pt idx="43">
                  <c:v>0.11894272479531955</c:v>
                </c:pt>
                <c:pt idx="44">
                  <c:v>0.11938710645736582</c:v>
                </c:pt>
                <c:pt idx="45">
                  <c:v>0.11983001665695499</c:v>
                </c:pt>
                <c:pt idx="46">
                  <c:v>0.12020818250843145</c:v>
                </c:pt>
                <c:pt idx="47">
                  <c:v>0.12221378583746811</c:v>
                </c:pt>
                <c:pt idx="48">
                  <c:v>0.12412374410679283</c:v>
                </c:pt>
                <c:pt idx="49">
                  <c:v>0.12474470126369193</c:v>
                </c:pt>
                <c:pt idx="50">
                  <c:v>0.13019794112972999</c:v>
                </c:pt>
                <c:pt idx="51">
                  <c:v>0.13220207299630954</c:v>
                </c:pt>
                <c:pt idx="52">
                  <c:v>0.13419737608814644</c:v>
                </c:pt>
                <c:pt idx="53">
                  <c:v>0.13486836296858717</c:v>
                </c:pt>
                <c:pt idx="54">
                  <c:v>0.13591457277559016</c:v>
                </c:pt>
                <c:pt idx="55">
                  <c:v>0.13691663870887993</c:v>
                </c:pt>
                <c:pt idx="56">
                  <c:v>0.13809233721210831</c:v>
                </c:pt>
                <c:pt idx="57">
                  <c:v>0.13970064567772611</c:v>
                </c:pt>
                <c:pt idx="58">
                  <c:v>0.1429363916209041</c:v>
                </c:pt>
                <c:pt idx="59">
                  <c:v>0.14354557707814636</c:v>
                </c:pt>
                <c:pt idx="60">
                  <c:v>0.14432692364287011</c:v>
                </c:pt>
                <c:pt idx="61">
                  <c:v>0.14572628443957875</c:v>
                </c:pt>
                <c:pt idx="62">
                  <c:v>0.15036580556683671</c:v>
                </c:pt>
                <c:pt idx="63">
                  <c:v>0.1565577195863424</c:v>
                </c:pt>
                <c:pt idx="64">
                  <c:v>0.15721546330466918</c:v>
                </c:pt>
                <c:pt idx="65">
                  <c:v>0.16198741605306677</c:v>
                </c:pt>
                <c:pt idx="66">
                  <c:v>0.1628320355034461</c:v>
                </c:pt>
                <c:pt idx="67">
                  <c:v>0.16333380420131954</c:v>
                </c:pt>
                <c:pt idx="68">
                  <c:v>0.16493181242973759</c:v>
                </c:pt>
                <c:pt idx="69">
                  <c:v>0.16669315299089452</c:v>
                </c:pt>
                <c:pt idx="70">
                  <c:v>0.16759663093955812</c:v>
                </c:pt>
                <c:pt idx="71">
                  <c:v>0.17022613435040809</c:v>
                </c:pt>
                <c:pt idx="72">
                  <c:v>0.17067198747491147</c:v>
                </c:pt>
                <c:pt idx="73">
                  <c:v>0.17604871129317998</c:v>
                </c:pt>
                <c:pt idx="74">
                  <c:v>0.17642540568219933</c:v>
                </c:pt>
                <c:pt idx="75">
                  <c:v>0.1803600962925031</c:v>
                </c:pt>
                <c:pt idx="76">
                  <c:v>0.18268942136210328</c:v>
                </c:pt>
                <c:pt idx="77">
                  <c:v>0.19050141554688366</c:v>
                </c:pt>
                <c:pt idx="78">
                  <c:v>0.19116210219012464</c:v>
                </c:pt>
                <c:pt idx="79">
                  <c:v>0.1915417395040582</c:v>
                </c:pt>
                <c:pt idx="80">
                  <c:v>0.1920964808503875</c:v>
                </c:pt>
                <c:pt idx="81">
                  <c:v>0.19252173350049137</c:v>
                </c:pt>
                <c:pt idx="82">
                  <c:v>0.19355028575800906</c:v>
                </c:pt>
                <c:pt idx="83">
                  <c:v>0.19504529161442963</c:v>
                </c:pt>
                <c:pt idx="84">
                  <c:v>0.20906391444328676</c:v>
                </c:pt>
                <c:pt idx="85">
                  <c:v>0.21805896444358105</c:v>
                </c:pt>
                <c:pt idx="86">
                  <c:v>0.21874319448613574</c:v>
                </c:pt>
                <c:pt idx="87">
                  <c:v>0.22209812888833941</c:v>
                </c:pt>
                <c:pt idx="88">
                  <c:v>0.22613435040818355</c:v>
                </c:pt>
                <c:pt idx="89">
                  <c:v>0.22668173444222731</c:v>
                </c:pt>
                <c:pt idx="90">
                  <c:v>0.22728356258718402</c:v>
                </c:pt>
                <c:pt idx="91">
                  <c:v>0.22764701381408942</c:v>
                </c:pt>
                <c:pt idx="92">
                  <c:v>0.22795307800516765</c:v>
                </c:pt>
                <c:pt idx="93">
                  <c:v>0.23156698979982213</c:v>
                </c:pt>
                <c:pt idx="94">
                  <c:v>0.23248959676042813</c:v>
                </c:pt>
                <c:pt idx="95">
                  <c:v>0.23292809257264599</c:v>
                </c:pt>
                <c:pt idx="96">
                  <c:v>0.23494841052625373</c:v>
                </c:pt>
                <c:pt idx="97">
                  <c:v>0.23540603535041396</c:v>
                </c:pt>
                <c:pt idx="98">
                  <c:v>0.23969976280025179</c:v>
                </c:pt>
                <c:pt idx="99">
                  <c:v>0.24178923948934355</c:v>
                </c:pt>
                <c:pt idx="100">
                  <c:v>0.24235869546024391</c:v>
                </c:pt>
                <c:pt idx="101">
                  <c:v>0.24298259554205723</c:v>
                </c:pt>
                <c:pt idx="102">
                  <c:v>0.24347259254027381</c:v>
                </c:pt>
                <c:pt idx="103">
                  <c:v>0.2444996733353344</c:v>
                </c:pt>
                <c:pt idx="104">
                  <c:v>0.24490726843595301</c:v>
                </c:pt>
                <c:pt idx="105">
                  <c:v>0.24547378148193916</c:v>
                </c:pt>
                <c:pt idx="106">
                  <c:v>0.24759857327000148</c:v>
                </c:pt>
                <c:pt idx="107">
                  <c:v>0.2487389566742593</c:v>
                </c:pt>
                <c:pt idx="108">
                  <c:v>0.25064008616884137</c:v>
                </c:pt>
                <c:pt idx="109">
                  <c:v>0.25819751734854224</c:v>
                </c:pt>
                <c:pt idx="110">
                  <c:v>0.25860952683653216</c:v>
                </c:pt>
                <c:pt idx="111">
                  <c:v>0.25906568019823528</c:v>
                </c:pt>
                <c:pt idx="112">
                  <c:v>0.25948063261113941</c:v>
                </c:pt>
                <c:pt idx="113">
                  <c:v>0.26143767767909154</c:v>
                </c:pt>
                <c:pt idx="114">
                  <c:v>0.26176728526948345</c:v>
                </c:pt>
                <c:pt idx="115">
                  <c:v>0.26295475547236868</c:v>
                </c:pt>
                <c:pt idx="116">
                  <c:v>0.26473522504546798</c:v>
                </c:pt>
                <c:pt idx="117">
                  <c:v>0.27126851835502247</c:v>
                </c:pt>
                <c:pt idx="118">
                  <c:v>0.27178353021500989</c:v>
                </c:pt>
                <c:pt idx="119">
                  <c:v>0.27455135109682793</c:v>
                </c:pt>
                <c:pt idx="120">
                  <c:v>0.2762788480214714</c:v>
                </c:pt>
                <c:pt idx="121">
                  <c:v>0.28098605642175628</c:v>
                </c:pt>
                <c:pt idx="122">
                  <c:v>0.28128329183809186</c:v>
                </c:pt>
                <c:pt idx="123">
                  <c:v>0.28169971571345309</c:v>
                </c:pt>
                <c:pt idx="124">
                  <c:v>0.28224857120995395</c:v>
                </c:pt>
                <c:pt idx="125">
                  <c:v>0.28303433216204904</c:v>
                </c:pt>
                <c:pt idx="126">
                  <c:v>0.28330802417907092</c:v>
                </c:pt>
                <c:pt idx="127">
                  <c:v>0.28468089865155161</c:v>
                </c:pt>
                <c:pt idx="128">
                  <c:v>0.28710881170577796</c:v>
                </c:pt>
                <c:pt idx="129">
                  <c:v>0.28791958751964386</c:v>
                </c:pt>
                <c:pt idx="130">
                  <c:v>0.28821829439843655</c:v>
                </c:pt>
                <c:pt idx="131">
                  <c:v>0.29094638579391269</c:v>
                </c:pt>
                <c:pt idx="132">
                  <c:v>0.29139223891841609</c:v>
                </c:pt>
                <c:pt idx="133">
                  <c:v>0.29181749156851999</c:v>
                </c:pt>
                <c:pt idx="134">
                  <c:v>0.29242520556330515</c:v>
                </c:pt>
                <c:pt idx="135">
                  <c:v>0.29407765790263618</c:v>
                </c:pt>
                <c:pt idx="136">
                  <c:v>0.29643052637155004</c:v>
                </c:pt>
                <c:pt idx="137">
                  <c:v>0.29753559467683732</c:v>
                </c:pt>
                <c:pt idx="138">
                  <c:v>0.29816538060847908</c:v>
                </c:pt>
                <c:pt idx="139">
                  <c:v>0.29867450661863804</c:v>
                </c:pt>
                <c:pt idx="140">
                  <c:v>0.29928222061342319</c:v>
                </c:pt>
                <c:pt idx="141">
                  <c:v>0.3011097769851499</c:v>
                </c:pt>
                <c:pt idx="142">
                  <c:v>0.3014938286864548</c:v>
                </c:pt>
                <c:pt idx="143">
                  <c:v>0.30174250584170587</c:v>
                </c:pt>
                <c:pt idx="144">
                  <c:v>0.30278430126133754</c:v>
                </c:pt>
                <c:pt idx="145">
                  <c:v>0.30501650980876865</c:v>
                </c:pt>
                <c:pt idx="146">
                  <c:v>0.30532993131213243</c:v>
                </c:pt>
                <c:pt idx="147">
                  <c:v>0.30679697938186795</c:v>
                </c:pt>
                <c:pt idx="148">
                  <c:v>0.30810805243115019</c:v>
                </c:pt>
                <c:pt idx="149">
                  <c:v>0.30856273433039622</c:v>
                </c:pt>
                <c:pt idx="150">
                  <c:v>0.31039029070212293</c:v>
                </c:pt>
                <c:pt idx="151">
                  <c:v>0.31086263015085425</c:v>
                </c:pt>
                <c:pt idx="152">
                  <c:v>0.31587001689238892</c:v>
                </c:pt>
                <c:pt idx="153">
                  <c:v>0.32008428536954298</c:v>
                </c:pt>
                <c:pt idx="154">
                  <c:v>0.32079205881141137</c:v>
                </c:pt>
                <c:pt idx="155">
                  <c:v>0.32129382750928481</c:v>
                </c:pt>
                <c:pt idx="156">
                  <c:v>0.3230919546318694</c:v>
                </c:pt>
                <c:pt idx="157">
                  <c:v>0.32374528396282487</c:v>
                </c:pt>
                <c:pt idx="158">
                  <c:v>0.32524470420661677</c:v>
                </c:pt>
                <c:pt idx="159">
                  <c:v>0.32750928492810427</c:v>
                </c:pt>
                <c:pt idx="160">
                  <c:v>0.33073767355899675</c:v>
                </c:pt>
                <c:pt idx="161">
                  <c:v>0.33341279230601706</c:v>
                </c:pt>
                <c:pt idx="162">
                  <c:v>0.33383068764383539</c:v>
                </c:pt>
                <c:pt idx="163">
                  <c:v>0.33494311326140819</c:v>
                </c:pt>
                <c:pt idx="164">
                  <c:v>0.33645871959222828</c:v>
                </c:pt>
                <c:pt idx="165">
                  <c:v>0.33762411785825691</c:v>
                </c:pt>
                <c:pt idx="166">
                  <c:v>0.33887044655942644</c:v>
                </c:pt>
                <c:pt idx="167">
                  <c:v>0.34292726855367006</c:v>
                </c:pt>
                <c:pt idx="168">
                  <c:v>0.34349378159965621</c:v>
                </c:pt>
                <c:pt idx="169">
                  <c:v>0.34536989623246744</c:v>
                </c:pt>
                <c:pt idx="170">
                  <c:v>0.34634841876644351</c:v>
                </c:pt>
                <c:pt idx="171">
                  <c:v>0.34692228912471518</c:v>
                </c:pt>
                <c:pt idx="172">
                  <c:v>0.34738285687378961</c:v>
                </c:pt>
                <c:pt idx="173">
                  <c:v>0.34968569561916185</c:v>
                </c:pt>
                <c:pt idx="174">
                  <c:v>0.35015950653035027</c:v>
                </c:pt>
                <c:pt idx="175">
                  <c:v>0.35119541610015353</c:v>
                </c:pt>
                <c:pt idx="176">
                  <c:v>0.35244763065115148</c:v>
                </c:pt>
                <c:pt idx="177">
                  <c:v>0.35323486306570367</c:v>
                </c:pt>
                <c:pt idx="178">
                  <c:v>0.35951506483263579</c:v>
                </c:pt>
                <c:pt idx="179">
                  <c:v>0.36023166704924686</c:v>
                </c:pt>
                <c:pt idx="180">
                  <c:v>0.36242561757279318</c:v>
                </c:pt>
                <c:pt idx="181">
                  <c:v>0.3631819492757461</c:v>
                </c:pt>
                <c:pt idx="182">
                  <c:v>0.36486235940176215</c:v>
                </c:pt>
                <c:pt idx="183">
                  <c:v>0.36547890217128992</c:v>
                </c:pt>
                <c:pt idx="184">
                  <c:v>0.36632793600904057</c:v>
                </c:pt>
                <c:pt idx="185">
                  <c:v>0.3672505429696466</c:v>
                </c:pt>
                <c:pt idx="186">
                  <c:v>0.37076145239230357</c:v>
                </c:pt>
                <c:pt idx="187">
                  <c:v>0.37123379184103489</c:v>
                </c:pt>
                <c:pt idx="188">
                  <c:v>0.372350631845979</c:v>
                </c:pt>
                <c:pt idx="189">
                  <c:v>0.3738485806273138</c:v>
                </c:pt>
                <c:pt idx="190">
                  <c:v>0.37522145509979449</c:v>
                </c:pt>
                <c:pt idx="191">
                  <c:v>0.37600574458943242</c:v>
                </c:pt>
                <c:pt idx="192">
                  <c:v>0.37945632405134805</c:v>
                </c:pt>
                <c:pt idx="193">
                  <c:v>0.38102784595553818</c:v>
                </c:pt>
                <c:pt idx="194">
                  <c:v>0.38237276264133385</c:v>
                </c:pt>
                <c:pt idx="195">
                  <c:v>0.38319236722994238</c:v>
                </c:pt>
                <c:pt idx="196">
                  <c:v>0.38363674889198868</c:v>
                </c:pt>
                <c:pt idx="197">
                  <c:v>0.38637219759975033</c:v>
                </c:pt>
                <c:pt idx="198">
                  <c:v>0.38836897215404437</c:v>
                </c:pt>
                <c:pt idx="199">
                  <c:v>0.38895167128705871</c:v>
                </c:pt>
                <c:pt idx="200">
                  <c:v>0.38958881453098598</c:v>
                </c:pt>
                <c:pt idx="201">
                  <c:v>0.39071448331067271</c:v>
                </c:pt>
                <c:pt idx="202">
                  <c:v>0.39148994402556803</c:v>
                </c:pt>
                <c:pt idx="203">
                  <c:v>0.39233309201349026</c:v>
                </c:pt>
                <c:pt idx="204">
                  <c:v>0.39364857945014381</c:v>
                </c:pt>
                <c:pt idx="205">
                  <c:v>0.39471980411891761</c:v>
                </c:pt>
                <c:pt idx="206">
                  <c:v>0.39533634688844538</c:v>
                </c:pt>
                <c:pt idx="207">
                  <c:v>0.39631486942242145</c:v>
                </c:pt>
                <c:pt idx="208">
                  <c:v>0.39668714942406946</c:v>
                </c:pt>
                <c:pt idx="209">
                  <c:v>0.39768038658261662</c:v>
                </c:pt>
                <c:pt idx="210">
                  <c:v>0.39819539844260404</c:v>
                </c:pt>
                <c:pt idx="211">
                  <c:v>0.39917244951412301</c:v>
                </c:pt>
                <c:pt idx="212">
                  <c:v>0.4013354993260701</c:v>
                </c:pt>
                <c:pt idx="213">
                  <c:v>0.40252444099141244</c:v>
                </c:pt>
                <c:pt idx="214">
                  <c:v>0.4053216911223726</c:v>
                </c:pt>
                <c:pt idx="215">
                  <c:v>0.40789675042230961</c:v>
                </c:pt>
                <c:pt idx="216">
                  <c:v>0.40895914631634078</c:v>
                </c:pt>
                <c:pt idx="217">
                  <c:v>0.41042913731099057</c:v>
                </c:pt>
                <c:pt idx="218">
                  <c:v>0.41190795708038297</c:v>
                </c:pt>
                <c:pt idx="219">
                  <c:v>0.41273639044373411</c:v>
                </c:pt>
                <c:pt idx="220">
                  <c:v>0.41357512404428504</c:v>
                </c:pt>
                <c:pt idx="221">
                  <c:v>0.41397683329507523</c:v>
                </c:pt>
                <c:pt idx="222">
                  <c:v>0.41582057575383014</c:v>
                </c:pt>
                <c:pt idx="223">
                  <c:v>0.41684912801134782</c:v>
                </c:pt>
                <c:pt idx="224">
                  <c:v>0.41866932707078902</c:v>
                </c:pt>
                <c:pt idx="225">
                  <c:v>0.41960076280613767</c:v>
                </c:pt>
                <c:pt idx="226">
                  <c:v>0.42343392250690109</c:v>
                </c:pt>
                <c:pt idx="227">
                  <c:v>0.42532916615165473</c:v>
                </c:pt>
                <c:pt idx="228">
                  <c:v>0.42908580980464855</c:v>
                </c:pt>
                <c:pt idx="229">
                  <c:v>0.43198311938269196</c:v>
                </c:pt>
                <c:pt idx="230">
                  <c:v>0.43289395464364111</c:v>
                </c:pt>
                <c:pt idx="231">
                  <c:v>0.43338983749168614</c:v>
                </c:pt>
                <c:pt idx="232">
                  <c:v>0.43443016144886071</c:v>
                </c:pt>
                <c:pt idx="233">
                  <c:v>0.43832365111036548</c:v>
                </c:pt>
                <c:pt idx="234">
                  <c:v>0.43870623134921327</c:v>
                </c:pt>
                <c:pt idx="235">
                  <c:v>0.44032484005203082</c:v>
                </c:pt>
                <c:pt idx="236">
                  <c:v>0.44099288400755732</c:v>
                </c:pt>
                <c:pt idx="237">
                  <c:v>0.44235251531792408</c:v>
                </c:pt>
                <c:pt idx="238">
                  <c:v>0.443232449867274</c:v>
                </c:pt>
                <c:pt idx="239">
                  <c:v>0.44420214362650745</c:v>
                </c:pt>
                <c:pt idx="240">
                  <c:v>0.4461856750186875</c:v>
                </c:pt>
                <c:pt idx="241">
                  <c:v>0.44676101683941627</c:v>
                </c:pt>
                <c:pt idx="242">
                  <c:v>0.44868127534594071</c:v>
                </c:pt>
                <c:pt idx="243">
                  <c:v>0.45008799345493489</c:v>
                </c:pt>
                <c:pt idx="244">
                  <c:v>0.45109594523805308</c:v>
                </c:pt>
                <c:pt idx="245">
                  <c:v>0.45223338571739669</c:v>
                </c:pt>
                <c:pt idx="246">
                  <c:v>0.45315010682817425</c:v>
                </c:pt>
                <c:pt idx="247">
                  <c:v>0.45553093308377318</c:v>
                </c:pt>
                <c:pt idx="248">
                  <c:v>0.45880052266346466</c:v>
                </c:pt>
                <c:pt idx="249">
                  <c:v>0.4603764589550261</c:v>
                </c:pt>
                <c:pt idx="250">
                  <c:v>0.46125639350437603</c:v>
                </c:pt>
                <c:pt idx="251">
                  <c:v>0.47217170201119479</c:v>
                </c:pt>
                <c:pt idx="252">
                  <c:v>0.47427442186240049</c:v>
                </c:pt>
                <c:pt idx="253">
                  <c:v>0.48123738220943019</c:v>
                </c:pt>
                <c:pt idx="254">
                  <c:v>0.48291190648561783</c:v>
                </c:pt>
                <c:pt idx="255">
                  <c:v>0.48364616625171414</c:v>
                </c:pt>
                <c:pt idx="256">
                  <c:v>0.48448048546489375</c:v>
                </c:pt>
                <c:pt idx="257">
                  <c:v>0.48509555677196442</c:v>
                </c:pt>
                <c:pt idx="258">
                  <c:v>0.48825920105474419</c:v>
                </c:pt>
                <c:pt idx="259">
                  <c:v>0.48941282762111599</c:v>
                </c:pt>
                <c:pt idx="260">
                  <c:v>0.49048258082743268</c:v>
                </c:pt>
                <c:pt idx="261">
                  <c:v>0.49173920976580193</c:v>
                </c:pt>
                <c:pt idx="262">
                  <c:v>0.49390078811529192</c:v>
                </c:pt>
                <c:pt idx="263">
                  <c:v>0.49493375476018092</c:v>
                </c:pt>
                <c:pt idx="264">
                  <c:v>0.49575041642387524</c:v>
                </c:pt>
                <c:pt idx="265">
                  <c:v>0.4966259365858538</c:v>
                </c:pt>
                <c:pt idx="266">
                  <c:v>0.4973131095533227</c:v>
                </c:pt>
                <c:pt idx="267">
                  <c:v>0.49894496141825423</c:v>
                </c:pt>
                <c:pt idx="268">
                  <c:v>0.49984843936691786</c:v>
                </c:pt>
                <c:pt idx="269">
                  <c:v>0.50032666466547759</c:v>
                </c:pt>
                <c:pt idx="270">
                  <c:v>0.50083873360055076</c:v>
                </c:pt>
                <c:pt idx="271">
                  <c:v>0.50159800822841794</c:v>
                </c:pt>
                <c:pt idx="272">
                  <c:v>0.50677461315251993</c:v>
                </c:pt>
                <c:pt idx="273">
                  <c:v>0.50733818327359181</c:v>
                </c:pt>
                <c:pt idx="274">
                  <c:v>0.5076942771882117</c:v>
                </c:pt>
                <c:pt idx="275">
                  <c:v>0.50880817426824154</c:v>
                </c:pt>
                <c:pt idx="276">
                  <c:v>0.50938645901388457</c:v>
                </c:pt>
                <c:pt idx="277">
                  <c:v>0.51062101601539722</c:v>
                </c:pt>
                <c:pt idx="278">
                  <c:v>0.51141266281732067</c:v>
                </c:pt>
                <c:pt idx="279">
                  <c:v>0.51250301649803687</c:v>
                </c:pt>
                <c:pt idx="280">
                  <c:v>0.51350508243132664</c:v>
                </c:pt>
                <c:pt idx="281">
                  <c:v>0.51590356623641087</c:v>
                </c:pt>
                <c:pt idx="282">
                  <c:v>0.51661869699056484</c:v>
                </c:pt>
                <c:pt idx="283">
                  <c:v>0.51759721952454096</c:v>
                </c:pt>
                <c:pt idx="284">
                  <c:v>0.5183815090141789</c:v>
                </c:pt>
                <c:pt idx="285">
                  <c:v>0.51957927945426385</c:v>
                </c:pt>
                <c:pt idx="286">
                  <c:v>0.52057545953772522</c:v>
                </c:pt>
                <c:pt idx="287">
                  <c:v>0.52126704689256542</c:v>
                </c:pt>
                <c:pt idx="288">
                  <c:v>0.52209989464328788</c:v>
                </c:pt>
                <c:pt idx="289">
                  <c:v>0.52242067345893717</c:v>
                </c:pt>
                <c:pt idx="290">
                  <c:v>0.52279001053567098</c:v>
                </c:pt>
                <c:pt idx="291">
                  <c:v>0.52474999852853732</c:v>
                </c:pt>
                <c:pt idx="292">
                  <c:v>0.52542687125880649</c:v>
                </c:pt>
                <c:pt idx="293">
                  <c:v>0.52589479632016645</c:v>
                </c:pt>
                <c:pt idx="294">
                  <c:v>0.526687914584547</c:v>
                </c:pt>
                <c:pt idx="295">
                  <c:v>0.52869940376341207</c:v>
                </c:pt>
                <c:pt idx="296">
                  <c:v>0.52976915696972882</c:v>
                </c:pt>
                <c:pt idx="297">
                  <c:v>0.53052696013513889</c:v>
                </c:pt>
                <c:pt idx="298">
                  <c:v>0.53207199571510111</c:v>
                </c:pt>
                <c:pt idx="299">
                  <c:v>0.53381567872677271</c:v>
                </c:pt>
                <c:pt idx="300">
                  <c:v>0.53446606513281392</c:v>
                </c:pt>
                <c:pt idx="301">
                  <c:v>0.53527684094667982</c:v>
                </c:pt>
                <c:pt idx="302">
                  <c:v>0.53621121960694274</c:v>
                </c:pt>
                <c:pt idx="303">
                  <c:v>0.53700286640886619</c:v>
                </c:pt>
                <c:pt idx="304">
                  <c:v>0.53772094008793436</c:v>
                </c:pt>
                <c:pt idx="305">
                  <c:v>0.53867003337276831</c:v>
                </c:pt>
                <c:pt idx="306">
                  <c:v>0.53930276222932427</c:v>
                </c:pt>
                <c:pt idx="307">
                  <c:v>0.54259736667078651</c:v>
                </c:pt>
                <c:pt idx="308">
                  <c:v>0.54306970611951777</c:v>
                </c:pt>
                <c:pt idx="309">
                  <c:v>0.54360237552899049</c:v>
                </c:pt>
                <c:pt idx="310">
                  <c:v>0.54506059482398339</c:v>
                </c:pt>
                <c:pt idx="311">
                  <c:v>0.54562416494505528</c:v>
                </c:pt>
                <c:pt idx="312">
                  <c:v>0.54697055309330811</c:v>
                </c:pt>
                <c:pt idx="313">
                  <c:v>0.54778132890717401</c:v>
                </c:pt>
                <c:pt idx="314">
                  <c:v>0.54856414693435485</c:v>
                </c:pt>
                <c:pt idx="315">
                  <c:v>0.55312862347630032</c:v>
                </c:pt>
                <c:pt idx="316">
                  <c:v>0.55402768703759264</c:v>
                </c:pt>
                <c:pt idx="317">
                  <c:v>0.55604506206628612</c:v>
                </c:pt>
                <c:pt idx="318">
                  <c:v>0.5568058081566104</c:v>
                </c:pt>
                <c:pt idx="319">
                  <c:v>0.55814925337994903</c:v>
                </c:pt>
                <c:pt idx="320">
                  <c:v>0.55873489543787758</c:v>
                </c:pt>
                <c:pt idx="321">
                  <c:v>0.55953242808962955</c:v>
                </c:pt>
                <c:pt idx="322">
                  <c:v>0.56047563552463509</c:v>
                </c:pt>
                <c:pt idx="323">
                  <c:v>0.56148358730775327</c:v>
                </c:pt>
                <c:pt idx="324">
                  <c:v>0.56252685418984205</c:v>
                </c:pt>
                <c:pt idx="325">
                  <c:v>0.56325081371873864</c:v>
                </c:pt>
                <c:pt idx="326">
                  <c:v>0.56594064709032998</c:v>
                </c:pt>
                <c:pt idx="327">
                  <c:v>0.56679850970282331</c:v>
                </c:pt>
                <c:pt idx="328">
                  <c:v>0.567606342591775</c:v>
                </c:pt>
                <c:pt idx="329">
                  <c:v>0.56863342338683565</c:v>
                </c:pt>
                <c:pt idx="330">
                  <c:v>0.56951335793618552</c:v>
                </c:pt>
                <c:pt idx="331">
                  <c:v>0.57202220142555271</c:v>
                </c:pt>
                <c:pt idx="332">
                  <c:v>0.57324204380249433</c:v>
                </c:pt>
                <c:pt idx="333">
                  <c:v>0.57379384222390939</c:v>
                </c:pt>
                <c:pt idx="334">
                  <c:v>0.57432945455829632</c:v>
                </c:pt>
                <c:pt idx="335">
                  <c:v>0.57566407100689221</c:v>
                </c:pt>
                <c:pt idx="336">
                  <c:v>0.57609520950682447</c:v>
                </c:pt>
                <c:pt idx="337">
                  <c:v>0.57702223085480175</c:v>
                </c:pt>
                <c:pt idx="338">
                  <c:v>0.57773294722158441</c:v>
                </c:pt>
                <c:pt idx="339">
                  <c:v>0.57864819686990487</c:v>
                </c:pt>
                <c:pt idx="340">
                  <c:v>0.57916026580497804</c:v>
                </c:pt>
                <c:pt idx="341">
                  <c:v>0.58048605347883131</c:v>
                </c:pt>
                <c:pt idx="342">
                  <c:v>0.58153962059811981</c:v>
                </c:pt>
                <c:pt idx="343">
                  <c:v>0.58202667467142222</c:v>
                </c:pt>
                <c:pt idx="344">
                  <c:v>0.58311997127705262</c:v>
                </c:pt>
                <c:pt idx="345">
                  <c:v>0.58354963831452777</c:v>
                </c:pt>
                <c:pt idx="346">
                  <c:v>0.58452374646113248</c:v>
                </c:pt>
                <c:pt idx="347">
                  <c:v>0.58509320243203289</c:v>
                </c:pt>
                <c:pt idx="348">
                  <c:v>0.58666325287376597</c:v>
                </c:pt>
                <c:pt idx="349">
                  <c:v>0.58933984308324339</c:v>
                </c:pt>
                <c:pt idx="350">
                  <c:v>0.59000788703876994</c:v>
                </c:pt>
                <c:pt idx="351">
                  <c:v>0.59039929605236041</c:v>
                </c:pt>
                <c:pt idx="352">
                  <c:v>0.59207823471591936</c:v>
                </c:pt>
                <c:pt idx="353">
                  <c:v>0.59269036309807577</c:v>
                </c:pt>
                <c:pt idx="354">
                  <c:v>0.59324216151949083</c:v>
                </c:pt>
                <c:pt idx="355">
                  <c:v>0.59452233385717379</c:v>
                </c:pt>
                <c:pt idx="356">
                  <c:v>0.5949726013690485</c:v>
                </c:pt>
                <c:pt idx="357">
                  <c:v>0.59661769639609397</c:v>
                </c:pt>
                <c:pt idx="358">
                  <c:v>0.597195981141737</c:v>
                </c:pt>
                <c:pt idx="359">
                  <c:v>0.6008407936479907</c:v>
                </c:pt>
                <c:pt idx="360">
                  <c:v>0.6018943607672792</c:v>
                </c:pt>
                <c:pt idx="361">
                  <c:v>0.60247853136275065</c:v>
                </c:pt>
                <c:pt idx="362">
                  <c:v>0.60330255033873048</c:v>
                </c:pt>
                <c:pt idx="363">
                  <c:v>0.6040780110536258</c:v>
                </c:pt>
                <c:pt idx="364">
                  <c:v>0.60457242243921372</c:v>
                </c:pt>
                <c:pt idx="365">
                  <c:v>0.60494470244086174</c:v>
                </c:pt>
                <c:pt idx="366">
                  <c:v>0.61078346547066176</c:v>
                </c:pt>
                <c:pt idx="367">
                  <c:v>0.61149271037498731</c:v>
                </c:pt>
                <c:pt idx="368">
                  <c:v>0.61223727037828335</c:v>
                </c:pt>
                <c:pt idx="369">
                  <c:v>0.61376759133367453</c:v>
                </c:pt>
                <c:pt idx="370">
                  <c:v>0.61499331956044456</c:v>
                </c:pt>
                <c:pt idx="371">
                  <c:v>0.61555100383168804</c:v>
                </c:pt>
                <c:pt idx="372">
                  <c:v>0.61645595324280877</c:v>
                </c:pt>
                <c:pt idx="373">
                  <c:v>0.61868080447795437</c:v>
                </c:pt>
                <c:pt idx="374">
                  <c:v>0.61927233238571133</c:v>
                </c:pt>
                <c:pt idx="375">
                  <c:v>0.61967257017404442</c:v>
                </c:pt>
                <c:pt idx="376">
                  <c:v>0.62193420797061771</c:v>
                </c:pt>
                <c:pt idx="377">
                  <c:v>0.62378089335428688</c:v>
                </c:pt>
                <c:pt idx="378">
                  <c:v>0.62455488260672509</c:v>
                </c:pt>
                <c:pt idx="379">
                  <c:v>0.62767879740316301</c:v>
                </c:pt>
                <c:pt idx="380">
                  <c:v>0.62967557195745705</c:v>
                </c:pt>
                <c:pt idx="381">
                  <c:v>0.62993307788745079</c:v>
                </c:pt>
                <c:pt idx="382">
                  <c:v>0.63032742982595547</c:v>
                </c:pt>
                <c:pt idx="383">
                  <c:v>0.63142072643158587</c:v>
                </c:pt>
                <c:pt idx="384">
                  <c:v>0.63213880011065404</c:v>
                </c:pt>
                <c:pt idx="385">
                  <c:v>0.6330113773477184</c:v>
                </c:pt>
                <c:pt idx="386">
                  <c:v>0.63354846114456242</c:v>
                </c:pt>
                <c:pt idx="387">
                  <c:v>0.63415764660180463</c:v>
                </c:pt>
                <c:pt idx="388">
                  <c:v>0.63467265846179199</c:v>
                </c:pt>
                <c:pt idx="389">
                  <c:v>0.63568061024491018</c:v>
                </c:pt>
                <c:pt idx="390">
                  <c:v>0.6364590138847197</c:v>
                </c:pt>
                <c:pt idx="391">
                  <c:v>0.63918121943036743</c:v>
                </c:pt>
                <c:pt idx="392">
                  <c:v>0.6395314274951589</c:v>
                </c:pt>
                <c:pt idx="393">
                  <c:v>0.64129571098123006</c:v>
                </c:pt>
                <c:pt idx="394">
                  <c:v>0.64166651952042097</c:v>
                </c:pt>
                <c:pt idx="395">
                  <c:v>0.64253762529502823</c:v>
                </c:pt>
                <c:pt idx="396">
                  <c:v>0.64343227446894924</c:v>
                </c:pt>
                <c:pt idx="397">
                  <c:v>0.64642375764424753</c:v>
                </c:pt>
                <c:pt idx="398">
                  <c:v>0.64829840081460166</c:v>
                </c:pt>
                <c:pt idx="399">
                  <c:v>0.64917686390149443</c:v>
                </c:pt>
                <c:pt idx="400">
                  <c:v>0.65087787450190993</c:v>
                </c:pt>
                <c:pt idx="401">
                  <c:v>0.6514767597219524</c:v>
                </c:pt>
                <c:pt idx="402">
                  <c:v>0.65313509791111179</c:v>
                </c:pt>
                <c:pt idx="403">
                  <c:v>0.65429166740239775</c:v>
                </c:pt>
                <c:pt idx="404">
                  <c:v>0.65526283262408824</c:v>
                </c:pt>
                <c:pt idx="405">
                  <c:v>0.65601916432704122</c:v>
                </c:pt>
                <c:pt idx="406">
                  <c:v>0.65798356670727887</c:v>
                </c:pt>
                <c:pt idx="407">
                  <c:v>0.65927698220707576</c:v>
                </c:pt>
                <c:pt idx="408">
                  <c:v>0.65972577825649337</c:v>
                </c:pt>
                <c:pt idx="409">
                  <c:v>0.66019076039293911</c:v>
                </c:pt>
                <c:pt idx="410">
                  <c:v>0.66110012419143116</c:v>
                </c:pt>
                <c:pt idx="411">
                  <c:v>0.66150771929204977</c:v>
                </c:pt>
                <c:pt idx="412">
                  <c:v>0.66239353969122805</c:v>
                </c:pt>
                <c:pt idx="413">
                  <c:v>0.66290855155121542</c:v>
                </c:pt>
                <c:pt idx="414">
                  <c:v>0.66320137258017964</c:v>
                </c:pt>
                <c:pt idx="415">
                  <c:v>0.66421373875066914</c:v>
                </c:pt>
                <c:pt idx="416">
                  <c:v>0.66660927963083916</c:v>
                </c:pt>
                <c:pt idx="417">
                  <c:v>0.66843242161519456</c:v>
                </c:pt>
                <c:pt idx="418">
                  <c:v>0.66971700834024883</c:v>
                </c:pt>
                <c:pt idx="419">
                  <c:v>0.67036592328383293</c:v>
                </c:pt>
                <c:pt idx="420">
                  <c:v>0.67159606589797427</c:v>
                </c:pt>
                <c:pt idx="421">
                  <c:v>0.67252750163332287</c:v>
                </c:pt>
                <c:pt idx="422">
                  <c:v>0.67344127981918622</c:v>
                </c:pt>
                <c:pt idx="423">
                  <c:v>0.67497895808686292</c:v>
                </c:pt>
                <c:pt idx="424">
                  <c:v>0.67705519161384076</c:v>
                </c:pt>
                <c:pt idx="425">
                  <c:v>0.67816025991912798</c:v>
                </c:pt>
                <c:pt idx="426">
                  <c:v>0.67973913913560369</c:v>
                </c:pt>
                <c:pt idx="427">
                  <c:v>0.68061760222249645</c:v>
                </c:pt>
                <c:pt idx="428">
                  <c:v>0.68373710263156307</c:v>
                </c:pt>
                <c:pt idx="429">
                  <c:v>0.68451844919628679</c:v>
                </c:pt>
                <c:pt idx="430">
                  <c:v>0.68620033078475995</c:v>
                </c:pt>
                <c:pt idx="431">
                  <c:v>0.68741870169924446</c:v>
                </c:pt>
                <c:pt idx="432">
                  <c:v>0.68810587466671336</c:v>
                </c:pt>
                <c:pt idx="433">
                  <c:v>0.68984367182855655</c:v>
                </c:pt>
                <c:pt idx="434">
                  <c:v>0.69170948622416806</c:v>
                </c:pt>
                <c:pt idx="435">
                  <c:v>0.69281749745436949</c:v>
                </c:pt>
                <c:pt idx="436">
                  <c:v>0.69356647184503684</c:v>
                </c:pt>
                <c:pt idx="437">
                  <c:v>0.69441109129541623</c:v>
                </c:pt>
                <c:pt idx="438">
                  <c:v>0.69499967627825898</c:v>
                </c:pt>
                <c:pt idx="439">
                  <c:v>0.69533811264339351</c:v>
                </c:pt>
                <c:pt idx="440">
                  <c:v>0.69592522616377916</c:v>
                </c:pt>
                <c:pt idx="441">
                  <c:v>0.69640492292479605</c:v>
                </c:pt>
                <c:pt idx="442">
                  <c:v>0.69721717020111906</c:v>
                </c:pt>
                <c:pt idx="443">
                  <c:v>0.7004279012825263</c:v>
                </c:pt>
                <c:pt idx="444">
                  <c:v>0.70124162002130641</c:v>
                </c:pt>
                <c:pt idx="445">
                  <c:v>0.70220248500579718</c:v>
                </c:pt>
                <c:pt idx="446">
                  <c:v>0.70267188152961424</c:v>
                </c:pt>
                <c:pt idx="447">
                  <c:v>0.70412568643723583</c:v>
                </c:pt>
                <c:pt idx="448">
                  <c:v>0.70527195569132206</c:v>
                </c:pt>
                <c:pt idx="449">
                  <c:v>0.70592087063490616</c:v>
                </c:pt>
                <c:pt idx="450">
                  <c:v>0.70653152755460547</c:v>
                </c:pt>
                <c:pt idx="451">
                  <c:v>0.70739233309201299</c:v>
                </c:pt>
                <c:pt idx="452">
                  <c:v>0.70896385499620318</c:v>
                </c:pt>
                <c:pt idx="453">
                  <c:v>0.70981877468378229</c:v>
                </c:pt>
                <c:pt idx="454">
                  <c:v>0.71084585547884294</c:v>
                </c:pt>
                <c:pt idx="455">
                  <c:v>0.71249977928063102</c:v>
                </c:pt>
                <c:pt idx="456">
                  <c:v>0.71316488031124337</c:v>
                </c:pt>
                <c:pt idx="457">
                  <c:v>0.71440973754995574</c:v>
                </c:pt>
                <c:pt idx="458">
                  <c:v>0.71501156569491242</c:v>
                </c:pt>
                <c:pt idx="459">
                  <c:v>0.71615342056162734</c:v>
                </c:pt>
                <c:pt idx="460">
                  <c:v>0.71777202926444494</c:v>
                </c:pt>
                <c:pt idx="461">
                  <c:v>0.7184415446824286</c:v>
                </c:pt>
                <c:pt idx="462">
                  <c:v>0.71896832824207291</c:v>
                </c:pt>
                <c:pt idx="463">
                  <c:v>0.72139182690892789</c:v>
                </c:pt>
                <c:pt idx="464">
                  <c:v>0.72266758485923954</c:v>
                </c:pt>
                <c:pt idx="465">
                  <c:v>0.72382121142561129</c:v>
                </c:pt>
                <c:pt idx="466">
                  <c:v>0.7244774836814809</c:v>
                </c:pt>
                <c:pt idx="467">
                  <c:v>0.72575618455670676</c:v>
                </c:pt>
                <c:pt idx="468">
                  <c:v>0.72638449902589142</c:v>
                </c:pt>
                <c:pt idx="469">
                  <c:v>0.72698191278347679</c:v>
                </c:pt>
                <c:pt idx="470">
                  <c:v>0.72819439784813289</c:v>
                </c:pt>
                <c:pt idx="471">
                  <c:v>0.72880358330537509</c:v>
                </c:pt>
                <c:pt idx="472">
                  <c:v>0.73055756655424653</c:v>
                </c:pt>
                <c:pt idx="473">
                  <c:v>0.73159494758650689</c:v>
                </c:pt>
                <c:pt idx="474">
                  <c:v>0.73245428166145732</c:v>
                </c:pt>
                <c:pt idx="475">
                  <c:v>0.73321797067669581</c:v>
                </c:pt>
                <c:pt idx="476">
                  <c:v>0.7339448731305066</c:v>
                </c:pt>
                <c:pt idx="477">
                  <c:v>0.73469826190854537</c:v>
                </c:pt>
                <c:pt idx="478">
                  <c:v>0.73567237005515007</c:v>
                </c:pt>
                <c:pt idx="479">
                  <c:v>0.73633158523593389</c:v>
                </c:pt>
                <c:pt idx="480">
                  <c:v>0.73728214998322494</c:v>
                </c:pt>
                <c:pt idx="481">
                  <c:v>0.7385196499096518</c:v>
                </c:pt>
                <c:pt idx="482">
                  <c:v>0.73907291979352396</c:v>
                </c:pt>
                <c:pt idx="483">
                  <c:v>0.73996756896744498</c:v>
                </c:pt>
                <c:pt idx="484">
                  <c:v>0.74104026509867593</c:v>
                </c:pt>
                <c:pt idx="485">
                  <c:v>0.74221743506436144</c:v>
                </c:pt>
                <c:pt idx="486">
                  <c:v>0.74418036598214199</c:v>
                </c:pt>
                <c:pt idx="487">
                  <c:v>0.7456827291508481</c:v>
                </c:pt>
                <c:pt idx="488">
                  <c:v>0.74640521721728759</c:v>
                </c:pt>
                <c:pt idx="489">
                  <c:v>0.74783253580068121</c:v>
                </c:pt>
                <c:pt idx="490">
                  <c:v>0.74879928663500039</c:v>
                </c:pt>
                <c:pt idx="491">
                  <c:v>0.74937462845572922</c:v>
                </c:pt>
                <c:pt idx="492">
                  <c:v>0.74974985138229144</c:v>
                </c:pt>
                <c:pt idx="493">
                  <c:v>0.75089612063637767</c:v>
                </c:pt>
                <c:pt idx="494">
                  <c:v>0.75219689344846019</c:v>
                </c:pt>
                <c:pt idx="495">
                  <c:v>0.75312832918380879</c:v>
                </c:pt>
                <c:pt idx="496">
                  <c:v>0.754590962866173</c:v>
                </c:pt>
                <c:pt idx="497">
                  <c:v>0.7552810787585561</c:v>
                </c:pt>
                <c:pt idx="498">
                  <c:v>0.75606536824819404</c:v>
                </c:pt>
                <c:pt idx="499">
                  <c:v>0.75709980635554019</c:v>
                </c:pt>
                <c:pt idx="500">
                  <c:v>0.75979552557695995</c:v>
                </c:pt>
                <c:pt idx="501">
                  <c:v>0.76071371815019462</c:v>
                </c:pt>
                <c:pt idx="502">
                  <c:v>0.7613538043190361</c:v>
                </c:pt>
                <c:pt idx="503">
                  <c:v>0.762082178235304</c:v>
                </c:pt>
                <c:pt idx="504">
                  <c:v>0.76440120306770443</c:v>
                </c:pt>
                <c:pt idx="505">
                  <c:v>0.76516047769557161</c:v>
                </c:pt>
                <c:pt idx="506">
                  <c:v>0.7664936226817104</c:v>
                </c:pt>
                <c:pt idx="507">
                  <c:v>0.76689091754512928</c:v>
                </c:pt>
                <c:pt idx="508">
                  <c:v>0.76721758221060699</c:v>
                </c:pt>
                <c:pt idx="509">
                  <c:v>0.76781205304327815</c:v>
                </c:pt>
                <c:pt idx="510">
                  <c:v>0.7683976951012067</c:v>
                </c:pt>
                <c:pt idx="511">
                  <c:v>0.77006044767773751</c:v>
                </c:pt>
                <c:pt idx="512">
                  <c:v>0.77059606001212444</c:v>
                </c:pt>
                <c:pt idx="513">
                  <c:v>0.77227352721322629</c:v>
                </c:pt>
                <c:pt idx="514">
                  <c:v>0.7775413628096689</c:v>
                </c:pt>
                <c:pt idx="515">
                  <c:v>0.77846544123273198</c:v>
                </c:pt>
                <c:pt idx="516">
                  <c:v>0.77907609815243128</c:v>
                </c:pt>
                <c:pt idx="517">
                  <c:v>0.77979122890658525</c:v>
                </c:pt>
                <c:pt idx="518">
                  <c:v>0.78059759033307985</c:v>
                </c:pt>
                <c:pt idx="519">
                  <c:v>0.78198517943013157</c:v>
                </c:pt>
                <c:pt idx="520">
                  <c:v>0.78670563099253044</c:v>
                </c:pt>
                <c:pt idx="521">
                  <c:v>0.78781952807256028</c:v>
                </c:pt>
                <c:pt idx="522">
                  <c:v>0.78827420997180631</c:v>
                </c:pt>
                <c:pt idx="523">
                  <c:v>0.78965297029411541</c:v>
                </c:pt>
                <c:pt idx="524">
                  <c:v>0.79010912365581853</c:v>
                </c:pt>
                <c:pt idx="525">
                  <c:v>0.79302850517071855</c:v>
                </c:pt>
                <c:pt idx="526">
                  <c:v>0.79406735766543601</c:v>
                </c:pt>
                <c:pt idx="527">
                  <c:v>0.79617743482892722</c:v>
                </c:pt>
                <c:pt idx="528">
                  <c:v>0.79803589191225321</c:v>
                </c:pt>
                <c:pt idx="529">
                  <c:v>0.79868774978075152</c:v>
                </c:pt>
                <c:pt idx="530">
                  <c:v>0.80015332638802994</c:v>
                </c:pt>
                <c:pt idx="531">
                  <c:v>0.80110536259777809</c:v>
                </c:pt>
                <c:pt idx="532">
                  <c:v>0.80204709857032652</c:v>
                </c:pt>
                <c:pt idx="533">
                  <c:v>0.80386141177993931</c:v>
                </c:pt>
                <c:pt idx="534">
                  <c:v>0.8049900234845403</c:v>
                </c:pt>
                <c:pt idx="535">
                  <c:v>0.80593911676937424</c:v>
                </c:pt>
                <c:pt idx="536">
                  <c:v>0.80644088546724768</c:v>
                </c:pt>
                <c:pt idx="537">
                  <c:v>0.80738114997733901</c:v>
                </c:pt>
                <c:pt idx="538">
                  <c:v>0.80782847456429951</c:v>
                </c:pt>
                <c:pt idx="539">
                  <c:v>0.80878492516141898</c:v>
                </c:pt>
                <c:pt idx="540">
                  <c:v>0.81039764801440806</c:v>
                </c:pt>
                <c:pt idx="541">
                  <c:v>0.81113043631804727</c:v>
                </c:pt>
                <c:pt idx="542">
                  <c:v>0.81284763300549101</c:v>
                </c:pt>
                <c:pt idx="543">
                  <c:v>0.81341708897639142</c:v>
                </c:pt>
                <c:pt idx="544">
                  <c:v>0.81482086416047139</c:v>
                </c:pt>
                <c:pt idx="545">
                  <c:v>0.81618049547083815</c:v>
                </c:pt>
                <c:pt idx="546">
                  <c:v>0.81697361373521871</c:v>
                </c:pt>
                <c:pt idx="547">
                  <c:v>0.81742682417200763</c:v>
                </c:pt>
                <c:pt idx="548">
                  <c:v>0.81812576883913335</c:v>
                </c:pt>
                <c:pt idx="549">
                  <c:v>0.81966050418189584</c:v>
                </c:pt>
                <c:pt idx="550">
                  <c:v>0.82106869375334712</c:v>
                </c:pt>
                <c:pt idx="551">
                  <c:v>0.82194127099041148</c:v>
                </c:pt>
                <c:pt idx="552">
                  <c:v>0.82365258182802681</c:v>
                </c:pt>
                <c:pt idx="553">
                  <c:v>0.82446482910434982</c:v>
                </c:pt>
                <c:pt idx="554">
                  <c:v>0.82619674041636459</c:v>
                </c:pt>
                <c:pt idx="555">
                  <c:v>0.82706784619097184</c:v>
                </c:pt>
                <c:pt idx="556">
                  <c:v>0.82806696919934741</c:v>
                </c:pt>
                <c:pt idx="557">
                  <c:v>0.82975767956256319</c:v>
                </c:pt>
                <c:pt idx="558">
                  <c:v>0.83124827103161247</c:v>
                </c:pt>
                <c:pt idx="559">
                  <c:v>0.83208553316970624</c:v>
                </c:pt>
                <c:pt idx="560">
                  <c:v>0.83288600874637242</c:v>
                </c:pt>
                <c:pt idx="561">
                  <c:v>0.83384245934349188</c:v>
                </c:pt>
                <c:pt idx="562">
                  <c:v>0.83612028322709331</c:v>
                </c:pt>
                <c:pt idx="563">
                  <c:v>0.83665295263656603</c:v>
                </c:pt>
                <c:pt idx="564">
                  <c:v>0.83796108276093406</c:v>
                </c:pt>
                <c:pt idx="565">
                  <c:v>0.83859675454240423</c:v>
                </c:pt>
                <c:pt idx="566">
                  <c:v>0.83968710822312043</c:v>
                </c:pt>
                <c:pt idx="567">
                  <c:v>0.84021830617013604</c:v>
                </c:pt>
                <c:pt idx="568">
                  <c:v>0.84097316641063191</c:v>
                </c:pt>
                <c:pt idx="569">
                  <c:v>0.84146169194639142</c:v>
                </c:pt>
                <c:pt idx="570">
                  <c:v>0.84261384705030606</c:v>
                </c:pt>
                <c:pt idx="571">
                  <c:v>0.84385428990164713</c:v>
                </c:pt>
                <c:pt idx="572">
                  <c:v>0.84454882018140154</c:v>
                </c:pt>
                <c:pt idx="573">
                  <c:v>0.84517419172567199</c:v>
                </c:pt>
                <c:pt idx="574">
                  <c:v>0.84641904896438436</c:v>
                </c:pt>
                <c:pt idx="575">
                  <c:v>0.84877044597084117</c:v>
                </c:pt>
                <c:pt idx="576">
                  <c:v>0.84941641798951106</c:v>
                </c:pt>
                <c:pt idx="577">
                  <c:v>0.85005650415835254</c:v>
                </c:pt>
                <c:pt idx="578">
                  <c:v>0.85098205404387273</c:v>
                </c:pt>
                <c:pt idx="579">
                  <c:v>0.85219895349590014</c:v>
                </c:pt>
                <c:pt idx="580">
                  <c:v>0.85328342132678792</c:v>
                </c:pt>
                <c:pt idx="581">
                  <c:v>0.8542913731099061</c:v>
                </c:pt>
                <c:pt idx="582">
                  <c:v>0.8554626572257632</c:v>
                </c:pt>
                <c:pt idx="583">
                  <c:v>0.85626018987751518</c:v>
                </c:pt>
                <c:pt idx="584">
                  <c:v>0.85707096569138108</c:v>
                </c:pt>
                <c:pt idx="585">
                  <c:v>0.85770516601039415</c:v>
                </c:pt>
                <c:pt idx="586">
                  <c:v>0.85864395905802837</c:v>
                </c:pt>
                <c:pt idx="587">
                  <c:v>0.8593473181125254</c:v>
                </c:pt>
                <c:pt idx="588">
                  <c:v>0.86355422927739389</c:v>
                </c:pt>
                <c:pt idx="589">
                  <c:v>0.86412809963566561</c:v>
                </c:pt>
                <c:pt idx="590">
                  <c:v>0.86479761505364927</c:v>
                </c:pt>
                <c:pt idx="591">
                  <c:v>0.86573052225145508</c:v>
                </c:pt>
                <c:pt idx="592">
                  <c:v>0.86621169047492907</c:v>
                </c:pt>
                <c:pt idx="593">
                  <c:v>0.86867197570321175</c:v>
                </c:pt>
                <c:pt idx="594">
                  <c:v>0.86992713317912396</c:v>
                </c:pt>
                <c:pt idx="595">
                  <c:v>0.87061724907150706</c:v>
                </c:pt>
                <c:pt idx="596">
                  <c:v>0.87125586377789144</c:v>
                </c:pt>
                <c:pt idx="597">
                  <c:v>0.87185474899793391</c:v>
                </c:pt>
                <c:pt idx="598">
                  <c:v>0.87271261161042724</c:v>
                </c:pt>
                <c:pt idx="599">
                  <c:v>0.87459166916815267</c:v>
                </c:pt>
                <c:pt idx="600">
                  <c:v>0.87636330996650935</c:v>
                </c:pt>
                <c:pt idx="601">
                  <c:v>0.8784042283945166</c:v>
                </c:pt>
                <c:pt idx="602">
                  <c:v>0.87898545606507383</c:v>
                </c:pt>
                <c:pt idx="603">
                  <c:v>0.88008758144544685</c:v>
                </c:pt>
                <c:pt idx="604">
                  <c:v>0.88072178176445992</c:v>
                </c:pt>
                <c:pt idx="605">
                  <c:v>0.88129712358518875</c:v>
                </c:pt>
                <c:pt idx="606">
                  <c:v>0.88193573829157312</c:v>
                </c:pt>
                <c:pt idx="607">
                  <c:v>0.88293044691257738</c:v>
                </c:pt>
                <c:pt idx="608">
                  <c:v>0.88371179347730111</c:v>
                </c:pt>
                <c:pt idx="609">
                  <c:v>0.88510821134909556</c:v>
                </c:pt>
                <c:pt idx="610">
                  <c:v>0.88612646336941348</c:v>
                </c:pt>
                <c:pt idx="611">
                  <c:v>0.88709468566618976</c:v>
                </c:pt>
                <c:pt idx="612">
                  <c:v>0.88857203397312501</c:v>
                </c:pt>
                <c:pt idx="613">
                  <c:v>0.89015679903942913</c:v>
                </c:pt>
                <c:pt idx="614">
                  <c:v>0.89069829722364446</c:v>
                </c:pt>
                <c:pt idx="615">
                  <c:v>0.89164003319619289</c:v>
                </c:pt>
                <c:pt idx="616">
                  <c:v>0.89217123114320851</c:v>
                </c:pt>
                <c:pt idx="617">
                  <c:v>0.89408854672481874</c:v>
                </c:pt>
                <c:pt idx="618">
                  <c:v>0.89561298183038152</c:v>
                </c:pt>
                <c:pt idx="619">
                  <c:v>0.89657237535241519</c:v>
                </c:pt>
                <c:pt idx="620">
                  <c:v>0.89809533899552074</c:v>
                </c:pt>
                <c:pt idx="621">
                  <c:v>0.89924160824960697</c:v>
                </c:pt>
                <c:pt idx="622">
                  <c:v>0.89996115339113225</c:v>
                </c:pt>
                <c:pt idx="623">
                  <c:v>0.90084991671522485</c:v>
                </c:pt>
                <c:pt idx="624">
                  <c:v>0.90158564794377827</c:v>
                </c:pt>
                <c:pt idx="625">
                  <c:v>0.90476694977604333</c:v>
                </c:pt>
                <c:pt idx="626">
                  <c:v>0.90633405729286209</c:v>
                </c:pt>
                <c:pt idx="627">
                  <c:v>0.90719044844289831</c:v>
                </c:pt>
                <c:pt idx="628">
                  <c:v>0.90811158394104718</c:v>
                </c:pt>
                <c:pt idx="629">
                  <c:v>0.90886644418154305</c:v>
                </c:pt>
                <c:pt idx="630">
                  <c:v>0.909293168294104</c:v>
                </c:pt>
                <c:pt idx="631">
                  <c:v>0.91009217240831308</c:v>
                </c:pt>
                <c:pt idx="632">
                  <c:v>0.91055274015738752</c:v>
                </c:pt>
                <c:pt idx="633">
                  <c:v>0.91100300766926223</c:v>
                </c:pt>
                <c:pt idx="634">
                  <c:v>0.9120036021400949</c:v>
                </c:pt>
                <c:pt idx="635">
                  <c:v>0.91266723170825015</c:v>
                </c:pt>
                <c:pt idx="636">
                  <c:v>0.91391061748450542</c:v>
                </c:pt>
                <c:pt idx="637">
                  <c:v>0.9153188070559567</c:v>
                </c:pt>
                <c:pt idx="638">
                  <c:v>0.91793506730469276</c:v>
                </c:pt>
                <c:pt idx="639">
                  <c:v>0.92005691616784091</c:v>
                </c:pt>
                <c:pt idx="640">
                  <c:v>0.92100748091513196</c:v>
                </c:pt>
                <c:pt idx="641">
                  <c:v>0.92184915744059714</c:v>
                </c:pt>
                <c:pt idx="642">
                  <c:v>0.92281885119983054</c:v>
                </c:pt>
                <c:pt idx="643">
                  <c:v>0.92319554558884986</c:v>
                </c:pt>
                <c:pt idx="644">
                  <c:v>0.92517319113120144</c:v>
                </c:pt>
                <c:pt idx="645">
                  <c:v>0.92597808109523894</c:v>
                </c:pt>
                <c:pt idx="646">
                  <c:v>0.92728032536977856</c:v>
                </c:pt>
                <c:pt idx="647">
                  <c:v>0.92982448395811634</c:v>
                </c:pt>
                <c:pt idx="648">
                  <c:v>0.93037039652970299</c:v>
                </c:pt>
                <c:pt idx="649">
                  <c:v>0.93100901123608737</c:v>
                </c:pt>
                <c:pt idx="650">
                  <c:v>0.93186687384858069</c:v>
                </c:pt>
                <c:pt idx="651">
                  <c:v>0.93340160919134318</c:v>
                </c:pt>
                <c:pt idx="652">
                  <c:v>0.93469355322868297</c:v>
                </c:pt>
                <c:pt idx="653">
                  <c:v>0.935878080506654</c:v>
                </c:pt>
                <c:pt idx="654">
                  <c:v>0.93664324098434959</c:v>
                </c:pt>
                <c:pt idx="655">
                  <c:v>0.93768503640398126</c:v>
                </c:pt>
                <c:pt idx="656">
                  <c:v>0.93843989664447713</c:v>
                </c:pt>
                <c:pt idx="657">
                  <c:v>0.93898139482869247</c:v>
                </c:pt>
                <c:pt idx="658">
                  <c:v>0.94001436147358153</c:v>
                </c:pt>
                <c:pt idx="659">
                  <c:v>0.94129011942389318</c:v>
                </c:pt>
                <c:pt idx="660">
                  <c:v>0.94195080606713422</c:v>
                </c:pt>
                <c:pt idx="661">
                  <c:v>0.94327365081607328</c:v>
                </c:pt>
                <c:pt idx="662">
                  <c:v>0.94382544923748835</c:v>
                </c:pt>
                <c:pt idx="663">
                  <c:v>0.94439049082101734</c:v>
                </c:pt>
                <c:pt idx="664">
                  <c:v>0.94564859122184375</c:v>
                </c:pt>
                <c:pt idx="665">
                  <c:v>0.94626513399137158</c:v>
                </c:pt>
                <c:pt idx="666">
                  <c:v>0.94732164403557428</c:v>
                </c:pt>
                <c:pt idx="667">
                  <c:v>0.94940376341238053</c:v>
                </c:pt>
                <c:pt idx="668">
                  <c:v>0.95044703029446931</c:v>
                </c:pt>
                <c:pt idx="669">
                  <c:v>0.95146233938987301</c:v>
                </c:pt>
                <c:pt idx="670">
                  <c:v>0.95278518413881208</c:v>
                </c:pt>
                <c:pt idx="671">
                  <c:v>0.95351502951753708</c:v>
                </c:pt>
                <c:pt idx="672">
                  <c:v>0.95463481244739545</c:v>
                </c:pt>
                <c:pt idx="673">
                  <c:v>0.95793677420114332</c:v>
                </c:pt>
                <c:pt idx="674">
                  <c:v>0.95878139365152271</c:v>
                </c:pt>
                <c:pt idx="675">
                  <c:v>0.9599924072537217</c:v>
                </c:pt>
                <c:pt idx="676">
                  <c:v>0.96141678291220112</c:v>
                </c:pt>
                <c:pt idx="677">
                  <c:v>0.96247770734377514</c:v>
                </c:pt>
                <c:pt idx="678">
                  <c:v>0.96415076015750567</c:v>
                </c:pt>
                <c:pt idx="679">
                  <c:v>0.96614900617425681</c:v>
                </c:pt>
                <c:pt idx="680">
                  <c:v>0.96662723147281659</c:v>
                </c:pt>
                <c:pt idx="681">
                  <c:v>0.96730557566554287</c:v>
                </c:pt>
                <c:pt idx="682">
                  <c:v>0.96790446088558535</c:v>
                </c:pt>
                <c:pt idx="683">
                  <c:v>0.96847833124385707</c:v>
                </c:pt>
                <c:pt idx="684">
                  <c:v>0.9703515029517541</c:v>
                </c:pt>
                <c:pt idx="685">
                  <c:v>0.9714860005061835</c:v>
                </c:pt>
                <c:pt idx="686">
                  <c:v>0.97244686549067427</c:v>
                </c:pt>
                <c:pt idx="687">
                  <c:v>0.97332974296493835</c:v>
                </c:pt>
                <c:pt idx="688">
                  <c:v>0.9755781375993976</c:v>
                </c:pt>
                <c:pt idx="689">
                  <c:v>0.97748662440626521</c:v>
                </c:pt>
                <c:pt idx="690">
                  <c:v>0.97847839010235527</c:v>
                </c:pt>
                <c:pt idx="691">
                  <c:v>0.97976739121478085</c:v>
                </c:pt>
                <c:pt idx="692">
                  <c:v>0.98082242979652645</c:v>
                </c:pt>
                <c:pt idx="693">
                  <c:v>0.98167882094656267</c:v>
                </c:pt>
                <c:pt idx="694">
                  <c:v>0.98233803612734649</c:v>
                </c:pt>
                <c:pt idx="695">
                  <c:v>0.98378301226022546</c:v>
                </c:pt>
                <c:pt idx="696">
                  <c:v>0.98662146333998457</c:v>
                </c:pt>
                <c:pt idx="697">
                  <c:v>0.98805761069812093</c:v>
                </c:pt>
                <c:pt idx="698">
                  <c:v>0.98913177829180898</c:v>
                </c:pt>
                <c:pt idx="699">
                  <c:v>0.9896217752900256</c:v>
                </c:pt>
                <c:pt idx="700">
                  <c:v>0.99161119253203411</c:v>
                </c:pt>
                <c:pt idx="701">
                  <c:v>0.99349025008975955</c:v>
                </c:pt>
                <c:pt idx="702">
                  <c:v>0.99568714353822008</c:v>
                </c:pt>
                <c:pt idx="703">
                  <c:v>0.99685842765407717</c:v>
                </c:pt>
                <c:pt idx="704">
                  <c:v>1.0000000000000004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8.6138314058788461E-4</c:v>
                </c:pt>
                <c:pt idx="2">
                  <c:v>6.2365643977935051E-2</c:v>
                </c:pt>
                <c:pt idx="3">
                  <c:v>9.4697603737424835E-2</c:v>
                </c:pt>
                <c:pt idx="4">
                  <c:v>9.5197883028683303E-2</c:v>
                </c:pt>
                <c:pt idx="5">
                  <c:v>9.6279313827456303E-2</c:v>
                </c:pt>
                <c:pt idx="6">
                  <c:v>0.12101116600809098</c:v>
                </c:pt>
                <c:pt idx="7">
                  <c:v>0.12953660220085272</c:v>
                </c:pt>
                <c:pt idx="8">
                  <c:v>0.14333189769476568</c:v>
                </c:pt>
                <c:pt idx="9">
                  <c:v>0.14531984961529273</c:v>
                </c:pt>
                <c:pt idx="10">
                  <c:v>0.16189301170014087</c:v>
                </c:pt>
                <c:pt idx="11">
                  <c:v>0.16396559733535451</c:v>
                </c:pt>
                <c:pt idx="12">
                  <c:v>0.1705294120966028</c:v>
                </c:pt>
                <c:pt idx="13">
                  <c:v>0.17271296193551663</c:v>
                </c:pt>
                <c:pt idx="14">
                  <c:v>0.17318314923933098</c:v>
                </c:pt>
                <c:pt idx="15">
                  <c:v>0.17474793258642513</c:v>
                </c:pt>
                <c:pt idx="16">
                  <c:v>0.1845297092549788</c:v>
                </c:pt>
                <c:pt idx="17">
                  <c:v>0.19154678457710411</c:v>
                </c:pt>
                <c:pt idx="18">
                  <c:v>0.19225018478361039</c:v>
                </c:pt>
                <c:pt idx="19">
                  <c:v>0.19414974149102035</c:v>
                </c:pt>
                <c:pt idx="20">
                  <c:v>0.2035666528118141</c:v>
                </c:pt>
                <c:pt idx="21">
                  <c:v>0.20823091086565243</c:v>
                </c:pt>
                <c:pt idx="22">
                  <c:v>0.2216857907516038</c:v>
                </c:pt>
                <c:pt idx="23">
                  <c:v>0.22554696889052722</c:v>
                </c:pt>
                <c:pt idx="24">
                  <c:v>0.22606605567393825</c:v>
                </c:pt>
                <c:pt idx="25">
                  <c:v>0.2348209432709614</c:v>
                </c:pt>
                <c:pt idx="26">
                  <c:v>0.23578952911681894</c:v>
                </c:pt>
                <c:pt idx="27">
                  <c:v>0.23711357656436013</c:v>
                </c:pt>
                <c:pt idx="28">
                  <c:v>0.23752546064250149</c:v>
                </c:pt>
                <c:pt idx="29">
                  <c:v>0.2404914021549624</c:v>
                </c:pt>
                <c:pt idx="30">
                  <c:v>0.24379964002460014</c:v>
                </c:pt>
                <c:pt idx="31">
                  <c:v>0.24432624980487222</c:v>
                </c:pt>
                <c:pt idx="32">
                  <c:v>0.24571236197651691</c:v>
                </c:pt>
                <c:pt idx="33">
                  <c:v>0.2562972185599855</c:v>
                </c:pt>
                <c:pt idx="34">
                  <c:v>0.25696676528061713</c:v>
                </c:pt>
                <c:pt idx="35">
                  <c:v>0.25901490117603243</c:v>
                </c:pt>
                <c:pt idx="36">
                  <c:v>0.26017344269263099</c:v>
                </c:pt>
                <c:pt idx="37">
                  <c:v>0.26107244081752401</c:v>
                </c:pt>
                <c:pt idx="38">
                  <c:v>0.26345723082247036</c:v>
                </c:pt>
                <c:pt idx="39">
                  <c:v>0.27112316462385949</c:v>
                </c:pt>
                <c:pt idx="40">
                  <c:v>0.27199019001209312</c:v>
                </c:pt>
                <c:pt idx="41">
                  <c:v>0.27263340624371113</c:v>
                </c:pt>
                <c:pt idx="42">
                  <c:v>0.27916336751908477</c:v>
                </c:pt>
                <c:pt idx="43">
                  <c:v>0.2796354355721144</c:v>
                </c:pt>
                <c:pt idx="44">
                  <c:v>0.28057769092895835</c:v>
                </c:pt>
                <c:pt idx="45">
                  <c:v>0.28783550215063664</c:v>
                </c:pt>
                <c:pt idx="46">
                  <c:v>0.28849188362676148</c:v>
                </c:pt>
                <c:pt idx="47">
                  <c:v>0.28890752920333335</c:v>
                </c:pt>
                <c:pt idx="48">
                  <c:v>0.29167599204819222</c:v>
                </c:pt>
                <c:pt idx="49">
                  <c:v>0.29823228381257949</c:v>
                </c:pt>
                <c:pt idx="50">
                  <c:v>0.29984596663927032</c:v>
                </c:pt>
                <c:pt idx="51">
                  <c:v>0.30831874185400487</c:v>
                </c:pt>
                <c:pt idx="52">
                  <c:v>0.30924783196634203</c:v>
                </c:pt>
                <c:pt idx="53">
                  <c:v>0.31363373913632225</c:v>
                </c:pt>
                <c:pt idx="54">
                  <c:v>0.31414530292287224</c:v>
                </c:pt>
                <c:pt idx="55">
                  <c:v>0.33310137426345149</c:v>
                </c:pt>
                <c:pt idx="56">
                  <c:v>0.33449877093038771</c:v>
                </c:pt>
                <c:pt idx="57">
                  <c:v>0.33498400422792413</c:v>
                </c:pt>
                <c:pt idx="58">
                  <c:v>0.33565355094855576</c:v>
                </c:pt>
                <c:pt idx="59">
                  <c:v>0.33692117591963922</c:v>
                </c:pt>
                <c:pt idx="60">
                  <c:v>0.33953353657963176</c:v>
                </c:pt>
                <c:pt idx="61">
                  <c:v>0.34554064957316388</c:v>
                </c:pt>
                <c:pt idx="62">
                  <c:v>0.34811915674728178</c:v>
                </c:pt>
                <c:pt idx="63">
                  <c:v>0.34846709535210441</c:v>
                </c:pt>
                <c:pt idx="64">
                  <c:v>0.34918366080311747</c:v>
                </c:pt>
                <c:pt idx="65">
                  <c:v>0.35026885310032096</c:v>
                </c:pt>
                <c:pt idx="66">
                  <c:v>0.35285676402051513</c:v>
                </c:pt>
                <c:pt idx="67">
                  <c:v>0.35358085246838922</c:v>
                </c:pt>
                <c:pt idx="68">
                  <c:v>0.35548040917579921</c:v>
                </c:pt>
                <c:pt idx="69">
                  <c:v>0.35589981625080158</c:v>
                </c:pt>
                <c:pt idx="70">
                  <c:v>0.35637564580226172</c:v>
                </c:pt>
                <c:pt idx="71">
                  <c:v>0.35763574777648416</c:v>
                </c:pt>
                <c:pt idx="72">
                  <c:v>0.36581512611363853</c:v>
                </c:pt>
                <c:pt idx="73">
                  <c:v>0.36803817168607278</c:v>
                </c:pt>
                <c:pt idx="74">
                  <c:v>0.37022548302341712</c:v>
                </c:pt>
                <c:pt idx="75">
                  <c:v>0.37053392589471934</c:v>
                </c:pt>
                <c:pt idx="76">
                  <c:v>0.37104360893205407</c:v>
                </c:pt>
                <c:pt idx="77">
                  <c:v>0.37591098790114019</c:v>
                </c:pt>
                <c:pt idx="78">
                  <c:v>0.3778707285834384</c:v>
                </c:pt>
                <c:pt idx="79">
                  <c:v>0.37854027530407003</c:v>
                </c:pt>
                <c:pt idx="80">
                  <c:v>0.37892394814398256</c:v>
                </c:pt>
                <c:pt idx="81">
                  <c:v>0.3792963364886035</c:v>
                </c:pt>
                <c:pt idx="82">
                  <c:v>0.37998845219981825</c:v>
                </c:pt>
                <c:pt idx="83">
                  <c:v>0.38074075188592121</c:v>
                </c:pt>
                <c:pt idx="84">
                  <c:v>0.38172250297628557</c:v>
                </c:pt>
                <c:pt idx="85">
                  <c:v>0.39085730191479073</c:v>
                </c:pt>
                <c:pt idx="86">
                  <c:v>0.39155505987365125</c:v>
                </c:pt>
                <c:pt idx="87">
                  <c:v>0.39587326007188223</c:v>
                </c:pt>
                <c:pt idx="88">
                  <c:v>0.39779350502066002</c:v>
                </c:pt>
                <c:pt idx="89">
                  <c:v>0.39811887463489953</c:v>
                </c:pt>
                <c:pt idx="90">
                  <c:v>0.39918149794151997</c:v>
                </c:pt>
                <c:pt idx="91">
                  <c:v>0.405495173057139</c:v>
                </c:pt>
                <c:pt idx="92">
                  <c:v>0.40602742508505685</c:v>
                </c:pt>
                <c:pt idx="93">
                  <c:v>0.40673646753920889</c:v>
                </c:pt>
                <c:pt idx="94">
                  <c:v>0.40781977908719713</c:v>
                </c:pt>
                <c:pt idx="95">
                  <c:v>0.41051113121423044</c:v>
                </c:pt>
                <c:pt idx="96">
                  <c:v>0.41370840488016802</c:v>
                </c:pt>
                <c:pt idx="97">
                  <c:v>0.41423689540965536</c:v>
                </c:pt>
                <c:pt idx="98">
                  <c:v>0.42451707062025223</c:v>
                </c:pt>
                <c:pt idx="99">
                  <c:v>0.425216709328328</c:v>
                </c:pt>
                <c:pt idx="100">
                  <c:v>0.42579974158505779</c:v>
                </c:pt>
                <c:pt idx="101">
                  <c:v>0.42721406499493136</c:v>
                </c:pt>
                <c:pt idx="102">
                  <c:v>0.4301818872566075</c:v>
                </c:pt>
                <c:pt idx="103">
                  <c:v>0.43067652430022019</c:v>
                </c:pt>
                <c:pt idx="104">
                  <c:v>0.43113354635952772</c:v>
                </c:pt>
                <c:pt idx="105">
                  <c:v>0.43228644562848051</c:v>
                </c:pt>
                <c:pt idx="106">
                  <c:v>0.43296727684440367</c:v>
                </c:pt>
                <c:pt idx="107">
                  <c:v>0.43339232616705187</c:v>
                </c:pt>
                <c:pt idx="108">
                  <c:v>0.43558151825361147</c:v>
                </c:pt>
                <c:pt idx="109">
                  <c:v>0.43714630160070561</c:v>
                </c:pt>
                <c:pt idx="110">
                  <c:v>0.43847222979746209</c:v>
                </c:pt>
                <c:pt idx="111">
                  <c:v>0.43900072032694942</c:v>
                </c:pt>
                <c:pt idx="112">
                  <c:v>0.44024577630744982</c:v>
                </c:pt>
                <c:pt idx="113">
                  <c:v>0.44075734009399981</c:v>
                </c:pt>
                <c:pt idx="114">
                  <c:v>0.44242180314950258</c:v>
                </c:pt>
                <c:pt idx="115">
                  <c:v>0.45102811155852041</c:v>
                </c:pt>
                <c:pt idx="116">
                  <c:v>0.45188949469910827</c:v>
                </c:pt>
                <c:pt idx="117">
                  <c:v>0.45257972966110771</c:v>
                </c:pt>
                <c:pt idx="118">
                  <c:v>0.45330005661055128</c:v>
                </c:pt>
                <c:pt idx="119">
                  <c:v>0.45577512257782998</c:v>
                </c:pt>
                <c:pt idx="120">
                  <c:v>0.45677568116034689</c:v>
                </c:pt>
                <c:pt idx="121">
                  <c:v>0.46186122703840288</c:v>
                </c:pt>
                <c:pt idx="122">
                  <c:v>0.46231260685006464</c:v>
                </c:pt>
                <c:pt idx="123">
                  <c:v>0.46282228988739937</c:v>
                </c:pt>
                <c:pt idx="124">
                  <c:v>0.46358963556722438</c:v>
                </c:pt>
                <c:pt idx="125">
                  <c:v>0.46417642932238468</c:v>
                </c:pt>
                <c:pt idx="126">
                  <c:v>0.46521272213999149</c:v>
                </c:pt>
                <c:pt idx="127">
                  <c:v>0.4657148821804652</c:v>
                </c:pt>
                <c:pt idx="128">
                  <c:v>0.46616250049369645</c:v>
                </c:pt>
                <c:pt idx="129">
                  <c:v>0.46711980184426244</c:v>
                </c:pt>
                <c:pt idx="130">
                  <c:v>0.46744893295693246</c:v>
                </c:pt>
                <c:pt idx="131">
                  <c:v>0.46926197520044061</c:v>
                </c:pt>
                <c:pt idx="132">
                  <c:v>0.47048446219035789</c:v>
                </c:pt>
                <c:pt idx="133">
                  <c:v>0.47295200516077557</c:v>
                </c:pt>
                <c:pt idx="134">
                  <c:v>0.47517881223164032</c:v>
                </c:pt>
                <c:pt idx="135">
                  <c:v>0.47869017101652589</c:v>
                </c:pt>
                <c:pt idx="136">
                  <c:v>0.48155079057293237</c:v>
                </c:pt>
                <c:pt idx="137">
                  <c:v>0.4829839214749585</c:v>
                </c:pt>
                <c:pt idx="138">
                  <c:v>0.48719303821870452</c:v>
                </c:pt>
                <c:pt idx="139">
                  <c:v>0.48781932770738523</c:v>
                </c:pt>
                <c:pt idx="140">
                  <c:v>0.48923365111725881</c:v>
                </c:pt>
                <c:pt idx="141">
                  <c:v>0.48974333415459353</c:v>
                </c:pt>
                <c:pt idx="142">
                  <c:v>0.4906573782732086</c:v>
                </c:pt>
                <c:pt idx="143">
                  <c:v>0.49218078513756708</c:v>
                </c:pt>
                <c:pt idx="144">
                  <c:v>0.49286537785192075</c:v>
                </c:pt>
                <c:pt idx="145">
                  <c:v>0.49392800115854119</c:v>
                </c:pt>
                <c:pt idx="146">
                  <c:v>0.49465961260327629</c:v>
                </c:pt>
                <c:pt idx="147">
                  <c:v>0.49547209626426747</c:v>
                </c:pt>
                <c:pt idx="148">
                  <c:v>0.49625260718859926</c:v>
                </c:pt>
                <c:pt idx="149">
                  <c:v>0.4981352371530719</c:v>
                </c:pt>
                <c:pt idx="150">
                  <c:v>0.49873519615273898</c:v>
                </c:pt>
                <c:pt idx="151">
                  <c:v>0.49919409896126177</c:v>
                </c:pt>
                <c:pt idx="152">
                  <c:v>0.50036580572236711</c:v>
                </c:pt>
                <c:pt idx="153">
                  <c:v>0.50367968583965061</c:v>
                </c:pt>
                <c:pt idx="154">
                  <c:v>0.50427024109324148</c:v>
                </c:pt>
                <c:pt idx="155">
                  <c:v>0.50690893224224765</c:v>
                </c:pt>
                <c:pt idx="156">
                  <c:v>0.50862981777420813</c:v>
                </c:pt>
                <c:pt idx="157">
                  <c:v>0.51067419217119292</c:v>
                </c:pt>
                <c:pt idx="158">
                  <c:v>0.51315866188454795</c:v>
                </c:pt>
                <c:pt idx="159">
                  <c:v>0.51593276697705259</c:v>
                </c:pt>
                <c:pt idx="160">
                  <c:v>0.52029046290880399</c:v>
                </c:pt>
                <c:pt idx="161">
                  <c:v>0.52240818652518384</c:v>
                </c:pt>
                <c:pt idx="162">
                  <c:v>0.52346328683494325</c:v>
                </c:pt>
                <c:pt idx="163">
                  <c:v>0.52445256092216863</c:v>
                </c:pt>
                <c:pt idx="164">
                  <c:v>0.52667184499617237</c:v>
                </c:pt>
                <c:pt idx="165">
                  <c:v>0.52712134405861888</c:v>
                </c:pt>
                <c:pt idx="166">
                  <c:v>0.52865227391983838</c:v>
                </c:pt>
                <c:pt idx="167">
                  <c:v>0.52911117672836117</c:v>
                </c:pt>
                <c:pt idx="168">
                  <c:v>0.5294421885902465</c:v>
                </c:pt>
                <c:pt idx="169">
                  <c:v>0.52986911866210995</c:v>
                </c:pt>
                <c:pt idx="170">
                  <c:v>0.53152041647310588</c:v>
                </c:pt>
                <c:pt idx="171">
                  <c:v>0.53187587807478953</c:v>
                </c:pt>
                <c:pt idx="172">
                  <c:v>0.53237615736604804</c:v>
                </c:pt>
                <c:pt idx="173">
                  <c:v>0.53656646661764151</c:v>
                </c:pt>
                <c:pt idx="174">
                  <c:v>0.53700844268322701</c:v>
                </c:pt>
                <c:pt idx="175">
                  <c:v>0.54099939251800322</c:v>
                </c:pt>
                <c:pt idx="176">
                  <c:v>0.54161251676217714</c:v>
                </c:pt>
                <c:pt idx="177">
                  <c:v>0.54211279605343565</c:v>
                </c:pt>
                <c:pt idx="178">
                  <c:v>0.54365689115916194</c:v>
                </c:pt>
                <c:pt idx="179">
                  <c:v>0.54448065931544465</c:v>
                </c:pt>
                <c:pt idx="180">
                  <c:v>0.54937248802432914</c:v>
                </c:pt>
                <c:pt idx="181">
                  <c:v>0.55029781663823574</c:v>
                </c:pt>
                <c:pt idx="182">
                  <c:v>0.55109525430550488</c:v>
                </c:pt>
                <c:pt idx="183">
                  <c:v>0.55294215003488767</c:v>
                </c:pt>
                <c:pt idx="184">
                  <c:v>0.55331453837950861</c:v>
                </c:pt>
                <c:pt idx="185">
                  <c:v>0.55438468468299007</c:v>
                </c:pt>
                <c:pt idx="186">
                  <c:v>0.55583098082952298</c:v>
                </c:pt>
                <c:pt idx="187">
                  <c:v>0.55734686469702044</c:v>
                </c:pt>
                <c:pt idx="188">
                  <c:v>0.55949844179927488</c:v>
                </c:pt>
                <c:pt idx="189">
                  <c:v>0.56073221328448375</c:v>
                </c:pt>
                <c:pt idx="190">
                  <c:v>0.56677694126232103</c:v>
                </c:pt>
                <c:pt idx="191">
                  <c:v>0.56731859703631515</c:v>
                </c:pt>
                <c:pt idx="192">
                  <c:v>0.56939682491917454</c:v>
                </c:pt>
                <c:pt idx="193">
                  <c:v>0.56995916893453646</c:v>
                </c:pt>
                <c:pt idx="194">
                  <c:v>0.57024316206604031</c:v>
                </c:pt>
                <c:pt idx="195">
                  <c:v>0.57059862366772396</c:v>
                </c:pt>
                <c:pt idx="196">
                  <c:v>0.57158225550730357</c:v>
                </c:pt>
                <c:pt idx="197">
                  <c:v>0.57186624863880742</c:v>
                </c:pt>
                <c:pt idx="198">
                  <c:v>0.57345360097648468</c:v>
                </c:pt>
                <c:pt idx="199">
                  <c:v>0.57399337600126354</c:v>
                </c:pt>
                <c:pt idx="200">
                  <c:v>0.57617504509096207</c:v>
                </c:pt>
                <c:pt idx="201">
                  <c:v>0.57671858161417144</c:v>
                </c:pt>
                <c:pt idx="202">
                  <c:v>0.57788652687684627</c:v>
                </c:pt>
                <c:pt idx="203">
                  <c:v>0.57960741240880675</c:v>
                </c:pt>
                <c:pt idx="204">
                  <c:v>0.58065875122013566</c:v>
                </c:pt>
                <c:pt idx="205">
                  <c:v>0.58428107420872144</c:v>
                </c:pt>
                <c:pt idx="206">
                  <c:v>0.5849976396597345</c:v>
                </c:pt>
                <c:pt idx="207">
                  <c:v>0.5883077582785875</c:v>
                </c:pt>
                <c:pt idx="208">
                  <c:v>0.58904689272018362</c:v>
                </c:pt>
                <c:pt idx="209">
                  <c:v>0.58967506295807959</c:v>
                </c:pt>
                <c:pt idx="210">
                  <c:v>0.59060603381963195</c:v>
                </c:pt>
                <c:pt idx="211">
                  <c:v>0.59157650041470478</c:v>
                </c:pt>
                <c:pt idx="212">
                  <c:v>0.59310366877749376</c:v>
                </c:pt>
                <c:pt idx="213">
                  <c:v>0.59397445566415796</c:v>
                </c:pt>
                <c:pt idx="214">
                  <c:v>0.59445592746326381</c:v>
                </c:pt>
                <c:pt idx="215">
                  <c:v>0.59695356242112563</c:v>
                </c:pt>
                <c:pt idx="216">
                  <c:v>0.59756292516686904</c:v>
                </c:pt>
                <c:pt idx="217">
                  <c:v>0.59926688395589223</c:v>
                </c:pt>
                <c:pt idx="218">
                  <c:v>0.59997216491161376</c:v>
                </c:pt>
                <c:pt idx="219">
                  <c:v>0.60119089040310059</c:v>
                </c:pt>
                <c:pt idx="220">
                  <c:v>0.60234378967205338</c:v>
                </c:pt>
                <c:pt idx="221">
                  <c:v>0.60428660361141429</c:v>
                </c:pt>
                <c:pt idx="222">
                  <c:v>0.60478124065502703</c:v>
                </c:pt>
                <c:pt idx="223">
                  <c:v>0.60523450121590405</c:v>
                </c:pt>
                <c:pt idx="224">
                  <c:v>0.60695350599864928</c:v>
                </c:pt>
                <c:pt idx="225">
                  <c:v>0.60893205417310003</c:v>
                </c:pt>
                <c:pt idx="226">
                  <c:v>0.60982352930113204</c:v>
                </c:pt>
                <c:pt idx="227">
                  <c:v>0.6102335326300582</c:v>
                </c:pt>
                <c:pt idx="228">
                  <c:v>0.61074885791503875</c:v>
                </c:pt>
                <c:pt idx="229">
                  <c:v>0.61145225812154502</c:v>
                </c:pt>
                <c:pt idx="230">
                  <c:v>0.61239451347838902</c:v>
                </c:pt>
                <c:pt idx="231">
                  <c:v>0.61363392721124366</c:v>
                </c:pt>
                <c:pt idx="232">
                  <c:v>0.61446145686595688</c:v>
                </c:pt>
                <c:pt idx="233">
                  <c:v>0.61472476175609292</c:v>
                </c:pt>
                <c:pt idx="234">
                  <c:v>0.61509903084992912</c:v>
                </c:pt>
                <c:pt idx="235">
                  <c:v>0.61803111887651541</c:v>
                </c:pt>
                <c:pt idx="236">
                  <c:v>0.61948117652147883</c:v>
                </c:pt>
                <c:pt idx="237">
                  <c:v>0.62026544894424118</c:v>
                </c:pt>
                <c:pt idx="238">
                  <c:v>0.62102339087798986</c:v>
                </c:pt>
                <c:pt idx="239">
                  <c:v>0.62266716569212477</c:v>
                </c:pt>
                <c:pt idx="240">
                  <c:v>0.62372038525266893</c:v>
                </c:pt>
                <c:pt idx="241">
                  <c:v>0.62410217734336615</c:v>
                </c:pt>
                <c:pt idx="242">
                  <c:v>0.62496356048395407</c:v>
                </c:pt>
                <c:pt idx="243">
                  <c:v>0.62615031323878145</c:v>
                </c:pt>
                <c:pt idx="244">
                  <c:v>0.62958456130584139</c:v>
                </c:pt>
                <c:pt idx="245">
                  <c:v>0.63039704496683258</c:v>
                </c:pt>
                <c:pt idx="246">
                  <c:v>0.63138631905405795</c:v>
                </c:pt>
                <c:pt idx="247">
                  <c:v>0.63207467326684219</c:v>
                </c:pt>
                <c:pt idx="248">
                  <c:v>0.6329322949089996</c:v>
                </c:pt>
                <c:pt idx="249">
                  <c:v>0.63487887034679102</c:v>
                </c:pt>
                <c:pt idx="250">
                  <c:v>0.63592644765968942</c:v>
                </c:pt>
                <c:pt idx="251">
                  <c:v>0.63656778314209217</c:v>
                </c:pt>
                <c:pt idx="252">
                  <c:v>0.63744797377483264</c:v>
                </c:pt>
                <c:pt idx="253">
                  <c:v>0.63901651862035735</c:v>
                </c:pt>
                <c:pt idx="254">
                  <c:v>0.64016001414323387</c:v>
                </c:pt>
                <c:pt idx="255">
                  <c:v>0.6408822218418927</c:v>
                </c:pt>
                <c:pt idx="256">
                  <c:v>0.64150286908292764</c:v>
                </c:pt>
                <c:pt idx="257">
                  <c:v>0.64226457251510694</c:v>
                </c:pt>
                <c:pt idx="258">
                  <c:v>0.64318990112901353</c:v>
                </c:pt>
                <c:pt idx="259">
                  <c:v>0.64372215315693138</c:v>
                </c:pt>
                <c:pt idx="260">
                  <c:v>0.64607120892678782</c:v>
                </c:pt>
                <c:pt idx="261">
                  <c:v>0.64770557999484646</c:v>
                </c:pt>
                <c:pt idx="262">
                  <c:v>0.64897320496592992</c:v>
                </c:pt>
                <c:pt idx="263">
                  <c:v>0.65166079559453272</c:v>
                </c:pt>
                <c:pt idx="264">
                  <c:v>0.65489192274634489</c:v>
                </c:pt>
                <c:pt idx="265">
                  <c:v>0.65548247799993575</c:v>
                </c:pt>
                <c:pt idx="266">
                  <c:v>0.65619716270173356</c:v>
                </c:pt>
                <c:pt idx="267">
                  <c:v>0.66554636705077808</c:v>
                </c:pt>
                <c:pt idx="268">
                  <c:v>0.66802143301805683</c:v>
                </c:pt>
                <c:pt idx="269">
                  <c:v>0.6700545229197501</c:v>
                </c:pt>
                <c:pt idx="270">
                  <c:v>0.6707315926372428</c:v>
                </c:pt>
                <c:pt idx="271">
                  <c:v>0.67130898264632677</c:v>
                </c:pt>
                <c:pt idx="272">
                  <c:v>0.67191458389363967</c:v>
                </c:pt>
                <c:pt idx="273">
                  <c:v>0.67222866901258771</c:v>
                </c:pt>
                <c:pt idx="274">
                  <c:v>0.67319537410923003</c:v>
                </c:pt>
                <c:pt idx="275">
                  <c:v>0.67557264111731541</c:v>
                </c:pt>
                <c:pt idx="276">
                  <c:v>0.67592434122056855</c:v>
                </c:pt>
                <c:pt idx="277">
                  <c:v>0.6762421878379471</c:v>
                </c:pt>
                <c:pt idx="278">
                  <c:v>0.67738004111317784</c:v>
                </c:pt>
                <c:pt idx="279">
                  <c:v>0.67856491311878997</c:v>
                </c:pt>
                <c:pt idx="280">
                  <c:v>0.67911973413729088</c:v>
                </c:pt>
                <c:pt idx="281">
                  <c:v>0.67965386691442398</c:v>
                </c:pt>
                <c:pt idx="282">
                  <c:v>0.68035162487328449</c:v>
                </c:pt>
                <c:pt idx="283">
                  <c:v>0.68321788667733674</c:v>
                </c:pt>
                <c:pt idx="284">
                  <c:v>0.6875135178849846</c:v>
                </c:pt>
                <c:pt idx="285">
                  <c:v>0.6879931089348752</c:v>
                </c:pt>
                <c:pt idx="286">
                  <c:v>0.68963500299979485</c:v>
                </c:pt>
                <c:pt idx="287">
                  <c:v>0.69130322755372819</c:v>
                </c:pt>
                <c:pt idx="288">
                  <c:v>0.69192763629319365</c:v>
                </c:pt>
                <c:pt idx="289">
                  <c:v>0.69337957468737232</c:v>
                </c:pt>
                <c:pt idx="290">
                  <c:v>0.69910833679704631</c:v>
                </c:pt>
                <c:pt idx="291">
                  <c:v>0.70030637404716523</c:v>
                </c:pt>
                <c:pt idx="292">
                  <c:v>0.70290368871343567</c:v>
                </c:pt>
                <c:pt idx="293">
                  <c:v>0.70450984854326548</c:v>
                </c:pt>
                <c:pt idx="294">
                  <c:v>0.70593733719764584</c:v>
                </c:pt>
                <c:pt idx="295">
                  <c:v>0.70675170160785228</c:v>
                </c:pt>
                <c:pt idx="296">
                  <c:v>0.7074024408363313</c:v>
                </c:pt>
                <c:pt idx="297">
                  <c:v>0.70781996716211848</c:v>
                </c:pt>
                <c:pt idx="298">
                  <c:v>0.70847822938745852</c:v>
                </c:pt>
                <c:pt idx="299">
                  <c:v>0.70893713219598131</c:v>
                </c:pt>
                <c:pt idx="300">
                  <c:v>0.70959727517053661</c:v>
                </c:pt>
                <c:pt idx="301">
                  <c:v>0.71112256278411035</c:v>
                </c:pt>
                <c:pt idx="302">
                  <c:v>0.71237326101225651</c:v>
                </c:pt>
                <c:pt idx="303">
                  <c:v>0.7132402864004902</c:v>
                </c:pt>
                <c:pt idx="304">
                  <c:v>0.7139342828609202</c:v>
                </c:pt>
                <c:pt idx="305">
                  <c:v>0.71472231678211307</c:v>
                </c:pt>
                <c:pt idx="306">
                  <c:v>0.71591659253380147</c:v>
                </c:pt>
                <c:pt idx="307">
                  <c:v>0.71666513072147386</c:v>
                </c:pt>
                <c:pt idx="308">
                  <c:v>0.71696416984669975</c:v>
                </c:pt>
                <c:pt idx="309">
                  <c:v>0.71760174383067199</c:v>
                </c:pt>
                <c:pt idx="310">
                  <c:v>0.71920978440971706</c:v>
                </c:pt>
                <c:pt idx="311">
                  <c:v>0.71950882353494294</c:v>
                </c:pt>
                <c:pt idx="312">
                  <c:v>0.71985300064133506</c:v>
                </c:pt>
                <c:pt idx="313">
                  <c:v>0.72042098690434275</c:v>
                </c:pt>
                <c:pt idx="314">
                  <c:v>0.72257444475581245</c:v>
                </c:pt>
                <c:pt idx="315">
                  <c:v>0.72548396379181568</c:v>
                </c:pt>
                <c:pt idx="316">
                  <c:v>0.72590901311446387</c:v>
                </c:pt>
                <c:pt idx="317">
                  <c:v>0.72651837586020729</c:v>
                </c:pt>
                <c:pt idx="318">
                  <c:v>0.72677415775348231</c:v>
                </c:pt>
                <c:pt idx="319">
                  <c:v>0.72747567721077333</c:v>
                </c:pt>
                <c:pt idx="320">
                  <c:v>0.72879596315988404</c:v>
                </c:pt>
                <c:pt idx="321">
                  <c:v>0.72923793922546953</c:v>
                </c:pt>
                <c:pt idx="322">
                  <c:v>0.72959340082715318</c:v>
                </c:pt>
                <c:pt idx="323">
                  <c:v>0.73105286221819288</c:v>
                </c:pt>
                <c:pt idx="324">
                  <c:v>0.73211360477559806</c:v>
                </c:pt>
                <c:pt idx="325">
                  <c:v>0.73275305950878555</c:v>
                </c:pt>
                <c:pt idx="326">
                  <c:v>0.73453600976484956</c:v>
                </c:pt>
                <c:pt idx="327">
                  <c:v>0.73506261954512164</c:v>
                </c:pt>
                <c:pt idx="328">
                  <c:v>0.73578294649456522</c:v>
                </c:pt>
                <c:pt idx="329">
                  <c:v>0.73680043182001942</c:v>
                </c:pt>
                <c:pt idx="330">
                  <c:v>0.73760727323336484</c:v>
                </c:pt>
                <c:pt idx="331">
                  <c:v>0.73839906865298821</c:v>
                </c:pt>
                <c:pt idx="332">
                  <c:v>0.73936013150198476</c:v>
                </c:pt>
                <c:pt idx="333">
                  <c:v>0.73979270382149398</c:v>
                </c:pt>
                <c:pt idx="334">
                  <c:v>0.74040018581802214</c:v>
                </c:pt>
                <c:pt idx="335">
                  <c:v>0.74070674794010904</c:v>
                </c:pt>
                <c:pt idx="336">
                  <c:v>0.74328713586344219</c:v>
                </c:pt>
                <c:pt idx="337">
                  <c:v>0.74360122098239023</c:v>
                </c:pt>
                <c:pt idx="338">
                  <c:v>0.74398865532073322</c:v>
                </c:pt>
                <c:pt idx="339">
                  <c:v>0.74594839600303142</c:v>
                </c:pt>
                <c:pt idx="340">
                  <c:v>0.74637908757332538</c:v>
                </c:pt>
                <c:pt idx="341">
                  <c:v>0.74794763241885009</c:v>
                </c:pt>
                <c:pt idx="342">
                  <c:v>0.74876011607984128</c:v>
                </c:pt>
                <c:pt idx="343">
                  <c:v>0.74997696082211285</c:v>
                </c:pt>
                <c:pt idx="344">
                  <c:v>0.75017632023893011</c:v>
                </c:pt>
                <c:pt idx="345">
                  <c:v>0.75065214979039019</c:v>
                </c:pt>
                <c:pt idx="346">
                  <c:v>0.75140821097492361</c:v>
                </c:pt>
                <c:pt idx="347">
                  <c:v>0.75196303199342451</c:v>
                </c:pt>
                <c:pt idx="348">
                  <c:v>0.75269088193972911</c:v>
                </c:pt>
                <c:pt idx="349">
                  <c:v>0.75454153916754241</c:v>
                </c:pt>
                <c:pt idx="350">
                  <c:v>0.75531452709501323</c:v>
                </c:pt>
                <c:pt idx="351">
                  <c:v>0.75606306528268563</c:v>
                </c:pt>
                <c:pt idx="352">
                  <c:v>0.75663669379333909</c:v>
                </c:pt>
                <c:pt idx="353">
                  <c:v>0.75766358286486968</c:v>
                </c:pt>
                <c:pt idx="354">
                  <c:v>0.75845537828449305</c:v>
                </c:pt>
                <c:pt idx="355">
                  <c:v>0.75910047526532631</c:v>
                </c:pt>
                <c:pt idx="356">
                  <c:v>0.75965153478539671</c:v>
                </c:pt>
                <c:pt idx="357">
                  <c:v>0.76025149378506385</c:v>
                </c:pt>
                <c:pt idx="358">
                  <c:v>0.76056369815479652</c:v>
                </c:pt>
                <c:pt idx="359">
                  <c:v>0.76095489399157001</c:v>
                </c:pt>
                <c:pt idx="360">
                  <c:v>0.76241999763025547</c:v>
                </c:pt>
                <c:pt idx="361">
                  <c:v>0.76271151375862034</c:v>
                </c:pt>
                <c:pt idx="362">
                  <c:v>0.76315160907499058</c:v>
                </c:pt>
                <c:pt idx="363">
                  <c:v>0.76410702967634136</c:v>
                </c:pt>
                <c:pt idx="364">
                  <c:v>0.76530694767567553</c:v>
                </c:pt>
                <c:pt idx="365">
                  <c:v>0.76613447733038875</c:v>
                </c:pt>
                <c:pt idx="366">
                  <c:v>0.76714067816055143</c:v>
                </c:pt>
                <c:pt idx="367">
                  <c:v>0.76780082113510673</c:v>
                </c:pt>
                <c:pt idx="368">
                  <c:v>0.77125387669431933</c:v>
                </c:pt>
                <c:pt idx="369">
                  <c:v>0.77351265650184342</c:v>
                </c:pt>
                <c:pt idx="370">
                  <c:v>0.77409945025700377</c:v>
                </c:pt>
                <c:pt idx="371">
                  <c:v>0.77482353870487786</c:v>
                </c:pt>
                <c:pt idx="372">
                  <c:v>0.77597455722461539</c:v>
                </c:pt>
                <c:pt idx="373">
                  <c:v>0.77651809374782477</c:v>
                </c:pt>
                <c:pt idx="374">
                  <c:v>0.77713121799199869</c:v>
                </c:pt>
                <c:pt idx="375">
                  <c:v>0.77780452621106089</c:v>
                </c:pt>
                <c:pt idx="376">
                  <c:v>0.7782032450446954</c:v>
                </c:pt>
                <c:pt idx="377">
                  <c:v>0.77945958552048733</c:v>
                </c:pt>
                <c:pt idx="378">
                  <c:v>0.7802476194416802</c:v>
                </c:pt>
                <c:pt idx="379">
                  <c:v>0.78139675721220248</c:v>
                </c:pt>
                <c:pt idx="380">
                  <c:v>0.78201176220559165</c:v>
                </c:pt>
                <c:pt idx="381">
                  <c:v>0.7825270874905722</c:v>
                </c:pt>
                <c:pt idx="382">
                  <c:v>0.78335649789450068</c:v>
                </c:pt>
                <c:pt idx="383">
                  <c:v>0.78401476011984073</c:v>
                </c:pt>
                <c:pt idx="384">
                  <c:v>0.78439655221053795</c:v>
                </c:pt>
                <c:pt idx="385">
                  <c:v>0.78465609560224348</c:v>
                </c:pt>
                <c:pt idx="386">
                  <c:v>0.78534633056424297</c:v>
                </c:pt>
                <c:pt idx="387">
                  <c:v>0.78570179216592662</c:v>
                </c:pt>
                <c:pt idx="388">
                  <c:v>0.78640519237243289</c:v>
                </c:pt>
                <c:pt idx="389">
                  <c:v>0.78703712410875937</c:v>
                </c:pt>
                <c:pt idx="390">
                  <c:v>0.78802263669755424</c:v>
                </c:pt>
                <c:pt idx="391">
                  <c:v>0.78887461609206588</c:v>
                </c:pt>
                <c:pt idx="392">
                  <c:v>0.79040366520407013</c:v>
                </c:pt>
                <c:pt idx="393">
                  <c:v>0.7947030579101485</c:v>
                </c:pt>
                <c:pt idx="394">
                  <c:v>0.79537260463078008</c:v>
                </c:pt>
                <c:pt idx="395">
                  <c:v>0.79582210369322659</c:v>
                </c:pt>
                <c:pt idx="396">
                  <c:v>0.7970709211721575</c:v>
                </c:pt>
                <c:pt idx="397">
                  <c:v>0.79851157507104464</c:v>
                </c:pt>
                <c:pt idx="398">
                  <c:v>0.7989761201272132</c:v>
                </c:pt>
                <c:pt idx="399">
                  <c:v>0.79991649473484194</c:v>
                </c:pt>
                <c:pt idx="400">
                  <c:v>0.80049576549314116</c:v>
                </c:pt>
                <c:pt idx="401">
                  <c:v>0.80095842980009446</c:v>
                </c:pt>
                <c:pt idx="402">
                  <c:v>0.80133457964314592</c:v>
                </c:pt>
                <c:pt idx="403">
                  <c:v>0.80210380607218623</c:v>
                </c:pt>
                <c:pt idx="404">
                  <c:v>0.80243669868328682</c:v>
                </c:pt>
                <c:pt idx="405">
                  <c:v>0.80286362875515027</c:v>
                </c:pt>
                <c:pt idx="406">
                  <c:v>0.80319275986782035</c:v>
                </c:pt>
                <c:pt idx="407">
                  <c:v>0.80422905268542721</c:v>
                </c:pt>
                <c:pt idx="408">
                  <c:v>0.80486662666939945</c:v>
                </c:pt>
                <c:pt idx="409">
                  <c:v>0.8052897952428324</c:v>
                </c:pt>
                <c:pt idx="410">
                  <c:v>0.80648030949609029</c:v>
                </c:pt>
                <c:pt idx="411">
                  <c:v>0.80681884435483664</c:v>
                </c:pt>
                <c:pt idx="412">
                  <c:v>0.80740187661156648</c:v>
                </c:pt>
                <c:pt idx="413">
                  <c:v>0.80788146766145708</c:v>
                </c:pt>
                <c:pt idx="414">
                  <c:v>0.80875601604655178</c:v>
                </c:pt>
                <c:pt idx="415">
                  <c:v>0.80943872801169026</c:v>
                </c:pt>
                <c:pt idx="416">
                  <c:v>0.81015717421191857</c:v>
                </c:pt>
                <c:pt idx="417">
                  <c:v>0.81097906161898603</c:v>
                </c:pt>
                <c:pt idx="418">
                  <c:v>0.8119476474648436</c:v>
                </c:pt>
                <c:pt idx="419">
                  <c:v>0.81250622998177502</c:v>
                </c:pt>
                <c:pt idx="420">
                  <c:v>0.81339206286216126</c:v>
                </c:pt>
                <c:pt idx="421">
                  <c:v>0.81413119730375738</c:v>
                </c:pt>
                <c:pt idx="422">
                  <c:v>0.81467097232853625</c:v>
                </c:pt>
                <c:pt idx="423">
                  <c:v>0.81530666556329323</c:v>
                </c:pt>
                <c:pt idx="424">
                  <c:v>0.81649717981655112</c:v>
                </c:pt>
                <c:pt idx="425">
                  <c:v>0.81704635858740626</c:v>
                </c:pt>
                <c:pt idx="426">
                  <c:v>0.81747893090691548</c:v>
                </c:pt>
                <c:pt idx="427">
                  <c:v>0.8182349920914489</c:v>
                </c:pt>
                <c:pt idx="428">
                  <c:v>0.81891770405658737</c:v>
                </c:pt>
                <c:pt idx="429">
                  <c:v>0.81933334963315929</c:v>
                </c:pt>
                <c:pt idx="430">
                  <c:v>0.81961170051701737</c:v>
                </c:pt>
                <c:pt idx="431">
                  <c:v>0.82025491674863538</c:v>
                </c:pt>
                <c:pt idx="432">
                  <c:v>0.82251181580694421</c:v>
                </c:pt>
                <c:pt idx="433">
                  <c:v>0.82285411216412108</c:v>
                </c:pt>
                <c:pt idx="434">
                  <c:v>0.82356503536748837</c:v>
                </c:pt>
                <c:pt idx="435">
                  <c:v>0.82384338625134645</c:v>
                </c:pt>
                <c:pt idx="436">
                  <c:v>0.82412361788441979</c:v>
                </c:pt>
                <c:pt idx="437">
                  <c:v>0.82445839124473563</c:v>
                </c:pt>
                <c:pt idx="438">
                  <c:v>0.82522197542613018</c:v>
                </c:pt>
                <c:pt idx="439">
                  <c:v>0.82564138250113261</c:v>
                </c:pt>
                <c:pt idx="440">
                  <c:v>0.82638051694272874</c:v>
                </c:pt>
                <c:pt idx="441">
                  <c:v>0.82684506199889729</c:v>
                </c:pt>
                <c:pt idx="442">
                  <c:v>0.82744878249699494</c:v>
                </c:pt>
                <c:pt idx="443">
                  <c:v>0.82846438707323389</c:v>
                </c:pt>
                <c:pt idx="444">
                  <c:v>0.8288969593927431</c:v>
                </c:pt>
                <c:pt idx="445">
                  <c:v>0.82950444138927126</c:v>
                </c:pt>
                <c:pt idx="446">
                  <c:v>0.83006678540463319</c:v>
                </c:pt>
                <c:pt idx="447">
                  <c:v>0.83172184471405974</c:v>
                </c:pt>
                <c:pt idx="448">
                  <c:v>0.83194753461989068</c:v>
                </c:pt>
                <c:pt idx="449">
                  <c:v>0.83314745261922485</c:v>
                </c:pt>
                <c:pt idx="450">
                  <c:v>0.83415553419860278</c:v>
                </c:pt>
                <c:pt idx="451">
                  <c:v>0.83447526156519658</c:v>
                </c:pt>
                <c:pt idx="452">
                  <c:v>0.83494732961822615</c:v>
                </c:pt>
                <c:pt idx="453">
                  <c:v>0.83619238559872655</c:v>
                </c:pt>
                <c:pt idx="454">
                  <c:v>0.83694656603404471</c:v>
                </c:pt>
                <c:pt idx="455">
                  <c:v>0.8374223955855048</c:v>
                </c:pt>
                <c:pt idx="456">
                  <c:v>0.8380073085914499</c:v>
                </c:pt>
                <c:pt idx="457">
                  <c:v>0.83842295416802182</c:v>
                </c:pt>
                <c:pt idx="458">
                  <c:v>0.83881415000479531</c:v>
                </c:pt>
                <c:pt idx="459">
                  <c:v>0.83939906301074041</c:v>
                </c:pt>
                <c:pt idx="460">
                  <c:v>0.83976392835850033</c:v>
                </c:pt>
                <c:pt idx="461">
                  <c:v>0.840177693185857</c:v>
                </c:pt>
                <c:pt idx="462">
                  <c:v>0.84140958392185061</c:v>
                </c:pt>
                <c:pt idx="463">
                  <c:v>0.8419023402162481</c:v>
                </c:pt>
                <c:pt idx="464">
                  <c:v>0.84288785280504297</c:v>
                </c:pt>
                <c:pt idx="465">
                  <c:v>0.84608136497255004</c:v>
                </c:pt>
                <c:pt idx="466">
                  <c:v>0.84696531710372103</c:v>
                </c:pt>
                <c:pt idx="467">
                  <c:v>0.84822541907794347</c:v>
                </c:pt>
                <c:pt idx="468">
                  <c:v>0.85003281907380579</c:v>
                </c:pt>
                <c:pt idx="469">
                  <c:v>0.85081144924892238</c:v>
                </c:pt>
                <c:pt idx="470">
                  <c:v>0.85142081199466579</c:v>
                </c:pt>
                <c:pt idx="471">
                  <c:v>0.85255302302225078</c:v>
                </c:pt>
                <c:pt idx="472">
                  <c:v>0.8530570638119398</c:v>
                </c:pt>
                <c:pt idx="473">
                  <c:v>0.85379243675510541</c:v>
                </c:pt>
                <c:pt idx="474">
                  <c:v>0.85461056266374236</c:v>
                </c:pt>
                <c:pt idx="475">
                  <c:v>0.85641984340881994</c:v>
                </c:pt>
                <c:pt idx="476">
                  <c:v>0.85718906983786025</c:v>
                </c:pt>
                <c:pt idx="477">
                  <c:v>0.85765173414481355</c:v>
                </c:pt>
                <c:pt idx="478">
                  <c:v>0.85865793497497622</c:v>
                </c:pt>
                <c:pt idx="479">
                  <c:v>0.85997257867644117</c:v>
                </c:pt>
                <c:pt idx="480">
                  <c:v>0.86082455807095282</c:v>
                </c:pt>
                <c:pt idx="481">
                  <c:v>0.86121951540615682</c:v>
                </c:pt>
                <c:pt idx="482">
                  <c:v>0.861637041731944</c:v>
                </c:pt>
                <c:pt idx="483">
                  <c:v>0.86203387981636326</c:v>
                </c:pt>
                <c:pt idx="484">
                  <c:v>0.86246457138665722</c:v>
                </c:pt>
                <c:pt idx="485">
                  <c:v>0.86353847918856919</c:v>
                </c:pt>
                <c:pt idx="486">
                  <c:v>0.86416288792803464</c:v>
                </c:pt>
                <c:pt idx="487">
                  <c:v>0.8652537224728839</c:v>
                </c:pt>
                <c:pt idx="488">
                  <c:v>0.86640662174183669</c:v>
                </c:pt>
                <c:pt idx="489">
                  <c:v>0.86778897241505082</c:v>
                </c:pt>
                <c:pt idx="490">
                  <c:v>0.86856007959330639</c:v>
                </c:pt>
                <c:pt idx="491">
                  <c:v>0.8696490333889404</c:v>
                </c:pt>
                <c:pt idx="492">
                  <c:v>0.87067780320968624</c:v>
                </c:pt>
                <c:pt idx="493">
                  <c:v>0.8714827638738164</c:v>
                </c:pt>
                <c:pt idx="494">
                  <c:v>0.87184386772314582</c:v>
                </c:pt>
                <c:pt idx="495">
                  <c:v>0.87387883837405433</c:v>
                </c:pt>
                <c:pt idx="496">
                  <c:v>0.87423806147416849</c:v>
                </c:pt>
                <c:pt idx="497">
                  <c:v>0.87485682796598818</c:v>
                </c:pt>
                <c:pt idx="498">
                  <c:v>0.87596835075220525</c:v>
                </c:pt>
                <c:pt idx="499">
                  <c:v>0.87638211557956192</c:v>
                </c:pt>
                <c:pt idx="500">
                  <c:v>0.87677519216555067</c:v>
                </c:pt>
                <c:pt idx="501">
                  <c:v>0.87729051745053122</c:v>
                </c:pt>
                <c:pt idx="502">
                  <c:v>0.87770804377631839</c:v>
                </c:pt>
                <c:pt idx="503">
                  <c:v>0.87842084772890094</c:v>
                </c:pt>
                <c:pt idx="504">
                  <c:v>0.8789060810264373</c:v>
                </c:pt>
                <c:pt idx="505">
                  <c:v>0.8795662240009926</c:v>
                </c:pt>
                <c:pt idx="506">
                  <c:v>0.87990475885973896</c:v>
                </c:pt>
                <c:pt idx="507">
                  <c:v>0.88044641463373308</c:v>
                </c:pt>
                <c:pt idx="508">
                  <c:v>0.88382424022433537</c:v>
                </c:pt>
                <c:pt idx="509">
                  <c:v>0.88442231847478725</c:v>
                </c:pt>
                <c:pt idx="510">
                  <c:v>0.88483608330214392</c:v>
                </c:pt>
                <c:pt idx="511">
                  <c:v>0.88534388559026345</c:v>
                </c:pt>
                <c:pt idx="512">
                  <c:v>0.88623159921986494</c:v>
                </c:pt>
                <c:pt idx="513">
                  <c:v>0.88679958548287263</c:v>
                </c:pt>
                <c:pt idx="514">
                  <c:v>0.88729798402491589</c:v>
                </c:pt>
                <c:pt idx="515">
                  <c:v>0.88776252908108444</c:v>
                </c:pt>
                <c:pt idx="516">
                  <c:v>0.88889097861023891</c:v>
                </c:pt>
                <c:pt idx="517">
                  <c:v>0.88942323063815676</c:v>
                </c:pt>
                <c:pt idx="518">
                  <c:v>0.88988213344667955</c:v>
                </c:pt>
                <c:pt idx="519">
                  <c:v>0.8904896154432077</c:v>
                </c:pt>
                <c:pt idx="520">
                  <c:v>0.89119489639892924</c:v>
                </c:pt>
                <c:pt idx="521">
                  <c:v>0.89178357090330485</c:v>
                </c:pt>
                <c:pt idx="522">
                  <c:v>0.89331450076452434</c:v>
                </c:pt>
                <c:pt idx="523">
                  <c:v>0.89362294363582651</c:v>
                </c:pt>
                <c:pt idx="524">
                  <c:v>0.89450877651621274</c:v>
                </c:pt>
                <c:pt idx="525">
                  <c:v>0.89599080689783561</c:v>
                </c:pt>
                <c:pt idx="526">
                  <c:v>0.89650237068438565</c:v>
                </c:pt>
                <c:pt idx="527">
                  <c:v>0.89681833655254894</c:v>
                </c:pt>
                <c:pt idx="528">
                  <c:v>0.89727912011028699</c:v>
                </c:pt>
                <c:pt idx="529">
                  <c:v>0.89764398545804691</c:v>
                </c:pt>
                <c:pt idx="530">
                  <c:v>0.89805586953618832</c:v>
                </c:pt>
                <c:pt idx="531">
                  <c:v>0.89845646911903809</c:v>
                </c:pt>
                <c:pt idx="532">
                  <c:v>0.89894546391500496</c:v>
                </c:pt>
                <c:pt idx="533">
                  <c:v>0.89945326620312449</c:v>
                </c:pt>
                <c:pt idx="534">
                  <c:v>0.89974666308070461</c:v>
                </c:pt>
                <c:pt idx="535">
                  <c:v>0.90012093217454081</c:v>
                </c:pt>
                <c:pt idx="536">
                  <c:v>0.90061933071658407</c:v>
                </c:pt>
                <c:pt idx="537">
                  <c:v>0.90139231864405489</c:v>
                </c:pt>
                <c:pt idx="538">
                  <c:v>0.90203929637410341</c:v>
                </c:pt>
                <c:pt idx="539">
                  <c:v>0.90237030823598874</c:v>
                </c:pt>
                <c:pt idx="540">
                  <c:v>0.90294581749585745</c:v>
                </c:pt>
                <c:pt idx="541">
                  <c:v>0.90365674069922475</c:v>
                </c:pt>
                <c:pt idx="542">
                  <c:v>0.90405169803442875</c:v>
                </c:pt>
                <c:pt idx="543">
                  <c:v>0.90491684267344719</c:v>
                </c:pt>
                <c:pt idx="544">
                  <c:v>0.90545661769822605</c:v>
                </c:pt>
                <c:pt idx="545">
                  <c:v>0.90645341478231245</c:v>
                </c:pt>
                <c:pt idx="546">
                  <c:v>0.90686717960966912</c:v>
                </c:pt>
                <c:pt idx="547">
                  <c:v>0.90722264121135276</c:v>
                </c:pt>
                <c:pt idx="548">
                  <c:v>0.9075197995873634</c:v>
                </c:pt>
                <c:pt idx="549">
                  <c:v>0.90798434464353195</c:v>
                </c:pt>
                <c:pt idx="550">
                  <c:v>0.9084112747153954</c:v>
                </c:pt>
                <c:pt idx="551">
                  <c:v>0.90904696795015238</c:v>
                </c:pt>
                <c:pt idx="552">
                  <c:v>0.90966949594040258</c:v>
                </c:pt>
                <c:pt idx="553">
                  <c:v>0.91024312445105604</c:v>
                </c:pt>
                <c:pt idx="554">
                  <c:v>0.91094652465756232</c:v>
                </c:pt>
                <c:pt idx="555">
                  <c:v>0.91188313776676044</c:v>
                </c:pt>
                <c:pt idx="556">
                  <c:v>0.91329746117663402</c:v>
                </c:pt>
                <c:pt idx="557">
                  <c:v>0.91435256148639343</c:v>
                </c:pt>
                <c:pt idx="558">
                  <c:v>0.9153173858338205</c:v>
                </c:pt>
                <c:pt idx="559">
                  <c:v>0.91570670092137874</c:v>
                </c:pt>
                <c:pt idx="560">
                  <c:v>0.91606780477070815</c:v>
                </c:pt>
                <c:pt idx="561">
                  <c:v>0.91799745346556227</c:v>
                </c:pt>
                <c:pt idx="562">
                  <c:v>0.91857108197621573</c:v>
                </c:pt>
                <c:pt idx="563">
                  <c:v>0.91917480247431338</c:v>
                </c:pt>
                <c:pt idx="564">
                  <c:v>0.91969012775929393</c:v>
                </c:pt>
                <c:pt idx="565">
                  <c:v>0.92011141558351162</c:v>
                </c:pt>
                <c:pt idx="566">
                  <c:v>0.92045183119147322</c:v>
                </c:pt>
                <c:pt idx="567">
                  <c:v>0.92219152421558626</c:v>
                </c:pt>
                <c:pt idx="568">
                  <c:v>0.92291185116502983</c:v>
                </c:pt>
                <c:pt idx="569">
                  <c:v>0.92345726843745446</c:v>
                </c:pt>
                <c:pt idx="570">
                  <c:v>0.92433557832097968</c:v>
                </c:pt>
                <c:pt idx="571">
                  <c:v>0.92509916250237423</c:v>
                </c:pt>
                <c:pt idx="572">
                  <c:v>0.92568971775596509</c:v>
                </c:pt>
                <c:pt idx="573">
                  <c:v>0.92620504304094564</c:v>
                </c:pt>
                <c:pt idx="574">
                  <c:v>0.92640252170854764</c:v>
                </c:pt>
                <c:pt idx="575">
                  <c:v>0.92720560162346255</c:v>
                </c:pt>
                <c:pt idx="576">
                  <c:v>0.92964869485408186</c:v>
                </c:pt>
                <c:pt idx="577">
                  <c:v>0.92998158746518245</c:v>
                </c:pt>
                <c:pt idx="578">
                  <c:v>0.93063420744287673</c:v>
                </c:pt>
                <c:pt idx="579">
                  <c:v>0.93112884448648947</c:v>
                </c:pt>
                <c:pt idx="580">
                  <c:v>0.93166297726362257</c:v>
                </c:pt>
                <c:pt idx="581">
                  <c:v>0.93237766196542038</c:v>
                </c:pt>
                <c:pt idx="582">
                  <c:v>0.93263532460791065</c:v>
                </c:pt>
                <c:pt idx="583">
                  <c:v>0.9331506498928912</c:v>
                </c:pt>
                <c:pt idx="584">
                  <c:v>0.93388602283605682</c:v>
                </c:pt>
                <c:pt idx="585">
                  <c:v>0.93423019994244894</c:v>
                </c:pt>
                <c:pt idx="586">
                  <c:v>0.93466465301117341</c:v>
                </c:pt>
                <c:pt idx="587">
                  <c:v>0.93503704135579435</c:v>
                </c:pt>
                <c:pt idx="588">
                  <c:v>0.93573291856543961</c:v>
                </c:pt>
                <c:pt idx="589">
                  <c:v>0.93653787922956977</c:v>
                </c:pt>
                <c:pt idx="590">
                  <c:v>0.93803307485569942</c:v>
                </c:pt>
                <c:pt idx="591">
                  <c:v>0.93833587547935582</c:v>
                </c:pt>
                <c:pt idx="592">
                  <c:v>0.93883239327218382</c:v>
                </c:pt>
                <c:pt idx="593">
                  <c:v>0.9394850132498781</c:v>
                </c:pt>
                <c:pt idx="594">
                  <c:v>0.94078084945919049</c:v>
                </c:pt>
                <c:pt idx="595">
                  <c:v>0.94124163301692854</c:v>
                </c:pt>
                <c:pt idx="596">
                  <c:v>0.94190365674069909</c:v>
                </c:pt>
                <c:pt idx="597">
                  <c:v>0.94243590876861694</c:v>
                </c:pt>
                <c:pt idx="598">
                  <c:v>0.9438257824386922</c:v>
                </c:pt>
                <c:pt idx="599">
                  <c:v>0.94435615371739479</c:v>
                </c:pt>
                <c:pt idx="600">
                  <c:v>0.94497680095842973</c:v>
                </c:pt>
                <c:pt idx="601">
                  <c:v>0.94537928129049487</c:v>
                </c:pt>
                <c:pt idx="602">
                  <c:v>0.94579304611785153</c:v>
                </c:pt>
                <c:pt idx="603">
                  <c:v>0.94640617036202546</c:v>
                </c:pt>
                <c:pt idx="604">
                  <c:v>0.94694970688523483</c:v>
                </c:pt>
                <c:pt idx="605">
                  <c:v>0.94758540011999182</c:v>
                </c:pt>
                <c:pt idx="606">
                  <c:v>0.94840352602862876</c:v>
                </c:pt>
                <c:pt idx="607">
                  <c:v>0.94876839137638869</c:v>
                </c:pt>
                <c:pt idx="608">
                  <c:v>0.94954137930385951</c:v>
                </c:pt>
                <c:pt idx="609">
                  <c:v>0.95062657160106301</c:v>
                </c:pt>
                <c:pt idx="610">
                  <c:v>0.95174561738414121</c:v>
                </c:pt>
                <c:pt idx="611">
                  <c:v>0.95218571270051144</c:v>
                </c:pt>
                <c:pt idx="612">
                  <c:v>0.95243397159692544</c:v>
                </c:pt>
                <c:pt idx="613">
                  <c:v>0.95336682320769306</c:v>
                </c:pt>
                <c:pt idx="614">
                  <c:v>0.95365833933605793</c:v>
                </c:pt>
                <c:pt idx="615">
                  <c:v>0.95481311935422597</c:v>
                </c:pt>
                <c:pt idx="616">
                  <c:v>0.95533972913449805</c:v>
                </c:pt>
                <c:pt idx="617">
                  <c:v>0.95567450249481389</c:v>
                </c:pt>
                <c:pt idx="618">
                  <c:v>0.95634969146309134</c:v>
                </c:pt>
                <c:pt idx="619">
                  <c:v>0.95735589229325402</c:v>
                </c:pt>
                <c:pt idx="620">
                  <c:v>0.95803484275996198</c:v>
                </c:pt>
                <c:pt idx="621">
                  <c:v>0.9585934252768934</c:v>
                </c:pt>
                <c:pt idx="622">
                  <c:v>0.95943976242375917</c:v>
                </c:pt>
                <c:pt idx="623">
                  <c:v>0.95968802132017317</c:v>
                </c:pt>
                <c:pt idx="624">
                  <c:v>0.96036509103766587</c:v>
                </c:pt>
                <c:pt idx="625">
                  <c:v>0.96067917615661391</c:v>
                </c:pt>
                <c:pt idx="626">
                  <c:v>0.96113055596827568</c:v>
                </c:pt>
                <c:pt idx="627">
                  <c:v>0.96147097157623729</c:v>
                </c:pt>
                <c:pt idx="628">
                  <c:v>0.96199758135650937</c:v>
                </c:pt>
                <c:pt idx="629">
                  <c:v>0.96219694077332663</c:v>
                </c:pt>
                <c:pt idx="630">
                  <c:v>0.96256180612108655</c:v>
                </c:pt>
                <c:pt idx="631">
                  <c:v>0.9631316731333095</c:v>
                </c:pt>
                <c:pt idx="632">
                  <c:v>0.9635266304685135</c:v>
                </c:pt>
                <c:pt idx="633">
                  <c:v>0.96452906980024566</c:v>
                </c:pt>
                <c:pt idx="634">
                  <c:v>0.96492214638623441</c:v>
                </c:pt>
                <c:pt idx="635">
                  <c:v>0.96530017697850112</c:v>
                </c:pt>
                <c:pt idx="636">
                  <c:v>0.96558040861157446</c:v>
                </c:pt>
                <c:pt idx="637">
                  <c:v>0.96586064024464779</c:v>
                </c:pt>
                <c:pt idx="638">
                  <c:v>0.96634775429139941</c:v>
                </c:pt>
                <c:pt idx="639">
                  <c:v>0.9666806469025</c:v>
                </c:pt>
                <c:pt idx="640">
                  <c:v>0.96754203004308792</c:v>
                </c:pt>
                <c:pt idx="641">
                  <c:v>0.96831501797055874</c:v>
                </c:pt>
                <c:pt idx="642">
                  <c:v>0.9685313041303133</c:v>
                </c:pt>
                <c:pt idx="643">
                  <c:v>0.96958640444007271</c:v>
                </c:pt>
                <c:pt idx="644">
                  <c:v>0.97009232597897699</c:v>
                </c:pt>
                <c:pt idx="645">
                  <c:v>0.97074682670588652</c:v>
                </c:pt>
                <c:pt idx="646">
                  <c:v>0.9713411434579079</c:v>
                </c:pt>
                <c:pt idx="647">
                  <c:v>0.97180192701564594</c:v>
                </c:pt>
                <c:pt idx="648">
                  <c:v>0.9721818383571279</c:v>
                </c:pt>
                <c:pt idx="649">
                  <c:v>0.97265766790858799</c:v>
                </c:pt>
                <c:pt idx="650">
                  <c:v>0.97296987227832066</c:v>
                </c:pt>
                <c:pt idx="651">
                  <c:v>0.97324634241296348</c:v>
                </c:pt>
                <c:pt idx="652">
                  <c:v>0.97359804251621662</c:v>
                </c:pt>
                <c:pt idx="653">
                  <c:v>0.97484121774750176</c:v>
                </c:pt>
                <c:pt idx="654">
                  <c:v>0.97542989225187737</c:v>
                </c:pt>
                <c:pt idx="655">
                  <c:v>0.97574021587239479</c:v>
                </c:pt>
                <c:pt idx="656">
                  <c:v>0.97648311181242142</c:v>
                </c:pt>
                <c:pt idx="657">
                  <c:v>0.97738963293417547</c:v>
                </c:pt>
                <c:pt idx="658">
                  <c:v>0.97790683896837127</c:v>
                </c:pt>
                <c:pt idx="659">
                  <c:v>0.97812312512812583</c:v>
                </c:pt>
                <c:pt idx="660">
                  <c:v>0.97861776217173857</c:v>
                </c:pt>
                <c:pt idx="661">
                  <c:v>0.97911992221221233</c:v>
                </c:pt>
                <c:pt idx="662">
                  <c:v>0.97961267850660982</c:v>
                </c:pt>
                <c:pt idx="663">
                  <c:v>0.98116429660919713</c:v>
                </c:pt>
                <c:pt idx="664">
                  <c:v>0.98141631700404164</c:v>
                </c:pt>
                <c:pt idx="665">
                  <c:v>0.98199182626391035</c:v>
                </c:pt>
                <c:pt idx="666">
                  <c:v>0.98238866434832961</c:v>
                </c:pt>
                <c:pt idx="667">
                  <c:v>0.98277233718824208</c:v>
                </c:pt>
                <c:pt idx="668">
                  <c:v>0.98328013947636161</c:v>
                </c:pt>
                <c:pt idx="669">
                  <c:v>0.98396097069228483</c:v>
                </c:pt>
                <c:pt idx="670">
                  <c:v>0.98425624831908021</c:v>
                </c:pt>
                <c:pt idx="671">
                  <c:v>0.98451203021235523</c:v>
                </c:pt>
                <c:pt idx="672">
                  <c:v>0.98508001647536292</c:v>
                </c:pt>
                <c:pt idx="673">
                  <c:v>0.98552763478859418</c:v>
                </c:pt>
                <c:pt idx="674">
                  <c:v>0.98608433655631034</c:v>
                </c:pt>
                <c:pt idx="675">
                  <c:v>0.98664479982245701</c:v>
                </c:pt>
                <c:pt idx="676">
                  <c:v>0.98711874862470184</c:v>
                </c:pt>
                <c:pt idx="677">
                  <c:v>0.98782591032963862</c:v>
                </c:pt>
                <c:pt idx="678">
                  <c:v>0.98842586932930576</c:v>
                </c:pt>
                <c:pt idx="679">
                  <c:v>0.98867600897493502</c:v>
                </c:pt>
                <c:pt idx="680">
                  <c:v>0.98887348764253702</c:v>
                </c:pt>
                <c:pt idx="681">
                  <c:v>0.98920073800599184</c:v>
                </c:pt>
                <c:pt idx="682">
                  <c:v>0.98962766807785529</c:v>
                </c:pt>
                <c:pt idx="683">
                  <c:v>0.99053230845039408</c:v>
                </c:pt>
                <c:pt idx="684">
                  <c:v>0.99086520106149467</c:v>
                </c:pt>
                <c:pt idx="685">
                  <c:v>0.99112850595163071</c:v>
                </c:pt>
                <c:pt idx="686">
                  <c:v>0.99164195048739601</c:v>
                </c:pt>
                <c:pt idx="687">
                  <c:v>0.99235475443997856</c:v>
                </c:pt>
                <c:pt idx="688">
                  <c:v>0.99309388888157468</c:v>
                </c:pt>
                <c:pt idx="689">
                  <c:v>0.99326879855859362</c:v>
                </c:pt>
                <c:pt idx="690">
                  <c:v>0.99361861791263151</c:v>
                </c:pt>
                <c:pt idx="691">
                  <c:v>0.99384995006610821</c:v>
                </c:pt>
                <c:pt idx="692">
                  <c:v>0.99451009304066351</c:v>
                </c:pt>
                <c:pt idx="693">
                  <c:v>0.99483922415333359</c:v>
                </c:pt>
                <c:pt idx="694">
                  <c:v>0.99531505370479367</c:v>
                </c:pt>
                <c:pt idx="695">
                  <c:v>0.99573822227822661</c:v>
                </c:pt>
                <c:pt idx="696">
                  <c:v>0.99608051863540348</c:v>
                </c:pt>
                <c:pt idx="697">
                  <c:v>0.99639836525278203</c:v>
                </c:pt>
                <c:pt idx="698">
                  <c:v>0.99718451842475964</c:v>
                </c:pt>
                <c:pt idx="699">
                  <c:v>0.99757947575996364</c:v>
                </c:pt>
                <c:pt idx="700">
                  <c:v>0.99809480104494419</c:v>
                </c:pt>
                <c:pt idx="701">
                  <c:v>0.9986496220634451</c:v>
                </c:pt>
                <c:pt idx="702">
                  <c:v>0.99893173444573369</c:v>
                </c:pt>
                <c:pt idx="703">
                  <c:v>0.99935678376838188</c:v>
                </c:pt>
                <c:pt idx="704">
                  <c:v>0.99999999999999989</c:v>
                </c:pt>
              </c:numCache>
            </c:numRef>
          </c:xVal>
          <c:yVal>
            <c:numRef>
              <c:f>křivka!$L$2:$L$706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1.4714624571068695E-4</c:v>
                </c:pt>
                <c:pt idx="2">
                  <c:v>1.3073943931394534E-2</c:v>
                </c:pt>
                <c:pt idx="3">
                  <c:v>2.1549567684330102E-2</c:v>
                </c:pt>
                <c:pt idx="4">
                  <c:v>2.1693771005126573E-2</c:v>
                </c:pt>
                <c:pt idx="5">
                  <c:v>2.2020435670604299E-2</c:v>
                </c:pt>
                <c:pt idx="6">
                  <c:v>3.1579055791970526E-2</c:v>
                </c:pt>
                <c:pt idx="7">
                  <c:v>3.52371114603382E-2</c:v>
                </c:pt>
                <c:pt idx="8">
                  <c:v>4.122154927339184E-2</c:v>
                </c:pt>
                <c:pt idx="9">
                  <c:v>4.2111784059941496E-2</c:v>
                </c:pt>
                <c:pt idx="10">
                  <c:v>4.9689815714041873E-2</c:v>
                </c:pt>
                <c:pt idx="11">
                  <c:v>5.0658038010818196E-2</c:v>
                </c:pt>
                <c:pt idx="12">
                  <c:v>5.3932041977880978E-2</c:v>
                </c:pt>
                <c:pt idx="13">
                  <c:v>5.5087140006709868E-2</c:v>
                </c:pt>
                <c:pt idx="14">
                  <c:v>5.5343174474246463E-2</c:v>
                </c:pt>
                <c:pt idx="15">
                  <c:v>5.6218694636225051E-2</c:v>
                </c:pt>
                <c:pt idx="16">
                  <c:v>6.17764083367177E-2</c:v>
                </c:pt>
                <c:pt idx="17">
                  <c:v>6.5822930093761597E-2</c:v>
                </c:pt>
                <c:pt idx="18">
                  <c:v>6.6229053731923088E-2</c:v>
                </c:pt>
                <c:pt idx="19">
                  <c:v>6.7328236187381915E-2</c:v>
                </c:pt>
                <c:pt idx="20">
                  <c:v>7.2800605065362359E-2</c:v>
                </c:pt>
                <c:pt idx="21">
                  <c:v>7.5540468160495353E-2</c:v>
                </c:pt>
                <c:pt idx="22">
                  <c:v>8.3493722741157989E-2</c:v>
                </c:pt>
                <c:pt idx="23">
                  <c:v>8.580391879881577E-2</c:v>
                </c:pt>
                <c:pt idx="24">
                  <c:v>8.6126169076922179E-2</c:v>
                </c:pt>
                <c:pt idx="25">
                  <c:v>9.1579408942960239E-2</c:v>
                </c:pt>
                <c:pt idx="26">
                  <c:v>9.2188594400202481E-2</c:v>
                </c:pt>
                <c:pt idx="27">
                  <c:v>9.3033213850581831E-2</c:v>
                </c:pt>
                <c:pt idx="28">
                  <c:v>9.3296605630403956E-2</c:v>
                </c:pt>
                <c:pt idx="29">
                  <c:v>9.5206563899728675E-2</c:v>
                </c:pt>
                <c:pt idx="30">
                  <c:v>9.7341655924990736E-2</c:v>
                </c:pt>
                <c:pt idx="31">
                  <c:v>9.7684506677496633E-2</c:v>
                </c:pt>
                <c:pt idx="32">
                  <c:v>9.8587984626160252E-2</c:v>
                </c:pt>
                <c:pt idx="33">
                  <c:v>0.10550238671210543</c:v>
                </c:pt>
                <c:pt idx="34">
                  <c:v>0.1059452969116946</c:v>
                </c:pt>
                <c:pt idx="35">
                  <c:v>0.10732111430908953</c:v>
                </c:pt>
                <c:pt idx="36">
                  <c:v>0.10810246087381327</c:v>
                </c:pt>
                <c:pt idx="37">
                  <c:v>0.10871458925596973</c:v>
                </c:pt>
                <c:pt idx="38">
                  <c:v>0.11035379843318678</c:v>
                </c:pt>
                <c:pt idx="39">
                  <c:v>0.11563046280437202</c:v>
                </c:pt>
                <c:pt idx="40">
                  <c:v>0.11622934802441451</c:v>
                </c:pt>
                <c:pt idx="41">
                  <c:v>0.11667372968646078</c:v>
                </c:pt>
                <c:pt idx="42">
                  <c:v>0.12121171990417837</c:v>
                </c:pt>
                <c:pt idx="43">
                  <c:v>0.12154132749457031</c:v>
                </c:pt>
                <c:pt idx="44">
                  <c:v>0.12221231437501104</c:v>
                </c:pt>
                <c:pt idx="45">
                  <c:v>0.1274080483110554</c:v>
                </c:pt>
                <c:pt idx="46">
                  <c:v>0.12788038775978672</c:v>
                </c:pt>
                <c:pt idx="47">
                  <c:v>0.12818056610103651</c:v>
                </c:pt>
                <c:pt idx="48">
                  <c:v>0.13018616943007316</c:v>
                </c:pt>
                <c:pt idx="49">
                  <c:v>0.13495812217847075</c:v>
                </c:pt>
                <c:pt idx="50">
                  <c:v>0.13613382068169913</c:v>
                </c:pt>
                <c:pt idx="51">
                  <c:v>0.14232573470120483</c:v>
                </c:pt>
                <c:pt idx="52">
                  <c:v>0.14300996474375952</c:v>
                </c:pt>
                <c:pt idx="53">
                  <c:v>0.14624571068693751</c:v>
                </c:pt>
                <c:pt idx="54">
                  <c:v>0.14662387653841397</c:v>
                </c:pt>
                <c:pt idx="55">
                  <c:v>0.1606424993672711</c:v>
                </c:pt>
                <c:pt idx="56">
                  <c:v>0.16168870917427408</c:v>
                </c:pt>
                <c:pt idx="57">
                  <c:v>0.16205216040117948</c:v>
                </c:pt>
                <c:pt idx="58">
                  <c:v>0.16255392909905292</c:v>
                </c:pt>
                <c:pt idx="59">
                  <c:v>0.16350596530880107</c:v>
                </c:pt>
                <c:pt idx="60">
                  <c:v>0.16551009717538062</c:v>
                </c:pt>
                <c:pt idx="61">
                  <c:v>0.17014961830263858</c:v>
                </c:pt>
                <c:pt idx="62">
                  <c:v>0.17214492139447549</c:v>
                </c:pt>
                <c:pt idx="63">
                  <c:v>0.17241419902412605</c:v>
                </c:pt>
                <c:pt idx="64">
                  <c:v>0.17296894037045535</c:v>
                </c:pt>
                <c:pt idx="65">
                  <c:v>0.17381355982083468</c:v>
                </c:pt>
                <c:pt idx="66">
                  <c:v>0.17583387777444243</c:v>
                </c:pt>
                <c:pt idx="67">
                  <c:v>0.17640039082042858</c:v>
                </c:pt>
                <c:pt idx="68">
                  <c:v>0.17789539667684914</c:v>
                </c:pt>
                <c:pt idx="69">
                  <c:v>0.17822647572969819</c:v>
                </c:pt>
                <c:pt idx="70">
                  <c:v>0.17860317011871754</c:v>
                </c:pt>
                <c:pt idx="71">
                  <c:v>0.17960523605200732</c:v>
                </c:pt>
                <c:pt idx="72">
                  <c:v>0.18613852936156181</c:v>
                </c:pt>
                <c:pt idx="73">
                  <c:v>0.18791899893466113</c:v>
                </c:pt>
                <c:pt idx="74">
                  <c:v>0.18968033949581806</c:v>
                </c:pt>
                <c:pt idx="75">
                  <c:v>0.18992901665106912</c:v>
                </c:pt>
                <c:pt idx="76">
                  <c:v>0.19034102613905904</c:v>
                </c:pt>
                <c:pt idx="77">
                  <c:v>0.19427571674936281</c:v>
                </c:pt>
                <c:pt idx="78">
                  <c:v>0.19587372497778086</c:v>
                </c:pt>
                <c:pt idx="79">
                  <c:v>0.19642110901182461</c:v>
                </c:pt>
                <c:pt idx="80">
                  <c:v>0.19673600197764549</c:v>
                </c:pt>
                <c:pt idx="81">
                  <c:v>0.19704206616872372</c:v>
                </c:pt>
                <c:pt idx="82">
                  <c:v>0.19761152213962407</c:v>
                </c:pt>
                <c:pt idx="83">
                  <c:v>0.19823247929652318</c:v>
                </c:pt>
                <c:pt idx="84">
                  <c:v>0.19904325511038906</c:v>
                </c:pt>
                <c:pt idx="85">
                  <c:v>0.20660068629008993</c:v>
                </c:pt>
                <c:pt idx="86">
                  <c:v>0.20718338542310424</c:v>
                </c:pt>
                <c:pt idx="87">
                  <c:v>0.21079729721775872</c:v>
                </c:pt>
                <c:pt idx="88">
                  <c:v>0.21240560568337652</c:v>
                </c:pt>
                <c:pt idx="89">
                  <c:v>0.2126792977003984</c:v>
                </c:pt>
                <c:pt idx="90">
                  <c:v>0.213582775649062</c:v>
                </c:pt>
                <c:pt idx="91">
                  <c:v>0.21895949946733051</c:v>
                </c:pt>
                <c:pt idx="92">
                  <c:v>0.21941565282903364</c:v>
                </c:pt>
                <c:pt idx="93">
                  <c:v>0.22002336682381876</c:v>
                </c:pt>
                <c:pt idx="94">
                  <c:v>0.22095774548408162</c:v>
                </c:pt>
                <c:pt idx="95">
                  <c:v>0.2232870705536818</c:v>
                </c:pt>
                <c:pt idx="96">
                  <c:v>0.22605489143549981</c:v>
                </c:pt>
                <c:pt idx="97">
                  <c:v>0.22651251625966004</c:v>
                </c:pt>
                <c:pt idx="98">
                  <c:v>0.23550756625995434</c:v>
                </c:pt>
                <c:pt idx="99">
                  <c:v>0.23612410902948211</c:v>
                </c:pt>
                <c:pt idx="100">
                  <c:v>0.23663912088946951</c:v>
                </c:pt>
                <c:pt idx="101">
                  <c:v>0.23789133544046745</c:v>
                </c:pt>
                <c:pt idx="102">
                  <c:v>0.24052083885131742</c:v>
                </c:pt>
                <c:pt idx="103">
                  <c:v>0.24095933466353528</c:v>
                </c:pt>
                <c:pt idx="104">
                  <c:v>0.24136692976415389</c:v>
                </c:pt>
                <c:pt idx="105">
                  <c:v>0.24239548202167158</c:v>
                </c:pt>
                <c:pt idx="106">
                  <c:v>0.2430031960164567</c:v>
                </c:pt>
                <c:pt idx="107">
                  <c:v>0.24338283333039026</c:v>
                </c:pt>
                <c:pt idx="108">
                  <c:v>0.2453398783983424</c:v>
                </c:pt>
                <c:pt idx="109">
                  <c:v>0.24673923919505103</c:v>
                </c:pt>
                <c:pt idx="110">
                  <c:v>0.24792670939793626</c:v>
                </c:pt>
                <c:pt idx="111">
                  <c:v>0.24840052030912468</c:v>
                </c:pt>
                <c:pt idx="112">
                  <c:v>0.24951736031406879</c:v>
                </c:pt>
                <c:pt idx="113">
                  <c:v>0.24997792806314323</c:v>
                </c:pt>
                <c:pt idx="114">
                  <c:v>0.25147734830693513</c:v>
                </c:pt>
                <c:pt idx="115">
                  <c:v>0.25928934249171548</c:v>
                </c:pt>
                <c:pt idx="116">
                  <c:v>0.26007510344381057</c:v>
                </c:pt>
                <c:pt idx="117">
                  <c:v>0.26070488937545233</c:v>
                </c:pt>
                <c:pt idx="118">
                  <c:v>0.26136263309377911</c:v>
                </c:pt>
                <c:pt idx="119">
                  <c:v>0.2636272138152666</c:v>
                </c:pt>
                <c:pt idx="120">
                  <c:v>0.26454982077587264</c:v>
                </c:pt>
                <c:pt idx="121">
                  <c:v>0.26925702917615751</c:v>
                </c:pt>
                <c:pt idx="122">
                  <c:v>0.26967492451397584</c:v>
                </c:pt>
                <c:pt idx="123">
                  <c:v>0.27014726396270716</c:v>
                </c:pt>
                <c:pt idx="124">
                  <c:v>0.27086386617931824</c:v>
                </c:pt>
                <c:pt idx="125">
                  <c:v>0.27141272167581909</c:v>
                </c:pt>
                <c:pt idx="126">
                  <c:v>0.27238241543505254</c:v>
                </c:pt>
                <c:pt idx="127">
                  <c:v>0.27285475488378386</c:v>
                </c:pt>
                <c:pt idx="128">
                  <c:v>0.27328000753388776</c:v>
                </c:pt>
                <c:pt idx="129">
                  <c:v>0.27419084279483691</c:v>
                </c:pt>
                <c:pt idx="130">
                  <c:v>0.27450426429820068</c:v>
                </c:pt>
                <c:pt idx="131">
                  <c:v>0.27623176122284415</c:v>
                </c:pt>
                <c:pt idx="132">
                  <c:v>0.27739715948887278</c:v>
                </c:pt>
                <c:pt idx="133">
                  <c:v>0.27975002795778664</c:v>
                </c:pt>
                <c:pt idx="134">
                  <c:v>0.28187481974584894</c:v>
                </c:pt>
                <c:pt idx="135">
                  <c:v>0.28522975414805257</c:v>
                </c:pt>
                <c:pt idx="136">
                  <c:v>0.28796520285581423</c:v>
                </c:pt>
                <c:pt idx="137">
                  <c:v>0.28933807732829492</c:v>
                </c:pt>
                <c:pt idx="138">
                  <c:v>0.29337429884813904</c:v>
                </c:pt>
                <c:pt idx="139">
                  <c:v>0.29397612699309572</c:v>
                </c:pt>
                <c:pt idx="140">
                  <c:v>0.29533575830346248</c:v>
                </c:pt>
                <c:pt idx="141">
                  <c:v>0.29582575530167909</c:v>
                </c:pt>
                <c:pt idx="142">
                  <c:v>0.29670568985102902</c:v>
                </c:pt>
                <c:pt idx="143">
                  <c:v>0.29817273792076454</c:v>
                </c:pt>
                <c:pt idx="144">
                  <c:v>0.29883342456400552</c:v>
                </c:pt>
                <c:pt idx="145">
                  <c:v>0.29986050535906611</c:v>
                </c:pt>
                <c:pt idx="146">
                  <c:v>0.30056827880093451</c:v>
                </c:pt>
                <c:pt idx="147">
                  <c:v>0.3013555112154867</c:v>
                </c:pt>
                <c:pt idx="148">
                  <c:v>0.30211184291843962</c:v>
                </c:pt>
                <c:pt idx="149">
                  <c:v>0.30393939929016633</c:v>
                </c:pt>
                <c:pt idx="150">
                  <c:v>0.30452209842318068</c:v>
                </c:pt>
                <c:pt idx="151">
                  <c:v>0.30496795154768408</c:v>
                </c:pt>
                <c:pt idx="152">
                  <c:v>0.3061083349519419</c:v>
                </c:pt>
                <c:pt idx="153">
                  <c:v>0.30933672358283437</c:v>
                </c:pt>
                <c:pt idx="154">
                  <c:v>0.30991206540356314</c:v>
                </c:pt>
                <c:pt idx="155">
                  <c:v>0.31248712470350015</c:v>
                </c:pt>
                <c:pt idx="156">
                  <c:v>0.3141675348295162</c:v>
                </c:pt>
                <c:pt idx="157">
                  <c:v>0.31616430938381024</c:v>
                </c:pt>
                <c:pt idx="158">
                  <c:v>0.31859222243803659</c:v>
                </c:pt>
                <c:pt idx="159">
                  <c:v>0.32132031383351273</c:v>
                </c:pt>
                <c:pt idx="160">
                  <c:v>0.32561404128335059</c:v>
                </c:pt>
                <c:pt idx="161">
                  <c:v>0.32770351797244235</c:v>
                </c:pt>
                <c:pt idx="162">
                  <c:v>0.32874531339207402</c:v>
                </c:pt>
                <c:pt idx="163">
                  <c:v>0.32972236446359299</c:v>
                </c:pt>
                <c:pt idx="164">
                  <c:v>0.3319163149871393</c:v>
                </c:pt>
                <c:pt idx="165">
                  <c:v>0.33236069664918561</c:v>
                </c:pt>
                <c:pt idx="166">
                  <c:v>0.3338763029800057</c:v>
                </c:pt>
                <c:pt idx="167">
                  <c:v>0.33433098487925172</c:v>
                </c:pt>
                <c:pt idx="168">
                  <c:v>0.33466059246964364</c:v>
                </c:pt>
                <c:pt idx="169">
                  <c:v>0.33508584511974754</c:v>
                </c:pt>
                <c:pt idx="170">
                  <c:v>0.33673829745907857</c:v>
                </c:pt>
                <c:pt idx="171">
                  <c:v>0.33709439137369845</c:v>
                </c:pt>
                <c:pt idx="172">
                  <c:v>0.33759616007157189</c:v>
                </c:pt>
                <c:pt idx="173">
                  <c:v>0.34181042854872595</c:v>
                </c:pt>
                <c:pt idx="174">
                  <c:v>0.34225628167322936</c:v>
                </c:pt>
                <c:pt idx="175">
                  <c:v>0.34631310366747298</c:v>
                </c:pt>
                <c:pt idx="176">
                  <c:v>0.34693700374928627</c:v>
                </c:pt>
                <c:pt idx="177">
                  <c:v>0.34744612975944522</c:v>
                </c:pt>
                <c:pt idx="178">
                  <c:v>0.34902206605100666</c:v>
                </c:pt>
                <c:pt idx="179">
                  <c:v>0.3498652140389289</c:v>
                </c:pt>
                <c:pt idx="180">
                  <c:v>0.35487260078046357</c:v>
                </c:pt>
                <c:pt idx="181">
                  <c:v>0.35582169406529751</c:v>
                </c:pt>
                <c:pt idx="182">
                  <c:v>0.35664129865390604</c:v>
                </c:pt>
                <c:pt idx="183">
                  <c:v>0.35854242814848813</c:v>
                </c:pt>
                <c:pt idx="184">
                  <c:v>0.35892647984979303</c:v>
                </c:pt>
                <c:pt idx="185">
                  <c:v>0.36003154815508032</c:v>
                </c:pt>
                <c:pt idx="186">
                  <c:v>0.36152949693641512</c:v>
                </c:pt>
                <c:pt idx="187">
                  <c:v>0.36310101884060525</c:v>
                </c:pt>
                <c:pt idx="188">
                  <c:v>0.36533322738803636</c:v>
                </c:pt>
                <c:pt idx="189">
                  <c:v>0.36661339972571932</c:v>
                </c:pt>
                <c:pt idx="190">
                  <c:v>0.37289360149265144</c:v>
                </c:pt>
                <c:pt idx="191">
                  <c:v>0.37345717161372338</c:v>
                </c:pt>
                <c:pt idx="192">
                  <c:v>0.37562022142567048</c:v>
                </c:pt>
                <c:pt idx="193">
                  <c:v>0.37620586348359902</c:v>
                </c:pt>
                <c:pt idx="194">
                  <c:v>0.37650309889993461</c:v>
                </c:pt>
                <c:pt idx="195">
                  <c:v>0.37687537890158262</c:v>
                </c:pt>
                <c:pt idx="196">
                  <c:v>0.37790834554647162</c:v>
                </c:pt>
                <c:pt idx="197">
                  <c:v>0.37820705242526431</c:v>
                </c:pt>
                <c:pt idx="198">
                  <c:v>0.37988157670145195</c:v>
                </c:pt>
                <c:pt idx="199">
                  <c:v>0.38045103267235231</c:v>
                </c:pt>
                <c:pt idx="200">
                  <c:v>0.38275387141772454</c:v>
                </c:pt>
                <c:pt idx="201">
                  <c:v>0.38332774177599621</c:v>
                </c:pt>
                <c:pt idx="202">
                  <c:v>0.38456229877750886</c:v>
                </c:pt>
                <c:pt idx="203">
                  <c:v>0.38638249783695006</c:v>
                </c:pt>
                <c:pt idx="204">
                  <c:v>0.38749492345452285</c:v>
                </c:pt>
                <c:pt idx="205">
                  <c:v>0.39132808315528628</c:v>
                </c:pt>
                <c:pt idx="206">
                  <c:v>0.3920873577831534</c:v>
                </c:pt>
                <c:pt idx="207">
                  <c:v>0.39559826720581037</c:v>
                </c:pt>
                <c:pt idx="208">
                  <c:v>0.39638255669544831</c:v>
                </c:pt>
                <c:pt idx="209">
                  <c:v>0.39705060065097481</c:v>
                </c:pt>
                <c:pt idx="210">
                  <c:v>0.39804383780952196</c:v>
                </c:pt>
                <c:pt idx="211">
                  <c:v>0.39907974737932522</c:v>
                </c:pt>
                <c:pt idx="212">
                  <c:v>0.40071159924425676</c:v>
                </c:pt>
                <c:pt idx="213">
                  <c:v>0.40164303497960541</c:v>
                </c:pt>
                <c:pt idx="214">
                  <c:v>0.40215804683959283</c:v>
                </c:pt>
                <c:pt idx="215">
                  <c:v>0.40483316558661314</c:v>
                </c:pt>
                <c:pt idx="216">
                  <c:v>0.40548649491756861</c:v>
                </c:pt>
                <c:pt idx="217">
                  <c:v>0.40731405128929532</c:v>
                </c:pt>
                <c:pt idx="218">
                  <c:v>0.40807479737961955</c:v>
                </c:pt>
                <c:pt idx="219">
                  <c:v>0.4093902848162731</c:v>
                </c:pt>
                <c:pt idx="220">
                  <c:v>0.41063661351744263</c:v>
                </c:pt>
                <c:pt idx="221">
                  <c:v>0.41273933336864832</c:v>
                </c:pt>
                <c:pt idx="222">
                  <c:v>0.41327494570303525</c:v>
                </c:pt>
                <c:pt idx="223">
                  <c:v>0.41376935708862317</c:v>
                </c:pt>
                <c:pt idx="224">
                  <c:v>0.4156454717214344</c:v>
                </c:pt>
                <c:pt idx="225">
                  <c:v>0.41780705007092439</c:v>
                </c:pt>
                <c:pt idx="226">
                  <c:v>0.41878557260490046</c:v>
                </c:pt>
                <c:pt idx="227">
                  <c:v>0.41923584011677517</c:v>
                </c:pt>
                <c:pt idx="228">
                  <c:v>0.41980235316276132</c:v>
                </c:pt>
                <c:pt idx="229">
                  <c:v>0.42057781387765664</c:v>
                </c:pt>
                <c:pt idx="230">
                  <c:v>0.42161813783483121</c:v>
                </c:pt>
                <c:pt idx="231">
                  <c:v>0.4229910123073119</c:v>
                </c:pt>
                <c:pt idx="232">
                  <c:v>0.42390773341808946</c:v>
                </c:pt>
                <c:pt idx="233">
                  <c:v>0.42420055444705373</c:v>
                </c:pt>
                <c:pt idx="234">
                  <c:v>0.42461697832241496</c:v>
                </c:pt>
                <c:pt idx="235">
                  <c:v>0.42788656790210644</c:v>
                </c:pt>
                <c:pt idx="236">
                  <c:v>0.42950517660492399</c:v>
                </c:pt>
                <c:pt idx="237">
                  <c:v>0.43038069676690255</c:v>
                </c:pt>
                <c:pt idx="238">
                  <c:v>0.43122973060465319</c:v>
                </c:pt>
                <c:pt idx="239">
                  <c:v>0.43307641598832231</c:v>
                </c:pt>
                <c:pt idx="240">
                  <c:v>0.43426535765366464</c:v>
                </c:pt>
                <c:pt idx="241">
                  <c:v>0.43469649615359696</c:v>
                </c:pt>
                <c:pt idx="242">
                  <c:v>0.43567060430020171</c:v>
                </c:pt>
                <c:pt idx="243">
                  <c:v>0.43701552098599739</c:v>
                </c:pt>
                <c:pt idx="244">
                  <c:v>0.44090901064750215</c:v>
                </c:pt>
                <c:pt idx="245">
                  <c:v>0.44183161760810818</c:v>
                </c:pt>
                <c:pt idx="246">
                  <c:v>0.44295728638779491</c:v>
                </c:pt>
                <c:pt idx="247">
                  <c:v>0.44374157587743285</c:v>
                </c:pt>
                <c:pt idx="248">
                  <c:v>0.44472009841140892</c:v>
                </c:pt>
                <c:pt idx="249">
                  <c:v>0.44694494964655451</c:v>
                </c:pt>
                <c:pt idx="250">
                  <c:v>0.44814272008663952</c:v>
                </c:pt>
                <c:pt idx="251">
                  <c:v>0.44887697985273584</c:v>
                </c:pt>
                <c:pt idx="252">
                  <c:v>0.44988493163585402</c:v>
                </c:pt>
                <c:pt idx="253">
                  <c:v>0.45168305875843862</c:v>
                </c:pt>
                <c:pt idx="254">
                  <c:v>0.45299413180772086</c:v>
                </c:pt>
                <c:pt idx="255">
                  <c:v>0.453822565171072</c:v>
                </c:pt>
                <c:pt idx="256">
                  <c:v>0.45453769592522592</c:v>
                </c:pt>
                <c:pt idx="257">
                  <c:v>0.45541763047457584</c:v>
                </c:pt>
                <c:pt idx="258">
                  <c:v>0.45648738368089253</c:v>
                </c:pt>
                <c:pt idx="259">
                  <c:v>0.45710392645042031</c:v>
                </c:pt>
                <c:pt idx="260">
                  <c:v>0.45982613199606803</c:v>
                </c:pt>
                <c:pt idx="261">
                  <c:v>0.46172137564082166</c:v>
                </c:pt>
                <c:pt idx="262">
                  <c:v>0.46319136663547145</c:v>
                </c:pt>
                <c:pt idx="263">
                  <c:v>0.46631528143190931</c:v>
                </c:pt>
                <c:pt idx="264">
                  <c:v>0.47007192508490314</c:v>
                </c:pt>
                <c:pt idx="265">
                  <c:v>0.47075909805237204</c:v>
                </c:pt>
                <c:pt idx="266">
                  <c:v>0.47159341726555165</c:v>
                </c:pt>
                <c:pt idx="267">
                  <c:v>0.48250872577237042</c:v>
                </c:pt>
                <c:pt idx="268">
                  <c:v>0.48540603535041382</c:v>
                </c:pt>
                <c:pt idx="269">
                  <c:v>0.48778686160601276</c:v>
                </c:pt>
                <c:pt idx="270">
                  <c:v>0.48857997987039337</c:v>
                </c:pt>
                <c:pt idx="271">
                  <c:v>0.48925685260066254</c:v>
                </c:pt>
                <c:pt idx="272">
                  <c:v>0.48996756896744514</c:v>
                </c:pt>
                <c:pt idx="273">
                  <c:v>0.49033690604417896</c:v>
                </c:pt>
                <c:pt idx="274">
                  <c:v>0.49147434652352257</c:v>
                </c:pt>
                <c:pt idx="275">
                  <c:v>0.49427159665448273</c:v>
                </c:pt>
                <c:pt idx="276">
                  <c:v>0.49468654906738685</c:v>
                </c:pt>
                <c:pt idx="277">
                  <c:v>0.49506177199394907</c:v>
                </c:pt>
                <c:pt idx="278">
                  <c:v>0.49640816014220185</c:v>
                </c:pt>
                <c:pt idx="279">
                  <c:v>0.49781487825119602</c:v>
                </c:pt>
                <c:pt idx="280">
                  <c:v>0.4984740934319799</c:v>
                </c:pt>
                <c:pt idx="281">
                  <c:v>0.49911123667590718</c:v>
                </c:pt>
                <c:pt idx="282">
                  <c:v>0.49994408442662969</c:v>
                </c:pt>
                <c:pt idx="283">
                  <c:v>0.50339466388854526</c:v>
                </c:pt>
                <c:pt idx="284">
                  <c:v>0.50857126881264725</c:v>
                </c:pt>
                <c:pt idx="285">
                  <c:v>0.50914955355829028</c:v>
                </c:pt>
                <c:pt idx="286">
                  <c:v>0.51113308495047038</c:v>
                </c:pt>
                <c:pt idx="287">
                  <c:v>0.51315045997916386</c:v>
                </c:pt>
                <c:pt idx="288">
                  <c:v>0.51390826314457394</c:v>
                </c:pt>
                <c:pt idx="289">
                  <c:v>0.5156725466306451</c:v>
                </c:pt>
                <c:pt idx="290">
                  <c:v>0.5226355069776748</c:v>
                </c:pt>
                <c:pt idx="291">
                  <c:v>0.5240937262726677</c:v>
                </c:pt>
                <c:pt idx="292">
                  <c:v>0.52725737055544752</c:v>
                </c:pt>
                <c:pt idx="293">
                  <c:v>0.52921735854831387</c:v>
                </c:pt>
                <c:pt idx="294">
                  <c:v>0.53096104155998547</c:v>
                </c:pt>
                <c:pt idx="295">
                  <c:v>0.53195722164344683</c:v>
                </c:pt>
                <c:pt idx="296">
                  <c:v>0.53275475429519881</c:v>
                </c:pt>
                <c:pt idx="297">
                  <c:v>0.53326682323027197</c:v>
                </c:pt>
                <c:pt idx="298">
                  <c:v>0.53407465611922367</c:v>
                </c:pt>
                <c:pt idx="299">
                  <c:v>0.53463822624029556</c:v>
                </c:pt>
                <c:pt idx="300">
                  <c:v>0.53544900205416146</c:v>
                </c:pt>
                <c:pt idx="301">
                  <c:v>0.53732364522451559</c:v>
                </c:pt>
                <c:pt idx="302">
                  <c:v>0.53886868080447781</c:v>
                </c:pt>
                <c:pt idx="303">
                  <c:v>0.53993990547325166</c:v>
                </c:pt>
                <c:pt idx="304">
                  <c:v>0.54079776808574498</c:v>
                </c:pt>
                <c:pt idx="305">
                  <c:v>0.54177187623234968</c:v>
                </c:pt>
                <c:pt idx="306">
                  <c:v>0.54325069600174214</c:v>
                </c:pt>
                <c:pt idx="307">
                  <c:v>0.54417771734971943</c:v>
                </c:pt>
                <c:pt idx="308">
                  <c:v>0.54454852588891034</c:v>
                </c:pt>
                <c:pt idx="309">
                  <c:v>0.54534017269083379</c:v>
                </c:pt>
                <c:pt idx="310">
                  <c:v>0.54733694724512783</c:v>
                </c:pt>
                <c:pt idx="311">
                  <c:v>0.54770922724677584</c:v>
                </c:pt>
                <c:pt idx="312">
                  <c:v>0.548138894284251</c:v>
                </c:pt>
                <c:pt idx="313">
                  <c:v>0.54884813918857656</c:v>
                </c:pt>
                <c:pt idx="314">
                  <c:v>0.5515379725601679</c:v>
                </c:pt>
                <c:pt idx="315">
                  <c:v>0.5551827850664216</c:v>
                </c:pt>
                <c:pt idx="316">
                  <c:v>0.55571545447589432</c:v>
                </c:pt>
                <c:pt idx="317">
                  <c:v>0.55647914349113281</c:v>
                </c:pt>
                <c:pt idx="318">
                  <c:v>0.5567999223067821</c:v>
                </c:pt>
                <c:pt idx="319">
                  <c:v>0.55767985685613197</c:v>
                </c:pt>
                <c:pt idx="320">
                  <c:v>0.55933819504529136</c:v>
                </c:pt>
                <c:pt idx="321">
                  <c:v>0.55989587931653484</c:v>
                </c:pt>
                <c:pt idx="322">
                  <c:v>0.56034467536595245</c:v>
                </c:pt>
                <c:pt idx="323">
                  <c:v>0.56218841782470741</c:v>
                </c:pt>
                <c:pt idx="324">
                  <c:v>0.56353186304804603</c:v>
                </c:pt>
                <c:pt idx="325">
                  <c:v>0.56434263886191194</c:v>
                </c:pt>
                <c:pt idx="326">
                  <c:v>0.56660427665848523</c:v>
                </c:pt>
                <c:pt idx="327">
                  <c:v>0.56727232061401178</c:v>
                </c:pt>
                <c:pt idx="328">
                  <c:v>0.56818757026233224</c:v>
                </c:pt>
                <c:pt idx="329">
                  <c:v>0.56948098576212913</c:v>
                </c:pt>
                <c:pt idx="330">
                  <c:v>0.57050806655718977</c:v>
                </c:pt>
                <c:pt idx="331">
                  <c:v>0.57151601834030796</c:v>
                </c:pt>
                <c:pt idx="332">
                  <c:v>0.57274174656707799</c:v>
                </c:pt>
                <c:pt idx="333">
                  <c:v>0.57329354498849305</c:v>
                </c:pt>
                <c:pt idx="334">
                  <c:v>0.57406900570338837</c:v>
                </c:pt>
                <c:pt idx="335">
                  <c:v>0.57446041471697884</c:v>
                </c:pt>
                <c:pt idx="336">
                  <c:v>0.57775501915844107</c:v>
                </c:pt>
                <c:pt idx="337">
                  <c:v>0.57815672840923127</c:v>
                </c:pt>
                <c:pt idx="338">
                  <c:v>0.57865261125727629</c:v>
                </c:pt>
                <c:pt idx="339">
                  <c:v>0.58116145474664349</c:v>
                </c:pt>
                <c:pt idx="340">
                  <c:v>0.58171325316805855</c:v>
                </c:pt>
                <c:pt idx="341">
                  <c:v>0.58372474234692362</c:v>
                </c:pt>
                <c:pt idx="342">
                  <c:v>0.5847680092290124</c:v>
                </c:pt>
                <c:pt idx="343">
                  <c:v>0.58633805967074548</c:v>
                </c:pt>
                <c:pt idx="344">
                  <c:v>0.58659556560073922</c:v>
                </c:pt>
                <c:pt idx="345">
                  <c:v>0.58721063690780995</c:v>
                </c:pt>
                <c:pt idx="346">
                  <c:v>0.58818915944178607</c:v>
                </c:pt>
                <c:pt idx="347">
                  <c:v>0.58890723312085425</c:v>
                </c:pt>
                <c:pt idx="348">
                  <c:v>0.58985044055585978</c:v>
                </c:pt>
                <c:pt idx="349">
                  <c:v>0.59224892436094401</c:v>
                </c:pt>
                <c:pt idx="350">
                  <c:v>0.59325099029423378</c:v>
                </c:pt>
                <c:pt idx="351">
                  <c:v>0.59422215551592428</c:v>
                </c:pt>
                <c:pt idx="352">
                  <c:v>0.59496671551922031</c:v>
                </c:pt>
                <c:pt idx="353">
                  <c:v>0.5962998605053591</c:v>
                </c:pt>
                <c:pt idx="354">
                  <c:v>0.59732841276287685</c:v>
                </c:pt>
                <c:pt idx="355">
                  <c:v>0.59816714636342772</c:v>
                </c:pt>
                <c:pt idx="356">
                  <c:v>0.59888522004249589</c:v>
                </c:pt>
                <c:pt idx="357">
                  <c:v>0.59966803806967672</c:v>
                </c:pt>
                <c:pt idx="358">
                  <c:v>0.60007563317029533</c:v>
                </c:pt>
                <c:pt idx="359">
                  <c:v>0.60058770210536849</c:v>
                </c:pt>
                <c:pt idx="360">
                  <c:v>0.60250796061189293</c:v>
                </c:pt>
                <c:pt idx="361">
                  <c:v>0.60289054085074067</c:v>
                </c:pt>
                <c:pt idx="362">
                  <c:v>0.60346882559638371</c:v>
                </c:pt>
                <c:pt idx="363">
                  <c:v>0.60472545453475302</c:v>
                </c:pt>
                <c:pt idx="364">
                  <c:v>0.60630433375122872</c:v>
                </c:pt>
                <c:pt idx="365">
                  <c:v>0.60739468743194491</c:v>
                </c:pt>
                <c:pt idx="366">
                  <c:v>0.60872047510579819</c:v>
                </c:pt>
                <c:pt idx="367">
                  <c:v>0.60959305234286254</c:v>
                </c:pt>
                <c:pt idx="368">
                  <c:v>0.61415752888480801</c:v>
                </c:pt>
                <c:pt idx="369">
                  <c:v>0.61714901206010631</c:v>
                </c:pt>
                <c:pt idx="370">
                  <c:v>0.61792741569991583</c:v>
                </c:pt>
                <c:pt idx="371">
                  <c:v>0.6188882806844066</c:v>
                </c:pt>
                <c:pt idx="372">
                  <c:v>0.62041860163979778</c:v>
                </c:pt>
                <c:pt idx="373">
                  <c:v>0.62114256116869437</c:v>
                </c:pt>
                <c:pt idx="374">
                  <c:v>0.62195922283238869</c:v>
                </c:pt>
                <c:pt idx="375">
                  <c:v>0.62285828639368102</c:v>
                </c:pt>
                <c:pt idx="376">
                  <c:v>0.62339095580315373</c:v>
                </c:pt>
                <c:pt idx="377">
                  <c:v>0.62506989446671268</c:v>
                </c:pt>
                <c:pt idx="378">
                  <c:v>0.62612346158600118</c:v>
                </c:pt>
                <c:pt idx="379">
                  <c:v>0.62766113985367789</c:v>
                </c:pt>
                <c:pt idx="380">
                  <c:v>0.62848515882965772</c:v>
                </c:pt>
                <c:pt idx="381">
                  <c:v>0.62917674618449793</c:v>
                </c:pt>
                <c:pt idx="382">
                  <c:v>0.63029064326452777</c:v>
                </c:pt>
                <c:pt idx="383">
                  <c:v>0.63117646366370606</c:v>
                </c:pt>
                <c:pt idx="384">
                  <c:v>0.63169147552369342</c:v>
                </c:pt>
                <c:pt idx="385">
                  <c:v>0.63204168358848489</c:v>
                </c:pt>
                <c:pt idx="386">
                  <c:v>0.63297311932383349</c:v>
                </c:pt>
                <c:pt idx="387">
                  <c:v>0.63345281608485038</c:v>
                </c:pt>
                <c:pt idx="388">
                  <c:v>0.63440338083214143</c:v>
                </c:pt>
                <c:pt idx="389">
                  <c:v>0.63525830051972054</c:v>
                </c:pt>
                <c:pt idx="390">
                  <c:v>0.63659291696831644</c:v>
                </c:pt>
                <c:pt idx="391">
                  <c:v>0.63774948645960239</c:v>
                </c:pt>
                <c:pt idx="392">
                  <c:v>0.63982571998658022</c:v>
                </c:pt>
                <c:pt idx="393">
                  <c:v>0.64566448301638024</c:v>
                </c:pt>
                <c:pt idx="394">
                  <c:v>0.64657384681487229</c:v>
                </c:pt>
                <c:pt idx="395">
                  <c:v>0.6471859751970287</c:v>
                </c:pt>
                <c:pt idx="396">
                  <c:v>0.64888698579744419</c:v>
                </c:pt>
                <c:pt idx="397">
                  <c:v>0.65085138817768184</c:v>
                </c:pt>
                <c:pt idx="398">
                  <c:v>0.65148558849669491</c:v>
                </c:pt>
                <c:pt idx="399">
                  <c:v>0.65277017522174918</c:v>
                </c:pt>
                <c:pt idx="400">
                  <c:v>0.65356182202367263</c:v>
                </c:pt>
                <c:pt idx="401">
                  <c:v>0.6541945508802286</c:v>
                </c:pt>
                <c:pt idx="402">
                  <c:v>0.65470956274021597</c:v>
                </c:pt>
                <c:pt idx="403">
                  <c:v>0.65576312985950447</c:v>
                </c:pt>
                <c:pt idx="404">
                  <c:v>0.65621928322120759</c:v>
                </c:pt>
                <c:pt idx="405">
                  <c:v>0.65680639674159325</c:v>
                </c:pt>
                <c:pt idx="406">
                  <c:v>0.65725960717838217</c:v>
                </c:pt>
                <c:pt idx="407">
                  <c:v>0.65868692576177579</c:v>
                </c:pt>
                <c:pt idx="408">
                  <c:v>0.65956538884866855</c:v>
                </c:pt>
                <c:pt idx="409">
                  <c:v>0.66014955944414</c:v>
                </c:pt>
                <c:pt idx="410">
                  <c:v>0.66179465447118546</c:v>
                </c:pt>
                <c:pt idx="411">
                  <c:v>0.66226257953254541</c:v>
                </c:pt>
                <c:pt idx="412">
                  <c:v>0.66306894095904001</c:v>
                </c:pt>
                <c:pt idx="413">
                  <c:v>0.66373404198965236</c:v>
                </c:pt>
                <c:pt idx="414">
                  <c:v>0.66495388436659397</c:v>
                </c:pt>
                <c:pt idx="415">
                  <c:v>0.66591033496371344</c:v>
                </c:pt>
                <c:pt idx="416">
                  <c:v>0.66691828674683162</c:v>
                </c:pt>
                <c:pt idx="417">
                  <c:v>0.66807191331320337</c:v>
                </c:pt>
                <c:pt idx="418">
                  <c:v>0.66943154462357013</c:v>
                </c:pt>
                <c:pt idx="419">
                  <c:v>0.67021583411320806</c:v>
                </c:pt>
                <c:pt idx="420">
                  <c:v>0.67146069135192044</c:v>
                </c:pt>
                <c:pt idx="421">
                  <c:v>0.6724995438466379</c:v>
                </c:pt>
                <c:pt idx="422">
                  <c:v>0.67325881847450508</c:v>
                </c:pt>
                <c:pt idx="423">
                  <c:v>0.6741534676484261</c:v>
                </c:pt>
                <c:pt idx="424">
                  <c:v>0.67583093484952794</c:v>
                </c:pt>
                <c:pt idx="425">
                  <c:v>0.67660492410196615</c:v>
                </c:pt>
                <c:pt idx="426">
                  <c:v>0.67721558102166546</c:v>
                </c:pt>
                <c:pt idx="427">
                  <c:v>0.67828533422798221</c:v>
                </c:pt>
                <c:pt idx="428">
                  <c:v>0.67925208506230139</c:v>
                </c:pt>
                <c:pt idx="429">
                  <c:v>0.67984067004514415</c:v>
                </c:pt>
                <c:pt idx="430">
                  <c:v>0.68023502198364882</c:v>
                </c:pt>
                <c:pt idx="431">
                  <c:v>0.68114880016951218</c:v>
                </c:pt>
                <c:pt idx="432">
                  <c:v>0.68435953125091942</c:v>
                </c:pt>
                <c:pt idx="433">
                  <c:v>0.68484658532422182</c:v>
                </c:pt>
                <c:pt idx="434">
                  <c:v>0.68585895149471132</c:v>
                </c:pt>
                <c:pt idx="435">
                  <c:v>0.68625624635813021</c:v>
                </c:pt>
                <c:pt idx="436">
                  <c:v>0.6866564841464633</c:v>
                </c:pt>
                <c:pt idx="437">
                  <c:v>0.68713470944502308</c:v>
                </c:pt>
                <c:pt idx="438">
                  <c:v>0.68822800605065348</c:v>
                </c:pt>
                <c:pt idx="439">
                  <c:v>0.68882983419561017</c:v>
                </c:pt>
                <c:pt idx="440">
                  <c:v>0.68989223008964129</c:v>
                </c:pt>
                <c:pt idx="441">
                  <c:v>0.69056174550762495</c:v>
                </c:pt>
                <c:pt idx="442">
                  <c:v>0.6914328512822322</c:v>
                </c:pt>
                <c:pt idx="443">
                  <c:v>0.69289842788951062</c:v>
                </c:pt>
                <c:pt idx="444">
                  <c:v>0.69352379943378106</c:v>
                </c:pt>
                <c:pt idx="445">
                  <c:v>0.69440226252067383</c:v>
                </c:pt>
                <c:pt idx="446">
                  <c:v>0.69521598125945394</c:v>
                </c:pt>
                <c:pt idx="447">
                  <c:v>0.69761152213962396</c:v>
                </c:pt>
                <c:pt idx="448">
                  <c:v>0.69793818680510167</c:v>
                </c:pt>
                <c:pt idx="449">
                  <c:v>0.69967598396694486</c:v>
                </c:pt>
                <c:pt idx="450">
                  <c:v>0.70113861764930907</c:v>
                </c:pt>
                <c:pt idx="451">
                  <c:v>0.70160359978575482</c:v>
                </c:pt>
                <c:pt idx="452">
                  <c:v>0.70229077275322371</c:v>
                </c:pt>
                <c:pt idx="453">
                  <c:v>0.70411391473757912</c:v>
                </c:pt>
                <c:pt idx="454">
                  <c:v>0.70521898304286634</c:v>
                </c:pt>
                <c:pt idx="455">
                  <c:v>0.70591792770999207</c:v>
                </c:pt>
                <c:pt idx="456">
                  <c:v>0.70677726178494249</c:v>
                </c:pt>
                <c:pt idx="457">
                  <c:v>0.70738791870464179</c:v>
                </c:pt>
                <c:pt idx="458">
                  <c:v>0.70796326052537062</c:v>
                </c:pt>
                <c:pt idx="459">
                  <c:v>0.70882406606277815</c:v>
                </c:pt>
                <c:pt idx="460">
                  <c:v>0.70936114985962218</c:v>
                </c:pt>
                <c:pt idx="461">
                  <c:v>0.70997033531686438</c:v>
                </c:pt>
                <c:pt idx="462">
                  <c:v>0.71178464852647716</c:v>
                </c:pt>
                <c:pt idx="463">
                  <c:v>0.71251155098028796</c:v>
                </c:pt>
                <c:pt idx="464">
                  <c:v>0.71396535588790955</c:v>
                </c:pt>
                <c:pt idx="465">
                  <c:v>0.71868580745030841</c:v>
                </c:pt>
                <c:pt idx="466">
                  <c:v>0.71999393757467645</c:v>
                </c:pt>
                <c:pt idx="467">
                  <c:v>0.72185975197028796</c:v>
                </c:pt>
                <c:pt idx="468">
                  <c:v>0.72453634217976537</c:v>
                </c:pt>
                <c:pt idx="469">
                  <c:v>0.72568996874613712</c:v>
                </c:pt>
                <c:pt idx="470">
                  <c:v>0.72659491815725785</c:v>
                </c:pt>
                <c:pt idx="471">
                  <c:v>0.72827679974573101</c:v>
                </c:pt>
                <c:pt idx="472">
                  <c:v>0.72902577413639835</c:v>
                </c:pt>
                <c:pt idx="473">
                  <c:v>0.73011907074202875</c:v>
                </c:pt>
                <c:pt idx="474">
                  <c:v>0.73133744165651327</c:v>
                </c:pt>
                <c:pt idx="475">
                  <c:v>0.73403316087793302</c:v>
                </c:pt>
                <c:pt idx="476">
                  <c:v>0.73517943013201925</c:v>
                </c:pt>
                <c:pt idx="477">
                  <c:v>0.73586954602440235</c:v>
                </c:pt>
                <c:pt idx="478">
                  <c:v>0.73737190919310847</c:v>
                </c:pt>
                <c:pt idx="479">
                  <c:v>0.73933484011088901</c:v>
                </c:pt>
                <c:pt idx="480">
                  <c:v>0.74061059806120066</c:v>
                </c:pt>
                <c:pt idx="481">
                  <c:v>0.74120212596895763</c:v>
                </c:pt>
                <c:pt idx="482">
                  <c:v>0.74183044043814228</c:v>
                </c:pt>
                <c:pt idx="483">
                  <c:v>0.74242785419572765</c:v>
                </c:pt>
                <c:pt idx="484">
                  <c:v>0.74307676913931175</c:v>
                </c:pt>
                <c:pt idx="485">
                  <c:v>0.74469537784212936</c:v>
                </c:pt>
                <c:pt idx="486">
                  <c:v>0.74563711381467779</c:v>
                </c:pt>
                <c:pt idx="487">
                  <c:v>0.74729103761646587</c:v>
                </c:pt>
                <c:pt idx="488">
                  <c:v>0.74904502086533731</c:v>
                </c:pt>
                <c:pt idx="489">
                  <c:v>0.75115509802882852</c:v>
                </c:pt>
                <c:pt idx="490">
                  <c:v>0.75233226799451403</c:v>
                </c:pt>
                <c:pt idx="491">
                  <c:v>0.75399502057104484</c:v>
                </c:pt>
                <c:pt idx="492">
                  <c:v>0.75556654247523503</c:v>
                </c:pt>
                <c:pt idx="493">
                  <c:v>0.75679668508937636</c:v>
                </c:pt>
                <c:pt idx="494">
                  <c:v>0.75734995497324853</c:v>
                </c:pt>
                <c:pt idx="495">
                  <c:v>0.76046945538231514</c:v>
                </c:pt>
                <c:pt idx="496">
                  <c:v>0.7610212538037302</c:v>
                </c:pt>
                <c:pt idx="497">
                  <c:v>0.76197329001347835</c:v>
                </c:pt>
                <c:pt idx="498">
                  <c:v>0.7636904867009221</c:v>
                </c:pt>
                <c:pt idx="499">
                  <c:v>0.76433057286976358</c:v>
                </c:pt>
                <c:pt idx="500">
                  <c:v>0.76493975832700578</c:v>
                </c:pt>
                <c:pt idx="501">
                  <c:v>0.76574023390367196</c:v>
                </c:pt>
                <c:pt idx="502">
                  <c:v>0.76638914884725606</c:v>
                </c:pt>
                <c:pt idx="503">
                  <c:v>0.7674971600774575</c:v>
                </c:pt>
                <c:pt idx="504">
                  <c:v>0.76825202031795337</c:v>
                </c:pt>
                <c:pt idx="505">
                  <c:v>0.76927910111301401</c:v>
                </c:pt>
                <c:pt idx="506">
                  <c:v>0.76980588467265831</c:v>
                </c:pt>
                <c:pt idx="507">
                  <c:v>0.77065050412303771</c:v>
                </c:pt>
                <c:pt idx="508">
                  <c:v>0.77591833971948032</c:v>
                </c:pt>
                <c:pt idx="509">
                  <c:v>0.77685124691728613</c:v>
                </c:pt>
                <c:pt idx="510">
                  <c:v>0.77749721893595602</c:v>
                </c:pt>
                <c:pt idx="511">
                  <c:v>0.77829033720033658</c:v>
                </c:pt>
                <c:pt idx="512">
                  <c:v>0.7796779262973883</c:v>
                </c:pt>
                <c:pt idx="513">
                  <c:v>0.7805666896214809</c:v>
                </c:pt>
                <c:pt idx="514">
                  <c:v>0.78134803618620463</c:v>
                </c:pt>
                <c:pt idx="515">
                  <c:v>0.78207641010247253</c:v>
                </c:pt>
                <c:pt idx="516">
                  <c:v>0.78384805090082921</c:v>
                </c:pt>
                <c:pt idx="517">
                  <c:v>0.78468531303892297</c:v>
                </c:pt>
                <c:pt idx="518">
                  <c:v>0.78540780110536246</c:v>
                </c:pt>
                <c:pt idx="519">
                  <c:v>0.78636425170248192</c:v>
                </c:pt>
                <c:pt idx="520">
                  <c:v>0.78747814878251177</c:v>
                </c:pt>
                <c:pt idx="521">
                  <c:v>0.78840958451786036</c:v>
                </c:pt>
                <c:pt idx="522">
                  <c:v>0.79083308318471535</c:v>
                </c:pt>
                <c:pt idx="523">
                  <c:v>0.79132160872047486</c:v>
                </c:pt>
                <c:pt idx="524">
                  <c:v>0.79272538390455483</c:v>
                </c:pt>
                <c:pt idx="525">
                  <c:v>0.79507678091101164</c:v>
                </c:pt>
                <c:pt idx="526">
                  <c:v>0.79588902818733465</c:v>
                </c:pt>
                <c:pt idx="527">
                  <c:v>0.79639079688520809</c:v>
                </c:pt>
                <c:pt idx="528">
                  <c:v>0.79712358518884729</c:v>
                </c:pt>
                <c:pt idx="529">
                  <c:v>0.79770481285940453</c:v>
                </c:pt>
                <c:pt idx="530">
                  <c:v>0.79836108511527415</c:v>
                </c:pt>
                <c:pt idx="531">
                  <c:v>0.79899969982165853</c:v>
                </c:pt>
                <c:pt idx="532">
                  <c:v>0.79978104638638225</c:v>
                </c:pt>
                <c:pt idx="533">
                  <c:v>0.80059329366270526</c:v>
                </c:pt>
                <c:pt idx="534">
                  <c:v>0.80106269018652232</c:v>
                </c:pt>
                <c:pt idx="535">
                  <c:v>0.8016615754065648</c:v>
                </c:pt>
                <c:pt idx="536">
                  <c:v>0.80245910805831677</c:v>
                </c:pt>
                <c:pt idx="537">
                  <c:v>0.80369660798474363</c:v>
                </c:pt>
                <c:pt idx="538">
                  <c:v>0.80473398901700399</c:v>
                </c:pt>
                <c:pt idx="539">
                  <c:v>0.80526518696401961</c:v>
                </c:pt>
                <c:pt idx="540">
                  <c:v>0.80618926538708269</c:v>
                </c:pt>
                <c:pt idx="541">
                  <c:v>0.80733112025379761</c:v>
                </c:pt>
                <c:pt idx="542">
                  <c:v>0.80796679203526778</c:v>
                </c:pt>
                <c:pt idx="543">
                  <c:v>0.80936320990706223</c:v>
                </c:pt>
                <c:pt idx="544">
                  <c:v>0.81023578714412658</c:v>
                </c:pt>
                <c:pt idx="545">
                  <c:v>0.81184850999711566</c:v>
                </c:pt>
                <c:pt idx="546">
                  <c:v>0.81251802541509932</c:v>
                </c:pt>
                <c:pt idx="547">
                  <c:v>0.81309336723582815</c:v>
                </c:pt>
                <c:pt idx="548">
                  <c:v>0.81357453545930214</c:v>
                </c:pt>
                <c:pt idx="549">
                  <c:v>0.81432792423734091</c:v>
                </c:pt>
                <c:pt idx="550">
                  <c:v>0.81502245451709532</c:v>
                </c:pt>
                <c:pt idx="551">
                  <c:v>0.81605689262444148</c:v>
                </c:pt>
                <c:pt idx="552">
                  <c:v>0.81707514464475939</c:v>
                </c:pt>
                <c:pt idx="553">
                  <c:v>0.81801393769239361</c:v>
                </c:pt>
                <c:pt idx="554">
                  <c:v>0.81916609279630825</c:v>
                </c:pt>
                <c:pt idx="555">
                  <c:v>0.82070082813907075</c:v>
                </c:pt>
                <c:pt idx="556">
                  <c:v>0.82301985297147118</c:v>
                </c:pt>
                <c:pt idx="557">
                  <c:v>0.82475176428348596</c:v>
                </c:pt>
                <c:pt idx="558">
                  <c:v>0.82633652934979007</c:v>
                </c:pt>
                <c:pt idx="559">
                  <c:v>0.82697661551863155</c:v>
                </c:pt>
                <c:pt idx="560">
                  <c:v>0.82757108635130272</c:v>
                </c:pt>
                <c:pt idx="561">
                  <c:v>0.83075238818356778</c:v>
                </c:pt>
                <c:pt idx="562">
                  <c:v>0.83170148146840173</c:v>
                </c:pt>
                <c:pt idx="563">
                  <c:v>0.8327006044767773</c:v>
                </c:pt>
                <c:pt idx="564">
                  <c:v>0.83355846708927062</c:v>
                </c:pt>
                <c:pt idx="565">
                  <c:v>0.83426182614376765</c:v>
                </c:pt>
                <c:pt idx="566">
                  <c:v>0.83483128211466806</c:v>
                </c:pt>
                <c:pt idx="567">
                  <c:v>0.83775066362956807</c:v>
                </c:pt>
                <c:pt idx="568">
                  <c:v>0.83896314869422417</c:v>
                </c:pt>
                <c:pt idx="569">
                  <c:v>0.83988134126745884</c:v>
                </c:pt>
                <c:pt idx="570">
                  <c:v>0.84137193273650812</c:v>
                </c:pt>
                <c:pt idx="571">
                  <c:v>0.84267270554859064</c:v>
                </c:pt>
                <c:pt idx="572">
                  <c:v>0.84368065733170883</c:v>
                </c:pt>
                <c:pt idx="573">
                  <c:v>0.8445635348059729</c:v>
                </c:pt>
                <c:pt idx="574">
                  <c:v>0.84490197117110744</c:v>
                </c:pt>
                <c:pt idx="575">
                  <c:v>0.84628073149341654</c:v>
                </c:pt>
                <c:pt idx="576">
                  <c:v>0.85048764265828503</c:v>
                </c:pt>
                <c:pt idx="577">
                  <c:v>0.85106151301655675</c:v>
                </c:pt>
                <c:pt idx="578">
                  <c:v>0.85219012472115774</c:v>
                </c:pt>
                <c:pt idx="579">
                  <c:v>0.85304651587119396</c:v>
                </c:pt>
                <c:pt idx="580">
                  <c:v>0.85397206575671414</c:v>
                </c:pt>
                <c:pt idx="581">
                  <c:v>0.8552125086080552</c:v>
                </c:pt>
                <c:pt idx="582">
                  <c:v>0.85565983319501571</c:v>
                </c:pt>
                <c:pt idx="583">
                  <c:v>0.85655448236893672</c:v>
                </c:pt>
                <c:pt idx="584">
                  <c:v>0.85783318324416258</c:v>
                </c:pt>
                <c:pt idx="585">
                  <c:v>0.85843206846420506</c:v>
                </c:pt>
                <c:pt idx="586">
                  <c:v>0.85918840016715803</c:v>
                </c:pt>
                <c:pt idx="587">
                  <c:v>0.85983878657319923</c:v>
                </c:pt>
                <c:pt idx="588">
                  <c:v>0.86105568602522664</c:v>
                </c:pt>
                <c:pt idx="589">
                  <c:v>0.86246387559667792</c:v>
                </c:pt>
                <c:pt idx="590">
                  <c:v>0.86508013584541399</c:v>
                </c:pt>
                <c:pt idx="591">
                  <c:v>0.8656113337924296</c:v>
                </c:pt>
                <c:pt idx="592">
                  <c:v>0.86648243956703686</c:v>
                </c:pt>
                <c:pt idx="593">
                  <c:v>0.86762870882112308</c:v>
                </c:pt>
                <c:pt idx="594">
                  <c:v>0.86990653270472451</c:v>
                </c:pt>
                <c:pt idx="595">
                  <c:v>0.87071730851859042</c:v>
                </c:pt>
                <c:pt idx="596">
                  <c:v>0.87188859263444751</c:v>
                </c:pt>
                <c:pt idx="597">
                  <c:v>0.87283032860699594</c:v>
                </c:pt>
                <c:pt idx="598">
                  <c:v>0.87529061383527862</c:v>
                </c:pt>
                <c:pt idx="599">
                  <c:v>0.87623087834536995</c:v>
                </c:pt>
                <c:pt idx="600">
                  <c:v>0.87733300372574297</c:v>
                </c:pt>
                <c:pt idx="601">
                  <c:v>0.87804813447989694</c:v>
                </c:pt>
                <c:pt idx="602">
                  <c:v>0.87878386570845035</c:v>
                </c:pt>
                <c:pt idx="603">
                  <c:v>0.87987421938916655</c:v>
                </c:pt>
                <c:pt idx="604">
                  <c:v>0.88084244168594283</c:v>
                </c:pt>
                <c:pt idx="605">
                  <c:v>0.88198871094002906</c:v>
                </c:pt>
                <c:pt idx="606">
                  <c:v>0.88346605924696431</c:v>
                </c:pt>
                <c:pt idx="607">
                  <c:v>0.88412968881511955</c:v>
                </c:pt>
                <c:pt idx="608">
                  <c:v>0.88553787838657083</c:v>
                </c:pt>
                <c:pt idx="609">
                  <c:v>0.88751552392892241</c:v>
                </c:pt>
                <c:pt idx="610">
                  <c:v>0.88955644235692966</c:v>
                </c:pt>
                <c:pt idx="611">
                  <c:v>0.89036133232096715</c:v>
                </c:pt>
                <c:pt idx="612">
                  <c:v>0.89081601422021317</c:v>
                </c:pt>
                <c:pt idx="613">
                  <c:v>0.8925273250578285</c:v>
                </c:pt>
                <c:pt idx="614">
                  <c:v>0.89306293739221543</c:v>
                </c:pt>
                <c:pt idx="615">
                  <c:v>0.89518478625536357</c:v>
                </c:pt>
                <c:pt idx="616">
                  <c:v>0.89615448001459697</c:v>
                </c:pt>
                <c:pt idx="617">
                  <c:v>0.89677102278412479</c:v>
                </c:pt>
                <c:pt idx="618">
                  <c:v>0.89801588002283717</c:v>
                </c:pt>
                <c:pt idx="619">
                  <c:v>0.89987433710616316</c:v>
                </c:pt>
                <c:pt idx="620">
                  <c:v>0.90112949458207536</c:v>
                </c:pt>
                <c:pt idx="621">
                  <c:v>0.90216246122696442</c:v>
                </c:pt>
                <c:pt idx="622">
                  <c:v>0.90372956874378318</c:v>
                </c:pt>
                <c:pt idx="623">
                  <c:v>0.90419013649285762</c:v>
                </c:pt>
                <c:pt idx="624">
                  <c:v>0.90544823689368403</c:v>
                </c:pt>
                <c:pt idx="625">
                  <c:v>0.90603387895161258</c:v>
                </c:pt>
                <c:pt idx="626">
                  <c:v>0.90687555547707777</c:v>
                </c:pt>
                <c:pt idx="627">
                  <c:v>0.90751417018346214</c:v>
                </c:pt>
                <c:pt idx="628">
                  <c:v>0.9085088788044664</c:v>
                </c:pt>
                <c:pt idx="629">
                  <c:v>0.90888557319348573</c:v>
                </c:pt>
                <c:pt idx="630">
                  <c:v>0.90957568908586883</c:v>
                </c:pt>
                <c:pt idx="631">
                  <c:v>0.91066015691675661</c:v>
                </c:pt>
                <c:pt idx="632">
                  <c:v>0.91141501715725248</c:v>
                </c:pt>
                <c:pt idx="633">
                  <c:v>0.91333233273886272</c:v>
                </c:pt>
                <c:pt idx="634">
                  <c:v>0.91408719297935859</c:v>
                </c:pt>
                <c:pt idx="635">
                  <c:v>0.91481703835808359</c:v>
                </c:pt>
                <c:pt idx="636">
                  <c:v>0.91535853654229893</c:v>
                </c:pt>
                <c:pt idx="637">
                  <c:v>0.91590444911388558</c:v>
                </c:pt>
                <c:pt idx="638">
                  <c:v>0.91685501386117663</c:v>
                </c:pt>
                <c:pt idx="639">
                  <c:v>0.91750687172967493</c:v>
                </c:pt>
                <c:pt idx="640">
                  <c:v>0.91919758209289071</c:v>
                </c:pt>
                <c:pt idx="641">
                  <c:v>0.92072201719845348</c:v>
                </c:pt>
                <c:pt idx="642">
                  <c:v>0.92114874131101443</c:v>
                </c:pt>
                <c:pt idx="643">
                  <c:v>0.92323086068782068</c:v>
                </c:pt>
                <c:pt idx="644">
                  <c:v>0.92423145515865335</c:v>
                </c:pt>
                <c:pt idx="645">
                  <c:v>0.92553369943319297</c:v>
                </c:pt>
                <c:pt idx="646">
                  <c:v>0.92671822671116399</c:v>
                </c:pt>
                <c:pt idx="647">
                  <c:v>0.92763936220931287</c:v>
                </c:pt>
                <c:pt idx="648">
                  <c:v>0.92840452268700846</c:v>
                </c:pt>
                <c:pt idx="649">
                  <c:v>0.92936391620904213</c:v>
                </c:pt>
                <c:pt idx="650">
                  <c:v>0.9299981165280552</c:v>
                </c:pt>
                <c:pt idx="651">
                  <c:v>0.93056315811158419</c:v>
                </c:pt>
                <c:pt idx="652">
                  <c:v>0.93128270325310947</c:v>
                </c:pt>
                <c:pt idx="653">
                  <c:v>0.93382686184144725</c:v>
                </c:pt>
                <c:pt idx="654">
                  <c:v>0.93503787544364625</c:v>
                </c:pt>
                <c:pt idx="655">
                  <c:v>0.93567649015003063</c:v>
                </c:pt>
                <c:pt idx="656">
                  <c:v>0.93721122549279312</c:v>
                </c:pt>
                <c:pt idx="657">
                  <c:v>0.93909028305051856</c:v>
                </c:pt>
                <c:pt idx="658">
                  <c:v>0.94016297918174951</c:v>
                </c:pt>
                <c:pt idx="659">
                  <c:v>0.94061324669362423</c:v>
                </c:pt>
                <c:pt idx="660">
                  <c:v>0.9416550421132559</c:v>
                </c:pt>
                <c:pt idx="661">
                  <c:v>0.94271596654482992</c:v>
                </c:pt>
                <c:pt idx="662">
                  <c:v>0.9437592334269187</c:v>
                </c:pt>
                <c:pt idx="663">
                  <c:v>0.94706119518066656</c:v>
                </c:pt>
                <c:pt idx="664">
                  <c:v>0.9476026933648819</c:v>
                </c:pt>
                <c:pt idx="665">
                  <c:v>0.94884607914113717</c:v>
                </c:pt>
                <c:pt idx="666">
                  <c:v>0.94970394175363049</c:v>
                </c:pt>
                <c:pt idx="667">
                  <c:v>0.95054856120400988</c:v>
                </c:pt>
                <c:pt idx="668">
                  <c:v>0.95168305875843928</c:v>
                </c:pt>
                <c:pt idx="669">
                  <c:v>0.95320602240154484</c:v>
                </c:pt>
                <c:pt idx="670">
                  <c:v>0.95386670904478588</c:v>
                </c:pt>
                <c:pt idx="671">
                  <c:v>0.9544405794030576</c:v>
                </c:pt>
                <c:pt idx="672">
                  <c:v>0.95571633735336925</c:v>
                </c:pt>
                <c:pt idx="673">
                  <c:v>0.95673164644877295</c:v>
                </c:pt>
                <c:pt idx="674">
                  <c:v>0.95802359048611274</c:v>
                </c:pt>
                <c:pt idx="675">
                  <c:v>0.95934643523505181</c:v>
                </c:pt>
                <c:pt idx="676">
                  <c:v>0.96046621816491018</c:v>
                </c:pt>
                <c:pt idx="677">
                  <c:v>0.96213927097864071</c:v>
                </c:pt>
                <c:pt idx="678">
                  <c:v>0.96356364663712013</c:v>
                </c:pt>
                <c:pt idx="679">
                  <c:v>0.96416253185716261</c:v>
                </c:pt>
                <c:pt idx="680">
                  <c:v>0.96464075715572239</c:v>
                </c:pt>
                <c:pt idx="681">
                  <c:v>0.96543976126993147</c:v>
                </c:pt>
                <c:pt idx="682">
                  <c:v>0.96649627131413418</c:v>
                </c:pt>
                <c:pt idx="683">
                  <c:v>0.96874466594859343</c:v>
                </c:pt>
                <c:pt idx="684">
                  <c:v>0.96960105709862965</c:v>
                </c:pt>
                <c:pt idx="685">
                  <c:v>0.97027940129135593</c:v>
                </c:pt>
                <c:pt idx="686">
                  <c:v>0.97160224604029499</c:v>
                </c:pt>
                <c:pt idx="687">
                  <c:v>0.97347541774819202</c:v>
                </c:pt>
                <c:pt idx="688">
                  <c:v>0.97547366376494316</c:v>
                </c:pt>
                <c:pt idx="689">
                  <c:v>0.97596366076315977</c:v>
                </c:pt>
                <c:pt idx="690">
                  <c:v>0.97695542645924982</c:v>
                </c:pt>
                <c:pt idx="691">
                  <c:v>0.97761464164003364</c:v>
                </c:pt>
                <c:pt idx="692">
                  <c:v>0.97952312844690126</c:v>
                </c:pt>
                <c:pt idx="693">
                  <c:v>0.98048399343139203</c:v>
                </c:pt>
                <c:pt idx="694">
                  <c:v>0.981928969564271</c:v>
                </c:pt>
                <c:pt idx="695">
                  <c:v>0.98321797067669658</c:v>
                </c:pt>
                <c:pt idx="696">
                  <c:v>0.98427300925844219</c:v>
                </c:pt>
                <c:pt idx="697">
                  <c:v>0.98534717685213025</c:v>
                </c:pt>
                <c:pt idx="698">
                  <c:v>0.98818562793188935</c:v>
                </c:pt>
                <c:pt idx="699">
                  <c:v>0.98962177529002571</c:v>
                </c:pt>
                <c:pt idx="700">
                  <c:v>0.99161119253203422</c:v>
                </c:pt>
                <c:pt idx="701">
                  <c:v>0.99380808598049475</c:v>
                </c:pt>
                <c:pt idx="702">
                  <c:v>0.99497937009635185</c:v>
                </c:pt>
                <c:pt idx="703">
                  <c:v>0.99685842765407728</c:v>
                </c:pt>
                <c:pt idx="704">
                  <c:v>1.0000000000000004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8.0112233789730305E-4</c:v>
                </c:pt>
                <c:pt idx="2">
                  <c:v>7.1060317995737574E-2</c:v>
                </c:pt>
                <c:pt idx="3">
                  <c:v>0.10470553962680731</c:v>
                </c:pt>
                <c:pt idx="4">
                  <c:v>0.13389859094463441</c:v>
                </c:pt>
                <c:pt idx="5">
                  <c:v>0.13433748332592266</c:v>
                </c:pt>
                <c:pt idx="6">
                  <c:v>0.13693633952254644</c:v>
                </c:pt>
                <c:pt idx="7">
                  <c:v>0.13776621026969843</c:v>
                </c:pt>
                <c:pt idx="8">
                  <c:v>0.14623740819674647</c:v>
                </c:pt>
                <c:pt idx="9">
                  <c:v>0.14828621149629723</c:v>
                </c:pt>
                <c:pt idx="10">
                  <c:v>0.16202795112003804</c:v>
                </c:pt>
                <c:pt idx="11">
                  <c:v>0.17780316155839379</c:v>
                </c:pt>
                <c:pt idx="12">
                  <c:v>0.18418530841293451</c:v>
                </c:pt>
                <c:pt idx="13">
                  <c:v>0.18497301482651296</c:v>
                </c:pt>
                <c:pt idx="14">
                  <c:v>0.18904762269821074</c:v>
                </c:pt>
                <c:pt idx="15">
                  <c:v>0.19340588154122143</c:v>
                </c:pt>
                <c:pt idx="16">
                  <c:v>0.19454431854770707</c:v>
                </c:pt>
                <c:pt idx="17">
                  <c:v>0.19659503840787482</c:v>
                </c:pt>
                <c:pt idx="18">
                  <c:v>0.20170458901274135</c:v>
                </c:pt>
                <c:pt idx="19">
                  <c:v>0.21153654497784463</c:v>
                </c:pt>
                <c:pt idx="20">
                  <c:v>0.21357959859554446</c:v>
                </c:pt>
                <c:pt idx="21">
                  <c:v>0.22336555710584022</c:v>
                </c:pt>
                <c:pt idx="22">
                  <c:v>0.22473973106821429</c:v>
                </c:pt>
                <c:pt idx="23">
                  <c:v>0.22547569034513432</c:v>
                </c:pt>
                <c:pt idx="24">
                  <c:v>0.2385562165560173</c:v>
                </c:pt>
                <c:pt idx="25">
                  <c:v>0.24751422087977806</c:v>
                </c:pt>
                <c:pt idx="26">
                  <c:v>0.25415510341761099</c:v>
                </c:pt>
                <c:pt idx="27">
                  <c:v>0.25555610922862276</c:v>
                </c:pt>
                <c:pt idx="28">
                  <c:v>0.26655908373070031</c:v>
                </c:pt>
                <c:pt idx="29">
                  <c:v>0.26708038821851865</c:v>
                </c:pt>
                <c:pt idx="30">
                  <c:v>0.26781443093482166</c:v>
                </c:pt>
                <c:pt idx="31">
                  <c:v>0.26859063798469823</c:v>
                </c:pt>
                <c:pt idx="32">
                  <c:v>0.26998781067447608</c:v>
                </c:pt>
                <c:pt idx="33">
                  <c:v>0.27092309225556194</c:v>
                </c:pt>
                <c:pt idx="34">
                  <c:v>0.27219568850523612</c:v>
                </c:pt>
                <c:pt idx="35">
                  <c:v>0.27267482865948089</c:v>
                </c:pt>
                <c:pt idx="36">
                  <c:v>0.27964535962343423</c:v>
                </c:pt>
                <c:pt idx="37">
                  <c:v>0.28001908894374516</c:v>
                </c:pt>
                <c:pt idx="38">
                  <c:v>0.28134726545131172</c:v>
                </c:pt>
                <c:pt idx="39">
                  <c:v>0.28427193695282199</c:v>
                </c:pt>
                <c:pt idx="40">
                  <c:v>0.28548511982336983</c:v>
                </c:pt>
                <c:pt idx="41">
                  <c:v>0.28585501602244678</c:v>
                </c:pt>
                <c:pt idx="42">
                  <c:v>0.30551701139203635</c:v>
                </c:pt>
                <c:pt idx="43">
                  <c:v>0.30818103064963742</c:v>
                </c:pt>
                <c:pt idx="44">
                  <c:v>0.30865825424326526</c:v>
                </c:pt>
                <c:pt idx="45">
                  <c:v>0.31093129513500256</c:v>
                </c:pt>
                <c:pt idx="46">
                  <c:v>0.31187807607979029</c:v>
                </c:pt>
                <c:pt idx="47">
                  <c:v>0.31903068030235665</c:v>
                </c:pt>
                <c:pt idx="48">
                  <c:v>0.32628869535885685</c:v>
                </c:pt>
                <c:pt idx="49">
                  <c:v>0.32710706674230694</c:v>
                </c:pt>
                <c:pt idx="50">
                  <c:v>0.3332937244139158</c:v>
                </c:pt>
                <c:pt idx="51">
                  <c:v>0.34168634335566772</c:v>
                </c:pt>
                <c:pt idx="52">
                  <c:v>0.34310076509099835</c:v>
                </c:pt>
                <c:pt idx="53">
                  <c:v>0.34526647858818482</c:v>
                </c:pt>
                <c:pt idx="54">
                  <c:v>0.34586061237944837</c:v>
                </c:pt>
                <c:pt idx="55">
                  <c:v>0.35055235276981345</c:v>
                </c:pt>
                <c:pt idx="56">
                  <c:v>0.35238650128026255</c:v>
                </c:pt>
                <c:pt idx="57">
                  <c:v>0.35436822495821901</c:v>
                </c:pt>
                <c:pt idx="58">
                  <c:v>0.35861532328544493</c:v>
                </c:pt>
                <c:pt idx="59">
                  <c:v>0.35902738381809546</c:v>
                </c:pt>
                <c:pt idx="60">
                  <c:v>0.35937811441100265</c:v>
                </c:pt>
                <c:pt idx="61">
                  <c:v>0.36198080372886038</c:v>
                </c:pt>
                <c:pt idx="62">
                  <c:v>0.36316523819015351</c:v>
                </c:pt>
                <c:pt idx="63">
                  <c:v>0.36467165483509917</c:v>
                </c:pt>
                <c:pt idx="64">
                  <c:v>0.36588292114503002</c:v>
                </c:pt>
                <c:pt idx="65">
                  <c:v>0.36840894803820862</c:v>
                </c:pt>
                <c:pt idx="66">
                  <c:v>0.36882675825271011</c:v>
                </c:pt>
                <c:pt idx="67">
                  <c:v>0.3695186366354396</c:v>
                </c:pt>
                <c:pt idx="68">
                  <c:v>0.37016068444212763</c:v>
                </c:pt>
                <c:pt idx="69">
                  <c:v>0.37215007436255204</c:v>
                </c:pt>
                <c:pt idx="70">
                  <c:v>0.38025904233299102</c:v>
                </c:pt>
                <c:pt idx="71">
                  <c:v>0.38093942135201864</c:v>
                </c:pt>
                <c:pt idx="72">
                  <c:v>0.38240942334524169</c:v>
                </c:pt>
                <c:pt idx="73">
                  <c:v>0.38277931954431865</c:v>
                </c:pt>
                <c:pt idx="74">
                  <c:v>0.3849488661627391</c:v>
                </c:pt>
                <c:pt idx="75">
                  <c:v>0.38773746186044383</c:v>
                </c:pt>
                <c:pt idx="76">
                  <c:v>0.38927646003587812</c:v>
                </c:pt>
                <c:pt idx="77">
                  <c:v>0.38973835114457012</c:v>
                </c:pt>
                <c:pt idx="78">
                  <c:v>0.39538837184342479</c:v>
                </c:pt>
                <c:pt idx="79">
                  <c:v>0.3956911884209075</c:v>
                </c:pt>
                <c:pt idx="80">
                  <c:v>0.39650572668312367</c:v>
                </c:pt>
                <c:pt idx="81">
                  <c:v>0.4056764692353691</c:v>
                </c:pt>
                <c:pt idx="82">
                  <c:v>0.40691840051517164</c:v>
                </c:pt>
                <c:pt idx="83">
                  <c:v>0.4073553763358429</c:v>
                </c:pt>
                <c:pt idx="84">
                  <c:v>0.41208161481731359</c:v>
                </c:pt>
                <c:pt idx="85">
                  <c:v>0.41273899510893747</c:v>
                </c:pt>
                <c:pt idx="86">
                  <c:v>0.41370302509927798</c:v>
                </c:pt>
                <c:pt idx="87">
                  <c:v>0.41414958372303412</c:v>
                </c:pt>
                <c:pt idx="88">
                  <c:v>0.41841776421704679</c:v>
                </c:pt>
                <c:pt idx="89">
                  <c:v>0.41908472731175556</c:v>
                </c:pt>
                <c:pt idx="90">
                  <c:v>0.42143634718878903</c:v>
                </c:pt>
                <c:pt idx="91">
                  <c:v>0.42191740390365079</c:v>
                </c:pt>
                <c:pt idx="92">
                  <c:v>0.42246745680072384</c:v>
                </c:pt>
                <c:pt idx="93">
                  <c:v>0.4255186213029547</c:v>
                </c:pt>
                <c:pt idx="94">
                  <c:v>0.42618750095828045</c:v>
                </c:pt>
                <c:pt idx="95">
                  <c:v>0.42722436025206617</c:v>
                </c:pt>
                <c:pt idx="96">
                  <c:v>0.42850078962297433</c:v>
                </c:pt>
                <c:pt idx="97">
                  <c:v>0.42964497631131093</c:v>
                </c:pt>
                <c:pt idx="98">
                  <c:v>0.43989474249091565</c:v>
                </c:pt>
                <c:pt idx="99">
                  <c:v>0.44303215222091058</c:v>
                </c:pt>
                <c:pt idx="100">
                  <c:v>0.44594724091933591</c:v>
                </c:pt>
                <c:pt idx="101">
                  <c:v>0.44644363011913352</c:v>
                </c:pt>
                <c:pt idx="102">
                  <c:v>0.44679627727265769</c:v>
                </c:pt>
                <c:pt idx="103">
                  <c:v>0.44739616074577221</c:v>
                </c:pt>
                <c:pt idx="104">
                  <c:v>0.44844260284264287</c:v>
                </c:pt>
                <c:pt idx="105">
                  <c:v>0.44881058248110289</c:v>
                </c:pt>
                <c:pt idx="106">
                  <c:v>0.44946412965149279</c:v>
                </c:pt>
                <c:pt idx="107">
                  <c:v>0.45164134251238114</c:v>
                </c:pt>
                <c:pt idx="108">
                  <c:v>0.45433794330047084</c:v>
                </c:pt>
                <c:pt idx="109">
                  <c:v>0.45484391530335333</c:v>
                </c:pt>
                <c:pt idx="110">
                  <c:v>0.45740060716640357</c:v>
                </c:pt>
                <c:pt idx="111">
                  <c:v>0.45808098618543119</c:v>
                </c:pt>
                <c:pt idx="112">
                  <c:v>0.46107273730853571</c:v>
                </c:pt>
                <c:pt idx="113">
                  <c:v>0.46159404179635405</c:v>
                </c:pt>
                <c:pt idx="114">
                  <c:v>0.46225333864859491</c:v>
                </c:pt>
                <c:pt idx="115">
                  <c:v>0.46384408396068766</c:v>
                </c:pt>
                <c:pt idx="116">
                  <c:v>0.4689268027169165</c:v>
                </c:pt>
                <c:pt idx="117">
                  <c:v>0.47472056546204461</c:v>
                </c:pt>
                <c:pt idx="118">
                  <c:v>0.47538369543551939</c:v>
                </c:pt>
                <c:pt idx="119">
                  <c:v>0.47603724260590929</c:v>
                </c:pt>
                <c:pt idx="120">
                  <c:v>0.47707985158154598</c:v>
                </c:pt>
                <c:pt idx="121">
                  <c:v>0.47885458671286873</c:v>
                </c:pt>
                <c:pt idx="122">
                  <c:v>0.48004093773477885</c:v>
                </c:pt>
                <c:pt idx="123">
                  <c:v>0.48071556707195551</c:v>
                </c:pt>
                <c:pt idx="124">
                  <c:v>0.48261487864338187</c:v>
                </c:pt>
                <c:pt idx="125">
                  <c:v>0.48294069394826833</c:v>
                </c:pt>
                <c:pt idx="126">
                  <c:v>0.4834428328299169</c:v>
                </c:pt>
                <c:pt idx="127">
                  <c:v>0.48492625074745882</c:v>
                </c:pt>
                <c:pt idx="128">
                  <c:v>0.48650166357461572</c:v>
                </c:pt>
                <c:pt idx="129">
                  <c:v>0.48702871774428502</c:v>
                </c:pt>
                <c:pt idx="130">
                  <c:v>0.4873142852762149</c:v>
                </c:pt>
                <c:pt idx="131">
                  <c:v>0.48779150886984274</c:v>
                </c:pt>
                <c:pt idx="132">
                  <c:v>0.48818632035694043</c:v>
                </c:pt>
                <c:pt idx="133">
                  <c:v>0.48900277517977359</c:v>
                </c:pt>
                <c:pt idx="134">
                  <c:v>0.4898767268211161</c:v>
                </c:pt>
                <c:pt idx="135">
                  <c:v>0.49077367718986237</c:v>
                </c:pt>
                <c:pt idx="136">
                  <c:v>0.49130073135953167</c:v>
                </c:pt>
                <c:pt idx="137">
                  <c:v>0.49929278913233494</c:v>
                </c:pt>
                <c:pt idx="138">
                  <c:v>0.49976234648349482</c:v>
                </c:pt>
                <c:pt idx="139">
                  <c:v>0.50130709434078002</c:v>
                </c:pt>
                <c:pt idx="140">
                  <c:v>0.50172107143404754</c:v>
                </c:pt>
                <c:pt idx="141">
                  <c:v>0.50384078747642658</c:v>
                </c:pt>
                <c:pt idx="142">
                  <c:v>0.50427201361524687</c:v>
                </c:pt>
                <c:pt idx="143">
                  <c:v>0.50539895125803069</c:v>
                </c:pt>
                <c:pt idx="144">
                  <c:v>0.50616174238358846</c:v>
                </c:pt>
                <c:pt idx="145">
                  <c:v>0.50790389598442254</c:v>
                </c:pt>
                <c:pt idx="146">
                  <c:v>0.50862643933702367</c:v>
                </c:pt>
                <c:pt idx="147">
                  <c:v>0.5098702871774432</c:v>
                </c:pt>
                <c:pt idx="148">
                  <c:v>0.51170635224850924</c:v>
                </c:pt>
                <c:pt idx="149">
                  <c:v>0.51390081415495037</c:v>
                </c:pt>
                <c:pt idx="150">
                  <c:v>0.51604544548535014</c:v>
                </c:pt>
                <c:pt idx="151">
                  <c:v>0.51645942257861766</c:v>
                </c:pt>
                <c:pt idx="152">
                  <c:v>0.51781251437420495</c:v>
                </c:pt>
                <c:pt idx="153">
                  <c:v>0.52196378467058191</c:v>
                </c:pt>
                <c:pt idx="154">
                  <c:v>0.52392442618175161</c:v>
                </c:pt>
                <c:pt idx="155">
                  <c:v>0.52721707732172185</c:v>
                </c:pt>
                <c:pt idx="156">
                  <c:v>0.53212922218303949</c:v>
                </c:pt>
                <c:pt idx="157">
                  <c:v>0.53608883641771854</c:v>
                </c:pt>
                <c:pt idx="158">
                  <c:v>0.5366446389966425</c:v>
                </c:pt>
                <c:pt idx="159">
                  <c:v>0.54083040738412502</c:v>
                </c:pt>
                <c:pt idx="160">
                  <c:v>0.54130763097775281</c:v>
                </c:pt>
                <c:pt idx="161">
                  <c:v>0.54336985020162243</c:v>
                </c:pt>
                <c:pt idx="162">
                  <c:v>0.54529216050045259</c:v>
                </c:pt>
                <c:pt idx="163">
                  <c:v>0.54920194415909018</c:v>
                </c:pt>
                <c:pt idx="164">
                  <c:v>0.54948942825163705</c:v>
                </c:pt>
                <c:pt idx="165">
                  <c:v>0.55048603977246624</c:v>
                </c:pt>
                <c:pt idx="166">
                  <c:v>0.55108017356372974</c:v>
                </c:pt>
                <c:pt idx="167">
                  <c:v>0.55142323791416903</c:v>
                </c:pt>
                <c:pt idx="168">
                  <c:v>0.55197137425062504</c:v>
                </c:pt>
                <c:pt idx="169">
                  <c:v>0.55358320172950459</c:v>
                </c:pt>
                <c:pt idx="170">
                  <c:v>0.55620314009291516</c:v>
                </c:pt>
                <c:pt idx="171">
                  <c:v>0.5577133898590948</c:v>
                </c:pt>
                <c:pt idx="172">
                  <c:v>0.55893998865396144</c:v>
                </c:pt>
                <c:pt idx="173">
                  <c:v>0.56119003081829499</c:v>
                </c:pt>
                <c:pt idx="174">
                  <c:v>0.56244729458303333</c:v>
                </c:pt>
                <c:pt idx="175">
                  <c:v>0.56425461124484466</c:v>
                </c:pt>
                <c:pt idx="176">
                  <c:v>0.56684771775961751</c:v>
                </c:pt>
                <c:pt idx="177">
                  <c:v>0.56859562104230255</c:v>
                </c:pt>
                <c:pt idx="178">
                  <c:v>0.56952131982030352</c:v>
                </c:pt>
                <c:pt idx="179">
                  <c:v>0.56994296315603898</c:v>
                </c:pt>
                <c:pt idx="180">
                  <c:v>0.57051026509866487</c:v>
                </c:pt>
                <c:pt idx="181">
                  <c:v>0.57128263902730747</c:v>
                </c:pt>
                <c:pt idx="182">
                  <c:v>0.57238082826083658</c:v>
                </c:pt>
                <c:pt idx="183">
                  <c:v>0.57305737415863023</c:v>
                </c:pt>
                <c:pt idx="184">
                  <c:v>0.57379333343555028</c:v>
                </c:pt>
                <c:pt idx="185">
                  <c:v>0.57486085769920769</c:v>
                </c:pt>
                <c:pt idx="186">
                  <c:v>0.57513492586743575</c:v>
                </c:pt>
                <c:pt idx="187">
                  <c:v>0.57573097621931624</c:v>
                </c:pt>
                <c:pt idx="188">
                  <c:v>0.57620628325232703</c:v>
                </c:pt>
                <c:pt idx="189">
                  <c:v>0.57835474770396067</c:v>
                </c:pt>
                <c:pt idx="190">
                  <c:v>0.58012181659281548</c:v>
                </c:pt>
                <c:pt idx="191">
                  <c:v>0.58108584658315598</c:v>
                </c:pt>
                <c:pt idx="192">
                  <c:v>0.58199429631560418</c:v>
                </c:pt>
                <c:pt idx="193">
                  <c:v>0.58260567915242056</c:v>
                </c:pt>
                <c:pt idx="194">
                  <c:v>0.58331097345946892</c:v>
                </c:pt>
                <c:pt idx="195">
                  <c:v>0.58914115085631957</c:v>
                </c:pt>
                <c:pt idx="196">
                  <c:v>0.58975445025375295</c:v>
                </c:pt>
                <c:pt idx="197">
                  <c:v>0.59061881909201053</c:v>
                </c:pt>
                <c:pt idx="198">
                  <c:v>0.59158476564296802</c:v>
                </c:pt>
                <c:pt idx="199">
                  <c:v>0.59211756949448824</c:v>
                </c:pt>
                <c:pt idx="200">
                  <c:v>0.59306818356050994</c:v>
                </c:pt>
                <c:pt idx="201">
                  <c:v>0.59452476962941414</c:v>
                </c:pt>
                <c:pt idx="202">
                  <c:v>0.59493683016206467</c:v>
                </c:pt>
                <c:pt idx="203">
                  <c:v>0.5958970270311712</c:v>
                </c:pt>
                <c:pt idx="204">
                  <c:v>0.59877186795663995</c:v>
                </c:pt>
                <c:pt idx="205">
                  <c:v>0.60070567761917193</c:v>
                </c:pt>
                <c:pt idx="206">
                  <c:v>0.60145121969917681</c:v>
                </c:pt>
                <c:pt idx="207">
                  <c:v>0.6035019395593445</c:v>
                </c:pt>
                <c:pt idx="208">
                  <c:v>0.60504477085601271</c:v>
                </c:pt>
                <c:pt idx="209">
                  <c:v>0.60673326075957135</c:v>
                </c:pt>
                <c:pt idx="210">
                  <c:v>0.60762637800708363</c:v>
                </c:pt>
                <c:pt idx="211">
                  <c:v>0.60836233728400368</c:v>
                </c:pt>
                <c:pt idx="212">
                  <c:v>0.60876673157418626</c:v>
                </c:pt>
                <c:pt idx="213">
                  <c:v>0.61000291317213784</c:v>
                </c:pt>
                <c:pt idx="214">
                  <c:v>0.61027314821913192</c:v>
                </c:pt>
                <c:pt idx="215">
                  <c:v>0.61339330890357402</c:v>
                </c:pt>
                <c:pt idx="216">
                  <c:v>0.61374020637524729</c:v>
                </c:pt>
                <c:pt idx="217">
                  <c:v>0.61498022109443284</c:v>
                </c:pt>
                <c:pt idx="218">
                  <c:v>0.61542677971818904</c:v>
                </c:pt>
                <c:pt idx="219">
                  <c:v>0.61833803529538045</c:v>
                </c:pt>
                <c:pt idx="220">
                  <c:v>0.61872134741877627</c:v>
                </c:pt>
                <c:pt idx="221">
                  <c:v>0.6193403964980605</c:v>
                </c:pt>
                <c:pt idx="222">
                  <c:v>0.61994219653179194</c:v>
                </c:pt>
                <c:pt idx="223">
                  <c:v>0.62040600420110092</c:v>
                </c:pt>
                <c:pt idx="224">
                  <c:v>0.6209292252495362</c:v>
                </c:pt>
                <c:pt idx="225">
                  <c:v>0.62135278514588865</c:v>
                </c:pt>
                <c:pt idx="226">
                  <c:v>0.6231428527621472</c:v>
                </c:pt>
                <c:pt idx="227">
                  <c:v>0.623989972554852</c:v>
                </c:pt>
                <c:pt idx="228">
                  <c:v>0.62462052099783816</c:v>
                </c:pt>
                <c:pt idx="229">
                  <c:v>0.62641442173533068</c:v>
                </c:pt>
                <c:pt idx="230">
                  <c:v>0.62752219377194463</c:v>
                </c:pt>
                <c:pt idx="231">
                  <c:v>0.62789017341040465</c:v>
                </c:pt>
                <c:pt idx="232">
                  <c:v>0.62817382438171754</c:v>
                </c:pt>
                <c:pt idx="233">
                  <c:v>0.6288637862038301</c:v>
                </c:pt>
                <c:pt idx="234">
                  <c:v>0.62955758114717653</c:v>
                </c:pt>
                <c:pt idx="235">
                  <c:v>0.62992172766440258</c:v>
                </c:pt>
                <c:pt idx="236">
                  <c:v>0.63327187562288223</c:v>
                </c:pt>
                <c:pt idx="237">
                  <c:v>0.63458088652427902</c:v>
                </c:pt>
                <c:pt idx="238">
                  <c:v>0.63526318210392363</c:v>
                </c:pt>
                <c:pt idx="239">
                  <c:v>0.63689034206773898</c:v>
                </c:pt>
                <c:pt idx="240">
                  <c:v>0.63840250839453561</c:v>
                </c:pt>
                <c:pt idx="241">
                  <c:v>0.63889123135186532</c:v>
                </c:pt>
                <c:pt idx="242">
                  <c:v>0.63943170144585348</c:v>
                </c:pt>
                <c:pt idx="243">
                  <c:v>0.63974985050827204</c:v>
                </c:pt>
                <c:pt idx="244">
                  <c:v>0.64045322825470341</c:v>
                </c:pt>
                <c:pt idx="245">
                  <c:v>0.6409457843332671</c:v>
                </c:pt>
                <c:pt idx="246">
                  <c:v>0.64374587939467365</c:v>
                </c:pt>
                <c:pt idx="247">
                  <c:v>0.64565094064795092</c:v>
                </c:pt>
                <c:pt idx="248">
                  <c:v>0.64613583048404666</c:v>
                </c:pt>
                <c:pt idx="249">
                  <c:v>0.64696953435243265</c:v>
                </c:pt>
                <c:pt idx="250">
                  <c:v>0.64775915732662803</c:v>
                </c:pt>
                <c:pt idx="251">
                  <c:v>0.64932115422946612</c:v>
                </c:pt>
                <c:pt idx="252">
                  <c:v>0.65071449379801005</c:v>
                </c:pt>
                <c:pt idx="253">
                  <c:v>0.65182609895585797</c:v>
                </c:pt>
                <c:pt idx="254">
                  <c:v>0.65247006332316293</c:v>
                </c:pt>
                <c:pt idx="255">
                  <c:v>0.65302203278085291</c:v>
                </c:pt>
                <c:pt idx="256">
                  <c:v>0.65415663666610457</c:v>
                </c:pt>
                <c:pt idx="257">
                  <c:v>0.6546434430628173</c:v>
                </c:pt>
                <c:pt idx="258">
                  <c:v>0.66376243847840433</c:v>
                </c:pt>
                <c:pt idx="259">
                  <c:v>0.66449648119470739</c:v>
                </c:pt>
                <c:pt idx="260">
                  <c:v>0.66509253154658787</c:v>
                </c:pt>
                <c:pt idx="261">
                  <c:v>0.66557358826144963</c:v>
                </c:pt>
                <c:pt idx="262">
                  <c:v>0.66588215452078325</c:v>
                </c:pt>
                <c:pt idx="263">
                  <c:v>0.66656828322166184</c:v>
                </c:pt>
                <c:pt idx="264">
                  <c:v>0.66958303307217015</c:v>
                </c:pt>
                <c:pt idx="265">
                  <c:v>0.66993951334692825</c:v>
                </c:pt>
                <c:pt idx="266">
                  <c:v>0.67567386271292995</c:v>
                </c:pt>
                <c:pt idx="267">
                  <c:v>0.67642707103540278</c:v>
                </c:pt>
                <c:pt idx="268">
                  <c:v>0.67702887106913423</c:v>
                </c:pt>
                <c:pt idx="269">
                  <c:v>0.6793210775670413</c:v>
                </c:pt>
                <c:pt idx="270">
                  <c:v>0.6801969457690008</c:v>
                </c:pt>
                <c:pt idx="271">
                  <c:v>0.6816688643228408</c:v>
                </c:pt>
                <c:pt idx="272">
                  <c:v>0.68385757654743107</c:v>
                </c:pt>
                <c:pt idx="273">
                  <c:v>0.68491551800800354</c:v>
                </c:pt>
                <c:pt idx="274">
                  <c:v>0.68635677159197195</c:v>
                </c:pt>
                <c:pt idx="275">
                  <c:v>0.68727480412750497</c:v>
                </c:pt>
                <c:pt idx="276">
                  <c:v>0.68797434875270236</c:v>
                </c:pt>
                <c:pt idx="277">
                  <c:v>0.68906870486499749</c:v>
                </c:pt>
                <c:pt idx="278">
                  <c:v>0.68992540746078723</c:v>
                </c:pt>
                <c:pt idx="279">
                  <c:v>0.69071311387436574</c:v>
                </c:pt>
                <c:pt idx="280">
                  <c:v>0.69154106806090077</c:v>
                </c:pt>
                <c:pt idx="281">
                  <c:v>0.69369911531561934</c:v>
                </c:pt>
                <c:pt idx="282">
                  <c:v>0.69433541344045646</c:v>
                </c:pt>
                <c:pt idx="283">
                  <c:v>0.6955045154168138</c:v>
                </c:pt>
                <c:pt idx="284">
                  <c:v>0.69618489443584142</c:v>
                </c:pt>
                <c:pt idx="285">
                  <c:v>0.69791554867297367</c:v>
                </c:pt>
                <c:pt idx="286">
                  <c:v>0.70023075389828449</c:v>
                </c:pt>
                <c:pt idx="287">
                  <c:v>0.70079613928029338</c:v>
                </c:pt>
                <c:pt idx="288">
                  <c:v>0.70115453611566847</c:v>
                </c:pt>
                <c:pt idx="289">
                  <c:v>0.70169308964903965</c:v>
                </c:pt>
                <c:pt idx="290">
                  <c:v>0.70264178715444436</c:v>
                </c:pt>
                <c:pt idx="291">
                  <c:v>0.70395463117707513</c:v>
                </c:pt>
                <c:pt idx="292">
                  <c:v>0.7043456095429389</c:v>
                </c:pt>
                <c:pt idx="293">
                  <c:v>0.70516589748700598</c:v>
                </c:pt>
                <c:pt idx="294">
                  <c:v>0.70573511599024885</c:v>
                </c:pt>
                <c:pt idx="295">
                  <c:v>0.70700771223992298</c:v>
                </c:pt>
                <c:pt idx="296">
                  <c:v>0.70761717851612238</c:v>
                </c:pt>
                <c:pt idx="297">
                  <c:v>0.7082534766409595</c:v>
                </c:pt>
                <c:pt idx="298">
                  <c:v>0.70881694546235141</c:v>
                </c:pt>
                <c:pt idx="299">
                  <c:v>0.71129505834010553</c:v>
                </c:pt>
                <c:pt idx="300">
                  <c:v>0.71222459023934048</c:v>
                </c:pt>
                <c:pt idx="301">
                  <c:v>0.71258107051409858</c:v>
                </c:pt>
                <c:pt idx="302">
                  <c:v>0.71323270112387149</c:v>
                </c:pt>
                <c:pt idx="303">
                  <c:v>0.71396674384017456</c:v>
                </c:pt>
                <c:pt idx="304">
                  <c:v>0.71798002177212894</c:v>
                </c:pt>
                <c:pt idx="305">
                  <c:v>0.71982566964627992</c:v>
                </c:pt>
                <c:pt idx="306">
                  <c:v>0.72059421045368854</c:v>
                </c:pt>
                <c:pt idx="307">
                  <c:v>0.72290558255776549</c:v>
                </c:pt>
                <c:pt idx="308">
                  <c:v>0.72331955965103301</c:v>
                </c:pt>
                <c:pt idx="309">
                  <c:v>0.72458640621885628</c:v>
                </c:pt>
                <c:pt idx="310">
                  <c:v>0.72602957636344156</c:v>
                </c:pt>
                <c:pt idx="311">
                  <c:v>0.72663137639717301</c:v>
                </c:pt>
                <c:pt idx="312">
                  <c:v>0.72756665797825881</c:v>
                </c:pt>
                <c:pt idx="313">
                  <c:v>0.72896191410741962</c:v>
                </c:pt>
                <c:pt idx="314">
                  <c:v>0.72992402753714314</c:v>
                </c:pt>
                <c:pt idx="315">
                  <c:v>0.73056607534383122</c:v>
                </c:pt>
                <c:pt idx="316">
                  <c:v>0.7324864690820444</c:v>
                </c:pt>
                <c:pt idx="317">
                  <c:v>0.73287744744790817</c:v>
                </c:pt>
                <c:pt idx="318">
                  <c:v>0.73460235200318946</c:v>
                </c:pt>
                <c:pt idx="319">
                  <c:v>0.73567370938808085</c:v>
                </c:pt>
                <c:pt idx="320">
                  <c:v>0.73634258904340655</c:v>
                </c:pt>
                <c:pt idx="321">
                  <c:v>0.73668756995446283</c:v>
                </c:pt>
                <c:pt idx="322">
                  <c:v>0.73745419420125446</c:v>
                </c:pt>
                <c:pt idx="323">
                  <c:v>0.73883411784547948</c:v>
                </c:pt>
                <c:pt idx="324">
                  <c:v>0.73980964719952191</c:v>
                </c:pt>
                <c:pt idx="325">
                  <c:v>0.74050535870348533</c:v>
                </c:pt>
                <c:pt idx="326">
                  <c:v>0.74116657211634318</c:v>
                </c:pt>
                <c:pt idx="327">
                  <c:v>0.74163229634626915</c:v>
                </c:pt>
                <c:pt idx="328">
                  <c:v>0.7422628447892553</c:v>
                </c:pt>
                <c:pt idx="329">
                  <c:v>0.74257141104858893</c:v>
                </c:pt>
                <c:pt idx="330">
                  <c:v>0.74291447539902822</c:v>
                </c:pt>
                <c:pt idx="331">
                  <c:v>0.74347602765980314</c:v>
                </c:pt>
                <c:pt idx="332">
                  <c:v>0.74433273025559288</c:v>
                </c:pt>
                <c:pt idx="333">
                  <c:v>0.74652910872265099</c:v>
                </c:pt>
                <c:pt idx="334">
                  <c:v>0.74777295656307052</c:v>
                </c:pt>
                <c:pt idx="335">
                  <c:v>0.74905130249459562</c:v>
                </c:pt>
                <c:pt idx="336">
                  <c:v>0.74941161589058769</c:v>
                </c:pt>
                <c:pt idx="337">
                  <c:v>0.75008624522776435</c:v>
                </c:pt>
                <c:pt idx="338">
                  <c:v>0.75040822741141688</c:v>
                </c:pt>
                <c:pt idx="339">
                  <c:v>0.75106752426365775</c:v>
                </c:pt>
                <c:pt idx="340">
                  <c:v>0.75286334156176726</c:v>
                </c:pt>
                <c:pt idx="341">
                  <c:v>0.75567493598687574</c:v>
                </c:pt>
                <c:pt idx="342">
                  <c:v>0.75608699651952627</c:v>
                </c:pt>
                <c:pt idx="343">
                  <c:v>0.75666579782585397</c:v>
                </c:pt>
                <c:pt idx="344">
                  <c:v>0.75727909722328735</c:v>
                </c:pt>
                <c:pt idx="345">
                  <c:v>0.75757041443706818</c:v>
                </c:pt>
                <c:pt idx="346">
                  <c:v>0.75821821192560712</c:v>
                </c:pt>
                <c:pt idx="347">
                  <c:v>0.76111221845724575</c:v>
                </c:pt>
                <c:pt idx="348">
                  <c:v>0.76139586942855864</c:v>
                </c:pt>
                <c:pt idx="349">
                  <c:v>0.76179068091565638</c:v>
                </c:pt>
                <c:pt idx="350">
                  <c:v>0.76255155548059717</c:v>
                </c:pt>
                <c:pt idx="351">
                  <c:v>0.76334501157602652</c:v>
                </c:pt>
                <c:pt idx="352">
                  <c:v>0.76433778997562174</c:v>
                </c:pt>
                <c:pt idx="353">
                  <c:v>0.76505458364637191</c:v>
                </c:pt>
                <c:pt idx="354">
                  <c:v>0.7659036199996937</c:v>
                </c:pt>
                <c:pt idx="355">
                  <c:v>0.76686573342941722</c:v>
                </c:pt>
                <c:pt idx="356">
                  <c:v>0.76754994556967882</c:v>
                </c:pt>
                <c:pt idx="357">
                  <c:v>0.76833573542264033</c:v>
                </c:pt>
                <c:pt idx="358">
                  <c:v>0.76918285521534513</c:v>
                </c:pt>
                <c:pt idx="359">
                  <c:v>0.7694550068229562</c:v>
                </c:pt>
                <c:pt idx="360">
                  <c:v>0.76993798009843495</c:v>
                </c:pt>
                <c:pt idx="361">
                  <c:v>0.77058194446573991</c:v>
                </c:pt>
                <c:pt idx="362">
                  <c:v>0.77198678339798565</c:v>
                </c:pt>
                <c:pt idx="363">
                  <c:v>0.772693994265651</c:v>
                </c:pt>
                <c:pt idx="364">
                  <c:v>0.77310605479830152</c:v>
                </c:pt>
                <c:pt idx="365">
                  <c:v>0.77418699498627774</c:v>
                </c:pt>
                <c:pt idx="366">
                  <c:v>0.77531393262906156</c:v>
                </c:pt>
                <c:pt idx="367">
                  <c:v>0.7757988224651573</c:v>
                </c:pt>
                <c:pt idx="368">
                  <c:v>0.77647345180233396</c:v>
                </c:pt>
                <c:pt idx="369">
                  <c:v>0.77754289262660836</c:v>
                </c:pt>
                <c:pt idx="370">
                  <c:v>0.77781504423421943</c:v>
                </c:pt>
                <c:pt idx="371">
                  <c:v>0.77923521565140097</c:v>
                </c:pt>
                <c:pt idx="372">
                  <c:v>0.77995584244338512</c:v>
                </c:pt>
                <c:pt idx="373">
                  <c:v>0.78067838579598625</c:v>
                </c:pt>
                <c:pt idx="374">
                  <c:v>0.78156192024041371</c:v>
                </c:pt>
                <c:pt idx="375">
                  <c:v>0.78210814001625273</c:v>
                </c:pt>
                <c:pt idx="376">
                  <c:v>0.78260644577666727</c:v>
                </c:pt>
                <c:pt idx="377">
                  <c:v>0.78402086751199795</c:v>
                </c:pt>
                <c:pt idx="378">
                  <c:v>0.78453258919673141</c:v>
                </c:pt>
                <c:pt idx="379">
                  <c:v>0.78492931724444615</c:v>
                </c:pt>
                <c:pt idx="380">
                  <c:v>0.78588184787108484</c:v>
                </c:pt>
                <c:pt idx="381">
                  <c:v>0.78635332178286177</c:v>
                </c:pt>
                <c:pt idx="382">
                  <c:v>0.78827371552107495</c:v>
                </c:pt>
                <c:pt idx="383">
                  <c:v>0.78892917925208184</c:v>
                </c:pt>
                <c:pt idx="384">
                  <c:v>0.79129038193220025</c:v>
                </c:pt>
                <c:pt idx="385">
                  <c:v>0.79175610616212622</c:v>
                </c:pt>
                <c:pt idx="386">
                  <c:v>0.79238090492326141</c:v>
                </c:pt>
                <c:pt idx="387">
                  <c:v>0.7934215973382811</c:v>
                </c:pt>
                <c:pt idx="388">
                  <c:v>0.79385857315895236</c:v>
                </c:pt>
                <c:pt idx="389">
                  <c:v>0.79431471458579339</c:v>
                </c:pt>
                <c:pt idx="390">
                  <c:v>0.79505642354456429</c:v>
                </c:pt>
                <c:pt idx="391">
                  <c:v>0.79635585164287614</c:v>
                </c:pt>
                <c:pt idx="392">
                  <c:v>0.79748087272504298</c:v>
                </c:pt>
                <c:pt idx="393">
                  <c:v>0.79812867021358191</c:v>
                </c:pt>
                <c:pt idx="394">
                  <c:v>0.79854648042808341</c:v>
                </c:pt>
                <c:pt idx="395">
                  <c:v>0.7990217874610942</c:v>
                </c:pt>
                <c:pt idx="396">
                  <c:v>0.79930735499302408</c:v>
                </c:pt>
                <c:pt idx="397">
                  <c:v>0.80042279327210597</c:v>
                </c:pt>
                <c:pt idx="398">
                  <c:v>0.80074094233452453</c:v>
                </c:pt>
                <c:pt idx="399">
                  <c:v>0.8018295487649687</c:v>
                </c:pt>
                <c:pt idx="400">
                  <c:v>0.80222436025206645</c:v>
                </c:pt>
                <c:pt idx="401">
                  <c:v>0.80278782907345836</c:v>
                </c:pt>
                <c:pt idx="402">
                  <c:v>0.80346629153186899</c:v>
                </c:pt>
                <c:pt idx="403">
                  <c:v>0.80469289032673563</c:v>
                </c:pt>
                <c:pt idx="404">
                  <c:v>0.80563200502905541</c:v>
                </c:pt>
                <c:pt idx="405">
                  <c:v>0.80599231842504748</c:v>
                </c:pt>
                <c:pt idx="406">
                  <c:v>0.80642162800325079</c:v>
                </c:pt>
                <c:pt idx="407">
                  <c:v>0.80710584014351239</c:v>
                </c:pt>
                <c:pt idx="408">
                  <c:v>0.80775938731390229</c:v>
                </c:pt>
                <c:pt idx="409">
                  <c:v>0.80846851474218462</c:v>
                </c:pt>
                <c:pt idx="410">
                  <c:v>0.80872916698609376</c:v>
                </c:pt>
                <c:pt idx="411">
                  <c:v>0.80933096701982521</c:v>
                </c:pt>
                <c:pt idx="412">
                  <c:v>0.81341132457337395</c:v>
                </c:pt>
                <c:pt idx="413">
                  <c:v>0.81505381702212509</c:v>
                </c:pt>
                <c:pt idx="414">
                  <c:v>0.81635324512043694</c:v>
                </c:pt>
                <c:pt idx="415">
                  <c:v>0.81700295916959287</c:v>
                </c:pt>
                <c:pt idx="416">
                  <c:v>0.81817014458533321</c:v>
                </c:pt>
                <c:pt idx="417">
                  <c:v>0.81911500896950395</c:v>
                </c:pt>
                <c:pt idx="418">
                  <c:v>0.81948490516858097</c:v>
                </c:pt>
                <c:pt idx="419">
                  <c:v>0.82084566320663621</c:v>
                </c:pt>
                <c:pt idx="420">
                  <c:v>0.82145896260406959</c:v>
                </c:pt>
                <c:pt idx="421">
                  <c:v>0.82222750341147821</c:v>
                </c:pt>
                <c:pt idx="422">
                  <c:v>0.82299412765826985</c:v>
                </c:pt>
                <c:pt idx="423">
                  <c:v>0.82407506784624607</c:v>
                </c:pt>
                <c:pt idx="424">
                  <c:v>0.82460020545529833</c:v>
                </c:pt>
                <c:pt idx="425">
                  <c:v>0.82560639977921235</c:v>
                </c:pt>
                <c:pt idx="426">
                  <c:v>0.82620436669170982</c:v>
                </c:pt>
                <c:pt idx="427">
                  <c:v>0.82712048266662586</c:v>
                </c:pt>
                <c:pt idx="428">
                  <c:v>0.82763795403321028</c:v>
                </c:pt>
                <c:pt idx="429">
                  <c:v>0.82819375661213424</c:v>
                </c:pt>
                <c:pt idx="430">
                  <c:v>0.82956984713512527</c:v>
                </c:pt>
                <c:pt idx="431">
                  <c:v>0.83067378605050524</c:v>
                </c:pt>
                <c:pt idx="432">
                  <c:v>0.83141741156989313</c:v>
                </c:pt>
                <c:pt idx="433">
                  <c:v>0.83214187148311125</c:v>
                </c:pt>
                <c:pt idx="434">
                  <c:v>0.8326689256527805</c:v>
                </c:pt>
                <c:pt idx="435">
                  <c:v>0.83335505435365909</c:v>
                </c:pt>
                <c:pt idx="436">
                  <c:v>0.83461998436086537</c:v>
                </c:pt>
                <c:pt idx="437">
                  <c:v>0.83603248953557907</c:v>
                </c:pt>
                <c:pt idx="438">
                  <c:v>0.83681061314607263</c:v>
                </c:pt>
                <c:pt idx="439">
                  <c:v>0.83780339154566785</c:v>
                </c:pt>
                <c:pt idx="440">
                  <c:v>0.8383304457153371</c:v>
                </c:pt>
                <c:pt idx="441">
                  <c:v>0.83873292344490269</c:v>
                </c:pt>
                <c:pt idx="442">
                  <c:v>0.83923889544778518</c:v>
                </c:pt>
                <c:pt idx="443">
                  <c:v>0.84085647260851559</c:v>
                </c:pt>
                <c:pt idx="444">
                  <c:v>0.84143144079360932</c:v>
                </c:pt>
                <c:pt idx="445">
                  <c:v>0.84182816884132405</c:v>
                </c:pt>
                <c:pt idx="446">
                  <c:v>0.84215015102497659</c:v>
                </c:pt>
                <c:pt idx="447">
                  <c:v>0.8424759663298631</c:v>
                </c:pt>
                <c:pt idx="448">
                  <c:v>0.84295893960534185</c:v>
                </c:pt>
                <c:pt idx="449">
                  <c:v>0.84368914920041094</c:v>
                </c:pt>
                <c:pt idx="450">
                  <c:v>0.84673648058140782</c:v>
                </c:pt>
                <c:pt idx="451">
                  <c:v>0.84737469526686193</c:v>
                </c:pt>
                <c:pt idx="452">
                  <c:v>0.84945033041505036</c:v>
                </c:pt>
                <c:pt idx="453">
                  <c:v>0.84987580687201969</c:v>
                </c:pt>
                <c:pt idx="454">
                  <c:v>0.85029553364713817</c:v>
                </c:pt>
                <c:pt idx="455">
                  <c:v>0.85096249674184687</c:v>
                </c:pt>
                <c:pt idx="456">
                  <c:v>0.8520721853390778</c:v>
                </c:pt>
                <c:pt idx="457">
                  <c:v>0.85291547201054863</c:v>
                </c:pt>
                <c:pt idx="458">
                  <c:v>0.8534386930589839</c:v>
                </c:pt>
                <c:pt idx="459">
                  <c:v>0.85370317842412702</c:v>
                </c:pt>
                <c:pt idx="460">
                  <c:v>0.8541229051992455</c:v>
                </c:pt>
                <c:pt idx="461">
                  <c:v>0.85474962052099768</c:v>
                </c:pt>
                <c:pt idx="462">
                  <c:v>0.8551616810536482</c:v>
                </c:pt>
                <c:pt idx="463">
                  <c:v>0.85575773140552869</c:v>
                </c:pt>
                <c:pt idx="464">
                  <c:v>0.85611037855905281</c:v>
                </c:pt>
                <c:pt idx="465">
                  <c:v>0.85656268686465986</c:v>
                </c:pt>
                <c:pt idx="466">
                  <c:v>0.85694983210928966</c:v>
                </c:pt>
                <c:pt idx="467">
                  <c:v>0.85795602643320368</c:v>
                </c:pt>
                <c:pt idx="468">
                  <c:v>0.85870540163444253</c:v>
                </c:pt>
                <c:pt idx="469">
                  <c:v>0.85984192208031118</c:v>
                </c:pt>
                <c:pt idx="470">
                  <c:v>0.86017923674889951</c:v>
                </c:pt>
                <c:pt idx="471">
                  <c:v>0.860597046963401</c:v>
                </c:pt>
                <c:pt idx="472">
                  <c:v>0.86172015148495085</c:v>
                </c:pt>
                <c:pt idx="473">
                  <c:v>0.86348147069195469</c:v>
                </c:pt>
                <c:pt idx="474">
                  <c:v>0.86415226690789737</c:v>
                </c:pt>
                <c:pt idx="475">
                  <c:v>0.86492080771530599</c:v>
                </c:pt>
                <c:pt idx="476">
                  <c:v>0.86533478480857351</c:v>
                </c:pt>
                <c:pt idx="477">
                  <c:v>0.86577176062924477</c:v>
                </c:pt>
                <c:pt idx="478">
                  <c:v>0.86691594731758137</c:v>
                </c:pt>
                <c:pt idx="479">
                  <c:v>0.86789530979285778</c:v>
                </c:pt>
                <c:pt idx="480">
                  <c:v>0.86882484169209273</c:v>
                </c:pt>
                <c:pt idx="481">
                  <c:v>0.87189708836111035</c:v>
                </c:pt>
                <c:pt idx="482">
                  <c:v>0.87279978841170758</c:v>
                </c:pt>
                <c:pt idx="483">
                  <c:v>0.87350891583998991</c:v>
                </c:pt>
                <c:pt idx="484">
                  <c:v>0.87373506999279349</c:v>
                </c:pt>
                <c:pt idx="485">
                  <c:v>0.87403788657027626</c:v>
                </c:pt>
                <c:pt idx="486">
                  <c:v>0.87610393891537985</c:v>
                </c:pt>
                <c:pt idx="487">
                  <c:v>0.87681689946489616</c:v>
                </c:pt>
                <c:pt idx="488">
                  <c:v>0.87752794345379548</c:v>
                </c:pt>
                <c:pt idx="489">
                  <c:v>0.87859738427806988</c:v>
                </c:pt>
                <c:pt idx="490">
                  <c:v>0.87889636773431867</c:v>
                </c:pt>
                <c:pt idx="491">
                  <c:v>0.87950775057113506</c:v>
                </c:pt>
                <c:pt idx="492">
                  <c:v>0.88002522193771948</c:v>
                </c:pt>
                <c:pt idx="493">
                  <c:v>0.88059827356219622</c:v>
                </c:pt>
                <c:pt idx="494">
                  <c:v>0.88110041244384474</c:v>
                </c:pt>
                <c:pt idx="495">
                  <c:v>0.88126523665690493</c:v>
                </c:pt>
                <c:pt idx="496">
                  <c:v>0.88178462458410634</c:v>
                </c:pt>
                <c:pt idx="497">
                  <c:v>0.88238642461783778</c:v>
                </c:pt>
                <c:pt idx="498">
                  <c:v>0.88283298324159398</c:v>
                </c:pt>
                <c:pt idx="499">
                  <c:v>0.88361110685208755</c:v>
                </c:pt>
                <c:pt idx="500">
                  <c:v>0.88399250241486638</c:v>
                </c:pt>
                <c:pt idx="501">
                  <c:v>0.88447547569034513</c:v>
                </c:pt>
                <c:pt idx="502">
                  <c:v>0.88499294705692955</c:v>
                </c:pt>
                <c:pt idx="503">
                  <c:v>0.88653386179298077</c:v>
                </c:pt>
                <c:pt idx="504">
                  <c:v>0.88731965164594229</c:v>
                </c:pt>
                <c:pt idx="505">
                  <c:v>0.88770104720872112</c:v>
                </c:pt>
                <c:pt idx="506">
                  <c:v>0.88806519372594717</c:v>
                </c:pt>
                <c:pt idx="507">
                  <c:v>0.88870915809325213</c:v>
                </c:pt>
                <c:pt idx="508">
                  <c:v>0.88905797212554238</c:v>
                </c:pt>
                <c:pt idx="509">
                  <c:v>0.88929562564204778</c:v>
                </c:pt>
                <c:pt idx="510">
                  <c:v>0.89018107664709212</c:v>
                </c:pt>
                <c:pt idx="511">
                  <c:v>0.89052989067938237</c:v>
                </c:pt>
                <c:pt idx="512">
                  <c:v>0.89091511936339518</c:v>
                </c:pt>
                <c:pt idx="513">
                  <c:v>0.8913731773508532</c:v>
                </c:pt>
                <c:pt idx="514">
                  <c:v>0.89190406464175642</c:v>
                </c:pt>
                <c:pt idx="515">
                  <c:v>0.89263044111559153</c:v>
                </c:pt>
                <c:pt idx="516">
                  <c:v>0.89315557872464379</c:v>
                </c:pt>
                <c:pt idx="517">
                  <c:v>0.89393561889575435</c:v>
                </c:pt>
                <c:pt idx="518">
                  <c:v>0.89504339093236829</c:v>
                </c:pt>
                <c:pt idx="519">
                  <c:v>0.89528871069134164</c:v>
                </c:pt>
                <c:pt idx="520">
                  <c:v>0.89570460434522614</c:v>
                </c:pt>
                <c:pt idx="521">
                  <c:v>0.89635815151561604</c:v>
                </c:pt>
                <c:pt idx="522">
                  <c:v>0.89664371904754592</c:v>
                </c:pt>
                <c:pt idx="523">
                  <c:v>0.89717652289906613</c:v>
                </c:pt>
                <c:pt idx="524">
                  <c:v>0.8975368362950582</c:v>
                </c:pt>
                <c:pt idx="525">
                  <c:v>0.8978933165698163</c:v>
                </c:pt>
                <c:pt idx="526">
                  <c:v>0.89850853252786667</c:v>
                </c:pt>
                <c:pt idx="527">
                  <c:v>0.89925790772910552</c:v>
                </c:pt>
                <c:pt idx="528">
                  <c:v>0.89961630456448061</c:v>
                </c:pt>
                <c:pt idx="529">
                  <c:v>0.90064741417641536</c:v>
                </c:pt>
                <c:pt idx="530">
                  <c:v>0.90144470339307869</c:v>
                </c:pt>
                <c:pt idx="531">
                  <c:v>0.90168810659143506</c:v>
                </c:pt>
                <c:pt idx="532">
                  <c:v>0.90239340089848341</c:v>
                </c:pt>
                <c:pt idx="533">
                  <c:v>0.90323477100933725</c:v>
                </c:pt>
                <c:pt idx="534">
                  <c:v>0.90351842198065013</c:v>
                </c:pt>
                <c:pt idx="535">
                  <c:v>0.9039094003465139</c:v>
                </c:pt>
                <c:pt idx="536">
                  <c:v>0.90433487680348323</c:v>
                </c:pt>
                <c:pt idx="537">
                  <c:v>0.90529315711197278</c:v>
                </c:pt>
                <c:pt idx="538">
                  <c:v>0.90619394060195302</c:v>
                </c:pt>
                <c:pt idx="539">
                  <c:v>0.90639134634550189</c:v>
                </c:pt>
                <c:pt idx="540">
                  <c:v>0.90675932598396192</c:v>
                </c:pt>
                <c:pt idx="541">
                  <c:v>0.90713880498612376</c:v>
                </c:pt>
                <c:pt idx="542">
                  <c:v>0.90757769736741201</c:v>
                </c:pt>
                <c:pt idx="543">
                  <c:v>0.90803000567301906</c:v>
                </c:pt>
                <c:pt idx="544">
                  <c:v>0.90844398276628657</c:v>
                </c:pt>
                <c:pt idx="545">
                  <c:v>0.90882729488968239</c:v>
                </c:pt>
                <c:pt idx="546">
                  <c:v>0.91073235614295966</c:v>
                </c:pt>
                <c:pt idx="547">
                  <c:v>0.91109650266018571</c:v>
                </c:pt>
                <c:pt idx="548">
                  <c:v>0.91139548611643451</c:v>
                </c:pt>
                <c:pt idx="549">
                  <c:v>0.9117519663911926</c:v>
                </c:pt>
                <c:pt idx="550">
                  <c:v>0.91223302310605436</c:v>
                </c:pt>
                <c:pt idx="551">
                  <c:v>0.91258758682019547</c:v>
                </c:pt>
                <c:pt idx="552">
                  <c:v>0.91319896965701186</c:v>
                </c:pt>
                <c:pt idx="553">
                  <c:v>0.91350945247696247</c:v>
                </c:pt>
                <c:pt idx="554">
                  <c:v>0.9141744990110543</c:v>
                </c:pt>
                <c:pt idx="555">
                  <c:v>0.91472646846874428</c:v>
                </c:pt>
                <c:pt idx="556">
                  <c:v>0.91498903727327041</c:v>
                </c:pt>
                <c:pt idx="557">
                  <c:v>0.91545859462443036</c:v>
                </c:pt>
                <c:pt idx="558">
                  <c:v>0.91588790420263366</c:v>
                </c:pt>
                <c:pt idx="559">
                  <c:v>0.91641112525106894</c:v>
                </c:pt>
                <c:pt idx="560">
                  <c:v>0.91678102145014595</c:v>
                </c:pt>
                <c:pt idx="561">
                  <c:v>0.91749781512089612</c:v>
                </c:pt>
                <c:pt idx="562">
                  <c:v>0.91884515723463245</c:v>
                </c:pt>
                <c:pt idx="563">
                  <c:v>0.91915372349396607</c:v>
                </c:pt>
                <c:pt idx="564">
                  <c:v>0.92066972294199656</c:v>
                </c:pt>
                <c:pt idx="565">
                  <c:v>0.92110669876266782</c:v>
                </c:pt>
                <c:pt idx="566">
                  <c:v>0.92232179819383264</c:v>
                </c:pt>
                <c:pt idx="567">
                  <c:v>0.9232494135324506</c:v>
                </c:pt>
                <c:pt idx="568">
                  <c:v>0.92350814921574276</c:v>
                </c:pt>
                <c:pt idx="569">
                  <c:v>0.92449134481225304</c:v>
                </c:pt>
                <c:pt idx="570">
                  <c:v>0.92529055058953336</c:v>
                </c:pt>
                <c:pt idx="571">
                  <c:v>0.92573710921328956</c:v>
                </c:pt>
                <c:pt idx="572">
                  <c:v>0.92614533662470611</c:v>
                </c:pt>
                <c:pt idx="573">
                  <c:v>0.92669730608239609</c:v>
                </c:pt>
                <c:pt idx="574">
                  <c:v>0.92758850676929139</c:v>
                </c:pt>
                <c:pt idx="575">
                  <c:v>0.9282401373790643</c:v>
                </c:pt>
                <c:pt idx="576">
                  <c:v>0.92885918645834853</c:v>
                </c:pt>
                <c:pt idx="577">
                  <c:v>0.92965839223562885</c:v>
                </c:pt>
                <c:pt idx="578">
                  <c:v>0.92998037441928139</c:v>
                </c:pt>
                <c:pt idx="579">
                  <c:v>0.93112839422885196</c:v>
                </c:pt>
                <c:pt idx="580">
                  <c:v>0.9314350439275686</c:v>
                </c:pt>
                <c:pt idx="581">
                  <c:v>0.93196784777908881</c:v>
                </c:pt>
                <c:pt idx="582">
                  <c:v>0.93252748347924674</c:v>
                </c:pt>
                <c:pt idx="583">
                  <c:v>0.93304495484583116</c:v>
                </c:pt>
                <c:pt idx="584">
                  <c:v>0.93353559436377787</c:v>
                </c:pt>
                <c:pt idx="585">
                  <c:v>0.93407606445776603</c:v>
                </c:pt>
                <c:pt idx="586">
                  <c:v>0.93463761671854095</c:v>
                </c:pt>
                <c:pt idx="587">
                  <c:v>0.93495576578095951</c:v>
                </c:pt>
                <c:pt idx="588">
                  <c:v>0.93535441038929124</c:v>
                </c:pt>
                <c:pt idx="589">
                  <c:v>0.93567830913356076</c:v>
                </c:pt>
                <c:pt idx="590">
                  <c:v>0.93610953527238105</c:v>
                </c:pt>
                <c:pt idx="591">
                  <c:v>0.93666150473007104</c:v>
                </c:pt>
                <c:pt idx="592">
                  <c:v>0.93716747673295353</c:v>
                </c:pt>
                <c:pt idx="593">
                  <c:v>0.94006914950706</c:v>
                </c:pt>
                <c:pt idx="594">
                  <c:v>0.9404256297818181</c:v>
                </c:pt>
                <c:pt idx="595">
                  <c:v>0.94091051961791383</c:v>
                </c:pt>
                <c:pt idx="596">
                  <c:v>0.94150465340917733</c:v>
                </c:pt>
                <c:pt idx="597">
                  <c:v>0.94266417258244972</c:v>
                </c:pt>
                <c:pt idx="598">
                  <c:v>0.94318547707026801</c:v>
                </c:pt>
                <c:pt idx="599">
                  <c:v>0.94347487772343186</c:v>
                </c:pt>
                <c:pt idx="600">
                  <c:v>0.94390418730163517</c:v>
                </c:pt>
                <c:pt idx="601">
                  <c:v>0.94441207586513465</c:v>
                </c:pt>
                <c:pt idx="602">
                  <c:v>0.94503112494441888</c:v>
                </c:pt>
                <c:pt idx="603">
                  <c:v>0.94728308366936942</c:v>
                </c:pt>
                <c:pt idx="604">
                  <c:v>0.9480727066435648</c:v>
                </c:pt>
                <c:pt idx="605">
                  <c:v>0.94853076463102282</c:v>
                </c:pt>
                <c:pt idx="606">
                  <c:v>0.94917664555894476</c:v>
                </c:pt>
                <c:pt idx="607">
                  <c:v>0.9503898284294926</c:v>
                </c:pt>
                <c:pt idx="608">
                  <c:v>0.95071756029499599</c:v>
                </c:pt>
                <c:pt idx="609">
                  <c:v>0.95110662210024277</c:v>
                </c:pt>
                <c:pt idx="610">
                  <c:v>0.95176208583124966</c:v>
                </c:pt>
                <c:pt idx="611">
                  <c:v>0.95216073043958138</c:v>
                </c:pt>
                <c:pt idx="612">
                  <c:v>0.95281811073120526</c:v>
                </c:pt>
                <c:pt idx="613">
                  <c:v>0.95382813817635326</c:v>
                </c:pt>
                <c:pt idx="614">
                  <c:v>0.95405237576853985</c:v>
                </c:pt>
                <c:pt idx="615">
                  <c:v>0.95514289875960101</c:v>
                </c:pt>
                <c:pt idx="616">
                  <c:v>0.95571978350531173</c:v>
                </c:pt>
                <c:pt idx="617">
                  <c:v>0.9563771637969356</c:v>
                </c:pt>
                <c:pt idx="618">
                  <c:v>0.95684097146624458</c:v>
                </c:pt>
                <c:pt idx="619">
                  <c:v>0.95725686512012909</c:v>
                </c:pt>
                <c:pt idx="620">
                  <c:v>0.95828414161082998</c:v>
                </c:pt>
                <c:pt idx="621">
                  <c:v>0.95872111743150124</c:v>
                </c:pt>
                <c:pt idx="622">
                  <c:v>0.95951457352693059</c:v>
                </c:pt>
                <c:pt idx="623">
                  <c:v>0.95984997163490193</c:v>
                </c:pt>
                <c:pt idx="624">
                  <c:v>0.96029078057680717</c:v>
                </c:pt>
                <c:pt idx="625">
                  <c:v>0.96082358442832738</c:v>
                </c:pt>
                <c:pt idx="626">
                  <c:v>0.96129889146133818</c:v>
                </c:pt>
                <c:pt idx="627">
                  <c:v>0.96157487619018323</c:v>
                </c:pt>
                <c:pt idx="628">
                  <c:v>0.96191219085877155</c:v>
                </c:pt>
                <c:pt idx="629">
                  <c:v>0.96262323484767087</c:v>
                </c:pt>
                <c:pt idx="630">
                  <c:v>0.96310237500191564</c:v>
                </c:pt>
                <c:pt idx="631">
                  <c:v>0.96357768203492644</c:v>
                </c:pt>
                <c:pt idx="632">
                  <c:v>0.96384983364253751</c:v>
                </c:pt>
                <c:pt idx="633">
                  <c:v>0.96425422793272009</c:v>
                </c:pt>
                <c:pt idx="634">
                  <c:v>0.96489627573940817</c:v>
                </c:pt>
                <c:pt idx="635">
                  <c:v>0.965277671302187</c:v>
                </c:pt>
                <c:pt idx="636">
                  <c:v>0.96552107450054336</c:v>
                </c:pt>
                <c:pt idx="637">
                  <c:v>0.9662742828230162</c:v>
                </c:pt>
                <c:pt idx="638">
                  <c:v>0.96660009812790271</c:v>
                </c:pt>
                <c:pt idx="639">
                  <c:v>0.9674338019962887</c:v>
                </c:pt>
                <c:pt idx="640">
                  <c:v>0.96793402431732023</c:v>
                </c:pt>
                <c:pt idx="641">
                  <c:v>0.96851090906303094</c:v>
                </c:pt>
                <c:pt idx="642">
                  <c:v>0.96909162692997564</c:v>
                </c:pt>
                <c:pt idx="643">
                  <c:v>0.97029522699743853</c:v>
                </c:pt>
                <c:pt idx="644">
                  <c:v>0.97051754802900814</c:v>
                </c:pt>
                <c:pt idx="645">
                  <c:v>0.97085677925821345</c:v>
                </c:pt>
                <c:pt idx="646">
                  <c:v>0.97135891813986197</c:v>
                </c:pt>
                <c:pt idx="647">
                  <c:v>0.97196838441606137</c:v>
                </c:pt>
                <c:pt idx="648">
                  <c:v>0.97259126661657958</c:v>
                </c:pt>
                <c:pt idx="649">
                  <c:v>0.97319115008969403</c:v>
                </c:pt>
                <c:pt idx="650">
                  <c:v>0.97335022462090326</c:v>
                </c:pt>
                <c:pt idx="651">
                  <c:v>0.97422992594409674</c:v>
                </c:pt>
                <c:pt idx="652">
                  <c:v>0.97576892411953109</c:v>
                </c:pt>
                <c:pt idx="653">
                  <c:v>0.97694952545959024</c:v>
                </c:pt>
                <c:pt idx="654">
                  <c:v>0.97765481976663859</c:v>
                </c:pt>
                <c:pt idx="655">
                  <c:v>0.97800363379892885</c:v>
                </c:pt>
                <c:pt idx="656">
                  <c:v>0.97830453381579463</c:v>
                </c:pt>
                <c:pt idx="657">
                  <c:v>0.97886225295533558</c:v>
                </c:pt>
                <c:pt idx="658">
                  <c:v>0.97912098863862773</c:v>
                </c:pt>
                <c:pt idx="659">
                  <c:v>0.97934330967019734</c:v>
                </c:pt>
                <c:pt idx="660">
                  <c:v>0.9798243663850591</c:v>
                </c:pt>
                <c:pt idx="661">
                  <c:v>0.98029584029683603</c:v>
                </c:pt>
                <c:pt idx="662">
                  <c:v>0.9808803912850147</c:v>
                </c:pt>
                <c:pt idx="663">
                  <c:v>0.98126178684779353</c:v>
                </c:pt>
                <c:pt idx="664">
                  <c:v>0.98157226966774414</c:v>
                </c:pt>
                <c:pt idx="665">
                  <c:v>0.98203991045828709</c:v>
                </c:pt>
                <c:pt idx="666">
                  <c:v>0.98229672958096226</c:v>
                </c:pt>
                <c:pt idx="667">
                  <c:v>0.98272412259854858</c:v>
                </c:pt>
                <c:pt idx="668">
                  <c:v>0.98319942963155937</c:v>
                </c:pt>
                <c:pt idx="669">
                  <c:v>0.98378398061973804</c:v>
                </c:pt>
                <c:pt idx="670">
                  <c:v>0.98407338127290189</c:v>
                </c:pt>
                <c:pt idx="671">
                  <c:v>0.98469818003403708</c:v>
                </c:pt>
                <c:pt idx="672">
                  <c:v>0.98496074883856322</c:v>
                </c:pt>
                <c:pt idx="673">
                  <c:v>0.98533639471949119</c:v>
                </c:pt>
                <c:pt idx="674">
                  <c:v>0.98582895079805488</c:v>
                </c:pt>
                <c:pt idx="675">
                  <c:v>0.98612026801183572</c:v>
                </c:pt>
                <c:pt idx="676">
                  <c:v>0.98646333236227501</c:v>
                </c:pt>
                <c:pt idx="677">
                  <c:v>0.98673740053050307</c:v>
                </c:pt>
                <c:pt idx="678">
                  <c:v>0.98713221201760082</c:v>
                </c:pt>
                <c:pt idx="679">
                  <c:v>0.98760751905061162</c:v>
                </c:pt>
                <c:pt idx="680">
                  <c:v>0.98804641143189986</c:v>
                </c:pt>
                <c:pt idx="681">
                  <c:v>0.98834922800938263</c:v>
                </c:pt>
                <c:pt idx="682">
                  <c:v>0.9892749267873836</c:v>
                </c:pt>
                <c:pt idx="683">
                  <c:v>0.98990355866975277</c:v>
                </c:pt>
                <c:pt idx="684">
                  <c:v>0.9905820211281634</c:v>
                </c:pt>
                <c:pt idx="685">
                  <c:v>0.9907755937504783</c:v>
                </c:pt>
                <c:pt idx="686">
                  <c:v>0.99125665046534006</c:v>
                </c:pt>
                <c:pt idx="687">
                  <c:v>0.99157671608837561</c:v>
                </c:pt>
                <c:pt idx="688">
                  <c:v>0.99206735560632231</c:v>
                </c:pt>
                <c:pt idx="689">
                  <c:v>0.99279564864077441</c:v>
                </c:pt>
                <c:pt idx="690">
                  <c:v>0.99348944358412083</c:v>
                </c:pt>
                <c:pt idx="691">
                  <c:v>0.99416982260314846</c:v>
                </c:pt>
                <c:pt idx="692">
                  <c:v>0.99452821943852354</c:v>
                </c:pt>
                <c:pt idx="693">
                  <c:v>0.99503227488078905</c:v>
                </c:pt>
                <c:pt idx="694">
                  <c:v>0.9953657564281434</c:v>
                </c:pt>
                <c:pt idx="695">
                  <c:v>0.99577781696079393</c:v>
                </c:pt>
                <c:pt idx="696">
                  <c:v>0.99637961699452537</c:v>
                </c:pt>
                <c:pt idx="697">
                  <c:v>0.99669584949632695</c:v>
                </c:pt>
                <c:pt idx="698">
                  <c:v>0.99699099983134176</c:v>
                </c:pt>
                <c:pt idx="699">
                  <c:v>0.99776529032060135</c:v>
                </c:pt>
                <c:pt idx="700">
                  <c:v>0.99826167952039901</c:v>
                </c:pt>
                <c:pt idx="701">
                  <c:v>0.99878681712945128</c:v>
                </c:pt>
                <c:pt idx="702">
                  <c:v>0.99912604835865659</c:v>
                </c:pt>
                <c:pt idx="703">
                  <c:v>0.99938861716318272</c:v>
                </c:pt>
                <c:pt idx="704">
                  <c:v>0.99999999999999911</c:v>
                </c:pt>
              </c:numCache>
            </c:numRef>
          </c:xVal>
          <c:yVal>
            <c:numRef>
              <c:f>křivka!$N$2:$N$706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1.4714624571068695E-4</c:v>
                </c:pt>
                <c:pt idx="2">
                  <c:v>1.3073943931394534E-2</c:v>
                </c:pt>
                <c:pt idx="3">
                  <c:v>2.1549567684330102E-2</c:v>
                </c:pt>
                <c:pt idx="4">
                  <c:v>3.1108187805696325E-2</c:v>
                </c:pt>
                <c:pt idx="5">
                  <c:v>3.12523911264928E-2</c:v>
                </c:pt>
                <c:pt idx="6">
                  <c:v>3.2220613423269123E-2</c:v>
                </c:pt>
                <c:pt idx="7">
                  <c:v>3.2547278088746849E-2</c:v>
                </c:pt>
                <c:pt idx="8">
                  <c:v>3.6205333757114523E-2</c:v>
                </c:pt>
                <c:pt idx="9">
                  <c:v>3.7095568543664179E-2</c:v>
                </c:pt>
                <c:pt idx="10">
                  <c:v>4.3080006356717819E-2</c:v>
                </c:pt>
                <c:pt idx="11">
                  <c:v>5.0658038010818196E-2</c:v>
                </c:pt>
                <c:pt idx="12">
                  <c:v>5.3932041977880978E-2</c:v>
                </c:pt>
                <c:pt idx="13">
                  <c:v>5.4338165616042475E-2</c:v>
                </c:pt>
                <c:pt idx="14">
                  <c:v>5.6473257641304543E-2</c:v>
                </c:pt>
                <c:pt idx="15">
                  <c:v>5.8783453698962325E-2</c:v>
                </c:pt>
                <c:pt idx="16">
                  <c:v>5.9392639156204567E-2</c:v>
                </c:pt>
                <c:pt idx="17">
                  <c:v>6.0491821611663402E-2</c:v>
                </c:pt>
                <c:pt idx="18">
                  <c:v>6.3231684706796396E-2</c:v>
                </c:pt>
                <c:pt idx="19">
                  <c:v>6.8704053584776839E-2</c:v>
                </c:pt>
                <c:pt idx="20">
                  <c:v>6.985915161360573E-2</c:v>
                </c:pt>
                <c:pt idx="21">
                  <c:v>7.5416865314098372E-2</c:v>
                </c:pt>
                <c:pt idx="22">
                  <c:v>7.6198211878822114E-2</c:v>
                </c:pt>
                <c:pt idx="23">
                  <c:v>7.6641122078411283E-2</c:v>
                </c:pt>
                <c:pt idx="24">
                  <c:v>8.4594376659073905E-2</c:v>
                </c:pt>
                <c:pt idx="25">
                  <c:v>9.0047616525111965E-2</c:v>
                </c:pt>
                <c:pt idx="26">
                  <c:v>9.4094138282155862E-2</c:v>
                </c:pt>
                <c:pt idx="27">
                  <c:v>9.496965844413445E-2</c:v>
                </c:pt>
                <c:pt idx="28">
                  <c:v>0.10188406053007963</c:v>
                </c:pt>
                <c:pt idx="29">
                  <c:v>0.10221366812047157</c:v>
                </c:pt>
                <c:pt idx="30">
                  <c:v>0.10268600756920288</c:v>
                </c:pt>
                <c:pt idx="31">
                  <c:v>0.10318777626707631</c:v>
                </c:pt>
                <c:pt idx="32">
                  <c:v>0.10409125421573993</c:v>
                </c:pt>
                <c:pt idx="33">
                  <c:v>0.1047033825978964</c:v>
                </c:pt>
                <c:pt idx="34">
                  <c:v>0.10554800204827575</c:v>
                </c:pt>
                <c:pt idx="35">
                  <c:v>0.10587025232638216</c:v>
                </c:pt>
                <c:pt idx="36">
                  <c:v>0.11064220507477973</c:v>
                </c:pt>
                <c:pt idx="37">
                  <c:v>0.11089823954231633</c:v>
                </c:pt>
                <c:pt idx="38">
                  <c:v>0.11180907480326548</c:v>
                </c:pt>
                <c:pt idx="39">
                  <c:v>0.1138293927568732</c:v>
                </c:pt>
                <c:pt idx="40">
                  <c:v>0.11467401220725255</c:v>
                </c:pt>
                <c:pt idx="41">
                  <c:v>0.11493740398707468</c:v>
                </c:pt>
                <c:pt idx="42">
                  <c:v>0.12895602681593182</c:v>
                </c:pt>
                <c:pt idx="43">
                  <c:v>0.13086598508525654</c:v>
                </c:pt>
                <c:pt idx="44">
                  <c:v>0.13120883583776244</c:v>
                </c:pt>
                <c:pt idx="45">
                  <c:v>0.13284804501497949</c:v>
                </c:pt>
                <c:pt idx="46">
                  <c:v>0.13353227505753418</c:v>
                </c:pt>
                <c:pt idx="47">
                  <c:v>0.13872800899357854</c:v>
                </c:pt>
                <c:pt idx="48">
                  <c:v>0.14400467336476377</c:v>
                </c:pt>
                <c:pt idx="49">
                  <c:v>0.14460355858480628</c:v>
                </c:pt>
                <c:pt idx="50">
                  <c:v>0.14914154880252387</c:v>
                </c:pt>
                <c:pt idx="51">
                  <c:v>0.15533346282202956</c:v>
                </c:pt>
                <c:pt idx="52">
                  <c:v>0.15637967262903255</c:v>
                </c:pt>
                <c:pt idx="53">
                  <c:v>0.15798798109465034</c:v>
                </c:pt>
                <c:pt idx="54">
                  <c:v>0.15843236275669662</c:v>
                </c:pt>
                <c:pt idx="55">
                  <c:v>0.16194327217935361</c:v>
                </c:pt>
                <c:pt idx="56">
                  <c:v>0.16331908957674854</c:v>
                </c:pt>
                <c:pt idx="57">
                  <c:v>0.16481409543316911</c:v>
                </c:pt>
                <c:pt idx="58">
                  <c:v>0.1680498413763471</c:v>
                </c:pt>
                <c:pt idx="59">
                  <c:v>0.16836473434216798</c:v>
                </c:pt>
                <c:pt idx="60">
                  <c:v>0.16863401197181854</c:v>
                </c:pt>
                <c:pt idx="61">
                  <c:v>0.1706396153008552</c:v>
                </c:pt>
                <c:pt idx="62">
                  <c:v>0.1715622222614612</c:v>
                </c:pt>
                <c:pt idx="63">
                  <c:v>0.17273792076468958</c:v>
                </c:pt>
                <c:pt idx="64">
                  <c:v>0.17368995697443773</c:v>
                </c:pt>
                <c:pt idx="65">
                  <c:v>0.17568526006627463</c:v>
                </c:pt>
                <c:pt idx="66">
                  <c:v>0.17601633911912368</c:v>
                </c:pt>
                <c:pt idx="67">
                  <c:v>0.17657108046545297</c:v>
                </c:pt>
                <c:pt idx="68">
                  <c:v>0.17708609232544037</c:v>
                </c:pt>
                <c:pt idx="69">
                  <c:v>0.17868410055385842</c:v>
                </c:pt>
                <c:pt idx="70">
                  <c:v>0.1852173938634129</c:v>
                </c:pt>
                <c:pt idx="71">
                  <c:v>0.18576624935991376</c:v>
                </c:pt>
                <c:pt idx="72">
                  <c:v>0.18695371956279899</c:v>
                </c:pt>
                <c:pt idx="73">
                  <c:v>0.18725389790404878</c:v>
                </c:pt>
                <c:pt idx="74">
                  <c:v>0.18901523846520571</c:v>
                </c:pt>
                <c:pt idx="75">
                  <c:v>0.19127981918669318</c:v>
                </c:pt>
                <c:pt idx="76">
                  <c:v>0.19253203373769112</c:v>
                </c:pt>
                <c:pt idx="77">
                  <c:v>0.19291019958916758</c:v>
                </c:pt>
                <c:pt idx="78">
                  <c:v>0.19754972071642554</c:v>
                </c:pt>
                <c:pt idx="79">
                  <c:v>0.19779839787167661</c:v>
                </c:pt>
                <c:pt idx="80">
                  <c:v>0.19846938475211734</c:v>
                </c:pt>
                <c:pt idx="81">
                  <c:v>0.20602681593181821</c:v>
                </c:pt>
                <c:pt idx="82">
                  <c:v>0.2070553681893359</c:v>
                </c:pt>
                <c:pt idx="83">
                  <c:v>0.2074188194162413</c:v>
                </c:pt>
                <c:pt idx="84">
                  <c:v>0.21135351002654507</c:v>
                </c:pt>
                <c:pt idx="85">
                  <c:v>0.21190089406058882</c:v>
                </c:pt>
                <c:pt idx="86">
                  <c:v>0.2127116698744547</c:v>
                </c:pt>
                <c:pt idx="87">
                  <c:v>0.21308836426347405</c:v>
                </c:pt>
                <c:pt idx="88">
                  <c:v>0.21670227605812853</c:v>
                </c:pt>
                <c:pt idx="89">
                  <c:v>0.21726878910411468</c:v>
                </c:pt>
                <c:pt idx="90">
                  <c:v>0.21927292097069423</c:v>
                </c:pt>
                <c:pt idx="91">
                  <c:v>0.21968493045868415</c:v>
                </c:pt>
                <c:pt idx="92">
                  <c:v>0.22015874136987257</c:v>
                </c:pt>
                <c:pt idx="93">
                  <c:v>0.22278824478072254</c:v>
                </c:pt>
                <c:pt idx="94">
                  <c:v>0.22337094391373685</c:v>
                </c:pt>
                <c:pt idx="95">
                  <c:v>0.22427442186240046</c:v>
                </c:pt>
                <c:pt idx="96">
                  <c:v>0.22539126186734457</c:v>
                </c:pt>
                <c:pt idx="97">
                  <c:v>0.22639332780063434</c:v>
                </c:pt>
                <c:pt idx="98">
                  <c:v>0.23538837780092864</c:v>
                </c:pt>
                <c:pt idx="99">
                  <c:v>0.23815619868274665</c:v>
                </c:pt>
                <c:pt idx="100">
                  <c:v>0.24073125798268366</c:v>
                </c:pt>
                <c:pt idx="101">
                  <c:v>0.24116975379490152</c:v>
                </c:pt>
                <c:pt idx="102">
                  <c:v>0.2414831752982653</c:v>
                </c:pt>
                <c:pt idx="103">
                  <c:v>0.24201878763265219</c:v>
                </c:pt>
                <c:pt idx="104">
                  <c:v>0.24295316629291505</c:v>
                </c:pt>
                <c:pt idx="105">
                  <c:v>0.24328277388330699</c:v>
                </c:pt>
                <c:pt idx="106">
                  <c:v>0.24386841594123551</c:v>
                </c:pt>
                <c:pt idx="107">
                  <c:v>0.24582546100918765</c:v>
                </c:pt>
                <c:pt idx="108">
                  <c:v>0.24825337406341397</c:v>
                </c:pt>
                <c:pt idx="109">
                  <c:v>0.24870952742511709</c:v>
                </c:pt>
                <c:pt idx="110">
                  <c:v>0.25103885249471725</c:v>
                </c:pt>
                <c:pt idx="111">
                  <c:v>0.25165980965161633</c:v>
                </c:pt>
                <c:pt idx="112">
                  <c:v>0.25439525835937798</c:v>
                </c:pt>
                <c:pt idx="113">
                  <c:v>0.25487348365793772</c:v>
                </c:pt>
                <c:pt idx="114">
                  <c:v>0.25548119765272287</c:v>
                </c:pt>
                <c:pt idx="115">
                  <c:v>0.25694824572245839</c:v>
                </c:pt>
                <c:pt idx="116">
                  <c:v>0.26165545412274327</c:v>
                </c:pt>
                <c:pt idx="117">
                  <c:v>0.26703217794101175</c:v>
                </c:pt>
                <c:pt idx="118">
                  <c:v>0.26764872071053952</c:v>
                </c:pt>
                <c:pt idx="119">
                  <c:v>0.26825643470532468</c:v>
                </c:pt>
                <c:pt idx="120">
                  <c:v>0.26922612846455812</c:v>
                </c:pt>
                <c:pt idx="121">
                  <c:v>0.27087858080388916</c:v>
                </c:pt>
                <c:pt idx="122">
                  <c:v>0.27198364910917644</c:v>
                </c:pt>
                <c:pt idx="123">
                  <c:v>0.2726134350408182</c:v>
                </c:pt>
                <c:pt idx="124">
                  <c:v>0.27439390461391749</c:v>
                </c:pt>
                <c:pt idx="125">
                  <c:v>0.2746999688049957</c:v>
                </c:pt>
                <c:pt idx="126">
                  <c:v>0.27517230825372702</c:v>
                </c:pt>
                <c:pt idx="127">
                  <c:v>0.27657166905043568</c:v>
                </c:pt>
                <c:pt idx="128">
                  <c:v>0.27807108929422758</c:v>
                </c:pt>
                <c:pt idx="129">
                  <c:v>0.27857285799210102</c:v>
                </c:pt>
                <c:pt idx="130">
                  <c:v>0.2788465500091229</c:v>
                </c:pt>
                <c:pt idx="131">
                  <c:v>0.27930417483328313</c:v>
                </c:pt>
                <c:pt idx="132">
                  <c:v>0.27968381214721671</c:v>
                </c:pt>
                <c:pt idx="133">
                  <c:v>0.28046957309931181</c:v>
                </c:pt>
                <c:pt idx="134">
                  <c:v>0.28131272108723404</c:v>
                </c:pt>
                <c:pt idx="135">
                  <c:v>0.2821882412492126</c:v>
                </c:pt>
                <c:pt idx="136">
                  <c:v>0.28270325310920003</c:v>
                </c:pt>
                <c:pt idx="137">
                  <c:v>0.29051524729398037</c:v>
                </c:pt>
                <c:pt idx="138">
                  <c:v>0.29097581504305481</c:v>
                </c:pt>
                <c:pt idx="139">
                  <c:v>0.2924914213738749</c:v>
                </c:pt>
                <c:pt idx="140">
                  <c:v>0.29289901647449351</c:v>
                </c:pt>
                <c:pt idx="141">
                  <c:v>0.29498849316358527</c:v>
                </c:pt>
                <c:pt idx="142">
                  <c:v>0.29541374581368918</c:v>
                </c:pt>
                <c:pt idx="143">
                  <c:v>0.29652617143126198</c:v>
                </c:pt>
                <c:pt idx="144">
                  <c:v>0.29728250313421489</c:v>
                </c:pt>
                <c:pt idx="145">
                  <c:v>0.29901000005885836</c:v>
                </c:pt>
                <c:pt idx="146">
                  <c:v>0.29972660227546943</c:v>
                </c:pt>
                <c:pt idx="147">
                  <c:v>0.30096115927698208</c:v>
                </c:pt>
                <c:pt idx="148">
                  <c:v>0.30278871564870879</c:v>
                </c:pt>
                <c:pt idx="149">
                  <c:v>0.30498266617225511</c:v>
                </c:pt>
                <c:pt idx="150">
                  <c:v>0.30714571598420221</c:v>
                </c:pt>
                <c:pt idx="151">
                  <c:v>0.30756361132202054</c:v>
                </c:pt>
                <c:pt idx="152">
                  <c:v>0.30893648579450123</c:v>
                </c:pt>
                <c:pt idx="153">
                  <c:v>0.31315075427165528</c:v>
                </c:pt>
                <c:pt idx="154">
                  <c:v>0.31514752882594932</c:v>
                </c:pt>
                <c:pt idx="155">
                  <c:v>0.31850246322815295</c:v>
                </c:pt>
                <c:pt idx="156">
                  <c:v>0.32350984996968762</c:v>
                </c:pt>
                <c:pt idx="157">
                  <c:v>0.32756667196393124</c:v>
                </c:pt>
                <c:pt idx="158">
                  <c:v>0.3281361279348316</c:v>
                </c:pt>
                <c:pt idx="159">
                  <c:v>0.33242985538466946</c:v>
                </c:pt>
                <c:pt idx="160">
                  <c:v>0.33291985238288607</c:v>
                </c:pt>
                <c:pt idx="161">
                  <c:v>0.33504464417094837</c:v>
                </c:pt>
                <c:pt idx="162">
                  <c:v>0.33702817556312842</c:v>
                </c:pt>
                <c:pt idx="163">
                  <c:v>0.34106439708297254</c:v>
                </c:pt>
                <c:pt idx="164">
                  <c:v>0.34136163249930812</c:v>
                </c:pt>
                <c:pt idx="165">
                  <c:v>0.34239459914419712</c:v>
                </c:pt>
                <c:pt idx="166">
                  <c:v>0.34301114191372489</c:v>
                </c:pt>
                <c:pt idx="167">
                  <c:v>0.34336723582834477</c:v>
                </c:pt>
                <c:pt idx="168">
                  <c:v>0.34393669179924513</c:v>
                </c:pt>
                <c:pt idx="169">
                  <c:v>0.34561121607543277</c:v>
                </c:pt>
                <c:pt idx="170">
                  <c:v>0.3483334216210805</c:v>
                </c:pt>
                <c:pt idx="171">
                  <c:v>0.34990494352527063</c:v>
                </c:pt>
                <c:pt idx="172">
                  <c:v>0.35118511586295359</c:v>
                </c:pt>
                <c:pt idx="173">
                  <c:v>0.35353798433186745</c:v>
                </c:pt>
                <c:pt idx="174">
                  <c:v>0.354853471768521</c:v>
                </c:pt>
                <c:pt idx="175">
                  <c:v>0.3567546012631031</c:v>
                </c:pt>
                <c:pt idx="176">
                  <c:v>0.35948269265857924</c:v>
                </c:pt>
                <c:pt idx="177">
                  <c:v>0.36132937804224835</c:v>
                </c:pt>
                <c:pt idx="178">
                  <c:v>0.36230790057622442</c:v>
                </c:pt>
                <c:pt idx="179">
                  <c:v>0.36275375370072782</c:v>
                </c:pt>
                <c:pt idx="180">
                  <c:v>0.36335558184568451</c:v>
                </c:pt>
                <c:pt idx="181">
                  <c:v>0.36417518643429303</c:v>
                </c:pt>
                <c:pt idx="182">
                  <c:v>0.36534058470032166</c:v>
                </c:pt>
                <c:pt idx="183">
                  <c:v>0.36605865837938983</c:v>
                </c:pt>
                <c:pt idx="184">
                  <c:v>0.36684294786902777</c:v>
                </c:pt>
                <c:pt idx="185">
                  <c:v>0.36798333127328559</c:v>
                </c:pt>
                <c:pt idx="186">
                  <c:v>0.36827615230224986</c:v>
                </c:pt>
                <c:pt idx="187">
                  <c:v>0.36891329554617713</c:v>
                </c:pt>
                <c:pt idx="188">
                  <c:v>0.36942242155633609</c:v>
                </c:pt>
                <c:pt idx="189">
                  <c:v>0.37172526030170833</c:v>
                </c:pt>
                <c:pt idx="190">
                  <c:v>0.37362050394646196</c:v>
                </c:pt>
                <c:pt idx="191">
                  <c:v>0.37465641351626522</c:v>
                </c:pt>
                <c:pt idx="192">
                  <c:v>0.37563346458778418</c:v>
                </c:pt>
                <c:pt idx="193">
                  <c:v>0.37629120830611096</c:v>
                </c:pt>
                <c:pt idx="194">
                  <c:v>0.37705048293397808</c:v>
                </c:pt>
                <c:pt idx="195">
                  <c:v>0.3833306847009102</c:v>
                </c:pt>
                <c:pt idx="196">
                  <c:v>0.38399137134415118</c:v>
                </c:pt>
                <c:pt idx="197">
                  <c:v>0.38492280707949983</c:v>
                </c:pt>
                <c:pt idx="198">
                  <c:v>0.3859646024991315</c:v>
                </c:pt>
                <c:pt idx="199">
                  <c:v>0.38653994431986027</c:v>
                </c:pt>
                <c:pt idx="200">
                  <c:v>0.38756702511492086</c:v>
                </c:pt>
                <c:pt idx="201">
                  <c:v>0.3891429614064823</c:v>
                </c:pt>
                <c:pt idx="202">
                  <c:v>0.38958881453098571</c:v>
                </c:pt>
                <c:pt idx="203">
                  <c:v>0.39062913848816028</c:v>
                </c:pt>
                <c:pt idx="204">
                  <c:v>0.39375305328459814</c:v>
                </c:pt>
                <c:pt idx="205">
                  <c:v>0.39585577313580383</c:v>
                </c:pt>
                <c:pt idx="206">
                  <c:v>0.39666654894966974</c:v>
                </c:pt>
                <c:pt idx="207">
                  <c:v>0.39889875749710085</c:v>
                </c:pt>
                <c:pt idx="208">
                  <c:v>0.40057916762311691</c:v>
                </c:pt>
                <c:pt idx="209">
                  <c:v>0.40242291008187181</c:v>
                </c:pt>
                <c:pt idx="210">
                  <c:v>0.40340143261584788</c:v>
                </c:pt>
                <c:pt idx="211">
                  <c:v>0.40420926550479958</c:v>
                </c:pt>
                <c:pt idx="212">
                  <c:v>0.40465364716684588</c:v>
                </c:pt>
                <c:pt idx="213">
                  <c:v>0.40601327847721264</c:v>
                </c:pt>
                <c:pt idx="214">
                  <c:v>0.40631198535600532</c:v>
                </c:pt>
                <c:pt idx="215">
                  <c:v>0.40976256481792095</c:v>
                </c:pt>
                <c:pt idx="216">
                  <c:v>0.41014661651922585</c:v>
                </c:pt>
                <c:pt idx="217">
                  <c:v>0.41151949099170654</c:v>
                </c:pt>
                <c:pt idx="218">
                  <c:v>0.41201390237729446</c:v>
                </c:pt>
                <c:pt idx="219">
                  <c:v>0.41524229100818694</c:v>
                </c:pt>
                <c:pt idx="220">
                  <c:v>0.41566754365829084</c:v>
                </c:pt>
                <c:pt idx="221">
                  <c:v>0.41635471662575974</c:v>
                </c:pt>
                <c:pt idx="222">
                  <c:v>0.41702276058128623</c:v>
                </c:pt>
                <c:pt idx="223">
                  <c:v>0.41753777244127366</c:v>
                </c:pt>
                <c:pt idx="224">
                  <c:v>0.418120471574288</c:v>
                </c:pt>
                <c:pt idx="225">
                  <c:v>0.41859281102301932</c:v>
                </c:pt>
                <c:pt idx="226">
                  <c:v>0.42058958557731335</c:v>
                </c:pt>
                <c:pt idx="227">
                  <c:v>0.4215386788621473</c:v>
                </c:pt>
                <c:pt idx="228">
                  <c:v>0.4222464523040157</c:v>
                </c:pt>
                <c:pt idx="229">
                  <c:v>0.42426382733270923</c:v>
                </c:pt>
                <c:pt idx="230">
                  <c:v>0.42551015603387876</c:v>
                </c:pt>
                <c:pt idx="231">
                  <c:v>0.42592510844678289</c:v>
                </c:pt>
                <c:pt idx="232">
                  <c:v>0.42624588726243218</c:v>
                </c:pt>
                <c:pt idx="233">
                  <c:v>0.42703311967698437</c:v>
                </c:pt>
                <c:pt idx="234">
                  <c:v>0.42782476647890788</c:v>
                </c:pt>
                <c:pt idx="235">
                  <c:v>0.42824119035426911</c:v>
                </c:pt>
                <c:pt idx="236">
                  <c:v>0.43207435005503253</c:v>
                </c:pt>
                <c:pt idx="237">
                  <c:v>0.43357229883636733</c:v>
                </c:pt>
                <c:pt idx="238">
                  <c:v>0.43435658832600527</c:v>
                </c:pt>
                <c:pt idx="239">
                  <c:v>0.4362327029588165</c:v>
                </c:pt>
                <c:pt idx="240">
                  <c:v>0.43797638597048816</c:v>
                </c:pt>
                <c:pt idx="241">
                  <c:v>0.4385399560915601</c:v>
                </c:pt>
                <c:pt idx="242">
                  <c:v>0.43916385617337339</c:v>
                </c:pt>
                <c:pt idx="243">
                  <c:v>0.4395331932501072</c:v>
                </c:pt>
                <c:pt idx="244">
                  <c:v>0.44034985491380152</c:v>
                </c:pt>
                <c:pt idx="245">
                  <c:v>0.44092372527207319</c:v>
                </c:pt>
                <c:pt idx="246">
                  <c:v>0.44419331485176466</c:v>
                </c:pt>
                <c:pt idx="247">
                  <c:v>0.44641816608691026</c:v>
                </c:pt>
                <c:pt idx="248">
                  <c:v>0.44698467913289641</c:v>
                </c:pt>
                <c:pt idx="249">
                  <c:v>0.44795878727950117</c:v>
                </c:pt>
                <c:pt idx="250">
                  <c:v>0.4488813942401072</c:v>
                </c:pt>
                <c:pt idx="251">
                  <c:v>0.45070895061183391</c:v>
                </c:pt>
                <c:pt idx="252">
                  <c:v>0.45234080247676545</c:v>
                </c:pt>
                <c:pt idx="253">
                  <c:v>0.45365187552604769</c:v>
                </c:pt>
                <c:pt idx="254">
                  <c:v>0.45441262161637191</c:v>
                </c:pt>
                <c:pt idx="255">
                  <c:v>0.45506595094732738</c:v>
                </c:pt>
                <c:pt idx="256">
                  <c:v>0.45641233909558016</c:v>
                </c:pt>
                <c:pt idx="257">
                  <c:v>0.45699062384122313</c:v>
                </c:pt>
                <c:pt idx="258">
                  <c:v>0.4679059323480419</c:v>
                </c:pt>
                <c:pt idx="259">
                  <c:v>0.46878586689739182</c:v>
                </c:pt>
                <c:pt idx="260">
                  <c:v>0.46950099765154574</c:v>
                </c:pt>
                <c:pt idx="261">
                  <c:v>0.47007928239718871</c:v>
                </c:pt>
                <c:pt idx="262">
                  <c:v>0.47045156239883673</c:v>
                </c:pt>
                <c:pt idx="263">
                  <c:v>0.47127999576218788</c:v>
                </c:pt>
                <c:pt idx="264">
                  <c:v>0.47492480826844158</c:v>
                </c:pt>
                <c:pt idx="265">
                  <c:v>0.47535594676837389</c:v>
                </c:pt>
                <c:pt idx="266">
                  <c:v>0.48231890711540359</c:v>
                </c:pt>
                <c:pt idx="267">
                  <c:v>0.48323415676372405</c:v>
                </c:pt>
                <c:pt idx="268">
                  <c:v>0.48396841652982037</c:v>
                </c:pt>
                <c:pt idx="269">
                  <c:v>0.48676566666078053</c:v>
                </c:pt>
                <c:pt idx="270">
                  <c:v>0.48783541986709722</c:v>
                </c:pt>
                <c:pt idx="271">
                  <c:v>0.48963354698968181</c:v>
                </c:pt>
                <c:pt idx="272">
                  <c:v>0.49230866573670212</c:v>
                </c:pt>
                <c:pt idx="273">
                  <c:v>0.49360208123649907</c:v>
                </c:pt>
                <c:pt idx="274">
                  <c:v>0.49536636472257023</c:v>
                </c:pt>
                <c:pt idx="275">
                  <c:v>0.49649203350225696</c:v>
                </c:pt>
                <c:pt idx="276">
                  <c:v>0.49734989611475028</c:v>
                </c:pt>
                <c:pt idx="277">
                  <c:v>0.49869481280054595</c:v>
                </c:pt>
                <c:pt idx="278">
                  <c:v>0.49974837991983445</c:v>
                </c:pt>
                <c:pt idx="279">
                  <c:v>0.50072690245381057</c:v>
                </c:pt>
                <c:pt idx="280">
                  <c:v>0.50175545471132832</c:v>
                </c:pt>
                <c:pt idx="281">
                  <c:v>0.50444528808291966</c:v>
                </c:pt>
                <c:pt idx="282">
                  <c:v>0.50523840634730022</c:v>
                </c:pt>
                <c:pt idx="283">
                  <c:v>0.50669662564229312</c:v>
                </c:pt>
                <c:pt idx="284">
                  <c:v>0.50754565948004382</c:v>
                </c:pt>
                <c:pt idx="285">
                  <c:v>0.50970723782953387</c:v>
                </c:pt>
                <c:pt idx="286">
                  <c:v>0.51260454740757733</c:v>
                </c:pt>
                <c:pt idx="287">
                  <c:v>0.51331379231190288</c:v>
                </c:pt>
                <c:pt idx="288">
                  <c:v>0.5137640598237776</c:v>
                </c:pt>
                <c:pt idx="289">
                  <c:v>0.51444093255404677</c:v>
                </c:pt>
                <c:pt idx="290">
                  <c:v>0.51563870299413173</c:v>
                </c:pt>
                <c:pt idx="291">
                  <c:v>0.51729704118329112</c:v>
                </c:pt>
                <c:pt idx="292">
                  <c:v>0.51779292403133614</c:v>
                </c:pt>
                <c:pt idx="293">
                  <c:v>0.51883619091342492</c:v>
                </c:pt>
                <c:pt idx="294">
                  <c:v>0.51956015044232151</c:v>
                </c:pt>
                <c:pt idx="295">
                  <c:v>0.52117875914513911</c:v>
                </c:pt>
                <c:pt idx="296">
                  <c:v>0.52195421986003443</c:v>
                </c:pt>
                <c:pt idx="297">
                  <c:v>0.52276499567390033</c:v>
                </c:pt>
                <c:pt idx="298">
                  <c:v>0.52348306935296851</c:v>
                </c:pt>
                <c:pt idx="299">
                  <c:v>0.52664671363574833</c:v>
                </c:pt>
                <c:pt idx="300">
                  <c:v>0.52783565530109067</c:v>
                </c:pt>
                <c:pt idx="301">
                  <c:v>0.52829180866279379</c:v>
                </c:pt>
                <c:pt idx="302">
                  <c:v>0.52912612787597335</c:v>
                </c:pt>
                <c:pt idx="303">
                  <c:v>0.53006933531097888</c:v>
                </c:pt>
                <c:pt idx="304">
                  <c:v>0.53524594023508087</c:v>
                </c:pt>
                <c:pt idx="305">
                  <c:v>0.53762676649067975</c:v>
                </c:pt>
                <c:pt idx="306">
                  <c:v>0.53862000364922691</c:v>
                </c:pt>
                <c:pt idx="307">
                  <c:v>0.5416114868245252</c:v>
                </c:pt>
                <c:pt idx="308">
                  <c:v>0.54214857062136923</c:v>
                </c:pt>
                <c:pt idx="309">
                  <c:v>0.54379366564841469</c:v>
                </c:pt>
                <c:pt idx="310">
                  <c:v>0.54566830881876882</c:v>
                </c:pt>
                <c:pt idx="311">
                  <c:v>0.54645112684594965</c:v>
                </c:pt>
                <c:pt idx="312">
                  <c:v>0.54767096922289127</c:v>
                </c:pt>
                <c:pt idx="313">
                  <c:v>0.54949116828233247</c:v>
                </c:pt>
                <c:pt idx="314">
                  <c:v>0.55074779722070177</c:v>
                </c:pt>
                <c:pt idx="315">
                  <c:v>0.55158653082125264</c:v>
                </c:pt>
                <c:pt idx="316">
                  <c:v>0.55409537431061984</c:v>
                </c:pt>
                <c:pt idx="317">
                  <c:v>0.554607443245693</c:v>
                </c:pt>
                <c:pt idx="318">
                  <c:v>0.55686908104226629</c:v>
                </c:pt>
                <c:pt idx="319">
                  <c:v>0.55827579915126047</c:v>
                </c:pt>
                <c:pt idx="320">
                  <c:v>0.55915426223815323</c:v>
                </c:pt>
                <c:pt idx="321">
                  <c:v>0.55960747267494215</c:v>
                </c:pt>
                <c:pt idx="322">
                  <c:v>0.56061542445806034</c:v>
                </c:pt>
                <c:pt idx="323">
                  <c:v>0.56242973766767312</c:v>
                </c:pt>
                <c:pt idx="324">
                  <c:v>0.5637143243927274</c:v>
                </c:pt>
                <c:pt idx="325">
                  <c:v>0.56463104550350496</c:v>
                </c:pt>
                <c:pt idx="326">
                  <c:v>0.56550362274056931</c:v>
                </c:pt>
                <c:pt idx="327">
                  <c:v>0.56611869404764004</c:v>
                </c:pt>
                <c:pt idx="328">
                  <c:v>0.56695154179836249</c:v>
                </c:pt>
                <c:pt idx="329">
                  <c:v>0.5673591368989811</c:v>
                </c:pt>
                <c:pt idx="330">
                  <c:v>0.56781381879822712</c:v>
                </c:pt>
                <c:pt idx="331">
                  <c:v>0.56855837880152316</c:v>
                </c:pt>
                <c:pt idx="332">
                  <c:v>0.56969581928086677</c:v>
                </c:pt>
                <c:pt idx="333">
                  <c:v>0.57261520079576678</c:v>
                </c:pt>
                <c:pt idx="334">
                  <c:v>0.57426912459755486</c:v>
                </c:pt>
                <c:pt idx="335">
                  <c:v>0.57597013519797036</c:v>
                </c:pt>
                <c:pt idx="336">
                  <c:v>0.57644983195898725</c:v>
                </c:pt>
                <c:pt idx="337">
                  <c:v>0.57734889552027957</c:v>
                </c:pt>
                <c:pt idx="338">
                  <c:v>0.57777856255775473</c:v>
                </c:pt>
                <c:pt idx="339">
                  <c:v>0.5786584971071046</c:v>
                </c:pt>
                <c:pt idx="340">
                  <c:v>0.58105698091218883</c:v>
                </c:pt>
                <c:pt idx="341">
                  <c:v>0.58481362456518271</c:v>
                </c:pt>
                <c:pt idx="342">
                  <c:v>0.58536542298659777</c:v>
                </c:pt>
                <c:pt idx="343">
                  <c:v>0.58614088370149309</c:v>
                </c:pt>
                <c:pt idx="344">
                  <c:v>0.58696490267747292</c:v>
                </c:pt>
                <c:pt idx="345">
                  <c:v>0.58735631169106339</c:v>
                </c:pt>
                <c:pt idx="346">
                  <c:v>0.58822741746567064</c:v>
                </c:pt>
                <c:pt idx="347">
                  <c:v>0.59212090712717547</c:v>
                </c:pt>
                <c:pt idx="348">
                  <c:v>0.59250348736602321</c:v>
                </c:pt>
                <c:pt idx="349">
                  <c:v>0.59303615677549593</c:v>
                </c:pt>
                <c:pt idx="350">
                  <c:v>0.59406323757055657</c:v>
                </c:pt>
                <c:pt idx="351">
                  <c:v>0.59513446223933042</c:v>
                </c:pt>
                <c:pt idx="352">
                  <c:v>0.59647790746266904</c:v>
                </c:pt>
                <c:pt idx="353">
                  <c:v>0.59744907268435954</c:v>
                </c:pt>
                <c:pt idx="354">
                  <c:v>0.59860269925073128</c:v>
                </c:pt>
                <c:pt idx="355">
                  <c:v>0.59991082937509932</c:v>
                </c:pt>
                <c:pt idx="356">
                  <c:v>0.60084226511044792</c:v>
                </c:pt>
                <c:pt idx="357">
                  <c:v>0.60191201831676466</c:v>
                </c:pt>
                <c:pt idx="358">
                  <c:v>0.60306564488313641</c:v>
                </c:pt>
                <c:pt idx="359">
                  <c:v>0.60343645342232732</c:v>
                </c:pt>
                <c:pt idx="360">
                  <c:v>0.60409566860311115</c:v>
                </c:pt>
                <c:pt idx="361">
                  <c:v>0.60497560315246102</c:v>
                </c:pt>
                <c:pt idx="362">
                  <c:v>0.60689586165898546</c:v>
                </c:pt>
                <c:pt idx="363">
                  <c:v>0.60786261249330464</c:v>
                </c:pt>
                <c:pt idx="364">
                  <c:v>0.60842618261437653</c:v>
                </c:pt>
                <c:pt idx="365">
                  <c:v>0.60990500238376899</c:v>
                </c:pt>
                <c:pt idx="366">
                  <c:v>0.61145003796373121</c:v>
                </c:pt>
                <c:pt idx="367">
                  <c:v>0.61211513899434356</c:v>
                </c:pt>
                <c:pt idx="368">
                  <c:v>0.61304216034232084</c:v>
                </c:pt>
                <c:pt idx="369">
                  <c:v>0.61451215133697057</c:v>
                </c:pt>
                <c:pt idx="370">
                  <c:v>0.61488737426353279</c:v>
                </c:pt>
                <c:pt idx="371">
                  <c:v>0.61684736225639913</c:v>
                </c:pt>
                <c:pt idx="372">
                  <c:v>0.6178435423398605</c:v>
                </c:pt>
                <c:pt idx="373">
                  <c:v>0.61884560827315027</c:v>
                </c:pt>
                <c:pt idx="374">
                  <c:v>0.6200713364999203</c:v>
                </c:pt>
                <c:pt idx="375">
                  <c:v>0.62082913966533038</c:v>
                </c:pt>
                <c:pt idx="376">
                  <c:v>0.62152072702017058</c:v>
                </c:pt>
                <c:pt idx="377">
                  <c:v>0.62348512940040823</c:v>
                </c:pt>
                <c:pt idx="378">
                  <c:v>0.62419584576719089</c:v>
                </c:pt>
                <c:pt idx="379">
                  <c:v>0.62474764418860596</c:v>
                </c:pt>
                <c:pt idx="380">
                  <c:v>0.62607343186245923</c:v>
                </c:pt>
                <c:pt idx="381">
                  <c:v>0.62672970411832885</c:v>
                </c:pt>
                <c:pt idx="382">
                  <c:v>0.62940629432780626</c:v>
                </c:pt>
                <c:pt idx="383">
                  <c:v>0.63032007251366962</c:v>
                </c:pt>
                <c:pt idx="384">
                  <c:v>0.63361467695513185</c:v>
                </c:pt>
                <c:pt idx="385">
                  <c:v>0.63426506336117305</c:v>
                </c:pt>
                <c:pt idx="386">
                  <c:v>0.63513764059823741</c:v>
                </c:pt>
                <c:pt idx="387">
                  <c:v>0.636591445505859</c:v>
                </c:pt>
                <c:pt idx="388">
                  <c:v>0.6372021024255583</c:v>
                </c:pt>
                <c:pt idx="389">
                  <c:v>0.63784071713194268</c:v>
                </c:pt>
                <c:pt idx="390">
                  <c:v>0.63887956962666015</c:v>
                </c:pt>
                <c:pt idx="391">
                  <c:v>0.64070271161101555</c:v>
                </c:pt>
                <c:pt idx="392">
                  <c:v>0.64228159082749126</c:v>
                </c:pt>
                <c:pt idx="393">
                  <c:v>0.6431909546259833</c:v>
                </c:pt>
                <c:pt idx="394">
                  <c:v>0.64377806814636895</c:v>
                </c:pt>
                <c:pt idx="395">
                  <c:v>0.64444611210189551</c:v>
                </c:pt>
                <c:pt idx="396">
                  <c:v>0.6448478213526857</c:v>
                </c:pt>
                <c:pt idx="397">
                  <c:v>0.64641787179441879</c:v>
                </c:pt>
                <c:pt idx="398">
                  <c:v>0.6468666678438364</c:v>
                </c:pt>
                <c:pt idx="399">
                  <c:v>0.6484043461115131</c:v>
                </c:pt>
                <c:pt idx="400">
                  <c:v>0.64896203038275657</c:v>
                </c:pt>
                <c:pt idx="401">
                  <c:v>0.64975956303450855</c:v>
                </c:pt>
                <c:pt idx="402">
                  <c:v>0.65072042801899932</c:v>
                </c:pt>
                <c:pt idx="403">
                  <c:v>0.65245822518084251</c:v>
                </c:pt>
                <c:pt idx="404">
                  <c:v>0.6537913701669813</c:v>
                </c:pt>
                <c:pt idx="405">
                  <c:v>0.65430343910205446</c:v>
                </c:pt>
                <c:pt idx="406">
                  <c:v>0.65491409602175377</c:v>
                </c:pt>
                <c:pt idx="407">
                  <c:v>0.65588820416835847</c:v>
                </c:pt>
                <c:pt idx="408">
                  <c:v>0.65681963990370706</c:v>
                </c:pt>
                <c:pt idx="409">
                  <c:v>0.65783200607419656</c:v>
                </c:pt>
                <c:pt idx="410">
                  <c:v>0.65820428607584458</c:v>
                </c:pt>
                <c:pt idx="411">
                  <c:v>0.65906509161325211</c:v>
                </c:pt>
                <c:pt idx="412">
                  <c:v>0.66490385464305213</c:v>
                </c:pt>
                <c:pt idx="413">
                  <c:v>0.66725525164950894</c:v>
                </c:pt>
                <c:pt idx="414">
                  <c:v>0.66912106604512045</c:v>
                </c:pt>
                <c:pt idx="415">
                  <c:v>0.67005397324292626</c:v>
                </c:pt>
                <c:pt idx="416">
                  <c:v>0.67173291190648521</c:v>
                </c:pt>
                <c:pt idx="417">
                  <c:v>0.67309254321685197</c:v>
                </c:pt>
                <c:pt idx="418">
                  <c:v>0.67362521262632469</c:v>
                </c:pt>
                <c:pt idx="419">
                  <c:v>0.67558814354410524</c:v>
                </c:pt>
                <c:pt idx="420">
                  <c:v>0.67647396394328352</c:v>
                </c:pt>
                <c:pt idx="421">
                  <c:v>0.67758786102331336</c:v>
                </c:pt>
                <c:pt idx="422">
                  <c:v>0.67870175810334321</c:v>
                </c:pt>
                <c:pt idx="423">
                  <c:v>0.6802732800075334</c:v>
                </c:pt>
                <c:pt idx="424">
                  <c:v>0.68103696902277189</c:v>
                </c:pt>
                <c:pt idx="425">
                  <c:v>0.68250254563005031</c:v>
                </c:pt>
                <c:pt idx="426">
                  <c:v>0.68337365140465756</c:v>
                </c:pt>
                <c:pt idx="427">
                  <c:v>0.68470826785325345</c:v>
                </c:pt>
                <c:pt idx="428">
                  <c:v>0.68546312809374932</c:v>
                </c:pt>
                <c:pt idx="429">
                  <c:v>0.68627537537007233</c:v>
                </c:pt>
                <c:pt idx="430">
                  <c:v>0.68828686454893739</c:v>
                </c:pt>
                <c:pt idx="431">
                  <c:v>0.689905473251755</c:v>
                </c:pt>
                <c:pt idx="432">
                  <c:v>0.69099582693247119</c:v>
                </c:pt>
                <c:pt idx="433">
                  <c:v>0.69205822282650231</c:v>
                </c:pt>
                <c:pt idx="434">
                  <c:v>0.69283221207894052</c:v>
                </c:pt>
                <c:pt idx="435">
                  <c:v>0.69384016386205871</c:v>
                </c:pt>
                <c:pt idx="436">
                  <c:v>0.6956986209453847</c:v>
                </c:pt>
                <c:pt idx="437">
                  <c:v>0.69777485447236254</c:v>
                </c:pt>
                <c:pt idx="438">
                  <c:v>0.69892112372644877</c:v>
                </c:pt>
                <c:pt idx="439">
                  <c:v>0.70038375740881298</c:v>
                </c:pt>
                <c:pt idx="440">
                  <c:v>0.7011621610486225</c:v>
                </c:pt>
                <c:pt idx="441">
                  <c:v>0.70175663188129367</c:v>
                </c:pt>
                <c:pt idx="442">
                  <c:v>0.70250560627196101</c:v>
                </c:pt>
                <c:pt idx="443">
                  <c:v>0.70490114715213104</c:v>
                </c:pt>
                <c:pt idx="444">
                  <c:v>0.70575606683971015</c:v>
                </c:pt>
                <c:pt idx="445">
                  <c:v>0.70634759474746711</c:v>
                </c:pt>
                <c:pt idx="446">
                  <c:v>0.7068287629709411</c:v>
                </c:pt>
                <c:pt idx="447">
                  <c:v>0.70731581704424351</c:v>
                </c:pt>
                <c:pt idx="448">
                  <c:v>0.708038305110683</c:v>
                </c:pt>
                <c:pt idx="449">
                  <c:v>0.7091316017163134</c:v>
                </c:pt>
                <c:pt idx="450">
                  <c:v>0.71369607825825887</c:v>
                </c:pt>
                <c:pt idx="451">
                  <c:v>0.71465252885537833</c:v>
                </c:pt>
                <c:pt idx="452">
                  <c:v>0.71777202926444494</c:v>
                </c:pt>
                <c:pt idx="453">
                  <c:v>0.71841211543328642</c:v>
                </c:pt>
                <c:pt idx="454">
                  <c:v>0.71904484428984239</c:v>
                </c:pt>
                <c:pt idx="455">
                  <c:v>0.72005279607296058</c:v>
                </c:pt>
                <c:pt idx="456">
                  <c:v>0.72173026327406242</c:v>
                </c:pt>
                <c:pt idx="457">
                  <c:v>0.72300602122437407</c:v>
                </c:pt>
                <c:pt idx="458">
                  <c:v>0.72379766802629752</c:v>
                </c:pt>
                <c:pt idx="459">
                  <c:v>0.72419790581463062</c:v>
                </c:pt>
                <c:pt idx="460">
                  <c:v>0.72483357759610079</c:v>
                </c:pt>
                <c:pt idx="461">
                  <c:v>0.72578414234339184</c:v>
                </c:pt>
                <c:pt idx="462">
                  <c:v>0.72640951388766228</c:v>
                </c:pt>
                <c:pt idx="463">
                  <c:v>0.72731446329878302</c:v>
                </c:pt>
                <c:pt idx="464">
                  <c:v>0.72785007563316995</c:v>
                </c:pt>
                <c:pt idx="465">
                  <c:v>0.72853724860063884</c:v>
                </c:pt>
                <c:pt idx="466">
                  <c:v>0.7291258335834816</c:v>
                </c:pt>
                <c:pt idx="467">
                  <c:v>0.73065615453887278</c:v>
                </c:pt>
                <c:pt idx="468">
                  <c:v>0.7317980094055877</c:v>
                </c:pt>
                <c:pt idx="469">
                  <c:v>0.73352992071760248</c:v>
                </c:pt>
                <c:pt idx="470">
                  <c:v>0.73404493257758985</c:v>
                </c:pt>
                <c:pt idx="471">
                  <c:v>0.73468354728397423</c:v>
                </c:pt>
                <c:pt idx="472">
                  <c:v>0.73640074397141797</c:v>
                </c:pt>
                <c:pt idx="473">
                  <c:v>0.73909646319283773</c:v>
                </c:pt>
                <c:pt idx="474">
                  <c:v>0.74012354398789837</c:v>
                </c:pt>
                <c:pt idx="475">
                  <c:v>0.74130071395358388</c:v>
                </c:pt>
                <c:pt idx="476">
                  <c:v>0.74193491427259695</c:v>
                </c:pt>
                <c:pt idx="477">
                  <c:v>0.7426044296905806</c:v>
                </c:pt>
                <c:pt idx="478">
                  <c:v>0.74435841293945204</c:v>
                </c:pt>
                <c:pt idx="479">
                  <c:v>0.74586077610815815</c:v>
                </c:pt>
                <c:pt idx="480">
                  <c:v>0.74728809469155177</c:v>
                </c:pt>
                <c:pt idx="481">
                  <c:v>0.75200854625395064</c:v>
                </c:pt>
                <c:pt idx="482">
                  <c:v>0.75339613535100236</c:v>
                </c:pt>
                <c:pt idx="483">
                  <c:v>0.75448943195663276</c:v>
                </c:pt>
                <c:pt idx="484">
                  <c:v>0.75483964002142423</c:v>
                </c:pt>
                <c:pt idx="485">
                  <c:v>0.75530903654524129</c:v>
                </c:pt>
                <c:pt idx="486">
                  <c:v>0.75851976762664852</c:v>
                </c:pt>
                <c:pt idx="487">
                  <c:v>0.75962777885684996</c:v>
                </c:pt>
                <c:pt idx="488">
                  <c:v>0.76073284716213718</c:v>
                </c:pt>
                <c:pt idx="489">
                  <c:v>0.762395599738668</c:v>
                </c:pt>
                <c:pt idx="490">
                  <c:v>0.76286058187511374</c:v>
                </c:pt>
                <c:pt idx="491">
                  <c:v>0.76381261808486189</c:v>
                </c:pt>
                <c:pt idx="492">
                  <c:v>0.76461897951135649</c:v>
                </c:pt>
                <c:pt idx="493">
                  <c:v>0.7655136286852775</c:v>
                </c:pt>
                <c:pt idx="494">
                  <c:v>0.76629791817491544</c:v>
                </c:pt>
                <c:pt idx="495">
                  <c:v>0.76655542410490918</c:v>
                </c:pt>
                <c:pt idx="496">
                  <c:v>0.76736767138123219</c:v>
                </c:pt>
                <c:pt idx="497">
                  <c:v>0.76830940735378062</c:v>
                </c:pt>
                <c:pt idx="498">
                  <c:v>0.76900835202090634</c:v>
                </c:pt>
                <c:pt idx="499">
                  <c:v>0.77022672293539085</c:v>
                </c:pt>
                <c:pt idx="500">
                  <c:v>0.77082413669297623</c:v>
                </c:pt>
                <c:pt idx="501">
                  <c:v>0.7715834113208434</c:v>
                </c:pt>
                <c:pt idx="502">
                  <c:v>0.77239713005962352</c:v>
                </c:pt>
                <c:pt idx="503">
                  <c:v>0.7748206287264785</c:v>
                </c:pt>
                <c:pt idx="504">
                  <c:v>0.77605812865290535</c:v>
                </c:pt>
                <c:pt idx="505">
                  <c:v>0.77665995679786204</c:v>
                </c:pt>
                <c:pt idx="506">
                  <c:v>0.77723529861859086</c:v>
                </c:pt>
                <c:pt idx="507">
                  <c:v>0.77825355063890878</c:v>
                </c:pt>
                <c:pt idx="508">
                  <c:v>0.77880534906032384</c:v>
                </c:pt>
                <c:pt idx="509">
                  <c:v>0.77918204344934316</c:v>
                </c:pt>
                <c:pt idx="510">
                  <c:v>0.78058581863342313</c:v>
                </c:pt>
                <c:pt idx="511">
                  <c:v>0.7811390885172953</c:v>
                </c:pt>
                <c:pt idx="512">
                  <c:v>0.78175121689945171</c:v>
                </c:pt>
                <c:pt idx="513">
                  <c:v>0.78247959081571961</c:v>
                </c:pt>
                <c:pt idx="514">
                  <c:v>0.783324210266099</c:v>
                </c:pt>
                <c:pt idx="515">
                  <c:v>0.78448077975738495</c:v>
                </c:pt>
                <c:pt idx="516">
                  <c:v>0.78531804189547871</c:v>
                </c:pt>
                <c:pt idx="517">
                  <c:v>0.78656289913419108</c:v>
                </c:pt>
                <c:pt idx="518">
                  <c:v>0.78833453993254776</c:v>
                </c:pt>
                <c:pt idx="519">
                  <c:v>0.78872889187105244</c:v>
                </c:pt>
                <c:pt idx="520">
                  <c:v>0.7893984072890361</c:v>
                </c:pt>
                <c:pt idx="521">
                  <c:v>0.7904519744083246</c:v>
                </c:pt>
                <c:pt idx="522">
                  <c:v>0.79091254215739903</c:v>
                </c:pt>
                <c:pt idx="523">
                  <c:v>0.79177187623234946</c:v>
                </c:pt>
                <c:pt idx="524">
                  <c:v>0.7923531039029067</c:v>
                </c:pt>
                <c:pt idx="525">
                  <c:v>0.79292844572363552</c:v>
                </c:pt>
                <c:pt idx="526">
                  <c:v>0.79392315434463978</c:v>
                </c:pt>
                <c:pt idx="527">
                  <c:v>0.79514005379666719</c:v>
                </c:pt>
                <c:pt idx="528">
                  <c:v>0.79572422439213863</c:v>
                </c:pt>
                <c:pt idx="529">
                  <c:v>0.79740610598061179</c:v>
                </c:pt>
                <c:pt idx="530">
                  <c:v>0.79870687879269431</c:v>
                </c:pt>
                <c:pt idx="531">
                  <c:v>0.79910417365611319</c:v>
                </c:pt>
                <c:pt idx="532">
                  <c:v>0.80025632876002784</c:v>
                </c:pt>
                <c:pt idx="533">
                  <c:v>0.80163508908233694</c:v>
                </c:pt>
                <c:pt idx="534">
                  <c:v>0.80210301414369689</c:v>
                </c:pt>
                <c:pt idx="535">
                  <c:v>0.80274898616236678</c:v>
                </c:pt>
                <c:pt idx="536">
                  <c:v>0.80345234521686382</c:v>
                </c:pt>
                <c:pt idx="537">
                  <c:v>0.80503711028316793</c:v>
                </c:pt>
                <c:pt idx="538">
                  <c:v>0.80652770175221722</c:v>
                </c:pt>
                <c:pt idx="539">
                  <c:v>0.80685436641769492</c:v>
                </c:pt>
                <c:pt idx="540">
                  <c:v>0.80746355187493712</c:v>
                </c:pt>
                <c:pt idx="541">
                  <c:v>0.80809186634412178</c:v>
                </c:pt>
                <c:pt idx="542">
                  <c:v>0.80881876879793257</c:v>
                </c:pt>
                <c:pt idx="543">
                  <c:v>0.80957215757597134</c:v>
                </c:pt>
                <c:pt idx="544">
                  <c:v>0.81026227346835444</c:v>
                </c:pt>
                <c:pt idx="545">
                  <c:v>0.81090235963719592</c:v>
                </c:pt>
                <c:pt idx="546">
                  <c:v>0.81408366146946098</c:v>
                </c:pt>
                <c:pt idx="547">
                  <c:v>0.81469284692670318</c:v>
                </c:pt>
                <c:pt idx="548">
                  <c:v>0.81519461562457662</c:v>
                </c:pt>
                <c:pt idx="549">
                  <c:v>0.8157935008446191</c:v>
                </c:pt>
                <c:pt idx="550">
                  <c:v>0.81660427665848501</c:v>
                </c:pt>
                <c:pt idx="551">
                  <c:v>0.81720316187852748</c:v>
                </c:pt>
                <c:pt idx="552">
                  <c:v>0.81823759998587364</c:v>
                </c:pt>
                <c:pt idx="553">
                  <c:v>0.81876438354551795</c:v>
                </c:pt>
                <c:pt idx="554">
                  <c:v>0.81989299525011894</c:v>
                </c:pt>
                <c:pt idx="555">
                  <c:v>0.82083178829775316</c:v>
                </c:pt>
                <c:pt idx="556">
                  <c:v>0.82127911288471367</c:v>
                </c:pt>
                <c:pt idx="557">
                  <c:v>0.82207958846137985</c:v>
                </c:pt>
                <c:pt idx="558">
                  <c:v>0.82281237676501906</c:v>
                </c:pt>
                <c:pt idx="559">
                  <c:v>0.82370702593894007</c:v>
                </c:pt>
                <c:pt idx="560">
                  <c:v>0.82434122625795314</c:v>
                </c:pt>
                <c:pt idx="561">
                  <c:v>0.82557136887209448</c:v>
                </c:pt>
                <c:pt idx="562">
                  <c:v>0.82789039370449491</c:v>
                </c:pt>
                <c:pt idx="563">
                  <c:v>0.82842159165151052</c:v>
                </c:pt>
                <c:pt idx="564">
                  <c:v>0.83103785190024659</c:v>
                </c:pt>
                <c:pt idx="565">
                  <c:v>0.83179418360319957</c:v>
                </c:pt>
                <c:pt idx="566">
                  <c:v>0.83390426076669077</c:v>
                </c:pt>
                <c:pt idx="567">
                  <c:v>0.83551698361967985</c:v>
                </c:pt>
                <c:pt idx="568">
                  <c:v>0.83596725113155457</c:v>
                </c:pt>
                <c:pt idx="569">
                  <c:v>0.8376785619691699</c:v>
                </c:pt>
                <c:pt idx="570">
                  <c:v>0.83907497984096435</c:v>
                </c:pt>
                <c:pt idx="571">
                  <c:v>0.83985632640568808</c:v>
                </c:pt>
                <c:pt idx="572">
                  <c:v>0.84057145715984205</c:v>
                </c:pt>
                <c:pt idx="573">
                  <c:v>0.84154115091907544</c:v>
                </c:pt>
                <c:pt idx="574">
                  <c:v>0.84310825843589421</c:v>
                </c:pt>
                <c:pt idx="575">
                  <c:v>0.84425452768998044</c:v>
                </c:pt>
                <c:pt idx="576">
                  <c:v>0.84534488137069663</c:v>
                </c:pt>
                <c:pt idx="577">
                  <c:v>0.84675307094214791</c:v>
                </c:pt>
                <c:pt idx="578">
                  <c:v>0.84732252691304832</c:v>
                </c:pt>
                <c:pt idx="579">
                  <c:v>0.84936344534105557</c:v>
                </c:pt>
                <c:pt idx="580">
                  <c:v>0.84990935791264222</c:v>
                </c:pt>
                <c:pt idx="581">
                  <c:v>0.85085992265993327</c:v>
                </c:pt>
                <c:pt idx="582">
                  <c:v>0.85185904566830883</c:v>
                </c:pt>
                <c:pt idx="583">
                  <c:v>0.85278312409137191</c:v>
                </c:pt>
                <c:pt idx="584">
                  <c:v>0.85366158717826468</c:v>
                </c:pt>
                <c:pt idx="585">
                  <c:v>0.85462980947504097</c:v>
                </c:pt>
                <c:pt idx="586">
                  <c:v>0.85563776125815916</c:v>
                </c:pt>
                <c:pt idx="587">
                  <c:v>0.85621163161643088</c:v>
                </c:pt>
                <c:pt idx="588">
                  <c:v>0.85693117675795616</c:v>
                </c:pt>
                <c:pt idx="589">
                  <c:v>0.85751681881588471</c:v>
                </c:pt>
                <c:pt idx="590">
                  <c:v>0.85829816538060844</c:v>
                </c:pt>
                <c:pt idx="591">
                  <c:v>0.85929875985144111</c:v>
                </c:pt>
                <c:pt idx="592">
                  <c:v>0.86021695242467577</c:v>
                </c:pt>
                <c:pt idx="593">
                  <c:v>0.86548478802111839</c:v>
                </c:pt>
                <c:pt idx="594">
                  <c:v>0.86613370296470249</c:v>
                </c:pt>
                <c:pt idx="595">
                  <c:v>0.86701658043896657</c:v>
                </c:pt>
                <c:pt idx="596">
                  <c:v>0.86810104826985435</c:v>
                </c:pt>
                <c:pt idx="597">
                  <c:v>0.87022289713300249</c:v>
                </c:pt>
                <c:pt idx="598">
                  <c:v>0.87117934773012196</c:v>
                </c:pt>
                <c:pt idx="599">
                  <c:v>0.87171054567713757</c:v>
                </c:pt>
                <c:pt idx="600">
                  <c:v>0.87250366394151813</c:v>
                </c:pt>
                <c:pt idx="601">
                  <c:v>0.87344392845160945</c:v>
                </c:pt>
                <c:pt idx="602">
                  <c:v>0.87459019770569568</c:v>
                </c:pt>
                <c:pt idx="603">
                  <c:v>0.87879710887056417</c:v>
                </c:pt>
                <c:pt idx="604">
                  <c:v>0.88027445717749941</c:v>
                </c:pt>
                <c:pt idx="605">
                  <c:v>0.88113231978999274</c:v>
                </c:pt>
                <c:pt idx="606">
                  <c:v>0.88234480485464883</c:v>
                </c:pt>
                <c:pt idx="607">
                  <c:v>0.88462262873825026</c:v>
                </c:pt>
                <c:pt idx="608">
                  <c:v>0.88523917150777809</c:v>
                </c:pt>
                <c:pt idx="609">
                  <c:v>0.8859749027363315</c:v>
                </c:pt>
                <c:pt idx="610">
                  <c:v>0.88721534558767257</c:v>
                </c:pt>
                <c:pt idx="611">
                  <c:v>0.88797020582816844</c:v>
                </c:pt>
                <c:pt idx="612">
                  <c:v>0.88921506306688081</c:v>
                </c:pt>
                <c:pt idx="613">
                  <c:v>0.89113237864849104</c:v>
                </c:pt>
                <c:pt idx="614">
                  <c:v>0.89155910276105199</c:v>
                </c:pt>
                <c:pt idx="615">
                  <c:v>0.89364122213785824</c:v>
                </c:pt>
                <c:pt idx="616">
                  <c:v>0.89474334751823126</c:v>
                </c:pt>
                <c:pt idx="617">
                  <c:v>0.89600144791905767</c:v>
                </c:pt>
                <c:pt idx="618">
                  <c:v>0.89689021124315027</c:v>
                </c:pt>
                <c:pt idx="619">
                  <c:v>0.89768774389490225</c:v>
                </c:pt>
                <c:pt idx="620">
                  <c:v>0.89966538943725383</c:v>
                </c:pt>
                <c:pt idx="621">
                  <c:v>0.90050706596271901</c:v>
                </c:pt>
                <c:pt idx="622">
                  <c:v>0.90204180130548151</c:v>
                </c:pt>
                <c:pt idx="623">
                  <c:v>0.90269071624906561</c:v>
                </c:pt>
                <c:pt idx="624">
                  <c:v>0.90354710739910182</c:v>
                </c:pt>
                <c:pt idx="625">
                  <c:v>0.90458448843136219</c:v>
                </c:pt>
                <c:pt idx="626">
                  <c:v>0.90551003831688237</c:v>
                </c:pt>
                <c:pt idx="627">
                  <c:v>0.90605153650109771</c:v>
                </c:pt>
                <c:pt idx="628">
                  <c:v>0.90671516606925295</c:v>
                </c:pt>
                <c:pt idx="629">
                  <c:v>0.90812335564070423</c:v>
                </c:pt>
                <c:pt idx="630">
                  <c:v>0.90907244892553818</c:v>
                </c:pt>
                <c:pt idx="631">
                  <c:v>0.91001418489808661</c:v>
                </c:pt>
                <c:pt idx="632">
                  <c:v>0.91055568308230195</c:v>
                </c:pt>
                <c:pt idx="633">
                  <c:v>0.91136057304633944</c:v>
                </c:pt>
                <c:pt idx="634">
                  <c:v>0.9126392739215653</c:v>
                </c:pt>
                <c:pt idx="635">
                  <c:v>0.91340443439926089</c:v>
                </c:pt>
                <c:pt idx="636">
                  <c:v>0.9138929599350204</c:v>
                </c:pt>
                <c:pt idx="637">
                  <c:v>0.91541739504058317</c:v>
                </c:pt>
                <c:pt idx="638">
                  <c:v>0.91607808168382421</c:v>
                </c:pt>
                <c:pt idx="639">
                  <c:v>0.91776879204703998</c:v>
                </c:pt>
                <c:pt idx="640">
                  <c:v>0.91878410114244369</c:v>
                </c:pt>
                <c:pt idx="641">
                  <c:v>0.91995538525830078</c:v>
                </c:pt>
                <c:pt idx="642">
                  <c:v>0.92113991253627181</c:v>
                </c:pt>
                <c:pt idx="643">
                  <c:v>0.92360019776455449</c:v>
                </c:pt>
                <c:pt idx="644">
                  <c:v>0.92405487966380051</c:v>
                </c:pt>
                <c:pt idx="645">
                  <c:v>0.92474940994355492</c:v>
                </c:pt>
                <c:pt idx="646">
                  <c:v>0.92578237658844398</c:v>
                </c:pt>
                <c:pt idx="647">
                  <c:v>0.92703753406435618</c:v>
                </c:pt>
                <c:pt idx="648">
                  <c:v>0.9283397783388958</c:v>
                </c:pt>
                <c:pt idx="649">
                  <c:v>0.92961553628920746</c:v>
                </c:pt>
                <c:pt idx="650">
                  <c:v>0.92995397265434199</c:v>
                </c:pt>
                <c:pt idx="651">
                  <c:v>0.93183303021206743</c:v>
                </c:pt>
                <c:pt idx="652">
                  <c:v>0.93513499196581529</c:v>
                </c:pt>
                <c:pt idx="653">
                  <c:v>0.93767915055415307</c:v>
                </c:pt>
                <c:pt idx="654">
                  <c:v>0.93920211419725863</c:v>
                </c:pt>
                <c:pt idx="655">
                  <c:v>0.9399569744377545</c:v>
                </c:pt>
                <c:pt idx="656">
                  <c:v>0.94060883230625281</c:v>
                </c:pt>
                <c:pt idx="657">
                  <c:v>0.9418198459084518</c:v>
                </c:pt>
                <c:pt idx="658">
                  <c:v>0.94238488749198079</c:v>
                </c:pt>
                <c:pt idx="659">
                  <c:v>0.94287488449019741</c:v>
                </c:pt>
                <c:pt idx="660">
                  <c:v>0.94393580892177142</c:v>
                </c:pt>
                <c:pt idx="661">
                  <c:v>0.9449776043414031</c:v>
                </c:pt>
                <c:pt idx="662">
                  <c:v>0.94626954837874289</c:v>
                </c:pt>
                <c:pt idx="663">
                  <c:v>0.94711416782912228</c:v>
                </c:pt>
                <c:pt idx="664">
                  <c:v>0.94780428372150538</c:v>
                </c:pt>
                <c:pt idx="665">
                  <c:v>0.94884755060359416</c:v>
                </c:pt>
                <c:pt idx="666">
                  <c:v>0.94942142096186588</c:v>
                </c:pt>
                <c:pt idx="667">
                  <c:v>0.95038081448389955</c:v>
                </c:pt>
                <c:pt idx="668">
                  <c:v>0.9514535106151305</c:v>
                </c:pt>
                <c:pt idx="669">
                  <c:v>0.95277635536406957</c:v>
                </c:pt>
                <c:pt idx="670">
                  <c:v>0.95343557054485339</c:v>
                </c:pt>
                <c:pt idx="671">
                  <c:v>0.95485994620333281</c:v>
                </c:pt>
                <c:pt idx="672">
                  <c:v>0.95545883142337529</c:v>
                </c:pt>
                <c:pt idx="673">
                  <c:v>0.95631669403586861</c:v>
                </c:pt>
                <c:pt idx="674">
                  <c:v>0.95745119159029801</c:v>
                </c:pt>
                <c:pt idx="675">
                  <c:v>0.95812953578302429</c:v>
                </c:pt>
                <c:pt idx="676">
                  <c:v>0.95892853989723337</c:v>
                </c:pt>
                <c:pt idx="677">
                  <c:v>0.95956715460361774</c:v>
                </c:pt>
                <c:pt idx="678">
                  <c:v>0.96048829010176662</c:v>
                </c:pt>
                <c:pt idx="679">
                  <c:v>0.96160807303162499</c:v>
                </c:pt>
                <c:pt idx="680">
                  <c:v>0.9626645830758277</c:v>
                </c:pt>
                <c:pt idx="681">
                  <c:v>0.9633944284545527</c:v>
                </c:pt>
                <c:pt idx="682">
                  <c:v>0.96564282308901195</c:v>
                </c:pt>
                <c:pt idx="683">
                  <c:v>0.96717755843177444</c:v>
                </c:pt>
                <c:pt idx="684">
                  <c:v>0.96885061124550498</c:v>
                </c:pt>
                <c:pt idx="685">
                  <c:v>0.96932883654406476</c:v>
                </c:pt>
                <c:pt idx="686">
                  <c:v>0.97057222232032003</c:v>
                </c:pt>
                <c:pt idx="687">
                  <c:v>0.97142861347035625</c:v>
                </c:pt>
                <c:pt idx="688">
                  <c:v>0.97275145821929532</c:v>
                </c:pt>
                <c:pt idx="689">
                  <c:v>0.97474970423604645</c:v>
                </c:pt>
                <c:pt idx="690">
                  <c:v>0.97665819104291407</c:v>
                </c:pt>
                <c:pt idx="691">
                  <c:v>0.9785313627508111</c:v>
                </c:pt>
                <c:pt idx="692">
                  <c:v>0.97952312844690115</c:v>
                </c:pt>
                <c:pt idx="693">
                  <c:v>0.98096810457978012</c:v>
                </c:pt>
                <c:pt idx="694">
                  <c:v>0.98192896956427089</c:v>
                </c:pt>
                <c:pt idx="695">
                  <c:v>0.98321797067669647</c:v>
                </c:pt>
                <c:pt idx="696">
                  <c:v>0.98520738791870499</c:v>
                </c:pt>
                <c:pt idx="697">
                  <c:v>0.9862624265004506</c:v>
                </c:pt>
                <c:pt idx="698">
                  <c:v>0.98733659409413865</c:v>
                </c:pt>
                <c:pt idx="699">
                  <c:v>0.99017504517389776</c:v>
                </c:pt>
                <c:pt idx="700">
                  <c:v>0.9920541027316232</c:v>
                </c:pt>
                <c:pt idx="701">
                  <c:v>0.99425099618008372</c:v>
                </c:pt>
                <c:pt idx="702">
                  <c:v>0.99568714353822008</c:v>
                </c:pt>
                <c:pt idx="703">
                  <c:v>0.99685842765407717</c:v>
                </c:pt>
                <c:pt idx="704">
                  <c:v>1.0000000000000004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8.6605335949167968E-4</c:v>
                </c:pt>
                <c:pt idx="2">
                  <c:v>6.994706469772087E-2</c:v>
                </c:pt>
                <c:pt idx="3">
                  <c:v>0.11470125577737127</c:v>
                </c:pt>
                <c:pt idx="4">
                  <c:v>0.15278551039705895</c:v>
                </c:pt>
                <c:pt idx="5">
                  <c:v>0.1554455314297834</c:v>
                </c:pt>
                <c:pt idx="6">
                  <c:v>0.15834636832012161</c:v>
                </c:pt>
                <c:pt idx="7">
                  <c:v>0.17530510706363725</c:v>
                </c:pt>
                <c:pt idx="8">
                  <c:v>0.18477867034297479</c:v>
                </c:pt>
                <c:pt idx="9">
                  <c:v>0.19094930052935302</c:v>
                </c:pt>
                <c:pt idx="10">
                  <c:v>0.20797431886670731</c:v>
                </c:pt>
                <c:pt idx="11">
                  <c:v>0.20829687955672208</c:v>
                </c:pt>
                <c:pt idx="12">
                  <c:v>0.20927118958615021</c:v>
                </c:pt>
                <c:pt idx="13">
                  <c:v>0.21642717640092968</c:v>
                </c:pt>
                <c:pt idx="14">
                  <c:v>0.21714962397377094</c:v>
                </c:pt>
                <c:pt idx="15">
                  <c:v>0.21846416925157081</c:v>
                </c:pt>
                <c:pt idx="16">
                  <c:v>0.22997251606175489</c:v>
                </c:pt>
                <c:pt idx="17">
                  <c:v>0.23065519587829297</c:v>
                </c:pt>
                <c:pt idx="18">
                  <c:v>0.23246683810988272</c:v>
                </c:pt>
                <c:pt idx="19">
                  <c:v>0.23716164267345369</c:v>
                </c:pt>
                <c:pt idx="20">
                  <c:v>0.24806684517970606</c:v>
                </c:pt>
                <c:pt idx="21">
                  <c:v>0.24897487561529555</c:v>
                </c:pt>
                <c:pt idx="22">
                  <c:v>0.26346801346801346</c:v>
                </c:pt>
                <c:pt idx="23">
                  <c:v>0.26418383308147086</c:v>
                </c:pt>
                <c:pt idx="24">
                  <c:v>0.27367507091916538</c:v>
                </c:pt>
                <c:pt idx="25">
                  <c:v>0.27522159477540054</c:v>
                </c:pt>
                <c:pt idx="26">
                  <c:v>0.27708626068206121</c:v>
                </c:pt>
                <c:pt idx="27">
                  <c:v>0.28577551543430807</c:v>
                </c:pt>
                <c:pt idx="28">
                  <c:v>0.29730595544243837</c:v>
                </c:pt>
                <c:pt idx="29">
                  <c:v>0.30508717975909577</c:v>
                </c:pt>
                <c:pt idx="30">
                  <c:v>0.30694521770637256</c:v>
                </c:pt>
                <c:pt idx="31">
                  <c:v>0.30862430075028502</c:v>
                </c:pt>
                <c:pt idx="32">
                  <c:v>0.31510202638811563</c:v>
                </c:pt>
                <c:pt idx="33">
                  <c:v>0.31551737850950451</c:v>
                </c:pt>
                <c:pt idx="34">
                  <c:v>0.31693797113744621</c:v>
                </c:pt>
                <c:pt idx="35">
                  <c:v>0.32028729994609262</c:v>
                </c:pt>
                <c:pt idx="36">
                  <c:v>0.32111800418887038</c:v>
                </c:pt>
                <c:pt idx="37">
                  <c:v>0.32921074259656941</c:v>
                </c:pt>
                <c:pt idx="38">
                  <c:v>0.33102680346774838</c:v>
                </c:pt>
                <c:pt idx="39">
                  <c:v>0.33231041826842356</c:v>
                </c:pt>
                <c:pt idx="40">
                  <c:v>0.33531067454951974</c:v>
                </c:pt>
                <c:pt idx="41">
                  <c:v>0.34861298903293658</c:v>
                </c:pt>
                <c:pt idx="42">
                  <c:v>0.34909683006795872</c:v>
                </c:pt>
                <c:pt idx="43">
                  <c:v>0.34999160458478046</c:v>
                </c:pt>
                <c:pt idx="44">
                  <c:v>0.35122440503017932</c:v>
                </c:pt>
                <c:pt idx="45">
                  <c:v>0.37154572850110912</c:v>
                </c:pt>
                <c:pt idx="46">
                  <c:v>0.37234771158655677</c:v>
                </c:pt>
                <c:pt idx="47">
                  <c:v>0.37280725010383808</c:v>
                </c:pt>
                <c:pt idx="48">
                  <c:v>0.37601076380603943</c:v>
                </c:pt>
                <c:pt idx="49">
                  <c:v>0.37724798289102757</c:v>
                </c:pt>
                <c:pt idx="50">
                  <c:v>0.38378315084351833</c:v>
                </c:pt>
                <c:pt idx="51">
                  <c:v>0.38656026582535774</c:v>
                </c:pt>
                <c:pt idx="52">
                  <c:v>0.39486288961354582</c:v>
                </c:pt>
                <c:pt idx="53">
                  <c:v>0.40090758857163061</c:v>
                </c:pt>
                <c:pt idx="54">
                  <c:v>0.40181782832701474</c:v>
                </c:pt>
                <c:pt idx="55">
                  <c:v>0.40301748897549428</c:v>
                </c:pt>
                <c:pt idx="56">
                  <c:v>0.40410226499465352</c:v>
                </c:pt>
                <c:pt idx="57">
                  <c:v>0.40516273849607187</c:v>
                </c:pt>
                <c:pt idx="58">
                  <c:v>0.40728810413849786</c:v>
                </c:pt>
                <c:pt idx="59">
                  <c:v>0.40804590082805309</c:v>
                </c:pt>
                <c:pt idx="60">
                  <c:v>0.40947754005496789</c:v>
                </c:pt>
                <c:pt idx="61">
                  <c:v>0.40980672870436652</c:v>
                </c:pt>
                <c:pt idx="62">
                  <c:v>0.41028615109979943</c:v>
                </c:pt>
                <c:pt idx="63">
                  <c:v>0.41203151373755054</c:v>
                </c:pt>
                <c:pt idx="64">
                  <c:v>0.41254628524969739</c:v>
                </c:pt>
                <c:pt idx="65">
                  <c:v>0.41586247426142448</c:v>
                </c:pt>
                <c:pt idx="66">
                  <c:v>0.41743550995519507</c:v>
                </c:pt>
                <c:pt idx="67">
                  <c:v>0.41812481773111704</c:v>
                </c:pt>
                <c:pt idx="68">
                  <c:v>0.41987238968866275</c:v>
                </c:pt>
                <c:pt idx="69">
                  <c:v>0.42103449190063374</c:v>
                </c:pt>
                <c:pt idx="70">
                  <c:v>0.42248822432549477</c:v>
                </c:pt>
                <c:pt idx="71">
                  <c:v>0.42293671624380297</c:v>
                </c:pt>
                <c:pt idx="72">
                  <c:v>0.42363927993849265</c:v>
                </c:pt>
                <c:pt idx="73">
                  <c:v>0.42402591090255143</c:v>
                </c:pt>
                <c:pt idx="74">
                  <c:v>0.42640755764115357</c:v>
                </c:pt>
                <c:pt idx="75">
                  <c:v>0.4283031540249389</c:v>
                </c:pt>
                <c:pt idx="76">
                  <c:v>0.43741217953816391</c:v>
                </c:pt>
                <c:pt idx="77">
                  <c:v>0.43834893113108347</c:v>
                </c:pt>
                <c:pt idx="78">
                  <c:v>0.44215558913721653</c:v>
                </c:pt>
                <c:pt idx="79">
                  <c:v>0.44276094276094285</c:v>
                </c:pt>
                <c:pt idx="80">
                  <c:v>0.44596003782355498</c:v>
                </c:pt>
                <c:pt idx="81">
                  <c:v>0.45055100435677875</c:v>
                </c:pt>
                <c:pt idx="82">
                  <c:v>0.45167996677183042</c:v>
                </c:pt>
                <c:pt idx="83">
                  <c:v>0.45463603665703417</c:v>
                </c:pt>
                <c:pt idx="84">
                  <c:v>0.45647640004595397</c:v>
                </c:pt>
                <c:pt idx="85">
                  <c:v>0.45756559470470243</c:v>
                </c:pt>
                <c:pt idx="86">
                  <c:v>0.4581046687345901</c:v>
                </c:pt>
                <c:pt idx="87">
                  <c:v>0.46551472732575105</c:v>
                </c:pt>
                <c:pt idx="88">
                  <c:v>0.46732416023754619</c:v>
                </c:pt>
                <c:pt idx="89">
                  <c:v>0.4684884717693118</c:v>
                </c:pt>
                <c:pt idx="90">
                  <c:v>0.46914684906810905</c:v>
                </c:pt>
                <c:pt idx="91">
                  <c:v>0.47139372729923923</c:v>
                </c:pt>
                <c:pt idx="92">
                  <c:v>0.47204105799906337</c:v>
                </c:pt>
                <c:pt idx="93">
                  <c:v>0.47260443454669188</c:v>
                </c:pt>
                <c:pt idx="94">
                  <c:v>0.47484468481843822</c:v>
                </c:pt>
                <c:pt idx="95">
                  <c:v>0.47579027369053628</c:v>
                </c:pt>
                <c:pt idx="96">
                  <c:v>0.47645527894871736</c:v>
                </c:pt>
                <c:pt idx="97">
                  <c:v>0.48512023118322339</c:v>
                </c:pt>
                <c:pt idx="98">
                  <c:v>0.48546930371077363</c:v>
                </c:pt>
                <c:pt idx="99">
                  <c:v>0.48758362275422651</c:v>
                </c:pt>
                <c:pt idx="100">
                  <c:v>0.49058387903532269</c:v>
                </c:pt>
                <c:pt idx="101">
                  <c:v>0.4909196956441052</c:v>
                </c:pt>
                <c:pt idx="102">
                  <c:v>0.49133283844569947</c:v>
                </c:pt>
                <c:pt idx="103">
                  <c:v>0.49186749383599793</c:v>
                </c:pt>
                <c:pt idx="104">
                  <c:v>0.49219447316560194</c:v>
                </c:pt>
                <c:pt idx="105">
                  <c:v>0.4936835547071769</c:v>
                </c:pt>
                <c:pt idx="106">
                  <c:v>0.49416297710260981</c:v>
                </c:pt>
                <c:pt idx="107">
                  <c:v>0.49465565541681045</c:v>
                </c:pt>
                <c:pt idx="108">
                  <c:v>0.495428917344928</c:v>
                </c:pt>
                <c:pt idx="109">
                  <c:v>0.49590171178097703</c:v>
                </c:pt>
                <c:pt idx="110">
                  <c:v>0.49752556183002394</c:v>
                </c:pt>
                <c:pt idx="111">
                  <c:v>0.49852196505739832</c:v>
                </c:pt>
                <c:pt idx="112">
                  <c:v>0.50311072227082743</c:v>
                </c:pt>
                <c:pt idx="113">
                  <c:v>0.50359898194543884</c:v>
                </c:pt>
                <c:pt idx="114">
                  <c:v>0.50470364184274963</c:v>
                </c:pt>
                <c:pt idx="115">
                  <c:v>0.50568457983156168</c:v>
                </c:pt>
                <c:pt idx="116">
                  <c:v>0.5063959808054298</c:v>
                </c:pt>
                <c:pt idx="117">
                  <c:v>0.50798006309817356</c:v>
                </c:pt>
                <c:pt idx="118">
                  <c:v>0.51294219535689378</c:v>
                </c:pt>
                <c:pt idx="119">
                  <c:v>0.51353871170144161</c:v>
                </c:pt>
                <c:pt idx="120">
                  <c:v>0.51471186051238571</c:v>
                </c:pt>
                <c:pt idx="121">
                  <c:v>0.51507197963890905</c:v>
                </c:pt>
                <c:pt idx="122">
                  <c:v>0.51715315888544267</c:v>
                </c:pt>
                <c:pt idx="123">
                  <c:v>0.52278471504193325</c:v>
                </c:pt>
                <c:pt idx="124">
                  <c:v>0.52342099914278428</c:v>
                </c:pt>
                <c:pt idx="125">
                  <c:v>0.52498298823758183</c:v>
                </c:pt>
                <c:pt idx="126">
                  <c:v>0.52613404385057971</c:v>
                </c:pt>
                <c:pt idx="127">
                  <c:v>0.5268189329869124</c:v>
                </c:pt>
                <c:pt idx="128">
                  <c:v>0.52772917274229647</c:v>
                </c:pt>
                <c:pt idx="129">
                  <c:v>0.52819975785855089</c:v>
                </c:pt>
                <c:pt idx="130">
                  <c:v>0.52972197919704522</c:v>
                </c:pt>
                <c:pt idx="131">
                  <c:v>0.53014837791740721</c:v>
                </c:pt>
                <c:pt idx="132">
                  <c:v>0.53078024337866903</c:v>
                </c:pt>
                <c:pt idx="133">
                  <c:v>0.53154245870781347</c:v>
                </c:pt>
                <c:pt idx="134">
                  <c:v>0.53205502090016565</c:v>
                </c:pt>
                <c:pt idx="135">
                  <c:v>0.53278851507198</c:v>
                </c:pt>
                <c:pt idx="136">
                  <c:v>0.53356177700009755</c:v>
                </c:pt>
                <c:pt idx="137">
                  <c:v>0.5372159919404017</c:v>
                </c:pt>
                <c:pt idx="138">
                  <c:v>0.53785227604125274</c:v>
                </c:pt>
                <c:pt idx="139">
                  <c:v>0.54020299230273017</c:v>
                </c:pt>
                <c:pt idx="140">
                  <c:v>0.54298673524395347</c:v>
                </c:pt>
                <c:pt idx="141">
                  <c:v>0.54402511554742561</c:v>
                </c:pt>
                <c:pt idx="142">
                  <c:v>0.54506570517069242</c:v>
                </c:pt>
                <c:pt idx="143">
                  <c:v>0.54706734890461961</c:v>
                </c:pt>
                <c:pt idx="144">
                  <c:v>0.54906015535936836</c:v>
                </c:pt>
                <c:pt idx="145">
                  <c:v>0.55114354392569653</c:v>
                </c:pt>
                <c:pt idx="146">
                  <c:v>0.55158761720441551</c:v>
                </c:pt>
                <c:pt idx="147">
                  <c:v>0.5537682158417071</c:v>
                </c:pt>
                <c:pt idx="148">
                  <c:v>0.55503194676423062</c:v>
                </c:pt>
                <c:pt idx="149">
                  <c:v>0.5567353323258839</c:v>
                </c:pt>
                <c:pt idx="150">
                  <c:v>0.56165769682830091</c:v>
                </c:pt>
                <c:pt idx="151">
                  <c:v>0.56240223759908836</c:v>
                </c:pt>
                <c:pt idx="152">
                  <c:v>0.56411887907950942</c:v>
                </c:pt>
                <c:pt idx="153">
                  <c:v>0.56458062691658539</c:v>
                </c:pt>
                <c:pt idx="154">
                  <c:v>0.56668831800065445</c:v>
                </c:pt>
                <c:pt idx="155">
                  <c:v>0.56742402149226345</c:v>
                </c:pt>
                <c:pt idx="156">
                  <c:v>0.56818181818181868</c:v>
                </c:pt>
                <c:pt idx="157">
                  <c:v>0.56846682043532482</c:v>
                </c:pt>
                <c:pt idx="158">
                  <c:v>0.56958252693160871</c:v>
                </c:pt>
                <c:pt idx="159">
                  <c:v>0.57053916240267988</c:v>
                </c:pt>
                <c:pt idx="160">
                  <c:v>0.57135440140689531</c:v>
                </c:pt>
                <c:pt idx="161">
                  <c:v>0.57161289182286601</c:v>
                </c:pt>
                <c:pt idx="162">
                  <c:v>0.57455570578930204</c:v>
                </c:pt>
                <c:pt idx="163">
                  <c:v>0.57520303648912618</c:v>
                </c:pt>
                <c:pt idx="164">
                  <c:v>0.57698816688318044</c:v>
                </c:pt>
                <c:pt idx="165">
                  <c:v>0.58095610523432084</c:v>
                </c:pt>
                <c:pt idx="166">
                  <c:v>0.58261751371987636</c:v>
                </c:pt>
                <c:pt idx="167">
                  <c:v>0.58315658774976409</c:v>
                </c:pt>
                <c:pt idx="168">
                  <c:v>0.5837310108963657</c:v>
                </c:pt>
                <c:pt idx="169">
                  <c:v>0.58528858135157391</c:v>
                </c:pt>
                <c:pt idx="170">
                  <c:v>0.58579672490433687</c:v>
                </c:pt>
                <c:pt idx="171">
                  <c:v>0.58604637804112913</c:v>
                </c:pt>
                <c:pt idx="172">
                  <c:v>0.58757522733900736</c:v>
                </c:pt>
                <c:pt idx="173">
                  <c:v>0.58975140733670961</c:v>
                </c:pt>
                <c:pt idx="174">
                  <c:v>0.59056443702113037</c:v>
                </c:pt>
                <c:pt idx="175">
                  <c:v>0.59261689511033389</c:v>
                </c:pt>
                <c:pt idx="176">
                  <c:v>0.59382097439840265</c:v>
                </c:pt>
                <c:pt idx="177">
                  <c:v>0.59443074666171825</c:v>
                </c:pt>
                <c:pt idx="178">
                  <c:v>0.5955663370361538</c:v>
                </c:pt>
                <c:pt idx="179">
                  <c:v>0.59651413522804653</c:v>
                </c:pt>
                <c:pt idx="180">
                  <c:v>0.59954532198626742</c:v>
                </c:pt>
                <c:pt idx="181">
                  <c:v>0.59994741818888853</c:v>
                </c:pt>
                <c:pt idx="182">
                  <c:v>0.60070300555864908</c:v>
                </c:pt>
                <c:pt idx="183">
                  <c:v>0.60142987177107965</c:v>
                </c:pt>
                <c:pt idx="184">
                  <c:v>0.60505757487384837</c:v>
                </c:pt>
                <c:pt idx="185">
                  <c:v>0.60870074321517942</c:v>
                </c:pt>
                <c:pt idx="186">
                  <c:v>0.61060296755834864</c:v>
                </c:pt>
                <c:pt idx="187">
                  <c:v>0.61097634260363964</c:v>
                </c:pt>
                <c:pt idx="188">
                  <c:v>0.61267310020590904</c:v>
                </c:pt>
                <c:pt idx="189">
                  <c:v>0.61354357220499001</c:v>
                </c:pt>
                <c:pt idx="190">
                  <c:v>0.61974513286849298</c:v>
                </c:pt>
                <c:pt idx="191">
                  <c:v>0.62024664846187205</c:v>
                </c:pt>
                <c:pt idx="192">
                  <c:v>0.62187270783071358</c:v>
                </c:pt>
                <c:pt idx="193">
                  <c:v>0.62282271534240086</c:v>
                </c:pt>
                <c:pt idx="194">
                  <c:v>0.62497459282236234</c:v>
                </c:pt>
                <c:pt idx="195">
                  <c:v>0.62660948947038231</c:v>
                </c:pt>
                <c:pt idx="196">
                  <c:v>0.62776938236255864</c:v>
                </c:pt>
                <c:pt idx="197">
                  <c:v>0.62808310577339488</c:v>
                </c:pt>
                <c:pt idx="198">
                  <c:v>0.62864427300122883</c:v>
                </c:pt>
                <c:pt idx="199">
                  <c:v>0.63042056611610464</c:v>
                </c:pt>
                <c:pt idx="200">
                  <c:v>0.6314235973028629</c:v>
                </c:pt>
                <c:pt idx="201">
                  <c:v>0.63280221285470684</c:v>
                </c:pt>
                <c:pt idx="202">
                  <c:v>0.63321977429589027</c:v>
                </c:pt>
                <c:pt idx="203">
                  <c:v>0.63371687124968012</c:v>
                </c:pt>
                <c:pt idx="204">
                  <c:v>0.63554839735942148</c:v>
                </c:pt>
                <c:pt idx="205">
                  <c:v>0.63599467995793502</c:v>
                </c:pt>
                <c:pt idx="206">
                  <c:v>0.63640340411994001</c:v>
                </c:pt>
                <c:pt idx="207">
                  <c:v>0.63677015120584723</c:v>
                </c:pt>
                <c:pt idx="208">
                  <c:v>0.63747271490053692</c:v>
                </c:pt>
                <c:pt idx="209">
                  <c:v>0.63772899599671307</c:v>
                </c:pt>
                <c:pt idx="210">
                  <c:v>0.63801178893042465</c:v>
                </c:pt>
                <c:pt idx="211">
                  <c:v>0.6386414450718918</c:v>
                </c:pt>
                <c:pt idx="212">
                  <c:v>0.63885353977217552</c:v>
                </c:pt>
                <c:pt idx="213">
                  <c:v>0.63951412639076743</c:v>
                </c:pt>
                <c:pt idx="214">
                  <c:v>0.64062762356725678</c:v>
                </c:pt>
                <c:pt idx="215">
                  <c:v>0.64139867617557977</c:v>
                </c:pt>
                <c:pt idx="216">
                  <c:v>0.64171460890621068</c:v>
                </c:pt>
                <c:pt idx="217">
                  <c:v>0.64466184151223593</c:v>
                </c:pt>
                <c:pt idx="218">
                  <c:v>0.64612220189648084</c:v>
                </c:pt>
                <c:pt idx="219">
                  <c:v>0.64649336762197729</c:v>
                </c:pt>
                <c:pt idx="220">
                  <c:v>0.64764000459538595</c:v>
                </c:pt>
                <c:pt idx="221">
                  <c:v>0.64799349576252541</c:v>
                </c:pt>
                <c:pt idx="222">
                  <c:v>0.64854140707159158</c:v>
                </c:pt>
                <c:pt idx="223">
                  <c:v>0.64895013123359657</c:v>
                </c:pt>
                <c:pt idx="224">
                  <c:v>0.64925501736525437</c:v>
                </c:pt>
                <c:pt idx="225">
                  <c:v>0.64975653295863345</c:v>
                </c:pt>
                <c:pt idx="226">
                  <c:v>0.65034642134379739</c:v>
                </c:pt>
                <c:pt idx="227">
                  <c:v>0.65115282306883426</c:v>
                </c:pt>
                <c:pt idx="228">
                  <c:v>0.65182003764680996</c:v>
                </c:pt>
                <c:pt idx="229">
                  <c:v>0.6524673683466341</c:v>
                </c:pt>
                <c:pt idx="230">
                  <c:v>0.65314121088399368</c:v>
                </c:pt>
                <c:pt idx="231">
                  <c:v>0.65497273699373504</c:v>
                </c:pt>
                <c:pt idx="232">
                  <c:v>0.65535053067861537</c:v>
                </c:pt>
                <c:pt idx="233">
                  <c:v>0.6559934427388503</c:v>
                </c:pt>
                <c:pt idx="234">
                  <c:v>0.65636239914455208</c:v>
                </c:pt>
                <c:pt idx="235">
                  <c:v>0.65685507745875271</c:v>
                </c:pt>
                <c:pt idx="236">
                  <c:v>0.65998789292752613</c:v>
                </c:pt>
                <c:pt idx="237">
                  <c:v>0.6610881341852477</c:v>
                </c:pt>
                <c:pt idx="238">
                  <c:v>0.66328419806110162</c:v>
                </c:pt>
                <c:pt idx="239">
                  <c:v>0.66381443481181079</c:v>
                </c:pt>
                <c:pt idx="240">
                  <c:v>0.66888040510087821</c:v>
                </c:pt>
                <c:pt idx="241">
                  <c:v>0.66918970987212523</c:v>
                </c:pt>
                <c:pt idx="242">
                  <c:v>0.67103228258083969</c:v>
                </c:pt>
                <c:pt idx="243">
                  <c:v>0.67143879742305002</c:v>
                </c:pt>
                <c:pt idx="244">
                  <c:v>0.67245950316816516</c:v>
                </c:pt>
                <c:pt idx="245">
                  <c:v>0.67302287971579366</c:v>
                </c:pt>
                <c:pt idx="246">
                  <c:v>0.67433963431338817</c:v>
                </c:pt>
                <c:pt idx="247">
                  <c:v>0.67721837800578011</c:v>
                </c:pt>
                <c:pt idx="248">
                  <c:v>0.67909850915100312</c:v>
                </c:pt>
                <c:pt idx="249">
                  <c:v>0.68017002925139458</c:v>
                </c:pt>
                <c:pt idx="250">
                  <c:v>0.6804970085809986</c:v>
                </c:pt>
                <c:pt idx="251">
                  <c:v>0.68188667073181564</c:v>
                </c:pt>
                <c:pt idx="252">
                  <c:v>0.68448041217070144</c:v>
                </c:pt>
                <c:pt idx="253">
                  <c:v>0.68496867184531285</c:v>
                </c:pt>
                <c:pt idx="254">
                  <c:v>0.68548786199704892</c:v>
                </c:pt>
                <c:pt idx="255">
                  <c:v>0.68594519119453556</c:v>
                </c:pt>
                <c:pt idx="256">
                  <c:v>0.6865527541380565</c:v>
                </c:pt>
                <c:pt idx="257">
                  <c:v>0.68781648506058002</c:v>
                </c:pt>
                <c:pt idx="258">
                  <c:v>0.68912661169879064</c:v>
                </c:pt>
                <c:pt idx="259">
                  <c:v>0.69163860830527546</c:v>
                </c:pt>
                <c:pt idx="260">
                  <c:v>0.69239198635524146</c:v>
                </c:pt>
                <c:pt idx="261">
                  <c:v>0.69455049179458683</c:v>
                </c:pt>
                <c:pt idx="262">
                  <c:v>0.69596003782355542</c:v>
                </c:pt>
                <c:pt idx="263">
                  <c:v>0.6961853884426068</c:v>
                </c:pt>
                <c:pt idx="264">
                  <c:v>0.70457417570278513</c:v>
                </c:pt>
                <c:pt idx="265">
                  <c:v>0.7049674346262278</c:v>
                </c:pt>
                <c:pt idx="266">
                  <c:v>0.70582244138674632</c:v>
                </c:pt>
                <c:pt idx="267">
                  <c:v>0.70811350601376899</c:v>
                </c:pt>
                <c:pt idx="268">
                  <c:v>0.70875199943441469</c:v>
                </c:pt>
                <c:pt idx="269">
                  <c:v>0.70961142483452255</c:v>
                </c:pt>
                <c:pt idx="270">
                  <c:v>0.71086410915807297</c:v>
                </c:pt>
                <c:pt idx="271">
                  <c:v>0.71160864992886042</c:v>
                </c:pt>
                <c:pt idx="272">
                  <c:v>0.71236644661841564</c:v>
                </c:pt>
                <c:pt idx="273">
                  <c:v>0.71379145788594656</c:v>
                </c:pt>
                <c:pt idx="274">
                  <c:v>0.71585496257412318</c:v>
                </c:pt>
                <c:pt idx="275">
                  <c:v>0.7165265957916882</c:v>
                </c:pt>
                <c:pt idx="276">
                  <c:v>0.71672101593361492</c:v>
                </c:pt>
                <c:pt idx="277">
                  <c:v>0.71741695166892072</c:v>
                </c:pt>
                <c:pt idx="278">
                  <c:v>0.71834707530245645</c:v>
                </c:pt>
                <c:pt idx="279">
                  <c:v>0.72011674045794838</c:v>
                </c:pt>
                <c:pt idx="280">
                  <c:v>0.72085244394955739</c:v>
                </c:pt>
                <c:pt idx="281">
                  <c:v>0.7215527983244524</c:v>
                </c:pt>
                <c:pt idx="282">
                  <c:v>0.72196594112604662</c:v>
                </c:pt>
                <c:pt idx="283">
                  <c:v>0.72268176073950408</c:v>
                </c:pt>
                <c:pt idx="284">
                  <c:v>0.72302199598787575</c:v>
                </c:pt>
                <c:pt idx="285">
                  <c:v>0.72333351007891744</c:v>
                </c:pt>
                <c:pt idx="286">
                  <c:v>0.72411339996641888</c:v>
                </c:pt>
                <c:pt idx="287">
                  <c:v>0.7252909674169522</c:v>
                </c:pt>
                <c:pt idx="288">
                  <c:v>0.72557376035066379</c:v>
                </c:pt>
                <c:pt idx="289">
                  <c:v>0.72646190690810164</c:v>
                </c:pt>
                <c:pt idx="290">
                  <c:v>0.72791563933296266</c:v>
                </c:pt>
                <c:pt idx="291">
                  <c:v>0.72868448262149099</c:v>
                </c:pt>
                <c:pt idx="292">
                  <c:v>0.72920809141281628</c:v>
                </c:pt>
                <c:pt idx="293">
                  <c:v>0.72974274680311468</c:v>
                </c:pt>
                <c:pt idx="294">
                  <c:v>0.73356487004781012</c:v>
                </c:pt>
                <c:pt idx="295">
                  <c:v>0.7344176674885341</c:v>
                </c:pt>
                <c:pt idx="296">
                  <c:v>0.7348838339651993</c:v>
                </c:pt>
                <c:pt idx="297">
                  <c:v>0.73545604779200635</c:v>
                </c:pt>
                <c:pt idx="298">
                  <c:v>0.737420133089425</c:v>
                </c:pt>
                <c:pt idx="299">
                  <c:v>0.7380011841954105</c:v>
                </c:pt>
                <c:pt idx="300">
                  <c:v>0.73867281741297552</c:v>
                </c:pt>
                <c:pt idx="301">
                  <c:v>0.74106551075055072</c:v>
                </c:pt>
                <c:pt idx="302">
                  <c:v>0.74142783919686861</c:v>
                </c:pt>
                <c:pt idx="303">
                  <c:v>0.74190284295271225</c:v>
                </c:pt>
                <c:pt idx="304">
                  <c:v>0.74299203761146071</c:v>
                </c:pt>
                <c:pt idx="305">
                  <c:v>0.74333227285983239</c:v>
                </c:pt>
                <c:pt idx="306">
                  <c:v>0.74562996544623894</c:v>
                </c:pt>
                <c:pt idx="307">
                  <c:v>0.74651590268388224</c:v>
                </c:pt>
                <c:pt idx="308">
                  <c:v>0.74728032733282135</c:v>
                </c:pt>
                <c:pt idx="309">
                  <c:v>0.74800719354525191</c:v>
                </c:pt>
                <c:pt idx="310">
                  <c:v>0.74906103908728638</c:v>
                </c:pt>
                <c:pt idx="311">
                  <c:v>0.74952499624415692</c:v>
                </c:pt>
                <c:pt idx="312">
                  <c:v>0.75016128034500795</c:v>
                </c:pt>
                <c:pt idx="313">
                  <c:v>0.75104721758265125</c:v>
                </c:pt>
                <c:pt idx="314">
                  <c:v>0.75353933031098441</c:v>
                </c:pt>
                <c:pt idx="315">
                  <c:v>0.75415131189409457</c:v>
                </c:pt>
                <c:pt idx="316">
                  <c:v>0.75498201613687232</c:v>
                </c:pt>
                <c:pt idx="317">
                  <c:v>0.75572213826807055</c:v>
                </c:pt>
                <c:pt idx="318">
                  <c:v>0.75676935585072125</c:v>
                </c:pt>
                <c:pt idx="319">
                  <c:v>0.75832029834654568</c:v>
                </c:pt>
                <c:pt idx="320">
                  <c:v>0.75962158770557786</c:v>
                </c:pt>
                <c:pt idx="321">
                  <c:v>0.76087648134892294</c:v>
                </c:pt>
                <c:pt idx="322">
                  <c:v>0.76145753245490844</c:v>
                </c:pt>
                <c:pt idx="323">
                  <c:v>0.76174474402820924</c:v>
                </c:pt>
                <c:pt idx="324">
                  <c:v>0.76237660948947106</c:v>
                </c:pt>
                <c:pt idx="325">
                  <c:v>0.763702201366244</c:v>
                </c:pt>
                <c:pt idx="326">
                  <c:v>0.76406894845215123</c:v>
                </c:pt>
                <c:pt idx="327">
                  <c:v>0.76445116077662079</c:v>
                </c:pt>
                <c:pt idx="328">
                  <c:v>0.7650079093648654</c:v>
                </c:pt>
                <c:pt idx="329">
                  <c:v>0.76671350424631335</c:v>
                </c:pt>
                <c:pt idx="330">
                  <c:v>0.76788444373746279</c:v>
                </c:pt>
                <c:pt idx="331">
                  <c:v>0.76907305778696922</c:v>
                </c:pt>
                <c:pt idx="332">
                  <c:v>0.77016004312592301</c:v>
                </c:pt>
                <c:pt idx="333">
                  <c:v>0.7714259833682412</c:v>
                </c:pt>
                <c:pt idx="334">
                  <c:v>0.77168668310400657</c:v>
                </c:pt>
                <c:pt idx="335">
                  <c:v>0.77227215284958128</c:v>
                </c:pt>
                <c:pt idx="336">
                  <c:v>0.77260134149897985</c:v>
                </c:pt>
                <c:pt idx="337">
                  <c:v>0.77288634375248599</c:v>
                </c:pt>
                <c:pt idx="338">
                  <c:v>0.77386728174129804</c:v>
                </c:pt>
                <c:pt idx="339">
                  <c:v>0.77488798748641319</c:v>
                </c:pt>
                <c:pt idx="340">
                  <c:v>0.77551322498829112</c:v>
                </c:pt>
                <c:pt idx="341">
                  <c:v>0.77590648391173378</c:v>
                </c:pt>
                <c:pt idx="342">
                  <c:v>0.77620474208400769</c:v>
                </c:pt>
                <c:pt idx="343">
                  <c:v>0.77694707353500059</c:v>
                </c:pt>
                <c:pt idx="344">
                  <c:v>0.77754358987954841</c:v>
                </c:pt>
                <c:pt idx="345">
                  <c:v>0.77832568908684452</c:v>
                </c:pt>
                <c:pt idx="346">
                  <c:v>0.7786946454925463</c:v>
                </c:pt>
                <c:pt idx="347">
                  <c:v>0.78069849854626816</c:v>
                </c:pt>
                <c:pt idx="348">
                  <c:v>0.78137013176383319</c:v>
                </c:pt>
                <c:pt idx="349">
                  <c:v>0.78177001864665974</c:v>
                </c:pt>
                <c:pt idx="350">
                  <c:v>0.78306468004630803</c:v>
                </c:pt>
                <c:pt idx="351">
                  <c:v>0.78407433919245006</c:v>
                </c:pt>
                <c:pt idx="352">
                  <c:v>0.78451399383157971</c:v>
                </c:pt>
                <c:pt idx="353">
                  <c:v>0.78522097616585862</c:v>
                </c:pt>
                <c:pt idx="354">
                  <c:v>0.78586167890629888</c:v>
                </c:pt>
                <c:pt idx="355">
                  <c:v>0.78627040306830387</c:v>
                </c:pt>
                <c:pt idx="356">
                  <c:v>0.78681831437737004</c:v>
                </c:pt>
                <c:pt idx="357">
                  <c:v>0.78949159132886226</c:v>
                </c:pt>
                <c:pt idx="358">
                  <c:v>0.7899842696430629</c:v>
                </c:pt>
                <c:pt idx="359">
                  <c:v>0.79087020688070619</c:v>
                </c:pt>
                <c:pt idx="360">
                  <c:v>0.79136730383449605</c:v>
                </c:pt>
                <c:pt idx="361">
                  <c:v>0.79175172547876016</c:v>
                </c:pt>
                <c:pt idx="362">
                  <c:v>0.79252719672667238</c:v>
                </c:pt>
                <c:pt idx="363">
                  <c:v>0.79366499642090249</c:v>
                </c:pt>
                <c:pt idx="364">
                  <c:v>0.79411790697879991</c:v>
                </c:pt>
                <c:pt idx="365">
                  <c:v>0.79455093365854579</c:v>
                </c:pt>
                <c:pt idx="366">
                  <c:v>0.79484256387143581</c:v>
                </c:pt>
                <c:pt idx="367">
                  <c:v>0.79564454695688347</c:v>
                </c:pt>
                <c:pt idx="368">
                  <c:v>0.79605548043868313</c:v>
                </c:pt>
                <c:pt idx="369">
                  <c:v>0.79647525119966123</c:v>
                </c:pt>
                <c:pt idx="370">
                  <c:v>0.79731921136120665</c:v>
                </c:pt>
                <c:pt idx="371">
                  <c:v>0.79894085209045895</c:v>
                </c:pt>
                <c:pt idx="372">
                  <c:v>0.79957271755172077</c:v>
                </c:pt>
                <c:pt idx="373">
                  <c:v>0.79997923239393109</c:v>
                </c:pt>
                <c:pt idx="374">
                  <c:v>0.80164505951907583</c:v>
                </c:pt>
                <c:pt idx="375">
                  <c:v>0.80279390581227905</c:v>
                </c:pt>
                <c:pt idx="376">
                  <c:v>0.80324239773058725</c:v>
                </c:pt>
                <c:pt idx="377">
                  <c:v>0.80381903019698353</c:v>
                </c:pt>
                <c:pt idx="378">
                  <c:v>0.80449729137393233</c:v>
                </c:pt>
                <c:pt idx="379">
                  <c:v>0.8062647472096296</c:v>
                </c:pt>
                <c:pt idx="380">
                  <c:v>0.80684579831561509</c:v>
                </c:pt>
                <c:pt idx="381">
                  <c:v>0.80814266903505794</c:v>
                </c:pt>
                <c:pt idx="382">
                  <c:v>0.80889825640481849</c:v>
                </c:pt>
                <c:pt idx="383">
                  <c:v>0.8095190752671072</c:v>
                </c:pt>
                <c:pt idx="384">
                  <c:v>0.81008466113453037</c:v>
                </c:pt>
                <c:pt idx="385">
                  <c:v>0.81046908277879448</c:v>
                </c:pt>
                <c:pt idx="386">
                  <c:v>0.81078280618963072</c:v>
                </c:pt>
                <c:pt idx="387">
                  <c:v>0.81174827893988033</c:v>
                </c:pt>
                <c:pt idx="388">
                  <c:v>0.81420062391191039</c:v>
                </c:pt>
                <c:pt idx="389">
                  <c:v>0.81507772387037514</c:v>
                </c:pt>
                <c:pt idx="390">
                  <c:v>0.81627959383864934</c:v>
                </c:pt>
                <c:pt idx="391">
                  <c:v>0.81674134167572532</c:v>
                </c:pt>
                <c:pt idx="392">
                  <c:v>0.81761402299460084</c:v>
                </c:pt>
                <c:pt idx="393">
                  <c:v>0.81786809477098232</c:v>
                </c:pt>
                <c:pt idx="394">
                  <c:v>0.81838286628312917</c:v>
                </c:pt>
                <c:pt idx="395">
                  <c:v>0.8190368249423372</c:v>
                </c:pt>
                <c:pt idx="396">
                  <c:v>0.81975927251517844</c:v>
                </c:pt>
                <c:pt idx="397">
                  <c:v>0.82032927702219083</c:v>
                </c:pt>
                <c:pt idx="398">
                  <c:v>0.82120637698065557</c:v>
                </c:pt>
                <c:pt idx="399">
                  <c:v>0.82231324619776103</c:v>
                </c:pt>
                <c:pt idx="400">
                  <c:v>0.82332511466369773</c:v>
                </c:pt>
                <c:pt idx="401">
                  <c:v>0.82395256148537033</c:v>
                </c:pt>
                <c:pt idx="402">
                  <c:v>0.8243391924494291</c:v>
                </c:pt>
                <c:pt idx="403">
                  <c:v>0.82463745062170302</c:v>
                </c:pt>
                <c:pt idx="404">
                  <c:v>0.82553885309790864</c:v>
                </c:pt>
                <c:pt idx="405">
                  <c:v>0.82582606467120945</c:v>
                </c:pt>
                <c:pt idx="406">
                  <c:v>0.82620164903629512</c:v>
                </c:pt>
                <c:pt idx="407">
                  <c:v>0.82684897973611926</c:v>
                </c:pt>
                <c:pt idx="408">
                  <c:v>0.82766421874033469</c:v>
                </c:pt>
                <c:pt idx="409">
                  <c:v>0.82860317965304886</c:v>
                </c:pt>
                <c:pt idx="410">
                  <c:v>0.82893015898265288</c:v>
                </c:pt>
                <c:pt idx="411">
                  <c:v>0.82996853928612502</c:v>
                </c:pt>
                <c:pt idx="412">
                  <c:v>0.83060040474738683</c:v>
                </c:pt>
                <c:pt idx="413">
                  <c:v>0.8312808752441303</c:v>
                </c:pt>
                <c:pt idx="414">
                  <c:v>0.83164541301024286</c:v>
                </c:pt>
                <c:pt idx="415">
                  <c:v>0.83216018452238971</c:v>
                </c:pt>
                <c:pt idx="416">
                  <c:v>0.83252914092809149</c:v>
                </c:pt>
                <c:pt idx="417">
                  <c:v>0.83300414468393513</c:v>
                </c:pt>
                <c:pt idx="418">
                  <c:v>0.83385031416527522</c:v>
                </c:pt>
                <c:pt idx="419">
                  <c:v>0.83434078315968119</c:v>
                </c:pt>
                <c:pt idx="420">
                  <c:v>0.83474950732168618</c:v>
                </c:pt>
                <c:pt idx="421">
                  <c:v>0.8384346527391151</c:v>
                </c:pt>
                <c:pt idx="422">
                  <c:v>0.83987071060561913</c:v>
                </c:pt>
                <c:pt idx="423">
                  <c:v>0.84187456365934099</c:v>
                </c:pt>
                <c:pt idx="424">
                  <c:v>0.84223689210565889</c:v>
                </c:pt>
                <c:pt idx="425">
                  <c:v>0.84354039078448562</c:v>
                </c:pt>
                <c:pt idx="426">
                  <c:v>0.84397783610382071</c:v>
                </c:pt>
                <c:pt idx="427">
                  <c:v>0.84502947232606063</c:v>
                </c:pt>
                <c:pt idx="428">
                  <c:v>0.8456237793508139</c:v>
                </c:pt>
                <c:pt idx="429">
                  <c:v>0.84634401760386058</c:v>
                </c:pt>
                <c:pt idx="430">
                  <c:v>0.84693169666922996</c:v>
                </c:pt>
                <c:pt idx="431">
                  <c:v>0.84781100594748937</c:v>
                </c:pt>
                <c:pt idx="432">
                  <c:v>0.8483898477336802</c:v>
                </c:pt>
                <c:pt idx="433">
                  <c:v>0.84914985374303009</c:v>
                </c:pt>
                <c:pt idx="434">
                  <c:v>0.84978392852408646</c:v>
                </c:pt>
                <c:pt idx="435">
                  <c:v>0.85014183833081514</c:v>
                </c:pt>
                <c:pt idx="436">
                  <c:v>0.85154475640039984</c:v>
                </c:pt>
                <c:pt idx="437">
                  <c:v>0.85192255008528017</c:v>
                </c:pt>
                <c:pt idx="438">
                  <c:v>0.85248150799331945</c:v>
                </c:pt>
                <c:pt idx="439">
                  <c:v>0.85414512579866952</c:v>
                </c:pt>
                <c:pt idx="440">
                  <c:v>0.8546466413920486</c:v>
                </c:pt>
                <c:pt idx="441">
                  <c:v>0.85518350610214167</c:v>
                </c:pt>
                <c:pt idx="442">
                  <c:v>0.85585513931970669</c:v>
                </c:pt>
                <c:pt idx="443">
                  <c:v>0.85626386348171168</c:v>
                </c:pt>
                <c:pt idx="444">
                  <c:v>0.85728456922682683</c:v>
                </c:pt>
                <c:pt idx="445">
                  <c:v>0.85813515734775614</c:v>
                </c:pt>
                <c:pt idx="446">
                  <c:v>0.8609321562077471</c:v>
                </c:pt>
                <c:pt idx="447">
                  <c:v>0.86178495364847107</c:v>
                </c:pt>
                <c:pt idx="448">
                  <c:v>0.86217379393232452</c:v>
                </c:pt>
                <c:pt idx="449">
                  <c:v>0.86267530952570359</c:v>
                </c:pt>
                <c:pt idx="450">
                  <c:v>0.86322763947435899</c:v>
                </c:pt>
                <c:pt idx="451">
                  <c:v>0.86360101451964999</c:v>
                </c:pt>
                <c:pt idx="452">
                  <c:v>0.86402078528062809</c:v>
                </c:pt>
                <c:pt idx="453">
                  <c:v>0.86435881120920521</c:v>
                </c:pt>
                <c:pt idx="454">
                  <c:v>0.86494428095477993</c:v>
                </c:pt>
                <c:pt idx="455">
                  <c:v>0.86592300962379731</c:v>
                </c:pt>
                <c:pt idx="456">
                  <c:v>0.86625661691278522</c:v>
                </c:pt>
                <c:pt idx="457">
                  <c:v>0.86694371536891257</c:v>
                </c:pt>
                <c:pt idx="458">
                  <c:v>0.86769488409908391</c:v>
                </c:pt>
                <c:pt idx="459">
                  <c:v>0.8679887236317686</c:v>
                </c:pt>
                <c:pt idx="460">
                  <c:v>0.86860733317426264</c:v>
                </c:pt>
                <c:pt idx="461">
                  <c:v>0.87053827867476197</c:v>
                </c:pt>
                <c:pt idx="462">
                  <c:v>0.87111049250156902</c:v>
                </c:pt>
                <c:pt idx="463">
                  <c:v>0.87134688971959351</c:v>
                </c:pt>
                <c:pt idx="464">
                  <c:v>0.87181526551605326</c:v>
                </c:pt>
                <c:pt idx="465">
                  <c:v>0.87213340756647872</c:v>
                </c:pt>
                <c:pt idx="466">
                  <c:v>0.87254434104827838</c:v>
                </c:pt>
                <c:pt idx="467">
                  <c:v>0.87356062815380431</c:v>
                </c:pt>
                <c:pt idx="468">
                  <c:v>0.87403342258985339</c:v>
                </c:pt>
                <c:pt idx="469">
                  <c:v>0.87463435757399044</c:v>
                </c:pt>
                <c:pt idx="470">
                  <c:v>0.87589146053713018</c:v>
                </c:pt>
                <c:pt idx="471">
                  <c:v>0.87646367436393724</c:v>
                </c:pt>
                <c:pt idx="472">
                  <c:v>0.8770182136323873</c:v>
                </c:pt>
                <c:pt idx="473">
                  <c:v>0.87780915011886185</c:v>
                </c:pt>
                <c:pt idx="474">
                  <c:v>0.87830845639244637</c:v>
                </c:pt>
                <c:pt idx="475">
                  <c:v>0.87883869314315555</c:v>
                </c:pt>
                <c:pt idx="476">
                  <c:v>0.87916567247275956</c:v>
                </c:pt>
                <c:pt idx="477">
                  <c:v>0.87973125834018273</c:v>
                </c:pt>
                <c:pt idx="478">
                  <c:v>0.88022614597417803</c:v>
                </c:pt>
                <c:pt idx="479">
                  <c:v>0.88055312530378205</c:v>
                </c:pt>
                <c:pt idx="480">
                  <c:v>0.88078952252180653</c:v>
                </c:pt>
                <c:pt idx="481">
                  <c:v>0.88100824518147403</c:v>
                </c:pt>
                <c:pt idx="482">
                  <c:v>0.88135510838922959</c:v>
                </c:pt>
                <c:pt idx="483">
                  <c:v>0.88288837632669703</c:v>
                </c:pt>
                <c:pt idx="484">
                  <c:v>0.88356000954426206</c:v>
                </c:pt>
                <c:pt idx="485">
                  <c:v>0.88420513092429154</c:v>
                </c:pt>
                <c:pt idx="486">
                  <c:v>0.8846160644060912</c:v>
                </c:pt>
                <c:pt idx="487">
                  <c:v>0.88484804298452646</c:v>
                </c:pt>
                <c:pt idx="488">
                  <c:v>0.88549316436455594</c:v>
                </c:pt>
                <c:pt idx="489">
                  <c:v>0.88580909709518685</c:v>
                </c:pt>
                <c:pt idx="490">
                  <c:v>0.88631724064794981</c:v>
                </c:pt>
                <c:pt idx="491">
                  <c:v>0.88737992346916283</c:v>
                </c:pt>
                <c:pt idx="492">
                  <c:v>0.88762736728616043</c:v>
                </c:pt>
                <c:pt idx="493">
                  <c:v>0.88801399825021921</c:v>
                </c:pt>
                <c:pt idx="494">
                  <c:v>0.89073146159760386</c:v>
                </c:pt>
                <c:pt idx="495">
                  <c:v>0.89107611548556487</c:v>
                </c:pt>
                <c:pt idx="496">
                  <c:v>0.8920747280327338</c:v>
                </c:pt>
                <c:pt idx="497">
                  <c:v>0.89314624813312526</c:v>
                </c:pt>
                <c:pt idx="498">
                  <c:v>0.89400567353323313</c:v>
                </c:pt>
                <c:pt idx="499">
                  <c:v>0.89488940145108176</c:v>
                </c:pt>
                <c:pt idx="500">
                  <c:v>0.89625917972374713</c:v>
                </c:pt>
                <c:pt idx="501">
                  <c:v>0.89644255326670075</c:v>
                </c:pt>
                <c:pt idx="502">
                  <c:v>0.89734616506270104</c:v>
                </c:pt>
                <c:pt idx="503">
                  <c:v>0.8981017524324616</c:v>
                </c:pt>
                <c:pt idx="504">
                  <c:v>0.89987804554733741</c:v>
                </c:pt>
                <c:pt idx="505">
                  <c:v>0.90037735182092193</c:v>
                </c:pt>
                <c:pt idx="506">
                  <c:v>0.90149084899741128</c:v>
                </c:pt>
                <c:pt idx="507">
                  <c:v>0.90218015677333319</c:v>
                </c:pt>
                <c:pt idx="508">
                  <c:v>0.90254911317903497</c:v>
                </c:pt>
                <c:pt idx="509">
                  <c:v>0.90287388318884432</c:v>
                </c:pt>
                <c:pt idx="510">
                  <c:v>0.90378633226402305</c:v>
                </c:pt>
                <c:pt idx="511">
                  <c:v>0.90435191813144622</c:v>
                </c:pt>
                <c:pt idx="512">
                  <c:v>0.90521355285134864</c:v>
                </c:pt>
                <c:pt idx="513">
                  <c:v>0.9055891372164343</c:v>
                </c:pt>
                <c:pt idx="514">
                  <c:v>0.90594483770336842</c:v>
                </c:pt>
                <c:pt idx="515">
                  <c:v>0.90650821425099692</c:v>
                </c:pt>
                <c:pt idx="516">
                  <c:v>0.90671589031169131</c:v>
                </c:pt>
                <c:pt idx="517">
                  <c:v>0.90729252277808758</c:v>
                </c:pt>
                <c:pt idx="518">
                  <c:v>0.90764601394522704</c:v>
                </c:pt>
                <c:pt idx="519">
                  <c:v>0.90790229504140318</c:v>
                </c:pt>
                <c:pt idx="520">
                  <c:v>0.90841706655355003</c:v>
                </c:pt>
                <c:pt idx="521">
                  <c:v>0.90884125595411736</c:v>
                </c:pt>
                <c:pt idx="522">
                  <c:v>0.90920800304002458</c:v>
                </c:pt>
                <c:pt idx="523">
                  <c:v>0.90962777380100268</c:v>
                </c:pt>
                <c:pt idx="524">
                  <c:v>0.91004754456198078</c:v>
                </c:pt>
                <c:pt idx="525">
                  <c:v>0.91046731532295888</c:v>
                </c:pt>
                <c:pt idx="526">
                  <c:v>0.91144604399197626</c:v>
                </c:pt>
                <c:pt idx="527">
                  <c:v>0.91189453591028446</c:v>
                </c:pt>
                <c:pt idx="528">
                  <c:v>0.91249768021421618</c:v>
                </c:pt>
                <c:pt idx="529">
                  <c:v>0.91307873132020168</c:v>
                </c:pt>
                <c:pt idx="530">
                  <c:v>0.91367966630433872</c:v>
                </c:pt>
                <c:pt idx="531">
                  <c:v>0.9141811818977178</c:v>
                </c:pt>
                <c:pt idx="532">
                  <c:v>0.91461641789725823</c:v>
                </c:pt>
                <c:pt idx="533">
                  <c:v>0.91547584329736609</c:v>
                </c:pt>
                <c:pt idx="534">
                  <c:v>0.91585363698224642</c:v>
                </c:pt>
                <c:pt idx="535">
                  <c:v>0.91611654603780635</c:v>
                </c:pt>
                <c:pt idx="536">
                  <c:v>0.91770504697013933</c:v>
                </c:pt>
                <c:pt idx="537">
                  <c:v>0.91802981697994868</c:v>
                </c:pt>
                <c:pt idx="538">
                  <c:v>0.91873679931422758</c:v>
                </c:pt>
                <c:pt idx="539">
                  <c:v>0.91894447537492197</c:v>
                </c:pt>
                <c:pt idx="540">
                  <c:v>0.92003367003367043</c:v>
                </c:pt>
                <c:pt idx="541">
                  <c:v>0.92115821380913288</c:v>
                </c:pt>
                <c:pt idx="542">
                  <c:v>0.92154926341278087</c:v>
                </c:pt>
                <c:pt idx="543">
                  <c:v>0.92217891955424802</c:v>
                </c:pt>
                <c:pt idx="544">
                  <c:v>0.92235345581802308</c:v>
                </c:pt>
                <c:pt idx="545">
                  <c:v>0.92270252834557331</c:v>
                </c:pt>
                <c:pt idx="546">
                  <c:v>0.92320183461915784</c:v>
                </c:pt>
                <c:pt idx="547">
                  <c:v>0.92410986505474735</c:v>
                </c:pt>
                <c:pt idx="548">
                  <c:v>0.92486545242450791</c:v>
                </c:pt>
                <c:pt idx="549">
                  <c:v>0.92517696651554959</c:v>
                </c:pt>
                <c:pt idx="550">
                  <c:v>0.92567406346933945</c:v>
                </c:pt>
                <c:pt idx="551">
                  <c:v>0.92625732389511961</c:v>
                </c:pt>
                <c:pt idx="552">
                  <c:v>0.92658651254451818</c:v>
                </c:pt>
                <c:pt idx="553">
                  <c:v>0.9270570976607726</c:v>
                </c:pt>
                <c:pt idx="554">
                  <c:v>0.92736419311222495</c:v>
                </c:pt>
                <c:pt idx="555">
                  <c:v>0.92773977747731062</c:v>
                </c:pt>
                <c:pt idx="556">
                  <c:v>0.92851966736481206</c:v>
                </c:pt>
                <c:pt idx="557">
                  <c:v>0.92879804165893443</c:v>
                </c:pt>
                <c:pt idx="558">
                  <c:v>0.92912943962812766</c:v>
                </c:pt>
                <c:pt idx="559">
                  <c:v>0.92964862977986373</c:v>
                </c:pt>
                <c:pt idx="560">
                  <c:v>0.93029596047968788</c:v>
                </c:pt>
                <c:pt idx="561">
                  <c:v>0.93071352192087131</c:v>
                </c:pt>
                <c:pt idx="562">
                  <c:v>0.9311686417985634</c:v>
                </c:pt>
                <c:pt idx="563">
                  <c:v>0.93182480977756599</c:v>
                </c:pt>
                <c:pt idx="564">
                  <c:v>0.93239039564498916</c:v>
                </c:pt>
                <c:pt idx="565">
                  <c:v>0.93295819083220688</c:v>
                </c:pt>
                <c:pt idx="566">
                  <c:v>0.9332851701618109</c:v>
                </c:pt>
                <c:pt idx="567">
                  <c:v>0.93373145276032443</c:v>
                </c:pt>
                <c:pt idx="568">
                  <c:v>0.93437878346014858</c:v>
                </c:pt>
                <c:pt idx="569">
                  <c:v>0.93469471619077948</c:v>
                </c:pt>
                <c:pt idx="570">
                  <c:v>0.93521611566231022</c:v>
                </c:pt>
                <c:pt idx="571">
                  <c:v>0.93581263200685805</c:v>
                </c:pt>
                <c:pt idx="572">
                  <c:v>0.93712496796486333</c:v>
                </c:pt>
                <c:pt idx="573">
                  <c:v>0.93806171955778295</c:v>
                </c:pt>
                <c:pt idx="574">
                  <c:v>0.93869800365863398</c:v>
                </c:pt>
                <c:pt idx="575">
                  <c:v>0.93897637795275635</c:v>
                </c:pt>
                <c:pt idx="576">
                  <c:v>0.93960824341401816</c:v>
                </c:pt>
                <c:pt idx="577">
                  <c:v>0.94008766580945102</c:v>
                </c:pt>
                <c:pt idx="578">
                  <c:v>0.94058034412365166</c:v>
                </c:pt>
                <c:pt idx="579">
                  <c:v>0.94134918741217999</c:v>
                </c:pt>
                <c:pt idx="580">
                  <c:v>0.94175791157418498</c:v>
                </c:pt>
                <c:pt idx="581">
                  <c:v>0.94292664174553986</c:v>
                </c:pt>
                <c:pt idx="582">
                  <c:v>0.94319176012089445</c:v>
                </c:pt>
                <c:pt idx="583">
                  <c:v>0.9441550235513495</c:v>
                </c:pt>
                <c:pt idx="584">
                  <c:v>0.94458363159150605</c:v>
                </c:pt>
                <c:pt idx="585">
                  <c:v>0.94535026556023971</c:v>
                </c:pt>
                <c:pt idx="586">
                  <c:v>0.94557782549908576</c:v>
                </c:pt>
                <c:pt idx="587">
                  <c:v>0.94597992170170686</c:v>
                </c:pt>
                <c:pt idx="588">
                  <c:v>0.94637759926473874</c:v>
                </c:pt>
                <c:pt idx="589">
                  <c:v>0.94735853725355079</c:v>
                </c:pt>
                <c:pt idx="590">
                  <c:v>0.94758167855280762</c:v>
                </c:pt>
                <c:pt idx="591">
                  <c:v>0.94787772740528686</c:v>
                </c:pt>
                <c:pt idx="592">
                  <c:v>0.94826435836934564</c:v>
                </c:pt>
                <c:pt idx="593">
                  <c:v>0.9489050611097859</c:v>
                </c:pt>
                <c:pt idx="594">
                  <c:v>0.94927622683528234</c:v>
                </c:pt>
                <c:pt idx="595">
                  <c:v>0.94974018399215288</c:v>
                </c:pt>
                <c:pt idx="596">
                  <c:v>0.95005611672278378</c:v>
                </c:pt>
                <c:pt idx="597">
                  <c:v>0.95060844667143918</c:v>
                </c:pt>
                <c:pt idx="598">
                  <c:v>0.95101938015323884</c:v>
                </c:pt>
                <c:pt idx="599">
                  <c:v>0.95137066200058362</c:v>
                </c:pt>
                <c:pt idx="600">
                  <c:v>0.95172636248751774</c:v>
                </c:pt>
                <c:pt idx="601">
                  <c:v>0.95207543501506797</c:v>
                </c:pt>
                <c:pt idx="602">
                  <c:v>0.95255927605009016</c:v>
                </c:pt>
                <c:pt idx="603">
                  <c:v>0.9527757893899631</c:v>
                </c:pt>
                <c:pt idx="604">
                  <c:v>0.95308951280079934</c:v>
                </c:pt>
                <c:pt idx="605">
                  <c:v>0.9534540505669119</c:v>
                </c:pt>
                <c:pt idx="606">
                  <c:v>0.95391137976439855</c:v>
                </c:pt>
                <c:pt idx="607">
                  <c:v>0.95457196638299047</c:v>
                </c:pt>
                <c:pt idx="608">
                  <c:v>0.95508010993575343</c:v>
                </c:pt>
                <c:pt idx="609">
                  <c:v>0.95583127866592477</c:v>
                </c:pt>
                <c:pt idx="610">
                  <c:v>0.95610302500066324</c:v>
                </c:pt>
                <c:pt idx="611">
                  <c:v>0.95635488745725006</c:v>
                </c:pt>
                <c:pt idx="612">
                  <c:v>0.95702210203522575</c:v>
                </c:pt>
                <c:pt idx="613">
                  <c:v>0.95792571383122604</c:v>
                </c:pt>
                <c:pt idx="614">
                  <c:v>0.95849571833823843</c:v>
                </c:pt>
                <c:pt idx="615">
                  <c:v>0.95949433088540736</c:v>
                </c:pt>
                <c:pt idx="616">
                  <c:v>0.95989642708802847</c:v>
                </c:pt>
                <c:pt idx="617">
                  <c:v>0.96018363866132928</c:v>
                </c:pt>
                <c:pt idx="618">
                  <c:v>0.96061445602128048</c:v>
                </c:pt>
                <c:pt idx="619">
                  <c:v>0.96077794568608244</c:v>
                </c:pt>
                <c:pt idx="620">
                  <c:v>0.9609524819498575</c:v>
                </c:pt>
                <c:pt idx="621">
                  <c:v>0.96125957740130985</c:v>
                </c:pt>
                <c:pt idx="622">
                  <c:v>0.96369645713477747</c:v>
                </c:pt>
                <c:pt idx="623">
                  <c:v>0.9641029719769878</c:v>
                </c:pt>
                <c:pt idx="624">
                  <c:v>0.96439681150967249</c:v>
                </c:pt>
                <c:pt idx="625">
                  <c:v>0.9648740245853108</c:v>
                </c:pt>
                <c:pt idx="626">
                  <c:v>0.96638519932483202</c:v>
                </c:pt>
                <c:pt idx="627">
                  <c:v>0.96682043532437245</c:v>
                </c:pt>
                <c:pt idx="628">
                  <c:v>0.96748985922214281</c:v>
                </c:pt>
                <c:pt idx="629">
                  <c:v>0.96778811739441672</c:v>
                </c:pt>
                <c:pt idx="630">
                  <c:v>0.96830288890656357</c:v>
                </c:pt>
                <c:pt idx="631">
                  <c:v>0.96921754730153697</c:v>
                </c:pt>
                <c:pt idx="632">
                  <c:v>0.96944731656017757</c:v>
                </c:pt>
                <c:pt idx="633">
                  <c:v>0.96977208656998692</c:v>
                </c:pt>
                <c:pt idx="634">
                  <c:v>0.97035755631556164</c:v>
                </c:pt>
                <c:pt idx="635">
                  <c:v>0.97078616435571818</c:v>
                </c:pt>
                <c:pt idx="636">
                  <c:v>0.97102698021333189</c:v>
                </c:pt>
                <c:pt idx="637">
                  <c:v>0.97124128423341016</c:v>
                </c:pt>
                <c:pt idx="638">
                  <c:v>0.97138930865964979</c:v>
                </c:pt>
                <c:pt idx="639">
                  <c:v>0.97160803131931728</c:v>
                </c:pt>
                <c:pt idx="640">
                  <c:v>0.97195489452707284</c:v>
                </c:pt>
                <c:pt idx="641">
                  <c:v>0.9722222222222221</c:v>
                </c:pt>
                <c:pt idx="642">
                  <c:v>0.97266187686135175</c:v>
                </c:pt>
                <c:pt idx="643">
                  <c:v>0.97339316171337154</c:v>
                </c:pt>
                <c:pt idx="644">
                  <c:v>0.97390351458592916</c:v>
                </c:pt>
                <c:pt idx="645">
                  <c:v>0.97445142589499534</c:v>
                </c:pt>
                <c:pt idx="646">
                  <c:v>0.97625423084740659</c:v>
                </c:pt>
                <c:pt idx="647">
                  <c:v>0.97679772351688354</c:v>
                </c:pt>
                <c:pt idx="648">
                  <c:v>0.97700098093798871</c:v>
                </c:pt>
                <c:pt idx="649">
                  <c:v>0.97735668142492282</c:v>
                </c:pt>
                <c:pt idx="650">
                  <c:v>0.9777433123889816</c:v>
                </c:pt>
                <c:pt idx="651">
                  <c:v>0.97805040784043396</c:v>
                </c:pt>
                <c:pt idx="652">
                  <c:v>0.97840831764716263</c:v>
                </c:pt>
                <c:pt idx="653">
                  <c:v>0.97865797078395489</c:v>
                </c:pt>
                <c:pt idx="654">
                  <c:v>0.97910204406267387</c:v>
                </c:pt>
                <c:pt idx="655">
                  <c:v>0.97941355815371556</c:v>
                </c:pt>
                <c:pt idx="656">
                  <c:v>0.97963228081338305</c:v>
                </c:pt>
                <c:pt idx="657">
                  <c:v>0.98012716844737835</c:v>
                </c:pt>
                <c:pt idx="658">
                  <c:v>0.98040333342170605</c:v>
                </c:pt>
                <c:pt idx="659">
                  <c:v>0.98140194596887498</c:v>
                </c:pt>
                <c:pt idx="660">
                  <c:v>0.98182171672985308</c:v>
                </c:pt>
                <c:pt idx="661">
                  <c:v>0.98212881218130543</c:v>
                </c:pt>
                <c:pt idx="662">
                  <c:v>0.98240497715563313</c:v>
                </c:pt>
                <c:pt idx="663">
                  <c:v>0.98274521240400481</c:v>
                </c:pt>
                <c:pt idx="664">
                  <c:v>0.98301916805853784</c:v>
                </c:pt>
                <c:pt idx="665">
                  <c:v>0.98340800834239128</c:v>
                </c:pt>
                <c:pt idx="666">
                  <c:v>0.9839647569306359</c:v>
                </c:pt>
                <c:pt idx="667">
                  <c:v>0.9842696430622937</c:v>
                </c:pt>
                <c:pt idx="668">
                  <c:v>0.98467615790450402</c:v>
                </c:pt>
                <c:pt idx="669">
                  <c:v>0.98508709138630368</c:v>
                </c:pt>
                <c:pt idx="670">
                  <c:v>0.98551790874625489</c:v>
                </c:pt>
                <c:pt idx="671">
                  <c:v>0.98588686515195667</c:v>
                </c:pt>
                <c:pt idx="672">
                  <c:v>0.9862359376795069</c:v>
                </c:pt>
                <c:pt idx="673">
                  <c:v>0.9865408238111647</c:v>
                </c:pt>
                <c:pt idx="674">
                  <c:v>0.98672640667391287</c:v>
                </c:pt>
                <c:pt idx="675">
                  <c:v>0.98721245702872962</c:v>
                </c:pt>
                <c:pt idx="676">
                  <c:v>0.98742455172901333</c:v>
                </c:pt>
                <c:pt idx="677">
                  <c:v>0.98786199704834843</c:v>
                </c:pt>
                <c:pt idx="678">
                  <c:v>0.9883524660427544</c:v>
                </c:pt>
                <c:pt idx="679">
                  <c:v>0.98874572496619706</c:v>
                </c:pt>
                <c:pt idx="680">
                  <c:v>0.98930689219403101</c:v>
                </c:pt>
                <c:pt idx="681">
                  <c:v>0.99013096847742488</c:v>
                </c:pt>
                <c:pt idx="682">
                  <c:v>0.99081806693355223</c:v>
                </c:pt>
                <c:pt idx="683">
                  <c:v>0.99127097749144966</c:v>
                </c:pt>
                <c:pt idx="684">
                  <c:v>0.99143446715625161</c:v>
                </c:pt>
                <c:pt idx="685">
                  <c:v>0.9917967956025695</c:v>
                </c:pt>
                <c:pt idx="686">
                  <c:v>0.99248168473890219</c:v>
                </c:pt>
                <c:pt idx="687">
                  <c:v>0.99310913156057479</c:v>
                </c:pt>
                <c:pt idx="688">
                  <c:v>0.99365483354984629</c:v>
                </c:pt>
                <c:pt idx="689">
                  <c:v>0.99414972118384159</c:v>
                </c:pt>
                <c:pt idx="690">
                  <c:v>0.99456065466564125</c:v>
                </c:pt>
                <c:pt idx="691">
                  <c:v>0.99500914658394946</c:v>
                </c:pt>
                <c:pt idx="692">
                  <c:v>0.99524333448217939</c:v>
                </c:pt>
                <c:pt idx="693">
                  <c:v>0.99582659490795955</c:v>
                </c:pt>
                <c:pt idx="694">
                  <c:v>0.9961226437604388</c:v>
                </c:pt>
                <c:pt idx="695">
                  <c:v>0.99642090193271271</c:v>
                </c:pt>
                <c:pt idx="696">
                  <c:v>0.99657997295792544</c:v>
                </c:pt>
                <c:pt idx="697">
                  <c:v>0.99711462834822384</c:v>
                </c:pt>
                <c:pt idx="698">
                  <c:v>0.99760067870304059</c:v>
                </c:pt>
                <c:pt idx="699">
                  <c:v>0.99828777715916794</c:v>
                </c:pt>
                <c:pt idx="700">
                  <c:v>0.99857498873246875</c:v>
                </c:pt>
                <c:pt idx="701">
                  <c:v>0.9988312698286449</c:v>
                </c:pt>
                <c:pt idx="702">
                  <c:v>0.99926429650839077</c:v>
                </c:pt>
                <c:pt idx="703">
                  <c:v>0.9995382521629238</c:v>
                </c:pt>
                <c:pt idx="704">
                  <c:v>0.99999999999999978</c:v>
                </c:pt>
              </c:numCache>
            </c:numRef>
          </c:xVal>
          <c:yVal>
            <c:numRef>
              <c:f>křivka!$P$2:$P$706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1.4714624571068695E-4</c:v>
                </c:pt>
                <c:pt idx="2">
                  <c:v>1.3073943931394534E-2</c:v>
                </c:pt>
                <c:pt idx="3">
                  <c:v>2.1549567684330102E-2</c:v>
                </c:pt>
                <c:pt idx="4">
                  <c:v>3.1108187805696325E-2</c:v>
                </c:pt>
                <c:pt idx="5">
                  <c:v>3.1889534370420074E-2</c:v>
                </c:pt>
                <c:pt idx="6">
                  <c:v>3.2857756667196397E-2</c:v>
                </c:pt>
                <c:pt idx="7">
                  <c:v>3.8842194480250038E-2</c:v>
                </c:pt>
                <c:pt idx="8">
                  <c:v>4.2500250148617712E-2</c:v>
                </c:pt>
                <c:pt idx="9">
                  <c:v>4.5240113243750706E-2</c:v>
                </c:pt>
                <c:pt idx="10">
                  <c:v>5.2818144897851083E-2</c:v>
                </c:pt>
                <c:pt idx="11">
                  <c:v>5.2962348218647558E-2</c:v>
                </c:pt>
                <c:pt idx="12">
                  <c:v>5.340672988069383E-2</c:v>
                </c:pt>
                <c:pt idx="13">
                  <c:v>5.6680733847756612E-2</c:v>
                </c:pt>
                <c:pt idx="14">
                  <c:v>5.7011812900605655E-2</c:v>
                </c:pt>
                <c:pt idx="15">
                  <c:v>5.7620998357847897E-2</c:v>
                </c:pt>
                <c:pt idx="16">
                  <c:v>6.309336723582834E-2</c:v>
                </c:pt>
                <c:pt idx="17">
                  <c:v>6.3420031901306059E-2</c:v>
                </c:pt>
                <c:pt idx="18">
                  <c:v>6.4310266687855722E-2</c:v>
                </c:pt>
                <c:pt idx="19">
                  <c:v>6.6620462745513503E-2</c:v>
                </c:pt>
                <c:pt idx="20">
                  <c:v>7.2073702611551563E-2</c:v>
                </c:pt>
                <c:pt idx="21">
                  <c:v>7.2546042060282867E-2</c:v>
                </c:pt>
                <c:pt idx="22">
                  <c:v>8.0499296640945489E-2</c:v>
                </c:pt>
                <c:pt idx="23">
                  <c:v>8.0905420279106979E-2</c:v>
                </c:pt>
                <c:pt idx="24">
                  <c:v>8.6463133979599621E-2</c:v>
                </c:pt>
                <c:pt idx="25">
                  <c:v>8.7373969240548771E-2</c:v>
                </c:pt>
                <c:pt idx="26">
                  <c:v>8.8473151696007599E-2</c:v>
                </c:pt>
                <c:pt idx="27">
                  <c:v>9.366888563205196E-2</c:v>
                </c:pt>
                <c:pt idx="28">
                  <c:v>0.10058328771799714</c:v>
                </c:pt>
                <c:pt idx="29">
                  <c:v>0.10535524046639472</c:v>
                </c:pt>
                <c:pt idx="30">
                  <c:v>0.10651033849522361</c:v>
                </c:pt>
                <c:pt idx="31">
                  <c:v>0.10755654830222659</c:v>
                </c:pt>
                <c:pt idx="32">
                  <c:v>0.11160307005927049</c:v>
                </c:pt>
                <c:pt idx="33">
                  <c:v>0.11186646183909262</c:v>
                </c:pt>
                <c:pt idx="34">
                  <c:v>0.11276993978775623</c:v>
                </c:pt>
                <c:pt idx="35">
                  <c:v>0.1149050318130183</c:v>
                </c:pt>
                <c:pt idx="36">
                  <c:v>0.11544064414740519</c:v>
                </c:pt>
                <c:pt idx="37">
                  <c:v>0.12071730851859043</c:v>
                </c:pt>
                <c:pt idx="38">
                  <c:v>0.12190477872147568</c:v>
                </c:pt>
                <c:pt idx="39">
                  <c:v>0.12274939817185503</c:v>
                </c:pt>
                <c:pt idx="40">
                  <c:v>0.12475500150089169</c:v>
                </c:pt>
                <c:pt idx="41">
                  <c:v>0.13375005150118599</c:v>
                </c:pt>
                <c:pt idx="42">
                  <c:v>0.13407965909157793</c:v>
                </c:pt>
                <c:pt idx="43">
                  <c:v>0.13469178747373439</c:v>
                </c:pt>
                <c:pt idx="44">
                  <c:v>0.13553640692411373</c:v>
                </c:pt>
                <c:pt idx="45">
                  <c:v>0.14955502975297086</c:v>
                </c:pt>
                <c:pt idx="46">
                  <c:v>0.15010977109930015</c:v>
                </c:pt>
                <c:pt idx="47">
                  <c:v>0.15043202137740655</c:v>
                </c:pt>
                <c:pt idx="48">
                  <c:v>0.15269660209889402</c:v>
                </c:pt>
                <c:pt idx="49">
                  <c:v>0.15357212226087261</c:v>
                </c:pt>
                <c:pt idx="50">
                  <c:v>0.15821164338813057</c:v>
                </c:pt>
                <c:pt idx="51">
                  <c:v>0.16023196134173831</c:v>
                </c:pt>
                <c:pt idx="52">
                  <c:v>0.16642387536124401</c:v>
                </c:pt>
                <c:pt idx="53">
                  <c:v>0.17096186557896159</c:v>
                </c:pt>
                <c:pt idx="54">
                  <c:v>0.17164609562151628</c:v>
                </c:pt>
                <c:pt idx="55">
                  <c:v>0.17254957357017989</c:v>
                </c:pt>
                <c:pt idx="56">
                  <c:v>0.17337800693353106</c:v>
                </c:pt>
                <c:pt idx="57">
                  <c:v>0.17418878274739694</c:v>
                </c:pt>
                <c:pt idx="58">
                  <c:v>0.17582799192461399</c:v>
                </c:pt>
                <c:pt idx="59">
                  <c:v>0.17641363398254251</c:v>
                </c:pt>
                <c:pt idx="60">
                  <c:v>0.1775260596001153</c:v>
                </c:pt>
                <c:pt idx="61">
                  <c:v>0.17778209406765191</c:v>
                </c:pt>
                <c:pt idx="62">
                  <c:v>0.17815878845667127</c:v>
                </c:pt>
                <c:pt idx="63">
                  <c:v>0.17953460585406619</c:v>
                </c:pt>
                <c:pt idx="64">
                  <c:v>0.1799422009546848</c:v>
                </c:pt>
                <c:pt idx="65">
                  <c:v>0.18257170436553477</c:v>
                </c:pt>
                <c:pt idx="66">
                  <c:v>0.18382391891653271</c:v>
                </c:pt>
                <c:pt idx="67">
                  <c:v>0.18437277441303357</c:v>
                </c:pt>
                <c:pt idx="68">
                  <c:v>0.1857721352097422</c:v>
                </c:pt>
                <c:pt idx="69">
                  <c:v>0.18670651387000506</c:v>
                </c:pt>
                <c:pt idx="70">
                  <c:v>0.18788221237323344</c:v>
                </c:pt>
                <c:pt idx="71">
                  <c:v>0.18824566360013884</c:v>
                </c:pt>
                <c:pt idx="72">
                  <c:v>0.18881511957103919</c:v>
                </c:pt>
                <c:pt idx="73">
                  <c:v>0.18912854107440297</c:v>
                </c:pt>
                <c:pt idx="74">
                  <c:v>0.1910855861423551</c:v>
                </c:pt>
                <c:pt idx="75">
                  <c:v>0.19265710804654523</c:v>
                </c:pt>
                <c:pt idx="76">
                  <c:v>0.2002145392262461</c:v>
                </c:pt>
                <c:pt idx="77">
                  <c:v>0.20100030017834117</c:v>
                </c:pt>
                <c:pt idx="78">
                  <c:v>0.20423604612151916</c:v>
                </c:pt>
                <c:pt idx="79">
                  <c:v>0.20475105798150656</c:v>
                </c:pt>
                <c:pt idx="80">
                  <c:v>0.20748650668926821</c:v>
                </c:pt>
                <c:pt idx="81">
                  <c:v>0.21142119729957198</c:v>
                </c:pt>
                <c:pt idx="82">
                  <c:v>0.2123908910588054</c:v>
                </c:pt>
                <c:pt idx="83">
                  <c:v>0.21496595035874241</c:v>
                </c:pt>
                <c:pt idx="84">
                  <c:v>0.21657425882436021</c:v>
                </c:pt>
                <c:pt idx="85">
                  <c:v>0.21752629503410836</c:v>
                </c:pt>
                <c:pt idx="86">
                  <c:v>0.21799863448283968</c:v>
                </c:pt>
                <c:pt idx="87">
                  <c:v>0.22453192779239417</c:v>
                </c:pt>
                <c:pt idx="88">
                  <c:v>0.22612993602081222</c:v>
                </c:pt>
                <c:pt idx="89">
                  <c:v>0.22715848827832991</c:v>
                </c:pt>
                <c:pt idx="90">
                  <c:v>0.22774118741134422</c:v>
                </c:pt>
                <c:pt idx="91">
                  <c:v>0.22973796196563825</c:v>
                </c:pt>
                <c:pt idx="92">
                  <c:v>0.23031330378636705</c:v>
                </c:pt>
                <c:pt idx="93">
                  <c:v>0.23081507248424049</c:v>
                </c:pt>
                <c:pt idx="94">
                  <c:v>0.23281037557607739</c:v>
                </c:pt>
                <c:pt idx="95">
                  <c:v>0.23365352356399963</c:v>
                </c:pt>
                <c:pt idx="96">
                  <c:v>0.23425240878404213</c:v>
                </c:pt>
                <c:pt idx="97">
                  <c:v>0.24206440296882251</c:v>
                </c:pt>
                <c:pt idx="98">
                  <c:v>0.24237929593464339</c:v>
                </c:pt>
                <c:pt idx="99">
                  <c:v>0.2442892542039681</c:v>
                </c:pt>
                <c:pt idx="100">
                  <c:v>0.2470114597496158</c:v>
                </c:pt>
                <c:pt idx="101">
                  <c:v>0.24731752394069403</c:v>
                </c:pt>
                <c:pt idx="102">
                  <c:v>0.24769568979217049</c:v>
                </c:pt>
                <c:pt idx="103">
                  <c:v>0.24818568679038708</c:v>
                </c:pt>
                <c:pt idx="104">
                  <c:v>0.24848586513163687</c:v>
                </c:pt>
                <c:pt idx="105">
                  <c:v>0.24985873960411759</c:v>
                </c:pt>
                <c:pt idx="106">
                  <c:v>0.25030164980370673</c:v>
                </c:pt>
                <c:pt idx="107">
                  <c:v>0.25075780316540985</c:v>
                </c:pt>
                <c:pt idx="108">
                  <c:v>0.25147440538202093</c:v>
                </c:pt>
                <c:pt idx="109">
                  <c:v>0.25191290119423876</c:v>
                </c:pt>
                <c:pt idx="110">
                  <c:v>0.25342850752505885</c:v>
                </c:pt>
                <c:pt idx="111">
                  <c:v>0.25435994326040751</c:v>
                </c:pt>
                <c:pt idx="112">
                  <c:v>0.25865367071024536</c:v>
                </c:pt>
                <c:pt idx="113">
                  <c:v>0.25911129553440559</c:v>
                </c:pt>
                <c:pt idx="114">
                  <c:v>0.26014720510420886</c:v>
                </c:pt>
                <c:pt idx="115">
                  <c:v>0.26106981206481489</c:v>
                </c:pt>
                <c:pt idx="116">
                  <c:v>0.26174079894525559</c:v>
                </c:pt>
                <c:pt idx="117">
                  <c:v>0.2632402191890475</c:v>
                </c:pt>
                <c:pt idx="118">
                  <c:v>0.26794742758933238</c:v>
                </c:pt>
                <c:pt idx="119">
                  <c:v>0.26851394063531853</c:v>
                </c:pt>
                <c:pt idx="120">
                  <c:v>0.26963078064026264</c:v>
                </c:pt>
                <c:pt idx="121">
                  <c:v>0.26997363139276853</c:v>
                </c:pt>
                <c:pt idx="122">
                  <c:v>0.27195716278494858</c:v>
                </c:pt>
                <c:pt idx="123">
                  <c:v>0.27733388660321706</c:v>
                </c:pt>
                <c:pt idx="124">
                  <c:v>0.27794160059800221</c:v>
                </c:pt>
                <c:pt idx="125">
                  <c:v>0.27943660645442281</c:v>
                </c:pt>
                <c:pt idx="126">
                  <c:v>0.28054167475971009</c:v>
                </c:pt>
                <c:pt idx="127">
                  <c:v>0.28119941847803687</c:v>
                </c:pt>
                <c:pt idx="128">
                  <c:v>0.28207493864001543</c:v>
                </c:pt>
                <c:pt idx="129">
                  <c:v>0.28252814907680435</c:v>
                </c:pt>
                <c:pt idx="130">
                  <c:v>0.28399519714653987</c:v>
                </c:pt>
                <c:pt idx="131">
                  <c:v>0.28440720663452979</c:v>
                </c:pt>
                <c:pt idx="132">
                  <c:v>0.28502374940405756</c:v>
                </c:pt>
                <c:pt idx="133">
                  <c:v>0.28576830940735365</c:v>
                </c:pt>
                <c:pt idx="134">
                  <c:v>0.28627007810522709</c:v>
                </c:pt>
                <c:pt idx="135">
                  <c:v>0.28698815178429526</c:v>
                </c:pt>
                <c:pt idx="136">
                  <c:v>0.28774742641216239</c:v>
                </c:pt>
                <c:pt idx="137">
                  <c:v>0.29136133820681687</c:v>
                </c:pt>
                <c:pt idx="138">
                  <c:v>0.29199112413845862</c:v>
                </c:pt>
                <c:pt idx="139">
                  <c:v>0.29432044920805878</c:v>
                </c:pt>
                <c:pt idx="140">
                  <c:v>0.29708827008987682</c:v>
                </c:pt>
                <c:pt idx="141">
                  <c:v>0.29812123673476582</c:v>
                </c:pt>
                <c:pt idx="142">
                  <c:v>0.29916156069194039</c:v>
                </c:pt>
                <c:pt idx="143">
                  <c:v>0.30116569255851994</c:v>
                </c:pt>
                <c:pt idx="144">
                  <c:v>0.30316246711281397</c:v>
                </c:pt>
                <c:pt idx="145">
                  <c:v>0.30525194380190573</c:v>
                </c:pt>
                <c:pt idx="146">
                  <c:v>0.30569779692640914</c:v>
                </c:pt>
                <c:pt idx="147">
                  <c:v>0.30789174744995546</c:v>
                </c:pt>
                <c:pt idx="148">
                  <c:v>0.30917191978763842</c:v>
                </c:pt>
                <c:pt idx="149">
                  <c:v>0.31089941671228188</c:v>
                </c:pt>
                <c:pt idx="150">
                  <c:v>0.31590680345381655</c:v>
                </c:pt>
                <c:pt idx="151">
                  <c:v>0.31666754954414078</c:v>
                </c:pt>
                <c:pt idx="152">
                  <c:v>0.31842889010529768</c:v>
                </c:pt>
                <c:pt idx="153">
                  <c:v>0.3189027010164861</c:v>
                </c:pt>
                <c:pt idx="154">
                  <c:v>0.32106575082843319</c:v>
                </c:pt>
                <c:pt idx="155">
                  <c:v>0.32182208253138611</c:v>
                </c:pt>
                <c:pt idx="156">
                  <c:v>0.32260637202102405</c:v>
                </c:pt>
                <c:pt idx="157">
                  <c:v>0.32290360743735963</c:v>
                </c:pt>
                <c:pt idx="158">
                  <c:v>0.32406900570338826</c:v>
                </c:pt>
                <c:pt idx="159">
                  <c:v>0.32507107163667803</c:v>
                </c:pt>
                <c:pt idx="160">
                  <c:v>0.32592893424917135</c:v>
                </c:pt>
                <c:pt idx="161">
                  <c:v>0.32620262626619323</c:v>
                </c:pt>
                <c:pt idx="162">
                  <c:v>0.3293265410626311</c:v>
                </c:pt>
                <c:pt idx="163">
                  <c:v>0.33001371403009999</c:v>
                </c:pt>
                <c:pt idx="164">
                  <c:v>0.33190895767485362</c:v>
                </c:pt>
                <c:pt idx="165">
                  <c:v>0.33612322615200768</c:v>
                </c:pt>
                <c:pt idx="166">
                  <c:v>0.33790369572510698</c:v>
                </c:pt>
                <c:pt idx="167">
                  <c:v>0.33848198047074995</c:v>
                </c:pt>
                <c:pt idx="168">
                  <c:v>0.33909852324027773</c:v>
                </c:pt>
                <c:pt idx="169">
                  <c:v>0.34077304751646537</c:v>
                </c:pt>
                <c:pt idx="170">
                  <c:v>0.34132043155050912</c:v>
                </c:pt>
                <c:pt idx="171">
                  <c:v>0.34158970918015968</c:v>
                </c:pt>
                <c:pt idx="172">
                  <c:v>0.34324216151949072</c:v>
                </c:pt>
                <c:pt idx="173">
                  <c:v>0.34559502998840458</c:v>
                </c:pt>
                <c:pt idx="174">
                  <c:v>0.3464749645377545</c:v>
                </c:pt>
                <c:pt idx="175">
                  <c:v>0.3486998157729001</c:v>
                </c:pt>
                <c:pt idx="176">
                  <c:v>0.35000794589726814</c:v>
                </c:pt>
                <c:pt idx="177">
                  <c:v>0.35067598985279463</c:v>
                </c:pt>
                <c:pt idx="178">
                  <c:v>0.35192231855396416</c:v>
                </c:pt>
                <c:pt idx="179">
                  <c:v>0.35296411397359584</c:v>
                </c:pt>
                <c:pt idx="180">
                  <c:v>0.35631904837579947</c:v>
                </c:pt>
                <c:pt idx="181">
                  <c:v>0.35676490150030288</c:v>
                </c:pt>
                <c:pt idx="182">
                  <c:v>0.3576036351008538</c:v>
                </c:pt>
                <c:pt idx="183">
                  <c:v>0.3584114679898055</c:v>
                </c:pt>
                <c:pt idx="184">
                  <c:v>0.36244768950964962</c:v>
                </c:pt>
                <c:pt idx="185">
                  <c:v>0.36650451150389324</c:v>
                </c:pt>
                <c:pt idx="186">
                  <c:v>0.36862930329195553</c:v>
                </c:pt>
                <c:pt idx="187">
                  <c:v>0.36904719862977386</c:v>
                </c:pt>
                <c:pt idx="188">
                  <c:v>0.37094832812435596</c:v>
                </c:pt>
                <c:pt idx="189">
                  <c:v>0.37192537919587493</c:v>
                </c:pt>
                <c:pt idx="190">
                  <c:v>0.37888833954290463</c:v>
                </c:pt>
                <c:pt idx="191">
                  <c:v>0.37945190966397657</c:v>
                </c:pt>
                <c:pt idx="192">
                  <c:v>0.38127946603570328</c:v>
                </c:pt>
                <c:pt idx="193">
                  <c:v>0.38234921924201998</c:v>
                </c:pt>
                <c:pt idx="194">
                  <c:v>0.38477713229624633</c:v>
                </c:pt>
                <c:pt idx="195">
                  <c:v>0.38662381767991544</c:v>
                </c:pt>
                <c:pt idx="196">
                  <c:v>0.38793930511656899</c:v>
                </c:pt>
                <c:pt idx="197">
                  <c:v>0.38829539903118887</c:v>
                </c:pt>
                <c:pt idx="198">
                  <c:v>0.38893254227511614</c:v>
                </c:pt>
                <c:pt idx="199">
                  <c:v>0.39094991730380968</c:v>
                </c:pt>
                <c:pt idx="200">
                  <c:v>0.3920903007080675</c:v>
                </c:pt>
                <c:pt idx="201">
                  <c:v>0.39366623699962894</c:v>
                </c:pt>
                <c:pt idx="202">
                  <c:v>0.39414446229818867</c:v>
                </c:pt>
                <c:pt idx="203">
                  <c:v>0.39471391826908903</c:v>
                </c:pt>
                <c:pt idx="204">
                  <c:v>0.39681663812029472</c:v>
                </c:pt>
                <c:pt idx="205">
                  <c:v>0.39733164998028214</c:v>
                </c:pt>
                <c:pt idx="206">
                  <c:v>0.39780398942901346</c:v>
                </c:pt>
                <c:pt idx="207">
                  <c:v>0.39822924207911736</c:v>
                </c:pt>
                <c:pt idx="208">
                  <c:v>0.39904590374281168</c:v>
                </c:pt>
                <c:pt idx="209">
                  <c:v>0.39934461062160437</c:v>
                </c:pt>
                <c:pt idx="210">
                  <c:v>0.39967421821199628</c:v>
                </c:pt>
                <c:pt idx="211">
                  <c:v>0.40040847797809259</c:v>
                </c:pt>
                <c:pt idx="212">
                  <c:v>0.40065715513334366</c:v>
                </c:pt>
                <c:pt idx="213">
                  <c:v>0.40143261584823897</c:v>
                </c:pt>
                <c:pt idx="214">
                  <c:v>0.40274368889752121</c:v>
                </c:pt>
                <c:pt idx="215">
                  <c:v>0.40365893854584167</c:v>
                </c:pt>
                <c:pt idx="216">
                  <c:v>0.4040341614724039</c:v>
                </c:pt>
                <c:pt idx="217">
                  <c:v>0.40754507089506087</c:v>
                </c:pt>
                <c:pt idx="218">
                  <c:v>0.40928875390673253</c:v>
                </c:pt>
                <c:pt idx="219">
                  <c:v>0.40973313556877883</c:v>
                </c:pt>
                <c:pt idx="220">
                  <c:v>0.41110601004125952</c:v>
                </c:pt>
                <c:pt idx="221">
                  <c:v>0.41153126269136342</c:v>
                </c:pt>
                <c:pt idx="222">
                  <c:v>0.4121904778721473</c:v>
                </c:pt>
                <c:pt idx="223">
                  <c:v>0.41268488925773522</c:v>
                </c:pt>
                <c:pt idx="224">
                  <c:v>0.41305422633446903</c:v>
                </c:pt>
                <c:pt idx="225">
                  <c:v>0.41366194032925419</c:v>
                </c:pt>
                <c:pt idx="226">
                  <c:v>0.4143770710834081</c:v>
                </c:pt>
                <c:pt idx="227">
                  <c:v>0.41535559361738417</c:v>
                </c:pt>
                <c:pt idx="228">
                  <c:v>0.41616636943125007</c:v>
                </c:pt>
                <c:pt idx="229">
                  <c:v>0.41695360184580227</c:v>
                </c:pt>
                <c:pt idx="230">
                  <c:v>0.41777320643441079</c:v>
                </c:pt>
                <c:pt idx="231">
                  <c:v>0.42000541498184191</c:v>
                </c:pt>
                <c:pt idx="232">
                  <c:v>0.42046598273091634</c:v>
                </c:pt>
                <c:pt idx="233">
                  <c:v>0.42125027222055428</c:v>
                </c:pt>
                <c:pt idx="234">
                  <c:v>0.42170053973242899</c:v>
                </c:pt>
                <c:pt idx="235">
                  <c:v>0.42230236787738568</c:v>
                </c:pt>
                <c:pt idx="236">
                  <c:v>0.4261355275781491</c:v>
                </c:pt>
                <c:pt idx="237">
                  <c:v>0.42748191572640187</c:v>
                </c:pt>
                <c:pt idx="238">
                  <c:v>0.43017174909799322</c:v>
                </c:pt>
                <c:pt idx="239">
                  <c:v>0.43082507842894868</c:v>
                </c:pt>
                <c:pt idx="240">
                  <c:v>0.4371052801958808</c:v>
                </c:pt>
                <c:pt idx="241">
                  <c:v>0.4374893318971857</c:v>
                </c:pt>
                <c:pt idx="242">
                  <c:v>0.43979217064255793</c:v>
                </c:pt>
                <c:pt idx="243">
                  <c:v>0.44030129665271689</c:v>
                </c:pt>
                <c:pt idx="244">
                  <c:v>0.44158588337777116</c:v>
                </c:pt>
                <c:pt idx="245">
                  <c:v>0.44229512828209666</c:v>
                </c:pt>
                <c:pt idx="246">
                  <c:v>0.44395346647125611</c:v>
                </c:pt>
                <c:pt idx="247">
                  <c:v>0.44759827897750981</c:v>
                </c:pt>
                <c:pt idx="248">
                  <c:v>0.44997910523310874</c:v>
                </c:pt>
                <c:pt idx="249">
                  <c:v>0.4513387365434755</c:v>
                </c:pt>
                <c:pt idx="250">
                  <c:v>0.45175368895637963</c:v>
                </c:pt>
                <c:pt idx="251">
                  <c:v>0.45351797244245079</c:v>
                </c:pt>
                <c:pt idx="252">
                  <c:v>0.45681257688391308</c:v>
                </c:pt>
                <c:pt idx="253">
                  <c:v>0.45743353404081216</c:v>
                </c:pt>
                <c:pt idx="254">
                  <c:v>0.45809422068405314</c:v>
                </c:pt>
                <c:pt idx="255">
                  <c:v>0.45867691981706749</c:v>
                </c:pt>
                <c:pt idx="256">
                  <c:v>0.4594523805319628</c:v>
                </c:pt>
                <c:pt idx="257">
                  <c:v>0.46107098923478035</c:v>
                </c:pt>
                <c:pt idx="258">
                  <c:v>0.4627513993607964</c:v>
                </c:pt>
                <c:pt idx="259">
                  <c:v>0.46597978799168888</c:v>
                </c:pt>
                <c:pt idx="260">
                  <c:v>0.46695389613829363</c:v>
                </c:pt>
                <c:pt idx="261">
                  <c:v>0.46975114626925379</c:v>
                </c:pt>
                <c:pt idx="262">
                  <c:v>0.47157870264098051</c:v>
                </c:pt>
                <c:pt idx="263">
                  <c:v>0.47187152366994478</c:v>
                </c:pt>
                <c:pt idx="264">
                  <c:v>0.48278683217676355</c:v>
                </c:pt>
                <c:pt idx="265">
                  <c:v>0.48329890111183677</c:v>
                </c:pt>
                <c:pt idx="266">
                  <c:v>0.48441279819186667</c:v>
                </c:pt>
                <c:pt idx="267">
                  <c:v>0.48740428136716496</c:v>
                </c:pt>
                <c:pt idx="268">
                  <c:v>0.48823860058034457</c:v>
                </c:pt>
                <c:pt idx="269">
                  <c:v>0.4893642693600313</c:v>
                </c:pt>
                <c:pt idx="270">
                  <c:v>0.49100936438707676</c:v>
                </c:pt>
                <c:pt idx="271">
                  <c:v>0.49198788692105283</c:v>
                </c:pt>
                <c:pt idx="272">
                  <c:v>0.49298406700451419</c:v>
                </c:pt>
                <c:pt idx="273">
                  <c:v>0.49486018163732542</c:v>
                </c:pt>
                <c:pt idx="274">
                  <c:v>0.49758827303280156</c:v>
                </c:pt>
                <c:pt idx="275">
                  <c:v>0.49847703635689411</c:v>
                </c:pt>
                <c:pt idx="276">
                  <c:v>0.49873454228688779</c:v>
                </c:pt>
                <c:pt idx="277">
                  <c:v>0.49965714924749383</c:v>
                </c:pt>
                <c:pt idx="278">
                  <c:v>0.50089170624900647</c:v>
                </c:pt>
                <c:pt idx="279">
                  <c:v>0.50324310325546329</c:v>
                </c:pt>
                <c:pt idx="280">
                  <c:v>0.50422162578943941</c:v>
                </c:pt>
                <c:pt idx="281">
                  <c:v>0.50515453298724522</c:v>
                </c:pt>
                <c:pt idx="282">
                  <c:v>0.50570633140866028</c:v>
                </c:pt>
                <c:pt idx="283">
                  <c:v>0.50666278200577974</c:v>
                </c:pt>
                <c:pt idx="284">
                  <c:v>0.50711746390502577</c:v>
                </c:pt>
                <c:pt idx="285">
                  <c:v>0.50753388778038699</c:v>
                </c:pt>
                <c:pt idx="286">
                  <c:v>0.50857715466247577</c:v>
                </c:pt>
                <c:pt idx="287">
                  <c:v>0.51015603387895148</c:v>
                </c:pt>
                <c:pt idx="288">
                  <c:v>0.51053567119288501</c:v>
                </c:pt>
                <c:pt idx="289">
                  <c:v>0.51173344163296997</c:v>
                </c:pt>
                <c:pt idx="290">
                  <c:v>0.51369637255075051</c:v>
                </c:pt>
                <c:pt idx="291">
                  <c:v>0.51473522504546798</c:v>
                </c:pt>
                <c:pt idx="292">
                  <c:v>0.51544299848733643</c:v>
                </c:pt>
                <c:pt idx="293">
                  <c:v>0.51616695801623302</c:v>
                </c:pt>
                <c:pt idx="294">
                  <c:v>0.52134356294033501</c:v>
                </c:pt>
                <c:pt idx="295">
                  <c:v>0.52250013243162097</c:v>
                </c:pt>
                <c:pt idx="296">
                  <c:v>0.52313286128817693</c:v>
                </c:pt>
                <c:pt idx="297">
                  <c:v>0.52391126492798645</c:v>
                </c:pt>
                <c:pt idx="298">
                  <c:v>0.52658638367500676</c:v>
                </c:pt>
                <c:pt idx="299">
                  <c:v>0.52737803047693022</c:v>
                </c:pt>
                <c:pt idx="300">
                  <c:v>0.52829475158770778</c:v>
                </c:pt>
                <c:pt idx="301">
                  <c:v>0.53156434116739926</c:v>
                </c:pt>
                <c:pt idx="302">
                  <c:v>0.53206022401544428</c:v>
                </c:pt>
                <c:pt idx="303">
                  <c:v>0.53271061042148549</c:v>
                </c:pt>
                <c:pt idx="304">
                  <c:v>0.53420855920282029</c:v>
                </c:pt>
                <c:pt idx="305">
                  <c:v>0.53467648426418024</c:v>
                </c:pt>
                <c:pt idx="306">
                  <c:v>0.53784012854696006</c:v>
                </c:pt>
                <c:pt idx="307">
                  <c:v>0.53905997092390168</c:v>
                </c:pt>
                <c:pt idx="308">
                  <c:v>0.54011353804319018</c:v>
                </c:pt>
                <c:pt idx="309">
                  <c:v>0.54111560397647995</c:v>
                </c:pt>
                <c:pt idx="310">
                  <c:v>0.54256940888410154</c:v>
                </c:pt>
                <c:pt idx="311">
                  <c:v>0.54320949505294303</c:v>
                </c:pt>
                <c:pt idx="312">
                  <c:v>0.54408795813983579</c:v>
                </c:pt>
                <c:pt idx="313">
                  <c:v>0.54531368636660582</c:v>
                </c:pt>
                <c:pt idx="314">
                  <c:v>0.54876426582852145</c:v>
                </c:pt>
                <c:pt idx="315">
                  <c:v>0.54961329966627215</c:v>
                </c:pt>
                <c:pt idx="316">
                  <c:v>0.55076692623264389</c:v>
                </c:pt>
                <c:pt idx="317">
                  <c:v>0.55179547849016164</c:v>
                </c:pt>
                <c:pt idx="318">
                  <c:v>0.55325369778515454</c:v>
                </c:pt>
                <c:pt idx="319">
                  <c:v>0.55541527613464459</c:v>
                </c:pt>
                <c:pt idx="320">
                  <c:v>0.55722958934425737</c:v>
                </c:pt>
                <c:pt idx="321">
                  <c:v>0.55898357259312881</c:v>
                </c:pt>
                <c:pt idx="322">
                  <c:v>0.55979581986945182</c:v>
                </c:pt>
                <c:pt idx="323">
                  <c:v>0.56019752912024201</c:v>
                </c:pt>
                <c:pt idx="324">
                  <c:v>0.56108334951942029</c:v>
                </c:pt>
                <c:pt idx="325">
                  <c:v>0.56294180660274629</c:v>
                </c:pt>
                <c:pt idx="326">
                  <c:v>0.56345681846273366</c:v>
                </c:pt>
                <c:pt idx="327">
                  <c:v>0.56399390225957768</c:v>
                </c:pt>
                <c:pt idx="328">
                  <c:v>0.56477672028675852</c:v>
                </c:pt>
                <c:pt idx="329">
                  <c:v>0.56717520409184274</c:v>
                </c:pt>
                <c:pt idx="330">
                  <c:v>0.56882912789363083</c:v>
                </c:pt>
                <c:pt idx="331">
                  <c:v>0.57050806655718977</c:v>
                </c:pt>
                <c:pt idx="332">
                  <c:v>0.57204574482486648</c:v>
                </c:pt>
                <c:pt idx="333">
                  <c:v>0.57384387194745112</c:v>
                </c:pt>
                <c:pt idx="334">
                  <c:v>0.57421468048664204</c:v>
                </c:pt>
                <c:pt idx="335">
                  <c:v>0.57504752823736449</c:v>
                </c:pt>
                <c:pt idx="336">
                  <c:v>0.57551692476118155</c:v>
                </c:pt>
                <c:pt idx="337">
                  <c:v>0.57592451986180015</c:v>
                </c:pt>
                <c:pt idx="338">
                  <c:v>0.57732829504588012</c:v>
                </c:pt>
                <c:pt idx="339">
                  <c:v>0.57879092872824434</c:v>
                </c:pt>
                <c:pt idx="340">
                  <c:v>0.57968999228953666</c:v>
                </c:pt>
                <c:pt idx="341">
                  <c:v>0.58025650533552275</c:v>
                </c:pt>
                <c:pt idx="342">
                  <c:v>0.58068617237299791</c:v>
                </c:pt>
                <c:pt idx="343">
                  <c:v>0.58175592557931466</c:v>
                </c:pt>
                <c:pt idx="344">
                  <c:v>0.58261673111672219</c:v>
                </c:pt>
                <c:pt idx="345">
                  <c:v>0.58374534282132318</c:v>
                </c:pt>
                <c:pt idx="346">
                  <c:v>0.5842780122307959</c:v>
                </c:pt>
                <c:pt idx="347">
                  <c:v>0.58717532180883936</c:v>
                </c:pt>
                <c:pt idx="348">
                  <c:v>0.58814648703052985</c:v>
                </c:pt>
                <c:pt idx="349">
                  <c:v>0.58872477177617288</c:v>
                </c:pt>
                <c:pt idx="350">
                  <c:v>0.59059941494652701</c:v>
                </c:pt>
                <c:pt idx="351">
                  <c:v>0.59206499155380543</c:v>
                </c:pt>
                <c:pt idx="352">
                  <c:v>0.59270360626018981</c:v>
                </c:pt>
                <c:pt idx="353">
                  <c:v>0.59373068705525045</c:v>
                </c:pt>
                <c:pt idx="354">
                  <c:v>0.59466212279059905</c:v>
                </c:pt>
                <c:pt idx="355">
                  <c:v>0.59525659362327021</c:v>
                </c:pt>
                <c:pt idx="356">
                  <c:v>0.59605412627502219</c:v>
                </c:pt>
                <c:pt idx="357">
                  <c:v>0.59994761593652701</c:v>
                </c:pt>
                <c:pt idx="358">
                  <c:v>0.60066568961559519</c:v>
                </c:pt>
                <c:pt idx="359">
                  <c:v>0.60195910511539208</c:v>
                </c:pt>
                <c:pt idx="360">
                  <c:v>0.60268747903165998</c:v>
                </c:pt>
                <c:pt idx="361">
                  <c:v>0.60325104915273187</c:v>
                </c:pt>
                <c:pt idx="362">
                  <c:v>0.60439290401944679</c:v>
                </c:pt>
                <c:pt idx="363">
                  <c:v>0.60607037122054863</c:v>
                </c:pt>
                <c:pt idx="364">
                  <c:v>0.60673841517607519</c:v>
                </c:pt>
                <c:pt idx="365">
                  <c:v>0.60737850134491667</c:v>
                </c:pt>
                <c:pt idx="366">
                  <c:v>0.60780963984484893</c:v>
                </c:pt>
                <c:pt idx="367">
                  <c:v>0.60899858151019126</c:v>
                </c:pt>
                <c:pt idx="368">
                  <c:v>0.60960923842989057</c:v>
                </c:pt>
                <c:pt idx="369">
                  <c:v>0.61023313851170391</c:v>
                </c:pt>
                <c:pt idx="370">
                  <c:v>0.61148976745007322</c:v>
                </c:pt>
                <c:pt idx="371">
                  <c:v>0.6139132661169282</c:v>
                </c:pt>
                <c:pt idx="372">
                  <c:v>0.61486235940176215</c:v>
                </c:pt>
                <c:pt idx="373">
                  <c:v>0.61547301632146145</c:v>
                </c:pt>
                <c:pt idx="374">
                  <c:v>0.61798185981082865</c:v>
                </c:pt>
                <c:pt idx="375">
                  <c:v>0.61971377112284343</c:v>
                </c:pt>
                <c:pt idx="376">
                  <c:v>0.6203906438531126</c:v>
                </c:pt>
                <c:pt idx="377">
                  <c:v>0.62126322109017695</c:v>
                </c:pt>
                <c:pt idx="378">
                  <c:v>0.6222903018852376</c:v>
                </c:pt>
                <c:pt idx="379">
                  <c:v>0.62496689209471501</c:v>
                </c:pt>
                <c:pt idx="380">
                  <c:v>0.62584682664406488</c:v>
                </c:pt>
                <c:pt idx="381">
                  <c:v>0.62781122902430253</c:v>
                </c:pt>
                <c:pt idx="382">
                  <c:v>0.62895749827838876</c:v>
                </c:pt>
                <c:pt idx="383">
                  <c:v>0.62990070571339429</c:v>
                </c:pt>
                <c:pt idx="384">
                  <c:v>0.63076003978834472</c:v>
                </c:pt>
                <c:pt idx="385">
                  <c:v>0.63134568184627327</c:v>
                </c:pt>
                <c:pt idx="386">
                  <c:v>0.63182537860729016</c:v>
                </c:pt>
                <c:pt idx="387">
                  <c:v>0.63330419837668261</c:v>
                </c:pt>
                <c:pt idx="388">
                  <c:v>0.6370608420296765</c:v>
                </c:pt>
                <c:pt idx="389">
                  <c:v>0.63840575871547223</c:v>
                </c:pt>
                <c:pt idx="390">
                  <c:v>0.64024950117422719</c:v>
                </c:pt>
                <c:pt idx="391">
                  <c:v>0.64096021754100985</c:v>
                </c:pt>
                <c:pt idx="392">
                  <c:v>0.64230366276434847</c:v>
                </c:pt>
                <c:pt idx="393">
                  <c:v>0.64269507177793894</c:v>
                </c:pt>
                <c:pt idx="394">
                  <c:v>0.6434881900423195</c:v>
                </c:pt>
                <c:pt idx="395">
                  <c:v>0.64449614182543769</c:v>
                </c:pt>
                <c:pt idx="396">
                  <c:v>0.64561003890546753</c:v>
                </c:pt>
                <c:pt idx="397">
                  <c:v>0.6464899734548174</c:v>
                </c:pt>
                <c:pt idx="398">
                  <c:v>0.64784960476518416</c:v>
                </c:pt>
                <c:pt idx="399">
                  <c:v>0.64956680145262791</c:v>
                </c:pt>
                <c:pt idx="400">
                  <c:v>0.65113685189436099</c:v>
                </c:pt>
                <c:pt idx="401">
                  <c:v>0.65211096004096569</c:v>
                </c:pt>
                <c:pt idx="402">
                  <c:v>0.65271278818592238</c:v>
                </c:pt>
                <c:pt idx="403">
                  <c:v>0.65317777032236812</c:v>
                </c:pt>
                <c:pt idx="404">
                  <c:v>0.6545844884313623</c:v>
                </c:pt>
                <c:pt idx="405">
                  <c:v>0.65503328448077991</c:v>
                </c:pt>
                <c:pt idx="406">
                  <c:v>0.65562039800116556</c:v>
                </c:pt>
                <c:pt idx="407">
                  <c:v>0.65663276417165506</c:v>
                </c:pt>
                <c:pt idx="408">
                  <c:v>0.65790852212196671</c:v>
                </c:pt>
                <c:pt idx="409">
                  <c:v>0.65937851311661644</c:v>
                </c:pt>
                <c:pt idx="410">
                  <c:v>0.6598905820516896</c:v>
                </c:pt>
                <c:pt idx="411">
                  <c:v>0.66152243391662113</c:v>
                </c:pt>
                <c:pt idx="412">
                  <c:v>0.66251567107516829</c:v>
                </c:pt>
                <c:pt idx="413">
                  <c:v>0.66358689574394214</c:v>
                </c:pt>
                <c:pt idx="414">
                  <c:v>0.66416076610221386</c:v>
                </c:pt>
                <c:pt idx="415">
                  <c:v>0.66497154191607977</c:v>
                </c:pt>
                <c:pt idx="416">
                  <c:v>0.66555276958663701</c:v>
                </c:pt>
                <c:pt idx="417">
                  <c:v>0.66630174397730435</c:v>
                </c:pt>
                <c:pt idx="418">
                  <c:v>0.66763636042590024</c:v>
                </c:pt>
                <c:pt idx="419">
                  <c:v>0.66841034967833846</c:v>
                </c:pt>
                <c:pt idx="420">
                  <c:v>0.66905632169700835</c:v>
                </c:pt>
                <c:pt idx="421">
                  <c:v>0.67489508472680837</c:v>
                </c:pt>
                <c:pt idx="422">
                  <c:v>0.6771729086104098</c:v>
                </c:pt>
                <c:pt idx="423">
                  <c:v>0.68035421044267486</c:v>
                </c:pt>
                <c:pt idx="424">
                  <c:v>0.68092955226340368</c:v>
                </c:pt>
                <c:pt idx="425">
                  <c:v>0.68300578579038151</c:v>
                </c:pt>
                <c:pt idx="426">
                  <c:v>0.68370473045750724</c:v>
                </c:pt>
                <c:pt idx="427">
                  <c:v>0.68538661204598039</c:v>
                </c:pt>
                <c:pt idx="428">
                  <c:v>0.68633717679327144</c:v>
                </c:pt>
                <c:pt idx="429">
                  <c:v>0.68748933189718608</c:v>
                </c:pt>
                <c:pt idx="430">
                  <c:v>0.68842959640727741</c:v>
                </c:pt>
                <c:pt idx="431">
                  <c:v>0.68983778597872869</c:v>
                </c:pt>
                <c:pt idx="432">
                  <c:v>0.69076480732670598</c:v>
                </c:pt>
                <c:pt idx="433">
                  <c:v>0.69198317824119049</c:v>
                </c:pt>
                <c:pt idx="434">
                  <c:v>0.6930014302615084</c:v>
                </c:pt>
                <c:pt idx="435">
                  <c:v>0.69357677208223723</c:v>
                </c:pt>
                <c:pt idx="436">
                  <c:v>0.69583840987881052</c:v>
                </c:pt>
                <c:pt idx="437">
                  <c:v>0.69644759533605272</c:v>
                </c:pt>
                <c:pt idx="438">
                  <c:v>0.69735254474717345</c:v>
                </c:pt>
                <c:pt idx="439">
                  <c:v>0.70004826396859321</c:v>
                </c:pt>
                <c:pt idx="440">
                  <c:v>0.70086198270737332</c:v>
                </c:pt>
                <c:pt idx="441">
                  <c:v>0.70173308848198057</c:v>
                </c:pt>
                <c:pt idx="442">
                  <c:v>0.70282344216269677</c:v>
                </c:pt>
                <c:pt idx="443">
                  <c:v>0.70348854319330911</c:v>
                </c:pt>
                <c:pt idx="444">
                  <c:v>0.70515129576983993</c:v>
                </c:pt>
                <c:pt idx="445">
                  <c:v>0.70653888486689165</c:v>
                </c:pt>
                <c:pt idx="446">
                  <c:v>0.71110336140883712</c:v>
                </c:pt>
                <c:pt idx="447">
                  <c:v>0.71249977928063157</c:v>
                </c:pt>
                <c:pt idx="448">
                  <c:v>0.71313839398701595</c:v>
                </c:pt>
                <c:pt idx="449">
                  <c:v>0.71396241296299578</c:v>
                </c:pt>
                <c:pt idx="450">
                  <c:v>0.71487177676148783</c:v>
                </c:pt>
                <c:pt idx="451">
                  <c:v>0.71548684806855856</c:v>
                </c:pt>
                <c:pt idx="452">
                  <c:v>0.71617843542339876</c:v>
                </c:pt>
                <c:pt idx="453">
                  <c:v>0.71673611969464224</c:v>
                </c:pt>
                <c:pt idx="454">
                  <c:v>0.71770287052896142</c:v>
                </c:pt>
                <c:pt idx="455">
                  <c:v>0.71932147923177903</c:v>
                </c:pt>
                <c:pt idx="456">
                  <c:v>0.71987327765319409</c:v>
                </c:pt>
                <c:pt idx="457">
                  <c:v>0.7210107181325377</c:v>
                </c:pt>
                <c:pt idx="458">
                  <c:v>0.72225557537125007</c:v>
                </c:pt>
                <c:pt idx="459">
                  <c:v>0.72274262944455248</c:v>
                </c:pt>
                <c:pt idx="460">
                  <c:v>0.72376971023961312</c:v>
                </c:pt>
                <c:pt idx="461">
                  <c:v>0.72698044132102035</c:v>
                </c:pt>
                <c:pt idx="462">
                  <c:v>0.72793247753076851</c:v>
                </c:pt>
                <c:pt idx="463">
                  <c:v>0.72832682946927318</c:v>
                </c:pt>
                <c:pt idx="464">
                  <c:v>0.72910817603399691</c:v>
                </c:pt>
                <c:pt idx="465">
                  <c:v>0.72963937398101253</c:v>
                </c:pt>
                <c:pt idx="466">
                  <c:v>0.73032654694848143</c:v>
                </c:pt>
                <c:pt idx="467">
                  <c:v>0.73202755754889692</c:v>
                </c:pt>
                <c:pt idx="468">
                  <c:v>0.73281920435082037</c:v>
                </c:pt>
                <c:pt idx="469">
                  <c:v>0.73382715613393856</c:v>
                </c:pt>
                <c:pt idx="470">
                  <c:v>0.73593723329742977</c:v>
                </c:pt>
                <c:pt idx="471">
                  <c:v>0.73689809828192054</c:v>
                </c:pt>
                <c:pt idx="472">
                  <c:v>0.73782953401726914</c:v>
                </c:pt>
                <c:pt idx="473">
                  <c:v>0.73916267900340793</c:v>
                </c:pt>
                <c:pt idx="474">
                  <c:v>0.74000435552887311</c:v>
                </c:pt>
                <c:pt idx="475">
                  <c:v>0.74089900470279413</c:v>
                </c:pt>
                <c:pt idx="476">
                  <c:v>0.74145080312420919</c:v>
                </c:pt>
                <c:pt idx="477">
                  <c:v>0.74240725372132865</c:v>
                </c:pt>
                <c:pt idx="478">
                  <c:v>0.74324451585942242</c:v>
                </c:pt>
                <c:pt idx="479">
                  <c:v>0.74379778574329458</c:v>
                </c:pt>
                <c:pt idx="480">
                  <c:v>0.74419802353162767</c:v>
                </c:pt>
                <c:pt idx="481">
                  <c:v>0.74457030353327569</c:v>
                </c:pt>
                <c:pt idx="482">
                  <c:v>0.74516183144103265</c:v>
                </c:pt>
                <c:pt idx="483">
                  <c:v>0.74777809168976872</c:v>
                </c:pt>
                <c:pt idx="484">
                  <c:v>0.74892436094385495</c:v>
                </c:pt>
                <c:pt idx="485">
                  <c:v>0.75002648632422797</c:v>
                </c:pt>
                <c:pt idx="486">
                  <c:v>0.750729845378725</c:v>
                </c:pt>
                <c:pt idx="487">
                  <c:v>0.75112714024214389</c:v>
                </c:pt>
                <c:pt idx="488">
                  <c:v>0.75223220854743111</c:v>
                </c:pt>
                <c:pt idx="489">
                  <c:v>0.75277370673164645</c:v>
                </c:pt>
                <c:pt idx="490">
                  <c:v>0.7536448125062537</c:v>
                </c:pt>
                <c:pt idx="491">
                  <c:v>0.75546795449060911</c:v>
                </c:pt>
                <c:pt idx="492">
                  <c:v>0.75589467860317006</c:v>
                </c:pt>
                <c:pt idx="493">
                  <c:v>0.75656419402115371</c:v>
                </c:pt>
                <c:pt idx="494">
                  <c:v>0.76128464558355258</c:v>
                </c:pt>
                <c:pt idx="495">
                  <c:v>0.76188353080359505</c:v>
                </c:pt>
                <c:pt idx="496">
                  <c:v>0.76362132796543825</c:v>
                </c:pt>
                <c:pt idx="497">
                  <c:v>0.76548714236104975</c:v>
                </c:pt>
                <c:pt idx="498">
                  <c:v>0.76698950552975587</c:v>
                </c:pt>
                <c:pt idx="499">
                  <c:v>0.76853454110971808</c:v>
                </c:pt>
                <c:pt idx="500">
                  <c:v>0.77093008198988811</c:v>
                </c:pt>
                <c:pt idx="501">
                  <c:v>0.7712508608055374</c:v>
                </c:pt>
                <c:pt idx="502">
                  <c:v>0.77283562587184151</c:v>
                </c:pt>
                <c:pt idx="503">
                  <c:v>0.77416141354569479</c:v>
                </c:pt>
                <c:pt idx="504">
                  <c:v>0.7772809139547614</c:v>
                </c:pt>
                <c:pt idx="505">
                  <c:v>0.77815937704165417</c:v>
                </c:pt>
                <c:pt idx="506">
                  <c:v>0.78011936503452051</c:v>
                </c:pt>
                <c:pt idx="507">
                  <c:v>0.78133626448654792</c:v>
                </c:pt>
                <c:pt idx="508">
                  <c:v>0.78198812235504622</c:v>
                </c:pt>
                <c:pt idx="509">
                  <c:v>0.78256199271331794</c:v>
                </c:pt>
                <c:pt idx="510">
                  <c:v>0.78417471556630702</c:v>
                </c:pt>
                <c:pt idx="511">
                  <c:v>0.7851753100371397</c:v>
                </c:pt>
                <c:pt idx="512">
                  <c:v>0.78670563099253088</c:v>
                </c:pt>
                <c:pt idx="513">
                  <c:v>0.78737514641051454</c:v>
                </c:pt>
                <c:pt idx="514">
                  <c:v>0.78801081819198471</c:v>
                </c:pt>
                <c:pt idx="515">
                  <c:v>0.7890187699751029</c:v>
                </c:pt>
                <c:pt idx="516">
                  <c:v>0.78939104997675091</c:v>
                </c:pt>
                <c:pt idx="517">
                  <c:v>0.79042548808409707</c:v>
                </c:pt>
                <c:pt idx="518">
                  <c:v>0.79105968840311014</c:v>
                </c:pt>
                <c:pt idx="519">
                  <c:v>0.79152025615218458</c:v>
                </c:pt>
                <c:pt idx="520">
                  <c:v>0.79244580603770476</c:v>
                </c:pt>
                <c:pt idx="521">
                  <c:v>0.79320949505294325</c:v>
                </c:pt>
                <c:pt idx="522">
                  <c:v>0.79387018169618428</c:v>
                </c:pt>
                <c:pt idx="523">
                  <c:v>0.79462651339913726</c:v>
                </c:pt>
                <c:pt idx="524">
                  <c:v>0.79538431656454733</c:v>
                </c:pt>
                <c:pt idx="525">
                  <c:v>0.79614359119241451</c:v>
                </c:pt>
                <c:pt idx="526">
                  <c:v>0.79791523199077119</c:v>
                </c:pt>
                <c:pt idx="527">
                  <c:v>0.7987274792670942</c:v>
                </c:pt>
                <c:pt idx="528">
                  <c:v>0.7998207758727246</c:v>
                </c:pt>
                <c:pt idx="529">
                  <c:v>0.8008743429920131</c:v>
                </c:pt>
                <c:pt idx="530">
                  <c:v>0.8019676395976435</c:v>
                </c:pt>
                <c:pt idx="531">
                  <c:v>0.80288141778350686</c:v>
                </c:pt>
                <c:pt idx="532">
                  <c:v>0.80367453604788741</c:v>
                </c:pt>
                <c:pt idx="533">
                  <c:v>0.80524164356470618</c:v>
                </c:pt>
                <c:pt idx="534">
                  <c:v>0.80593175945708928</c:v>
                </c:pt>
                <c:pt idx="535">
                  <c:v>0.80641292768056327</c:v>
                </c:pt>
                <c:pt idx="536">
                  <c:v>0.80933230919546328</c:v>
                </c:pt>
                <c:pt idx="537">
                  <c:v>0.80992972295304866</c:v>
                </c:pt>
                <c:pt idx="538">
                  <c:v>0.81123049576513118</c:v>
                </c:pt>
                <c:pt idx="539">
                  <c:v>0.81161307600397892</c:v>
                </c:pt>
                <c:pt idx="540">
                  <c:v>0.81362456518284398</c:v>
                </c:pt>
                <c:pt idx="541">
                  <c:v>0.81570668455965023</c:v>
                </c:pt>
                <c:pt idx="542">
                  <c:v>0.81643358701346103</c:v>
                </c:pt>
                <c:pt idx="543">
                  <c:v>0.81761075697914654</c:v>
                </c:pt>
                <c:pt idx="544">
                  <c:v>0.81793742164462424</c:v>
                </c:pt>
                <c:pt idx="545">
                  <c:v>0.81859369390049386</c:v>
                </c:pt>
                <c:pt idx="546">
                  <c:v>0.81953248694812808</c:v>
                </c:pt>
                <c:pt idx="547">
                  <c:v>0.82124379778574341</c:v>
                </c:pt>
                <c:pt idx="548">
                  <c:v>0.82267111636913703</c:v>
                </c:pt>
                <c:pt idx="549">
                  <c:v>0.82325970135197979</c:v>
                </c:pt>
                <c:pt idx="550">
                  <c:v>0.82420143732452822</c:v>
                </c:pt>
                <c:pt idx="551">
                  <c:v>0.82530944855472965</c:v>
                </c:pt>
                <c:pt idx="552">
                  <c:v>0.8259348200990001</c:v>
                </c:pt>
                <c:pt idx="553">
                  <c:v>0.82682946927292111</c:v>
                </c:pt>
                <c:pt idx="554">
                  <c:v>0.82741363986839256</c:v>
                </c:pt>
                <c:pt idx="555">
                  <c:v>0.82812877062254653</c:v>
                </c:pt>
                <c:pt idx="556">
                  <c:v>0.82961936209159581</c:v>
                </c:pt>
                <c:pt idx="557">
                  <c:v>0.83015203150106853</c:v>
                </c:pt>
                <c:pt idx="558">
                  <c:v>0.8307862318200816</c:v>
                </c:pt>
                <c:pt idx="559">
                  <c:v>0.83178094044108586</c:v>
                </c:pt>
                <c:pt idx="560">
                  <c:v>0.83302138329242692</c:v>
                </c:pt>
                <c:pt idx="561">
                  <c:v>0.8338218588690931</c:v>
                </c:pt>
                <c:pt idx="562">
                  <c:v>0.83469443610615746</c:v>
                </c:pt>
                <c:pt idx="563">
                  <c:v>0.83595253650698387</c:v>
                </c:pt>
                <c:pt idx="564">
                  <c:v>0.83703700433787165</c:v>
                </c:pt>
                <c:pt idx="565">
                  <c:v>0.83812735801858784</c:v>
                </c:pt>
                <c:pt idx="566">
                  <c:v>0.8387556724877725</c:v>
                </c:pt>
                <c:pt idx="567">
                  <c:v>0.83961353510026582</c:v>
                </c:pt>
                <c:pt idx="568">
                  <c:v>0.84085839233897819</c:v>
                </c:pt>
                <c:pt idx="569">
                  <c:v>0.84146757779622039</c:v>
                </c:pt>
                <c:pt idx="570">
                  <c:v>0.84247552957933858</c:v>
                </c:pt>
                <c:pt idx="571">
                  <c:v>0.84362915614571032</c:v>
                </c:pt>
                <c:pt idx="572">
                  <c:v>0.84617331473404811</c:v>
                </c:pt>
                <c:pt idx="573">
                  <c:v>0.84799351379348931</c:v>
                </c:pt>
                <c:pt idx="574">
                  <c:v>0.84923101371991616</c:v>
                </c:pt>
                <c:pt idx="575">
                  <c:v>0.8497725119041315</c:v>
                </c:pt>
                <c:pt idx="576">
                  <c:v>0.85100265451827284</c:v>
                </c:pt>
                <c:pt idx="577">
                  <c:v>0.85194439049082127</c:v>
                </c:pt>
                <c:pt idx="578">
                  <c:v>0.85291261278759756</c:v>
                </c:pt>
                <c:pt idx="579">
                  <c:v>0.85443704789316033</c:v>
                </c:pt>
                <c:pt idx="580">
                  <c:v>0.85524782370702623</c:v>
                </c:pt>
                <c:pt idx="581">
                  <c:v>0.85756684853942666</c:v>
                </c:pt>
                <c:pt idx="582">
                  <c:v>0.85809363209907097</c:v>
                </c:pt>
                <c:pt idx="583">
                  <c:v>0.86001389060559541</c:v>
                </c:pt>
                <c:pt idx="584">
                  <c:v>0.86086881029317452</c:v>
                </c:pt>
                <c:pt idx="585">
                  <c:v>0.86240354563593702</c:v>
                </c:pt>
                <c:pt idx="586">
                  <c:v>0.86285969899764015</c:v>
                </c:pt>
                <c:pt idx="587">
                  <c:v>0.86366606042413474</c:v>
                </c:pt>
                <c:pt idx="588">
                  <c:v>0.86446359307588672</c:v>
                </c:pt>
                <c:pt idx="589">
                  <c:v>0.8664412386182383</c:v>
                </c:pt>
                <c:pt idx="590">
                  <c:v>0.86689150613011301</c:v>
                </c:pt>
                <c:pt idx="591">
                  <c:v>0.86749039135015549</c:v>
                </c:pt>
                <c:pt idx="592">
                  <c:v>0.86827468083979342</c:v>
                </c:pt>
                <c:pt idx="593">
                  <c:v>0.86957692511433304</c:v>
                </c:pt>
                <c:pt idx="594">
                  <c:v>0.87033178535482891</c:v>
                </c:pt>
                <c:pt idx="595">
                  <c:v>0.87128235010211996</c:v>
                </c:pt>
                <c:pt idx="596">
                  <c:v>0.87193126504570406</c:v>
                </c:pt>
                <c:pt idx="597">
                  <c:v>0.87306576260013347</c:v>
                </c:pt>
                <c:pt idx="598">
                  <c:v>0.87391038205051286</c:v>
                </c:pt>
                <c:pt idx="599">
                  <c:v>0.87463287011695234</c:v>
                </c:pt>
                <c:pt idx="600">
                  <c:v>0.87536565842059155</c:v>
                </c:pt>
                <c:pt idx="601">
                  <c:v>0.87608520356211683</c:v>
                </c:pt>
                <c:pt idx="602">
                  <c:v>0.8770843265704924</c:v>
                </c:pt>
                <c:pt idx="603">
                  <c:v>0.87753165115745291</c:v>
                </c:pt>
                <c:pt idx="604">
                  <c:v>0.87818056610103701</c:v>
                </c:pt>
                <c:pt idx="605">
                  <c:v>0.87893542634153288</c:v>
                </c:pt>
                <c:pt idx="606">
                  <c:v>0.87988451962636682</c:v>
                </c:pt>
                <c:pt idx="607">
                  <c:v>0.88126327994867593</c:v>
                </c:pt>
                <c:pt idx="608">
                  <c:v>0.88232567584270705</c:v>
                </c:pt>
                <c:pt idx="609">
                  <c:v>0.88389719774689723</c:v>
                </c:pt>
                <c:pt idx="610">
                  <c:v>0.88446665371779765</c:v>
                </c:pt>
                <c:pt idx="611">
                  <c:v>0.88499785166481326</c:v>
                </c:pt>
                <c:pt idx="612">
                  <c:v>0.88640604123626454</c:v>
                </c:pt>
                <c:pt idx="613">
                  <c:v>0.88832335681787478</c:v>
                </c:pt>
                <c:pt idx="614">
                  <c:v>0.88953437042007377</c:v>
                </c:pt>
                <c:pt idx="615">
                  <c:v>0.89165621928322192</c:v>
                </c:pt>
                <c:pt idx="616">
                  <c:v>0.89251261043325814</c:v>
                </c:pt>
                <c:pt idx="617">
                  <c:v>0.89312473881541454</c:v>
                </c:pt>
                <c:pt idx="618">
                  <c:v>0.89404587431356342</c:v>
                </c:pt>
                <c:pt idx="619">
                  <c:v>0.89439608237835488</c:v>
                </c:pt>
                <c:pt idx="620">
                  <c:v>0.89477277676737421</c:v>
                </c:pt>
                <c:pt idx="621">
                  <c:v>0.89543640633552946</c:v>
                </c:pt>
                <c:pt idx="622">
                  <c:v>0.90070424193197207</c:v>
                </c:pt>
                <c:pt idx="623">
                  <c:v>0.90158711940623615</c:v>
                </c:pt>
                <c:pt idx="624">
                  <c:v>0.90222573411262053</c:v>
                </c:pt>
                <c:pt idx="625">
                  <c:v>0.90326311514488089</c:v>
                </c:pt>
                <c:pt idx="626">
                  <c:v>0.90656507689862875</c:v>
                </c:pt>
                <c:pt idx="627">
                  <c:v>0.90752447042066242</c:v>
                </c:pt>
                <c:pt idx="628">
                  <c:v>0.90900181872759767</c:v>
                </c:pt>
                <c:pt idx="629">
                  <c:v>0.90966103390838149</c:v>
                </c:pt>
                <c:pt idx="630">
                  <c:v>0.91080730316246772</c:v>
                </c:pt>
                <c:pt idx="631">
                  <c:v>0.91284822159047496</c:v>
                </c:pt>
                <c:pt idx="632">
                  <c:v>0.91336323345046233</c:v>
                </c:pt>
                <c:pt idx="633">
                  <c:v>0.91409307882918733</c:v>
                </c:pt>
                <c:pt idx="634">
                  <c:v>0.9154159235781264</c:v>
                </c:pt>
                <c:pt idx="635">
                  <c:v>0.91638561733735979</c:v>
                </c:pt>
                <c:pt idx="636">
                  <c:v>0.91693152990894644</c:v>
                </c:pt>
                <c:pt idx="637">
                  <c:v>0.91742005544470595</c:v>
                </c:pt>
                <c:pt idx="638">
                  <c:v>0.91775849180984048</c:v>
                </c:pt>
                <c:pt idx="639">
                  <c:v>0.91826026050771392</c:v>
                </c:pt>
                <c:pt idx="640">
                  <c:v>0.919059264621923</c:v>
                </c:pt>
                <c:pt idx="641">
                  <c:v>0.91967580739145083</c:v>
                </c:pt>
                <c:pt idx="642">
                  <c:v>0.92069111648685453</c:v>
                </c:pt>
                <c:pt idx="643">
                  <c:v>0.92238182685007031</c:v>
                </c:pt>
                <c:pt idx="644">
                  <c:v>0.92356635412804133</c:v>
                </c:pt>
                <c:pt idx="645">
                  <c:v>0.92484211207835298</c:v>
                </c:pt>
                <c:pt idx="646">
                  <c:v>0.92904902324322147</c:v>
                </c:pt>
                <c:pt idx="647">
                  <c:v>0.93032772411844733</c:v>
                </c:pt>
                <c:pt idx="648">
                  <c:v>0.93080594941700712</c:v>
                </c:pt>
                <c:pt idx="649">
                  <c:v>0.93165056886738651</c:v>
                </c:pt>
                <c:pt idx="650">
                  <c:v>0.93257464729044959</c:v>
                </c:pt>
                <c:pt idx="651">
                  <c:v>0.933310378519003</c:v>
                </c:pt>
                <c:pt idx="652">
                  <c:v>0.93416824113149632</c:v>
                </c:pt>
                <c:pt idx="653">
                  <c:v>0.9347671263515388</c:v>
                </c:pt>
                <c:pt idx="654">
                  <c:v>0.93583982248276976</c:v>
                </c:pt>
                <c:pt idx="655">
                  <c:v>0.93659321126080852</c:v>
                </c:pt>
                <c:pt idx="656">
                  <c:v>0.93712882359519545</c:v>
                </c:pt>
                <c:pt idx="657">
                  <c:v>0.93834130865985155</c:v>
                </c:pt>
                <c:pt idx="658">
                  <c:v>0.93901965285257782</c:v>
                </c:pt>
                <c:pt idx="659">
                  <c:v>0.9414799380808605</c:v>
                </c:pt>
                <c:pt idx="660">
                  <c:v>0.94252320496294928</c:v>
                </c:pt>
                <c:pt idx="661">
                  <c:v>0.94328836544064487</c:v>
                </c:pt>
                <c:pt idx="662">
                  <c:v>0.94398289572039928</c:v>
                </c:pt>
                <c:pt idx="663">
                  <c:v>0.9448392868704355</c:v>
                </c:pt>
                <c:pt idx="664">
                  <c:v>0.9455294027628186</c:v>
                </c:pt>
                <c:pt idx="665">
                  <c:v>0.94652116845890866</c:v>
                </c:pt>
                <c:pt idx="666">
                  <c:v>0.94794554411738807</c:v>
                </c:pt>
                <c:pt idx="667">
                  <c:v>0.9487268906821118</c:v>
                </c:pt>
                <c:pt idx="668">
                  <c:v>0.94976868610174348</c:v>
                </c:pt>
                <c:pt idx="669">
                  <c:v>0.95082519614594618</c:v>
                </c:pt>
                <c:pt idx="670">
                  <c:v>0.95194497907580455</c:v>
                </c:pt>
                <c:pt idx="671">
                  <c:v>0.95290584406029533</c:v>
                </c:pt>
                <c:pt idx="672">
                  <c:v>0.95382403663352999</c:v>
                </c:pt>
                <c:pt idx="673">
                  <c:v>0.95462892659756748</c:v>
                </c:pt>
                <c:pt idx="674">
                  <c:v>0.9551189235957841</c:v>
                </c:pt>
                <c:pt idx="675">
                  <c:v>0.95641086763312388</c:v>
                </c:pt>
                <c:pt idx="676">
                  <c:v>0.95697590921665288</c:v>
                </c:pt>
                <c:pt idx="677">
                  <c:v>0.95814719333250997</c:v>
                </c:pt>
                <c:pt idx="678">
                  <c:v>0.95947003808144904</c:v>
                </c:pt>
                <c:pt idx="679">
                  <c:v>0.96053096251302306</c:v>
                </c:pt>
                <c:pt idx="680">
                  <c:v>0.96205392615612861</c:v>
                </c:pt>
                <c:pt idx="681">
                  <c:v>0.96430232079058786</c:v>
                </c:pt>
                <c:pt idx="682">
                  <c:v>0.9661813783483133</c:v>
                </c:pt>
                <c:pt idx="683">
                  <c:v>0.96743653582422551</c:v>
                </c:pt>
                <c:pt idx="684">
                  <c:v>0.96789121772347153</c:v>
                </c:pt>
                <c:pt idx="685">
                  <c:v>0.96892418436836059</c:v>
                </c:pt>
                <c:pt idx="686">
                  <c:v>0.97092243038511172</c:v>
                </c:pt>
                <c:pt idx="687">
                  <c:v>0.97279560209300875</c:v>
                </c:pt>
                <c:pt idx="688">
                  <c:v>0.97446865490673928</c:v>
                </c:pt>
                <c:pt idx="689">
                  <c:v>0.97600339024950178</c:v>
                </c:pt>
                <c:pt idx="690">
                  <c:v>0.97729239136192736</c:v>
                </c:pt>
                <c:pt idx="691">
                  <c:v>0.97873736749480633</c:v>
                </c:pt>
                <c:pt idx="692">
                  <c:v>0.9794922277353022</c:v>
                </c:pt>
                <c:pt idx="693">
                  <c:v>0.98140071454216982</c:v>
                </c:pt>
                <c:pt idx="694">
                  <c:v>0.98245575312391542</c:v>
                </c:pt>
                <c:pt idx="695">
                  <c:v>0.98352992071760348</c:v>
                </c:pt>
                <c:pt idx="696">
                  <c:v>0.9841037910758752</c:v>
                </c:pt>
                <c:pt idx="697">
                  <c:v>0.98609320831788372</c:v>
                </c:pt>
                <c:pt idx="698">
                  <c:v>0.98797226587560916</c:v>
                </c:pt>
                <c:pt idx="699">
                  <c:v>0.99081071695536826</c:v>
                </c:pt>
                <c:pt idx="700">
                  <c:v>0.99205410273162353</c:v>
                </c:pt>
                <c:pt idx="701">
                  <c:v>0.99322538684748063</c:v>
                </c:pt>
                <c:pt idx="702">
                  <c:v>0.99542228029594115</c:v>
                </c:pt>
                <c:pt idx="703">
                  <c:v>0.99685842765407751</c:v>
                </c:pt>
                <c:pt idx="704">
                  <c:v>1.0000000000000007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8.7424034724634225E-2</c:v>
                </c:pt>
                <c:pt idx="2">
                  <c:v>8.8332432471314559E-2</c:v>
                </c:pt>
                <c:pt idx="3">
                  <c:v>0.12057027648585714</c:v>
                </c:pt>
                <c:pt idx="4">
                  <c:v>0.16692527914733923</c:v>
                </c:pt>
                <c:pt idx="5">
                  <c:v>0.20843412369417824</c:v>
                </c:pt>
                <c:pt idx="6">
                  <c:v>0.21222596496708601</c:v>
                </c:pt>
                <c:pt idx="7">
                  <c:v>0.22145997192598821</c:v>
                </c:pt>
                <c:pt idx="8">
                  <c:v>0.23213672824726506</c:v>
                </c:pt>
                <c:pt idx="9">
                  <c:v>0.25082053800986909</c:v>
                </c:pt>
                <c:pt idx="10">
                  <c:v>0.26185078847691295</c:v>
                </c:pt>
                <c:pt idx="11">
                  <c:v>0.28184170449944612</c:v>
                </c:pt>
                <c:pt idx="12">
                  <c:v>0.28380647428638367</c:v>
                </c:pt>
                <c:pt idx="13">
                  <c:v>0.28541569472903233</c:v>
                </c:pt>
                <c:pt idx="14">
                  <c:v>0.29850114371797742</c:v>
                </c:pt>
                <c:pt idx="15">
                  <c:v>0.31517085892911822</c:v>
                </c:pt>
                <c:pt idx="16">
                  <c:v>0.31735964535494304</c:v>
                </c:pt>
                <c:pt idx="17">
                  <c:v>0.32206604997009686</c:v>
                </c:pt>
                <c:pt idx="18">
                  <c:v>0.33777598747150983</c:v>
                </c:pt>
                <c:pt idx="19">
                  <c:v>0.33891867784968693</c:v>
                </c:pt>
                <c:pt idx="20">
                  <c:v>0.35576308493518938</c:v>
                </c:pt>
                <c:pt idx="21">
                  <c:v>0.35739285736305704</c:v>
                </c:pt>
                <c:pt idx="22">
                  <c:v>0.35765181237681659</c:v>
                </c:pt>
                <c:pt idx="23">
                  <c:v>0.36705845601155851</c:v>
                </c:pt>
                <c:pt idx="24">
                  <c:v>0.36861424129263776</c:v>
                </c:pt>
                <c:pt idx="25">
                  <c:v>0.39237028100729399</c:v>
                </c:pt>
                <c:pt idx="26">
                  <c:v>0.40178309023760161</c:v>
                </c:pt>
                <c:pt idx="27">
                  <c:v>0.41324698759276662</c:v>
                </c:pt>
                <c:pt idx="28">
                  <c:v>0.41464657778618136</c:v>
                </c:pt>
                <c:pt idx="29">
                  <c:v>0.42246044256644982</c:v>
                </c:pt>
                <c:pt idx="30">
                  <c:v>0.42297835259396893</c:v>
                </c:pt>
                <c:pt idx="31">
                  <c:v>0.42615774470735013</c:v>
                </c:pt>
                <c:pt idx="32">
                  <c:v>0.42679896664618333</c:v>
                </c:pt>
                <c:pt idx="33">
                  <c:v>0.43011194666348812</c:v>
                </c:pt>
                <c:pt idx="34">
                  <c:v>0.43811283450924959</c:v>
                </c:pt>
                <c:pt idx="35">
                  <c:v>0.43935828481352174</c:v>
                </c:pt>
                <c:pt idx="36">
                  <c:v>0.44645077491260288</c:v>
                </c:pt>
                <c:pt idx="37">
                  <c:v>0.44953768309249853</c:v>
                </c:pt>
                <c:pt idx="38">
                  <c:v>0.45129076743168028</c:v>
                </c:pt>
                <c:pt idx="39">
                  <c:v>0.45306440375608104</c:v>
                </c:pt>
                <c:pt idx="40">
                  <c:v>0.45385771038553491</c:v>
                </c:pt>
                <c:pt idx="41">
                  <c:v>0.45486270246274463</c:v>
                </c:pt>
                <c:pt idx="42">
                  <c:v>0.46076934301468875</c:v>
                </c:pt>
                <c:pt idx="43">
                  <c:v>0.46973617416574376</c:v>
                </c:pt>
                <c:pt idx="44">
                  <c:v>0.47041233447944925</c:v>
                </c:pt>
                <c:pt idx="45">
                  <c:v>0.47235449708264587</c:v>
                </c:pt>
                <c:pt idx="46">
                  <c:v>0.47773500681298325</c:v>
                </c:pt>
                <c:pt idx="47">
                  <c:v>0.47888386278672601</c:v>
                </c:pt>
                <c:pt idx="48">
                  <c:v>0.48195638457696832</c:v>
                </c:pt>
                <c:pt idx="49">
                  <c:v>0.48307441257288258</c:v>
                </c:pt>
                <c:pt idx="50">
                  <c:v>0.48644082775175679</c:v>
                </c:pt>
                <c:pt idx="51">
                  <c:v>0.488933783558823</c:v>
                </c:pt>
                <c:pt idx="52">
                  <c:v>0.49002303877543063</c:v>
                </c:pt>
                <c:pt idx="53">
                  <c:v>0.49033748414928152</c:v>
                </c:pt>
                <c:pt idx="54">
                  <c:v>0.49101775486003085</c:v>
                </c:pt>
                <c:pt idx="55">
                  <c:v>0.49159526564468509</c:v>
                </c:pt>
                <c:pt idx="56">
                  <c:v>0.49472738819206252</c:v>
                </c:pt>
                <c:pt idx="57">
                  <c:v>0.49511582071270183</c:v>
                </c:pt>
                <c:pt idx="58">
                  <c:v>0.4967682003243104</c:v>
                </c:pt>
                <c:pt idx="59">
                  <c:v>0.49725528237400102</c:v>
                </c:pt>
                <c:pt idx="60">
                  <c:v>0.50266662008216689</c:v>
                </c:pt>
                <c:pt idx="61">
                  <c:v>0.50336333238109143</c:v>
                </c:pt>
                <c:pt idx="62">
                  <c:v>0.50367572255642046</c:v>
                </c:pt>
                <c:pt idx="63">
                  <c:v>0.5047238738025901</c:v>
                </c:pt>
                <c:pt idx="64">
                  <c:v>0.5053548197488138</c:v>
                </c:pt>
                <c:pt idx="65">
                  <c:v>0.50573297627684366</c:v>
                </c:pt>
                <c:pt idx="66">
                  <c:v>0.50745523263819692</c:v>
                </c:pt>
                <c:pt idx="67">
                  <c:v>0.50925764174190424</c:v>
                </c:pt>
                <c:pt idx="68">
                  <c:v>0.51775794282848775</c:v>
                </c:pt>
                <c:pt idx="69">
                  <c:v>0.51891707479484006</c:v>
                </c:pt>
                <c:pt idx="70">
                  <c:v>0.51958912471150176</c:v>
                </c:pt>
                <c:pt idx="71">
                  <c:v>0.52131960186694259</c:v>
                </c:pt>
                <c:pt idx="72">
                  <c:v>0.52246023704659772</c:v>
                </c:pt>
                <c:pt idx="73">
                  <c:v>0.52359265143216527</c:v>
                </c:pt>
                <c:pt idx="74">
                  <c:v>0.52395642157054179</c:v>
                </c:pt>
                <c:pt idx="75">
                  <c:v>0.52443733802466663</c:v>
                </c:pt>
                <c:pt idx="76">
                  <c:v>0.52477439058225839</c:v>
                </c:pt>
                <c:pt idx="77">
                  <c:v>0.5251792646910729</c:v>
                </c:pt>
                <c:pt idx="78">
                  <c:v>0.5265233645243963</c:v>
                </c:pt>
                <c:pt idx="79">
                  <c:v>0.52754479818978117</c:v>
                </c:pt>
                <c:pt idx="80">
                  <c:v>0.52815519215078588</c:v>
                </c:pt>
                <c:pt idx="81">
                  <c:v>0.53107973964745137</c:v>
                </c:pt>
                <c:pt idx="82">
                  <c:v>0.53282254799402362</c:v>
                </c:pt>
                <c:pt idx="83">
                  <c:v>0.53336306520528365</c:v>
                </c:pt>
                <c:pt idx="84">
                  <c:v>0.53620951515811688</c:v>
                </c:pt>
                <c:pt idx="85">
                  <c:v>0.5364910773556173</c:v>
                </c:pt>
                <c:pt idx="86">
                  <c:v>0.53709941611810008</c:v>
                </c:pt>
                <c:pt idx="87">
                  <c:v>0.53917722182374217</c:v>
                </c:pt>
                <c:pt idx="88">
                  <c:v>0.53999519083545888</c:v>
                </c:pt>
                <c:pt idx="89">
                  <c:v>0.54096318933927434</c:v>
                </c:pt>
                <c:pt idx="90">
                  <c:v>0.54211615571006089</c:v>
                </c:pt>
                <c:pt idx="91">
                  <c:v>0.5439062336226369</c:v>
                </c:pt>
                <c:pt idx="92">
                  <c:v>0.54725209681629206</c:v>
                </c:pt>
                <c:pt idx="93">
                  <c:v>0.54787071157138434</c:v>
                </c:pt>
                <c:pt idx="94">
                  <c:v>0.55461587312026417</c:v>
                </c:pt>
                <c:pt idx="95">
                  <c:v>0.55551810527137879</c:v>
                </c:pt>
                <c:pt idx="96">
                  <c:v>0.55721364405194729</c:v>
                </c:pt>
                <c:pt idx="97">
                  <c:v>0.55874682214928562</c:v>
                </c:pt>
                <c:pt idx="98">
                  <c:v>0.56580642907201628</c:v>
                </c:pt>
                <c:pt idx="99">
                  <c:v>0.56644354061380564</c:v>
                </c:pt>
                <c:pt idx="100">
                  <c:v>0.56693884345758383</c:v>
                </c:pt>
                <c:pt idx="101">
                  <c:v>0.56791711795400879</c:v>
                </c:pt>
                <c:pt idx="102">
                  <c:v>0.56883579169329868</c:v>
                </c:pt>
                <c:pt idx="103">
                  <c:v>0.5692838249710731</c:v>
                </c:pt>
                <c:pt idx="104">
                  <c:v>0.57089921100928742</c:v>
                </c:pt>
                <c:pt idx="105">
                  <c:v>0.57173362160917929</c:v>
                </c:pt>
                <c:pt idx="106">
                  <c:v>0.57209328135051196</c:v>
                </c:pt>
                <c:pt idx="107">
                  <c:v>0.57356891388923703</c:v>
                </c:pt>
                <c:pt idx="108">
                  <c:v>0.57386280727786887</c:v>
                </c:pt>
                <c:pt idx="109">
                  <c:v>0.57501577364865541</c:v>
                </c:pt>
                <c:pt idx="110">
                  <c:v>0.57593033699090146</c:v>
                </c:pt>
                <c:pt idx="111">
                  <c:v>0.57666815326026399</c:v>
                </c:pt>
                <c:pt idx="112">
                  <c:v>0.578519887128497</c:v>
                </c:pt>
                <c:pt idx="113">
                  <c:v>0.57936868411804221</c:v>
                </c:pt>
                <c:pt idx="114">
                  <c:v>0.58042711135682135</c:v>
                </c:pt>
                <c:pt idx="115">
                  <c:v>0.58141155144881207</c:v>
                </c:pt>
                <c:pt idx="116">
                  <c:v>0.58280703124518296</c:v>
                </c:pt>
                <c:pt idx="117">
                  <c:v>0.58322834694217274</c:v>
                </c:pt>
                <c:pt idx="118">
                  <c:v>0.58409564071841502</c:v>
                </c:pt>
                <c:pt idx="119">
                  <c:v>0.58605424490978686</c:v>
                </c:pt>
                <c:pt idx="120">
                  <c:v>0.58650227818756129</c:v>
                </c:pt>
                <c:pt idx="121">
                  <c:v>0.58719899048648583</c:v>
                </c:pt>
                <c:pt idx="122">
                  <c:v>0.58824303133561162</c:v>
                </c:pt>
                <c:pt idx="123">
                  <c:v>0.5888821980759229</c:v>
                </c:pt>
                <c:pt idx="124">
                  <c:v>0.59175536560954078</c:v>
                </c:pt>
                <c:pt idx="125">
                  <c:v>0.59607539290257716</c:v>
                </c:pt>
                <c:pt idx="126">
                  <c:v>0.59649465340104502</c:v>
                </c:pt>
                <c:pt idx="127">
                  <c:v>0.59749964547825474</c:v>
                </c:pt>
                <c:pt idx="128">
                  <c:v>0.59949935364006468</c:v>
                </c:pt>
                <c:pt idx="129">
                  <c:v>0.60018784514490164</c:v>
                </c:pt>
                <c:pt idx="130">
                  <c:v>0.60229853402689415</c:v>
                </c:pt>
                <c:pt idx="131">
                  <c:v>0.60276506409136577</c:v>
                </c:pt>
                <c:pt idx="132">
                  <c:v>0.60326036693514395</c:v>
                </c:pt>
                <c:pt idx="133">
                  <c:v>0.6050545552447637</c:v>
                </c:pt>
                <c:pt idx="134">
                  <c:v>0.60755573184591749</c:v>
                </c:pt>
                <c:pt idx="135">
                  <c:v>0.60800582032221384</c:v>
                </c:pt>
                <c:pt idx="136">
                  <c:v>0.6083428728798056</c:v>
                </c:pt>
                <c:pt idx="137">
                  <c:v>0.61012884039533777</c:v>
                </c:pt>
                <c:pt idx="138">
                  <c:v>0.61222308768915512</c:v>
                </c:pt>
                <c:pt idx="139">
                  <c:v>0.61281704006198456</c:v>
                </c:pt>
                <c:pt idx="140">
                  <c:v>0.61473042988587456</c:v>
                </c:pt>
                <c:pt idx="141">
                  <c:v>0.61531821666313835</c:v>
                </c:pt>
                <c:pt idx="142">
                  <c:v>0.61717817132545894</c:v>
                </c:pt>
                <c:pt idx="143">
                  <c:v>0.62092068783384102</c:v>
                </c:pt>
                <c:pt idx="144">
                  <c:v>0.62141188028057537</c:v>
                </c:pt>
                <c:pt idx="145">
                  <c:v>0.62167289049285679</c:v>
                </c:pt>
                <c:pt idx="146">
                  <c:v>0.62340336764829762</c:v>
                </c:pt>
                <c:pt idx="147">
                  <c:v>0.62454194762943094</c:v>
                </c:pt>
                <c:pt idx="148">
                  <c:v>0.62505985765695005</c:v>
                </c:pt>
                <c:pt idx="149">
                  <c:v>0.62549350454507124</c:v>
                </c:pt>
                <c:pt idx="150">
                  <c:v>0.62668140929073013</c:v>
                </c:pt>
                <c:pt idx="151">
                  <c:v>0.63099321578967893</c:v>
                </c:pt>
                <c:pt idx="152">
                  <c:v>0.63206602941811141</c:v>
                </c:pt>
                <c:pt idx="153">
                  <c:v>0.63238869558604993</c:v>
                </c:pt>
                <c:pt idx="154">
                  <c:v>0.63274218973181695</c:v>
                </c:pt>
                <c:pt idx="155">
                  <c:v>0.63328681734012082</c:v>
                </c:pt>
                <c:pt idx="156">
                  <c:v>0.63389721130112553</c:v>
                </c:pt>
                <c:pt idx="157">
                  <c:v>0.63697589868693361</c:v>
                </c:pt>
                <c:pt idx="158">
                  <c:v>0.63758629264793831</c:v>
                </c:pt>
                <c:pt idx="159">
                  <c:v>0.63810831307250127</c:v>
                </c:pt>
                <c:pt idx="160">
                  <c:v>0.63961477358905483</c:v>
                </c:pt>
                <c:pt idx="161">
                  <c:v>0.64069580801157489</c:v>
                </c:pt>
                <c:pt idx="162">
                  <c:v>0.64110890291447709</c:v>
                </c:pt>
                <c:pt idx="163">
                  <c:v>0.64309627988515561</c:v>
                </c:pt>
                <c:pt idx="164">
                  <c:v>0.64379504738260207</c:v>
                </c:pt>
                <c:pt idx="165">
                  <c:v>0.64510420884105313</c:v>
                </c:pt>
                <c:pt idx="166">
                  <c:v>0.64569816121388257</c:v>
                </c:pt>
                <c:pt idx="167">
                  <c:v>0.64599205460251441</c:v>
                </c:pt>
                <c:pt idx="168">
                  <c:v>0.64649968863742402</c:v>
                </c:pt>
                <c:pt idx="169">
                  <c:v>0.64710186180434104</c:v>
                </c:pt>
                <c:pt idx="170">
                  <c:v>0.65148971064860017</c:v>
                </c:pt>
                <c:pt idx="171">
                  <c:v>0.65196446150715937</c:v>
                </c:pt>
                <c:pt idx="172">
                  <c:v>0.65526511033333268</c:v>
                </c:pt>
                <c:pt idx="173">
                  <c:v>0.65680445402623666</c:v>
                </c:pt>
                <c:pt idx="174">
                  <c:v>0.65749500072959544</c:v>
                </c:pt>
                <c:pt idx="175">
                  <c:v>0.65896446767275485</c:v>
                </c:pt>
                <c:pt idx="176">
                  <c:v>0.65961185520715371</c:v>
                </c:pt>
                <c:pt idx="177">
                  <c:v>0.65997562534553023</c:v>
                </c:pt>
                <c:pt idx="178">
                  <c:v>0.66090457507742961</c:v>
                </c:pt>
                <c:pt idx="179">
                  <c:v>0.66237404202058903</c:v>
                </c:pt>
                <c:pt idx="180">
                  <c:v>0.66413740235238028</c:v>
                </c:pt>
                <c:pt idx="181">
                  <c:v>0.66461831880650513</c:v>
                </c:pt>
                <c:pt idx="182">
                  <c:v>0.66506635208427956</c:v>
                </c:pt>
                <c:pt idx="183">
                  <c:v>0.66638989993238396</c:v>
                </c:pt>
                <c:pt idx="184">
                  <c:v>0.66957751283985278</c:v>
                </c:pt>
                <c:pt idx="185">
                  <c:v>0.67019612759494507</c:v>
                </c:pt>
                <c:pt idx="186">
                  <c:v>0.67043658582200749</c:v>
                </c:pt>
                <c:pt idx="187">
                  <c:v>0.6707058168283766</c:v>
                </c:pt>
                <c:pt idx="188">
                  <c:v>0.67254932990252203</c:v>
                </c:pt>
                <c:pt idx="189">
                  <c:v>0.67324604220144657</c:v>
                </c:pt>
                <c:pt idx="190">
                  <c:v>0.67815591147026855</c:v>
                </c:pt>
                <c:pt idx="191">
                  <c:v>0.678936886908591</c:v>
                </c:pt>
                <c:pt idx="192">
                  <c:v>0.68057282493202442</c:v>
                </c:pt>
                <c:pt idx="193">
                  <c:v>0.68312949189326955</c:v>
                </c:pt>
                <c:pt idx="194">
                  <c:v>0.68347887564199272</c:v>
                </c:pt>
                <c:pt idx="195">
                  <c:v>0.68504082651863762</c:v>
                </c:pt>
                <c:pt idx="196">
                  <c:v>0.68609308816185111</c:v>
                </c:pt>
                <c:pt idx="197">
                  <c:v>0.68642191992535528</c:v>
                </c:pt>
                <c:pt idx="198">
                  <c:v>0.689132726775743</c:v>
                </c:pt>
                <c:pt idx="199">
                  <c:v>0.69067207046864698</c:v>
                </c:pt>
                <c:pt idx="200">
                  <c:v>0.69206549506649606</c:v>
                </c:pt>
                <c:pt idx="201">
                  <c:v>0.69229362210242706</c:v>
                </c:pt>
                <c:pt idx="202">
                  <c:v>0.69261423307184367</c:v>
                </c:pt>
                <c:pt idx="203">
                  <c:v>0.69282386332107759</c:v>
                </c:pt>
                <c:pt idx="204">
                  <c:v>0.69341987089242896</c:v>
                </c:pt>
                <c:pt idx="205">
                  <c:v>0.69415974236031341</c:v>
                </c:pt>
                <c:pt idx="206">
                  <c:v>0.69519761761387355</c:v>
                </c:pt>
                <c:pt idx="207">
                  <c:v>0.69835234734499196</c:v>
                </c:pt>
                <c:pt idx="208">
                  <c:v>0.69913126758479249</c:v>
                </c:pt>
                <c:pt idx="209">
                  <c:v>0.69985880786154553</c:v>
                </c:pt>
                <c:pt idx="210">
                  <c:v>0.70046098102846255</c:v>
                </c:pt>
                <c:pt idx="211">
                  <c:v>0.7007877575934448</c:v>
                </c:pt>
                <c:pt idx="212">
                  <c:v>0.70155023624507018</c:v>
                </c:pt>
                <c:pt idx="213">
                  <c:v>0.70189550959674962</c:v>
                </c:pt>
                <c:pt idx="214">
                  <c:v>0.70227161092625756</c:v>
                </c:pt>
                <c:pt idx="215">
                  <c:v>0.70260249788828366</c:v>
                </c:pt>
                <c:pt idx="216">
                  <c:v>0.70366298032558472</c:v>
                </c:pt>
                <c:pt idx="217">
                  <c:v>0.70504201853378046</c:v>
                </c:pt>
                <c:pt idx="218">
                  <c:v>0.70699240193106472</c:v>
                </c:pt>
                <c:pt idx="219">
                  <c:v>0.70875165186581213</c:v>
                </c:pt>
                <c:pt idx="220">
                  <c:v>0.70930244506968165</c:v>
                </c:pt>
                <c:pt idx="221">
                  <c:v>0.70956962087752884</c:v>
                </c:pt>
                <c:pt idx="222">
                  <c:v>0.71234208368357355</c:v>
                </c:pt>
                <c:pt idx="223">
                  <c:v>0.71293192565935914</c:v>
                </c:pt>
                <c:pt idx="224">
                  <c:v>0.71350327084844767</c:v>
                </c:pt>
                <c:pt idx="225">
                  <c:v>0.71477338353498265</c:v>
                </c:pt>
                <c:pt idx="226">
                  <c:v>0.71574343723732003</c:v>
                </c:pt>
                <c:pt idx="227">
                  <c:v>0.71708137147507778</c:v>
                </c:pt>
                <c:pt idx="228">
                  <c:v>0.71787673330305357</c:v>
                </c:pt>
                <c:pt idx="229">
                  <c:v>0.72026487398550276</c:v>
                </c:pt>
                <c:pt idx="230">
                  <c:v>0.72091637191694546</c:v>
                </c:pt>
                <c:pt idx="231">
                  <c:v>0.72118971332035831</c:v>
                </c:pt>
                <c:pt idx="232">
                  <c:v>0.72222553337539652</c:v>
                </c:pt>
                <c:pt idx="233">
                  <c:v>0.72412453680963329</c:v>
                </c:pt>
                <c:pt idx="234">
                  <c:v>0.72669764535905357</c:v>
                </c:pt>
                <c:pt idx="235">
                  <c:v>0.72724432816587925</c:v>
                </c:pt>
                <c:pt idx="236">
                  <c:v>0.72798625483228563</c:v>
                </c:pt>
                <c:pt idx="237">
                  <c:v>0.72831508659578981</c:v>
                </c:pt>
                <c:pt idx="238">
                  <c:v>0.72954615051040861</c:v>
                </c:pt>
                <c:pt idx="239">
                  <c:v>0.73022847641967981</c:v>
                </c:pt>
                <c:pt idx="240">
                  <c:v>0.73101561745356802</c:v>
                </c:pt>
                <c:pt idx="241">
                  <c:v>0.73262483789621669</c:v>
                </c:pt>
                <c:pt idx="242">
                  <c:v>0.7330708159754693</c:v>
                </c:pt>
                <c:pt idx="243">
                  <c:v>0.73422583754477777</c:v>
                </c:pt>
                <c:pt idx="244">
                  <c:v>0.73468209161663989</c:v>
                </c:pt>
                <c:pt idx="245">
                  <c:v>0.73627076007406955</c:v>
                </c:pt>
                <c:pt idx="246">
                  <c:v>0.73794163647237521</c:v>
                </c:pt>
                <c:pt idx="247">
                  <c:v>0.73828690982405465</c:v>
                </c:pt>
                <c:pt idx="248">
                  <c:v>0.73859929999938367</c:v>
                </c:pt>
                <c:pt idx="249">
                  <c:v>0.7390576092697676</c:v>
                </c:pt>
                <c:pt idx="250">
                  <c:v>0.73942754500370977</c:v>
                </c:pt>
                <c:pt idx="251">
                  <c:v>0.73960018167954944</c:v>
                </c:pt>
                <c:pt idx="252">
                  <c:v>0.74040170910309089</c:v>
                </c:pt>
                <c:pt idx="253">
                  <c:v>0.74062983613902189</c:v>
                </c:pt>
                <c:pt idx="254">
                  <c:v>0.74106759342418682</c:v>
                </c:pt>
                <c:pt idx="255">
                  <c:v>0.74149096431969852</c:v>
                </c:pt>
                <c:pt idx="256">
                  <c:v>0.74418327438338916</c:v>
                </c:pt>
                <c:pt idx="257">
                  <c:v>0.74474228838134626</c:v>
                </c:pt>
                <c:pt idx="258">
                  <c:v>0.7456774037088113</c:v>
                </c:pt>
                <c:pt idx="259">
                  <c:v>0.74598979388414033</c:v>
                </c:pt>
                <c:pt idx="260">
                  <c:v>0.74791140450211802</c:v>
                </c:pt>
                <c:pt idx="261">
                  <c:v>0.74833066500058587</c:v>
                </c:pt>
                <c:pt idx="262">
                  <c:v>0.7486225031906959</c:v>
                </c:pt>
                <c:pt idx="263">
                  <c:v>0.74908697805664559</c:v>
                </c:pt>
                <c:pt idx="264">
                  <c:v>0.74937265065118985</c:v>
                </c:pt>
                <c:pt idx="265">
                  <c:v>0.75155321628292704</c:v>
                </c:pt>
                <c:pt idx="266">
                  <c:v>0.75187177205382172</c:v>
                </c:pt>
                <c:pt idx="267">
                  <c:v>0.75230952933898665</c:v>
                </c:pt>
                <c:pt idx="268">
                  <c:v>0.75269796185962601</c:v>
                </c:pt>
                <c:pt idx="269">
                  <c:v>0.75403384089886183</c:v>
                </c:pt>
                <c:pt idx="270">
                  <c:v>0.75523407683565213</c:v>
                </c:pt>
                <c:pt idx="271">
                  <c:v>0.756047935450325</c:v>
                </c:pt>
                <c:pt idx="272">
                  <c:v>0.75693578121178628</c:v>
                </c:pt>
                <c:pt idx="273">
                  <c:v>0.75800653964169684</c:v>
                </c:pt>
                <c:pt idx="274">
                  <c:v>0.75912045724056731</c:v>
                </c:pt>
                <c:pt idx="275">
                  <c:v>0.75990143267888977</c:v>
                </c:pt>
                <c:pt idx="276">
                  <c:v>0.76054882021328862</c:v>
                </c:pt>
                <c:pt idx="277">
                  <c:v>0.76256085956622988</c:v>
                </c:pt>
                <c:pt idx="278">
                  <c:v>0.76294107129278155</c:v>
                </c:pt>
                <c:pt idx="279">
                  <c:v>0.76348980929812915</c:v>
                </c:pt>
                <c:pt idx="280">
                  <c:v>0.76436532386845912</c:v>
                </c:pt>
                <c:pt idx="281">
                  <c:v>0.76463661007335004</c:v>
                </c:pt>
                <c:pt idx="282">
                  <c:v>0.76612046340616269</c:v>
                </c:pt>
                <c:pt idx="283">
                  <c:v>0.77337120379143021</c:v>
                </c:pt>
                <c:pt idx="284">
                  <c:v>0.77392405219382165</c:v>
                </c:pt>
                <c:pt idx="285">
                  <c:v>0.77409463367113951</c:v>
                </c:pt>
                <c:pt idx="286">
                  <c:v>0.77468858604396895</c:v>
                </c:pt>
                <c:pt idx="287">
                  <c:v>0.77534830476949923</c:v>
                </c:pt>
                <c:pt idx="288">
                  <c:v>0.77568330212856917</c:v>
                </c:pt>
                <c:pt idx="289">
                  <c:v>0.77619504656052263</c:v>
                </c:pt>
                <c:pt idx="290">
                  <c:v>0.77683832369787775</c:v>
                </c:pt>
                <c:pt idx="291">
                  <c:v>0.7774117240854882</c:v>
                </c:pt>
                <c:pt idx="292">
                  <c:v>0.77808582920067182</c:v>
                </c:pt>
                <c:pt idx="293">
                  <c:v>0.77883392146264385</c:v>
                </c:pt>
                <c:pt idx="294">
                  <c:v>0.7791689188217138</c:v>
                </c:pt>
                <c:pt idx="295">
                  <c:v>0.77959434491574731</c:v>
                </c:pt>
                <c:pt idx="296">
                  <c:v>0.78024584284719001</c:v>
                </c:pt>
                <c:pt idx="297">
                  <c:v>0.78055412262547519</c:v>
                </c:pt>
                <c:pt idx="298">
                  <c:v>0.78106381185890672</c:v>
                </c:pt>
                <c:pt idx="299">
                  <c:v>0.78179340733418168</c:v>
                </c:pt>
                <c:pt idx="300">
                  <c:v>0.78259082436067939</c:v>
                </c:pt>
                <c:pt idx="301">
                  <c:v>0.78285800016852658</c:v>
                </c:pt>
                <c:pt idx="302">
                  <c:v>0.78489264670520875</c:v>
                </c:pt>
                <c:pt idx="303">
                  <c:v>0.78527902402732619</c:v>
                </c:pt>
                <c:pt idx="304">
                  <c:v>0.78573322290066638</c:v>
                </c:pt>
                <c:pt idx="305">
                  <c:v>0.78599012271590407</c:v>
                </c:pt>
                <c:pt idx="306">
                  <c:v>0.78648337036116034</c:v>
                </c:pt>
                <c:pt idx="307">
                  <c:v>0.7885365136845397</c:v>
                </c:pt>
                <c:pt idx="308">
                  <c:v>0.78893111180074471</c:v>
                </c:pt>
                <c:pt idx="309">
                  <c:v>0.78932159951990599</c:v>
                </c:pt>
                <c:pt idx="310">
                  <c:v>0.78968948005532635</c:v>
                </c:pt>
                <c:pt idx="311">
                  <c:v>0.79074996249262741</c:v>
                </c:pt>
                <c:pt idx="312">
                  <c:v>0.79163575305556688</c:v>
                </c:pt>
                <c:pt idx="313">
                  <c:v>0.7919070392604578</c:v>
                </c:pt>
                <c:pt idx="314">
                  <c:v>0.79219682225204591</c:v>
                </c:pt>
                <c:pt idx="315">
                  <c:v>0.79277638823522201</c:v>
                </c:pt>
                <c:pt idx="316">
                  <c:v>0.79429723514142891</c:v>
                </c:pt>
                <c:pt idx="317">
                  <c:v>0.79501655462409437</c:v>
                </c:pt>
                <c:pt idx="318">
                  <c:v>0.7957851988712854</c:v>
                </c:pt>
                <c:pt idx="319">
                  <c:v>0.79601743630426025</c:v>
                </c:pt>
                <c:pt idx="320">
                  <c:v>0.79695460683024721</c:v>
                </c:pt>
                <c:pt idx="321">
                  <c:v>0.79725466581444482</c:v>
                </c:pt>
                <c:pt idx="322">
                  <c:v>0.797542393607511</c:v>
                </c:pt>
                <c:pt idx="323">
                  <c:v>0.79790205334884368</c:v>
                </c:pt>
                <c:pt idx="324">
                  <c:v>0.79844668095714755</c:v>
                </c:pt>
                <c:pt idx="325">
                  <c:v>0.79882483748517741</c:v>
                </c:pt>
                <c:pt idx="326">
                  <c:v>0.80114721181492576</c:v>
                </c:pt>
                <c:pt idx="327">
                  <c:v>0.80154180993113078</c:v>
                </c:pt>
                <c:pt idx="328">
                  <c:v>0.80265161713295741</c:v>
                </c:pt>
                <c:pt idx="329">
                  <c:v>0.80313458878560418</c:v>
                </c:pt>
                <c:pt idx="330">
                  <c:v>0.8037162099673022</c:v>
                </c:pt>
                <c:pt idx="331">
                  <c:v>0.80471298125042434</c:v>
                </c:pt>
                <c:pt idx="332">
                  <c:v>0.80505208900653802</c:v>
                </c:pt>
                <c:pt idx="333">
                  <c:v>0.80580018126851005</c:v>
                </c:pt>
                <c:pt idx="334">
                  <c:v>0.8070045276023442</c:v>
                </c:pt>
                <c:pt idx="335">
                  <c:v>0.80790059415789317</c:v>
                </c:pt>
                <c:pt idx="336">
                  <c:v>0.80822942592139735</c:v>
                </c:pt>
                <c:pt idx="337">
                  <c:v>0.80871650797108796</c:v>
                </c:pt>
                <c:pt idx="338">
                  <c:v>0.81003594542214852</c:v>
                </c:pt>
                <c:pt idx="339">
                  <c:v>0.81062373219941231</c:v>
                </c:pt>
                <c:pt idx="340">
                  <c:v>0.81106354468309916</c:v>
                </c:pt>
                <c:pt idx="341">
                  <c:v>0.81162050348253434</c:v>
                </c:pt>
                <c:pt idx="342">
                  <c:v>0.8119781080253452</c:v>
                </c:pt>
                <c:pt idx="343">
                  <c:v>0.81242614130311963</c:v>
                </c:pt>
                <c:pt idx="344">
                  <c:v>0.812981044904033</c:v>
                </c:pt>
                <c:pt idx="345">
                  <c:v>0.81350512052711776</c:v>
                </c:pt>
                <c:pt idx="346">
                  <c:v>0.81426759917874314</c:v>
                </c:pt>
                <c:pt idx="347">
                  <c:v>0.81733806577046353</c:v>
                </c:pt>
                <c:pt idx="348">
                  <c:v>0.81760113118126687</c:v>
                </c:pt>
                <c:pt idx="349">
                  <c:v>0.8182341323260125</c:v>
                </c:pt>
                <c:pt idx="350">
                  <c:v>0.81846020416342158</c:v>
                </c:pt>
                <c:pt idx="351">
                  <c:v>0.81956795616672629</c:v>
                </c:pt>
                <c:pt idx="352">
                  <c:v>0.82015574294399007</c:v>
                </c:pt>
                <c:pt idx="353">
                  <c:v>0.82041880835479342</c:v>
                </c:pt>
                <c:pt idx="354">
                  <c:v>0.82075586091238517</c:v>
                </c:pt>
                <c:pt idx="355">
                  <c:v>0.82108674787441127</c:v>
                </c:pt>
                <c:pt idx="356">
                  <c:v>0.82136214447634603</c:v>
                </c:pt>
                <c:pt idx="357">
                  <c:v>0.82295903372786328</c:v>
                </c:pt>
                <c:pt idx="358">
                  <c:v>0.82449015662667968</c:v>
                </c:pt>
                <c:pt idx="359">
                  <c:v>0.82488064434584096</c:v>
                </c:pt>
                <c:pt idx="360">
                  <c:v>0.8258979676141821</c:v>
                </c:pt>
                <c:pt idx="361">
                  <c:v>0.82660701110423807</c:v>
                </c:pt>
                <c:pt idx="362">
                  <c:v>0.82761405837996971</c:v>
                </c:pt>
                <c:pt idx="363">
                  <c:v>0.82795522133460531</c:v>
                </c:pt>
                <c:pt idx="364">
                  <c:v>0.82950895141716263</c:v>
                </c:pt>
                <c:pt idx="365">
                  <c:v>0.82983161758510116</c:v>
                </c:pt>
                <c:pt idx="366">
                  <c:v>0.83080372648596046</c:v>
                </c:pt>
                <c:pt idx="367">
                  <c:v>0.83417014166483461</c:v>
                </c:pt>
                <c:pt idx="368">
                  <c:v>0.83512375377899672</c:v>
                </c:pt>
                <c:pt idx="369">
                  <c:v>0.83617396022368828</c:v>
                </c:pt>
                <c:pt idx="370">
                  <c:v>0.83635481769361564</c:v>
                </c:pt>
                <c:pt idx="371">
                  <c:v>0.83719539388907327</c:v>
                </c:pt>
                <c:pt idx="372">
                  <c:v>0.83778318066633706</c:v>
                </c:pt>
                <c:pt idx="373">
                  <c:v>0.83814695080471358</c:v>
                </c:pt>
                <c:pt idx="374">
                  <c:v>0.83880255913320012</c:v>
                </c:pt>
                <c:pt idx="375">
                  <c:v>0.839782888828147</c:v>
                </c:pt>
                <c:pt idx="376">
                  <c:v>0.84015076936356736</c:v>
                </c:pt>
                <c:pt idx="377">
                  <c:v>0.84075910812605015</c:v>
                </c:pt>
                <c:pt idx="378">
                  <c:v>0.84146609641758419</c:v>
                </c:pt>
                <c:pt idx="379">
                  <c:v>0.84187302572492062</c:v>
                </c:pt>
                <c:pt idx="380">
                  <c:v>0.84224707185590664</c:v>
                </c:pt>
                <c:pt idx="381">
                  <c:v>0.84283691383169224</c:v>
                </c:pt>
                <c:pt idx="382">
                  <c:v>0.84425500081180405</c:v>
                </c:pt>
                <c:pt idx="383">
                  <c:v>0.84457972217826449</c:v>
                </c:pt>
                <c:pt idx="384">
                  <c:v>0.84544701595450678</c:v>
                </c:pt>
                <c:pt idx="385">
                  <c:v>0.84638418648049374</c:v>
                </c:pt>
                <c:pt idx="386">
                  <c:v>0.84744055852075095</c:v>
                </c:pt>
                <c:pt idx="387">
                  <c:v>0.84765429916702872</c:v>
                </c:pt>
                <c:pt idx="388">
                  <c:v>0.84867778803093552</c:v>
                </c:pt>
                <c:pt idx="389">
                  <c:v>0.84921008444810797</c:v>
                </c:pt>
                <c:pt idx="390">
                  <c:v>0.84992323833520766</c:v>
                </c:pt>
                <c:pt idx="391">
                  <c:v>0.85013081338591967</c:v>
                </c:pt>
                <c:pt idx="392">
                  <c:v>0.85082958088336613</c:v>
                </c:pt>
                <c:pt idx="393">
                  <c:v>0.85133927011679766</c:v>
                </c:pt>
                <c:pt idx="394">
                  <c:v>0.85184073855614151</c:v>
                </c:pt>
                <c:pt idx="395">
                  <c:v>0.8522949374294817</c:v>
                </c:pt>
                <c:pt idx="396">
                  <c:v>0.85281695785404465</c:v>
                </c:pt>
                <c:pt idx="397">
                  <c:v>0.8536287612701956</c:v>
                </c:pt>
                <c:pt idx="398">
                  <c:v>0.85443439909078089</c:v>
                </c:pt>
                <c:pt idx="399">
                  <c:v>0.85484749399368309</c:v>
                </c:pt>
                <c:pt idx="400">
                  <c:v>0.85508178662517986</c:v>
                </c:pt>
                <c:pt idx="401">
                  <c:v>0.85555037188817329</c:v>
                </c:pt>
                <c:pt idx="402">
                  <c:v>0.85646288003189741</c:v>
                </c:pt>
                <c:pt idx="403">
                  <c:v>0.85691913410375953</c:v>
                </c:pt>
                <c:pt idx="404">
                  <c:v>0.85746992730762905</c:v>
                </c:pt>
                <c:pt idx="405">
                  <c:v>0.85822007476812301</c:v>
                </c:pt>
                <c:pt idx="406">
                  <c:v>0.859677210520151</c:v>
                </c:pt>
                <c:pt idx="407">
                  <c:v>0.86000193188661145</c:v>
                </c:pt>
                <c:pt idx="408">
                  <c:v>0.86059793945796281</c:v>
                </c:pt>
                <c:pt idx="409">
                  <c:v>0.86158648994699727</c:v>
                </c:pt>
                <c:pt idx="410">
                  <c:v>0.86192765290163287</c:v>
                </c:pt>
                <c:pt idx="411">
                  <c:v>0.86376500038021253</c:v>
                </c:pt>
                <c:pt idx="412">
                  <c:v>0.86412054972450147</c:v>
                </c:pt>
                <c:pt idx="413">
                  <c:v>0.86497962270665618</c:v>
                </c:pt>
                <c:pt idx="414">
                  <c:v>0.86671421025914086</c:v>
                </c:pt>
                <c:pt idx="415">
                  <c:v>0.86699577245664128</c:v>
                </c:pt>
                <c:pt idx="416">
                  <c:v>0.8672670586615322</c:v>
                </c:pt>
                <c:pt idx="417">
                  <c:v>0.86757328324129546</c:v>
                </c:pt>
                <c:pt idx="418">
                  <c:v>0.86847140499536624</c:v>
                </c:pt>
                <c:pt idx="419">
                  <c:v>0.86921333166177261</c:v>
                </c:pt>
                <c:pt idx="420">
                  <c:v>0.86992031995330665</c:v>
                </c:pt>
                <c:pt idx="421">
                  <c:v>0.87057387308327128</c:v>
                </c:pt>
                <c:pt idx="422">
                  <c:v>0.87117193585314456</c:v>
                </c:pt>
                <c:pt idx="423">
                  <c:v>0.87176794342449593</c:v>
                </c:pt>
                <c:pt idx="424">
                  <c:v>0.87295173777311108</c:v>
                </c:pt>
                <c:pt idx="425">
                  <c:v>0.87339977105088551</c:v>
                </c:pt>
                <c:pt idx="426">
                  <c:v>0.87369983003508311</c:v>
                </c:pt>
                <c:pt idx="427">
                  <c:v>0.87416636009955473</c:v>
                </c:pt>
                <c:pt idx="428">
                  <c:v>0.87462055897289492</c:v>
                </c:pt>
                <c:pt idx="429">
                  <c:v>0.87507886824327885</c:v>
                </c:pt>
                <c:pt idx="430">
                  <c:v>0.87543647278608971</c:v>
                </c:pt>
                <c:pt idx="431">
                  <c:v>0.87624005540815308</c:v>
                </c:pt>
                <c:pt idx="432">
                  <c:v>0.87702103084647554</c:v>
                </c:pt>
                <c:pt idx="433">
                  <c:v>0.8773991873745054</c:v>
                </c:pt>
                <c:pt idx="434">
                  <c:v>0.87822126678326584</c:v>
                </c:pt>
                <c:pt idx="435">
                  <c:v>0.87867135525956219</c:v>
                </c:pt>
                <c:pt idx="436">
                  <c:v>0.87919132048560322</c:v>
                </c:pt>
                <c:pt idx="437">
                  <c:v>0.87967223693972807</c:v>
                </c:pt>
                <c:pt idx="438">
                  <c:v>0.88012849101159019</c:v>
                </c:pt>
                <c:pt idx="439">
                  <c:v>0.88119719424297882</c:v>
                </c:pt>
                <c:pt idx="440">
                  <c:v>0.88144381806560701</c:v>
                </c:pt>
                <c:pt idx="441">
                  <c:v>0.88194117610790712</c:v>
                </c:pt>
                <c:pt idx="442">
                  <c:v>0.88238098859159397</c:v>
                </c:pt>
                <c:pt idx="443">
                  <c:v>0.88471569411247375</c:v>
                </c:pt>
                <c:pt idx="444">
                  <c:v>0.88527470811043085</c:v>
                </c:pt>
                <c:pt idx="445">
                  <c:v>0.8858378325054318</c:v>
                </c:pt>
                <c:pt idx="446">
                  <c:v>0.88655098639253149</c:v>
                </c:pt>
                <c:pt idx="447">
                  <c:v>0.88696408129543369</c:v>
                </c:pt>
                <c:pt idx="448">
                  <c:v>0.88802456373273475</c:v>
                </c:pt>
                <c:pt idx="449">
                  <c:v>0.88851164578242536</c:v>
                </c:pt>
                <c:pt idx="450">
                  <c:v>0.88917341970647756</c:v>
                </c:pt>
                <c:pt idx="451">
                  <c:v>0.88966050175616818</c:v>
                </c:pt>
                <c:pt idx="452">
                  <c:v>0.88980847604974511</c:v>
                </c:pt>
                <c:pt idx="453">
                  <c:v>0.89027911651126046</c:v>
                </c:pt>
                <c:pt idx="454">
                  <c:v>0.8907805849506043</c:v>
                </c:pt>
                <c:pt idx="455">
                  <c:v>0.89097788400870681</c:v>
                </c:pt>
                <c:pt idx="456">
                  <c:v>0.89176708024111684</c:v>
                </c:pt>
                <c:pt idx="457">
                  <c:v>0.89243913015777854</c:v>
                </c:pt>
                <c:pt idx="458">
                  <c:v>0.89301869614095464</c:v>
                </c:pt>
                <c:pt idx="459">
                  <c:v>0.89361675891082792</c:v>
                </c:pt>
                <c:pt idx="460">
                  <c:v>0.8942662016437487</c:v>
                </c:pt>
                <c:pt idx="461">
                  <c:v>0.89587747728491929</c:v>
                </c:pt>
                <c:pt idx="462">
                  <c:v>0.89629468258486522</c:v>
                </c:pt>
                <c:pt idx="463">
                  <c:v>0.89713525878032285</c:v>
                </c:pt>
                <c:pt idx="464">
                  <c:v>0.89749491852165553</c:v>
                </c:pt>
                <c:pt idx="465">
                  <c:v>0.89810942287970397</c:v>
                </c:pt>
                <c:pt idx="466">
                  <c:v>0.89846086182694906</c:v>
                </c:pt>
                <c:pt idx="467">
                  <c:v>0.89893355748698633</c:v>
                </c:pt>
                <c:pt idx="468">
                  <c:v>0.8996323249844328</c:v>
                </c:pt>
                <c:pt idx="469">
                  <c:v>0.89990566638784564</c:v>
                </c:pt>
                <c:pt idx="470">
                  <c:v>0.90025299493804689</c:v>
                </c:pt>
                <c:pt idx="471">
                  <c:v>0.90073596659069366</c:v>
                </c:pt>
                <c:pt idx="472">
                  <c:v>0.90128470459604126</c:v>
                </c:pt>
                <c:pt idx="473">
                  <c:v>0.90182111141025745</c:v>
                </c:pt>
                <c:pt idx="474">
                  <c:v>0.9021478879752397</c:v>
                </c:pt>
                <c:pt idx="475">
                  <c:v>0.90264524601753982</c:v>
                </c:pt>
                <c:pt idx="476">
                  <c:v>0.90292680821504023</c:v>
                </c:pt>
                <c:pt idx="477">
                  <c:v>0.903430331852906</c:v>
                </c:pt>
                <c:pt idx="478">
                  <c:v>0.90418253451192188</c:v>
                </c:pt>
                <c:pt idx="479">
                  <c:v>0.90457096703256124</c:v>
                </c:pt>
                <c:pt idx="480">
                  <c:v>0.90488130200936834</c:v>
                </c:pt>
                <c:pt idx="481">
                  <c:v>0.90517930579504402</c:v>
                </c:pt>
                <c:pt idx="482">
                  <c:v>0.90582463813092096</c:v>
                </c:pt>
                <c:pt idx="483">
                  <c:v>0.90632199617322107</c:v>
                </c:pt>
                <c:pt idx="484">
                  <c:v>0.90666521432637859</c:v>
                </c:pt>
                <c:pt idx="485">
                  <c:v>0.90691800374457243</c:v>
                </c:pt>
                <c:pt idx="486">
                  <c:v>0.90736603702234686</c:v>
                </c:pt>
                <c:pt idx="487">
                  <c:v>0.90772569676367953</c:v>
                </c:pt>
                <c:pt idx="488">
                  <c:v>0.90801753495378956</c:v>
                </c:pt>
                <c:pt idx="489">
                  <c:v>0.90885605595072527</c:v>
                </c:pt>
                <c:pt idx="490">
                  <c:v>0.90959798261713165</c:v>
                </c:pt>
                <c:pt idx="491">
                  <c:v>0.91000902232151193</c:v>
                </c:pt>
                <c:pt idx="492">
                  <c:v>0.9104508900037207</c:v>
                </c:pt>
                <c:pt idx="493">
                  <c:v>0.91181348662374118</c:v>
                </c:pt>
                <c:pt idx="494">
                  <c:v>0.91222658152664338</c:v>
                </c:pt>
                <c:pt idx="495">
                  <c:v>0.91269311159111499</c:v>
                </c:pt>
                <c:pt idx="496">
                  <c:v>0.91328295356690059</c:v>
                </c:pt>
                <c:pt idx="497">
                  <c:v>0.91399610745400028</c:v>
                </c:pt>
                <c:pt idx="498">
                  <c:v>0.91435782239385488</c:v>
                </c:pt>
                <c:pt idx="499">
                  <c:v>0.91454484545934789</c:v>
                </c:pt>
                <c:pt idx="500">
                  <c:v>0.91474419971597232</c:v>
                </c:pt>
                <c:pt idx="501">
                  <c:v>0.91519634339079059</c:v>
                </c:pt>
                <c:pt idx="502">
                  <c:v>0.91576152298431346</c:v>
                </c:pt>
                <c:pt idx="503">
                  <c:v>0.91605336117442349</c:v>
                </c:pt>
                <c:pt idx="504">
                  <c:v>0.91636164095270867</c:v>
                </c:pt>
                <c:pt idx="505">
                  <c:v>0.9168610541935307</c:v>
                </c:pt>
                <c:pt idx="506">
                  <c:v>0.91731319786834897</c:v>
                </c:pt>
                <c:pt idx="507">
                  <c:v>0.91793181262344126</c:v>
                </c:pt>
                <c:pt idx="508">
                  <c:v>0.91832024514408062</c:v>
                </c:pt>
                <c:pt idx="509">
                  <c:v>0.91865729770167237</c:v>
                </c:pt>
                <c:pt idx="510">
                  <c:v>0.9194464939340824</c:v>
                </c:pt>
                <c:pt idx="511">
                  <c:v>0.9196540689847944</c:v>
                </c:pt>
                <c:pt idx="512">
                  <c:v>0.91991918959411967</c:v>
                </c:pt>
                <c:pt idx="513">
                  <c:v>0.92029323572510568</c:v>
                </c:pt>
                <c:pt idx="514">
                  <c:v>0.92056246673147479</c:v>
                </c:pt>
                <c:pt idx="515">
                  <c:v>0.92117902628804516</c:v>
                </c:pt>
                <c:pt idx="516">
                  <c:v>0.92165172194808243</c:v>
                </c:pt>
                <c:pt idx="517">
                  <c:v>0.92197849851306468</c:v>
                </c:pt>
                <c:pt idx="518">
                  <c:v>0.92218607356377669</c:v>
                </c:pt>
                <c:pt idx="519">
                  <c:v>0.92254778850363128</c:v>
                </c:pt>
                <c:pt idx="520">
                  <c:v>0.92279646752478128</c:v>
                </c:pt>
                <c:pt idx="521">
                  <c:v>0.92412618096845134</c:v>
                </c:pt>
                <c:pt idx="522">
                  <c:v>0.92438513598221084</c:v>
                </c:pt>
                <c:pt idx="523">
                  <c:v>0.92469958135606167</c:v>
                </c:pt>
                <c:pt idx="524">
                  <c:v>0.92498319875208401</c:v>
                </c:pt>
                <c:pt idx="525">
                  <c:v>0.92572307021996847</c:v>
                </c:pt>
                <c:pt idx="526">
                  <c:v>0.92713499160451462</c:v>
                </c:pt>
                <c:pt idx="527">
                  <c:v>0.92736106344192371</c:v>
                </c:pt>
                <c:pt idx="528">
                  <c:v>0.92850580901862267</c:v>
                </c:pt>
                <c:pt idx="529">
                  <c:v>0.92923129409685379</c:v>
                </c:pt>
                <c:pt idx="530">
                  <c:v>0.92955601546331423</c:v>
                </c:pt>
                <c:pt idx="531">
                  <c:v>0.92991773040316883</c:v>
                </c:pt>
                <c:pt idx="532">
                  <c:v>0.93075008580453877</c:v>
                </c:pt>
                <c:pt idx="533">
                  <c:v>0.93104603439169253</c:v>
                </c:pt>
                <c:pt idx="534">
                  <c:v>0.93146529489016039</c:v>
                </c:pt>
                <c:pt idx="535">
                  <c:v>0.9335657077795434</c:v>
                </c:pt>
                <c:pt idx="536">
                  <c:v>0.93407539701297493</c:v>
                </c:pt>
                <c:pt idx="537">
                  <c:v>0.93454192707744654</c:v>
                </c:pt>
                <c:pt idx="538">
                  <c:v>0.93548115280195543</c:v>
                </c:pt>
                <c:pt idx="539">
                  <c:v>0.93592713088120805</c:v>
                </c:pt>
                <c:pt idx="540">
                  <c:v>0.93647586888655565</c:v>
                </c:pt>
                <c:pt idx="541">
                  <c:v>0.93740687381697696</c:v>
                </c:pt>
                <c:pt idx="542">
                  <c:v>0.93755073771351005</c:v>
                </c:pt>
                <c:pt idx="543">
                  <c:v>0.9383522651370515</c:v>
                </c:pt>
                <c:pt idx="544">
                  <c:v>0.93891333433353052</c:v>
                </c:pt>
                <c:pt idx="545">
                  <c:v>0.93908802620789211</c:v>
                </c:pt>
                <c:pt idx="546">
                  <c:v>0.93956483226497323</c:v>
                </c:pt>
                <c:pt idx="547">
                  <c:v>0.94023688218163493</c:v>
                </c:pt>
                <c:pt idx="548">
                  <c:v>0.94064381148897136</c:v>
                </c:pt>
                <c:pt idx="549">
                  <c:v>0.94101580242143545</c:v>
                </c:pt>
                <c:pt idx="550">
                  <c:v>0.94188104099915582</c:v>
                </c:pt>
                <c:pt idx="551">
                  <c:v>0.94235784705623693</c:v>
                </c:pt>
                <c:pt idx="552">
                  <c:v>0.94279765953992378</c:v>
                </c:pt>
                <c:pt idx="553">
                  <c:v>0.94323541682508871</c:v>
                </c:pt>
                <c:pt idx="554">
                  <c:v>0.94376360284521732</c:v>
                </c:pt>
                <c:pt idx="555">
                  <c:v>0.94424246410082036</c:v>
                </c:pt>
                <c:pt idx="556">
                  <c:v>0.94461239983476253</c:v>
                </c:pt>
                <c:pt idx="557">
                  <c:v>0.9448466924662593</c:v>
                </c:pt>
                <c:pt idx="558">
                  <c:v>0.94508098509775607</c:v>
                </c:pt>
                <c:pt idx="559">
                  <c:v>0.94555368075779334</c:v>
                </c:pt>
                <c:pt idx="560">
                  <c:v>0.94639220175472905</c:v>
                </c:pt>
                <c:pt idx="561">
                  <c:v>0.94699437492164606</c:v>
                </c:pt>
                <c:pt idx="562">
                  <c:v>0.94773630158805244</c:v>
                </c:pt>
                <c:pt idx="563">
                  <c:v>0.94813706529982322</c:v>
                </c:pt>
                <c:pt idx="564">
                  <c:v>0.94840835150471414</c:v>
                </c:pt>
                <c:pt idx="565">
                  <c:v>0.94874745926082782</c:v>
                </c:pt>
                <c:pt idx="566">
                  <c:v>0.94907834622285392</c:v>
                </c:pt>
                <c:pt idx="567">
                  <c:v>0.94921398932529943</c:v>
                </c:pt>
                <c:pt idx="568">
                  <c:v>0.94959214585332929</c:v>
                </c:pt>
                <c:pt idx="569">
                  <c:v>0.94984082487447929</c:v>
                </c:pt>
                <c:pt idx="570">
                  <c:v>0.9506896218640245</c:v>
                </c:pt>
                <c:pt idx="571">
                  <c:v>0.95095474247334977</c:v>
                </c:pt>
                <c:pt idx="572">
                  <c:v>0.95129796062650729</c:v>
                </c:pt>
                <c:pt idx="573">
                  <c:v>0.95157130202992013</c:v>
                </c:pt>
                <c:pt idx="574">
                  <c:v>0.95192685137420907</c:v>
                </c:pt>
                <c:pt idx="575">
                  <c:v>0.95225979353475709</c:v>
                </c:pt>
                <c:pt idx="576">
                  <c:v>0.95248381017364436</c:v>
                </c:pt>
                <c:pt idx="577">
                  <c:v>0.95292978825289698</c:v>
                </c:pt>
                <c:pt idx="578">
                  <c:v>0.95320929525187559</c:v>
                </c:pt>
                <c:pt idx="579">
                  <c:v>0.95343742228780659</c:v>
                </c:pt>
                <c:pt idx="580">
                  <c:v>0.95370870849269751</c:v>
                </c:pt>
                <c:pt idx="581">
                  <c:v>0.95469725898173197</c:v>
                </c:pt>
                <c:pt idx="582">
                  <c:v>0.95498498677479815</c:v>
                </c:pt>
                <c:pt idx="583">
                  <c:v>0.95537341929543751</c:v>
                </c:pt>
                <c:pt idx="584">
                  <c:v>0.95563237430919701</c:v>
                </c:pt>
                <c:pt idx="585">
                  <c:v>0.95602286202835829</c:v>
                </c:pt>
                <c:pt idx="586">
                  <c:v>0.9568511070326845</c:v>
                </c:pt>
                <c:pt idx="587">
                  <c:v>0.95703196450261185</c:v>
                </c:pt>
                <c:pt idx="588">
                  <c:v>0.9571819939947106</c:v>
                </c:pt>
                <c:pt idx="589">
                  <c:v>0.95748616337595194</c:v>
                </c:pt>
                <c:pt idx="590">
                  <c:v>0.95785198871285038</c:v>
                </c:pt>
                <c:pt idx="591">
                  <c:v>0.95830824278471249</c:v>
                </c:pt>
                <c:pt idx="592">
                  <c:v>0.95878093844474976</c:v>
                </c:pt>
                <c:pt idx="593">
                  <c:v>0.95899467909102754</c:v>
                </c:pt>
                <c:pt idx="594">
                  <c:v>0.95991746322736116</c:v>
                </c:pt>
                <c:pt idx="595">
                  <c:v>0.960149700660336</c:v>
                </c:pt>
                <c:pt idx="596">
                  <c:v>0.96054635397506294</c:v>
                </c:pt>
                <c:pt idx="597">
                  <c:v>0.9608628545474357</c:v>
                </c:pt>
                <c:pt idx="598">
                  <c:v>0.96101904963510021</c:v>
                </c:pt>
                <c:pt idx="599">
                  <c:v>0.9612759494503379</c:v>
                </c:pt>
                <c:pt idx="600">
                  <c:v>0.96163766439019249</c:v>
                </c:pt>
                <c:pt idx="601">
                  <c:v>0.96209391846205461</c:v>
                </c:pt>
                <c:pt idx="602">
                  <c:v>0.9623610942699018</c:v>
                </c:pt>
                <c:pt idx="603">
                  <c:v>0.96260155249696422</c:v>
                </c:pt>
                <c:pt idx="604">
                  <c:v>0.96316056649492132</c:v>
                </c:pt>
                <c:pt idx="605">
                  <c:v>0.96339485912641809</c:v>
                </c:pt>
                <c:pt idx="606">
                  <c:v>0.96389632756576193</c:v>
                </c:pt>
                <c:pt idx="607">
                  <c:v>0.96429298088048887</c:v>
                </c:pt>
                <c:pt idx="608">
                  <c:v>0.96467935820260631</c:v>
                </c:pt>
                <c:pt idx="609">
                  <c:v>0.96518288184047207</c:v>
                </c:pt>
                <c:pt idx="610">
                  <c:v>0.96543772645718784</c:v>
                </c:pt>
                <c:pt idx="611">
                  <c:v>0.96572750944877594</c:v>
                </c:pt>
                <c:pt idx="612">
                  <c:v>0.96595974688175079</c:v>
                </c:pt>
                <c:pt idx="613">
                  <c:v>0.96626391626299213</c:v>
                </c:pt>
                <c:pt idx="614">
                  <c:v>0.96643655293883179</c:v>
                </c:pt>
                <c:pt idx="615">
                  <c:v>0.96768611364014778</c:v>
                </c:pt>
                <c:pt idx="616">
                  <c:v>0.9680190558006958</c:v>
                </c:pt>
                <c:pt idx="617">
                  <c:v>0.96837666034350667</c:v>
                </c:pt>
                <c:pt idx="618">
                  <c:v>0.96867055373213851</c:v>
                </c:pt>
                <c:pt idx="619">
                  <c:v>0.96899116470155511</c:v>
                </c:pt>
                <c:pt idx="620">
                  <c:v>0.96918846375965761</c:v>
                </c:pt>
                <c:pt idx="621">
                  <c:v>0.96973720176500522</c:v>
                </c:pt>
                <c:pt idx="622">
                  <c:v>0.97001670876398383</c:v>
                </c:pt>
                <c:pt idx="623">
                  <c:v>0.97072164185699594</c:v>
                </c:pt>
                <c:pt idx="624">
                  <c:v>0.97099087286336505</c:v>
                </c:pt>
                <c:pt idx="625">
                  <c:v>0.97116967513477048</c:v>
                </c:pt>
                <c:pt idx="626">
                  <c:v>0.97137108458991683</c:v>
                </c:pt>
                <c:pt idx="627">
                  <c:v>0.97185200104404168</c:v>
                </c:pt>
                <c:pt idx="628">
                  <c:v>0.97206779688884126</c:v>
                </c:pt>
                <c:pt idx="629">
                  <c:v>0.97259803810749179</c:v>
                </c:pt>
                <c:pt idx="630">
                  <c:v>0.97277272998185338</c:v>
                </c:pt>
                <c:pt idx="631">
                  <c:v>0.97328447441380683</c:v>
                </c:pt>
                <c:pt idx="632">
                  <c:v>0.9734982150600846</c:v>
                </c:pt>
                <c:pt idx="633">
                  <c:v>0.97378594285315079</c:v>
                </c:pt>
                <c:pt idx="634">
                  <c:v>0.97565822870660279</c:v>
                </c:pt>
                <c:pt idx="635">
                  <c:v>0.97591307332331856</c:v>
                </c:pt>
                <c:pt idx="636">
                  <c:v>0.97623984988830081</c:v>
                </c:pt>
                <c:pt idx="637">
                  <c:v>0.97672693193799143</c:v>
                </c:pt>
                <c:pt idx="638">
                  <c:v>0.97739898185465313</c:v>
                </c:pt>
                <c:pt idx="639">
                  <c:v>0.9775305145600548</c:v>
                </c:pt>
                <c:pt idx="640">
                  <c:v>0.97769698564032881</c:v>
                </c:pt>
                <c:pt idx="641">
                  <c:v>0.97796210624965407</c:v>
                </c:pt>
                <c:pt idx="642">
                  <c:v>0.97822311646193549</c:v>
                </c:pt>
                <c:pt idx="643">
                  <c:v>0.97834026277768382</c:v>
                </c:pt>
                <c:pt idx="644">
                  <c:v>0.97888283518746577</c:v>
                </c:pt>
                <c:pt idx="645">
                  <c:v>0.97910685182635304</c:v>
                </c:pt>
                <c:pt idx="646">
                  <c:v>0.97943979398690106</c:v>
                </c:pt>
                <c:pt idx="647">
                  <c:v>0.97970080419918248</c:v>
                </c:pt>
                <c:pt idx="648">
                  <c:v>0.97998853199224867</c:v>
                </c:pt>
                <c:pt idx="649">
                  <c:v>0.98036874371880034</c:v>
                </c:pt>
                <c:pt idx="650">
                  <c:v>0.98094214410641078</c:v>
                </c:pt>
                <c:pt idx="651">
                  <c:v>0.98119082312756079</c:v>
                </c:pt>
                <c:pt idx="652">
                  <c:v>0.98162652521420379</c:v>
                </c:pt>
                <c:pt idx="653">
                  <c:v>0.98198207455849273</c:v>
                </c:pt>
                <c:pt idx="654">
                  <c:v>0.98233556870425975</c:v>
                </c:pt>
                <c:pt idx="655">
                  <c:v>0.98269317324707062</c:v>
                </c:pt>
                <c:pt idx="656">
                  <c:v>0.98351319745730925</c:v>
                </c:pt>
                <c:pt idx="657">
                  <c:v>0.98368377893462711</c:v>
                </c:pt>
                <c:pt idx="658">
                  <c:v>0.98398794831586844</c:v>
                </c:pt>
                <c:pt idx="659">
                  <c:v>0.98537109692110791</c:v>
                </c:pt>
                <c:pt idx="660">
                  <c:v>0.98587051016192995</c:v>
                </c:pt>
                <c:pt idx="661">
                  <c:v>0.98613357557273329</c:v>
                </c:pt>
                <c:pt idx="662">
                  <c:v>0.98651173210076315</c:v>
                </c:pt>
                <c:pt idx="663">
                  <c:v>0.98681795668052641</c:v>
                </c:pt>
                <c:pt idx="664">
                  <c:v>0.9875311105676261</c:v>
                </c:pt>
                <c:pt idx="665">
                  <c:v>0.98785377673556463</c:v>
                </c:pt>
                <c:pt idx="666">
                  <c:v>0.98822987806507256</c:v>
                </c:pt>
                <c:pt idx="667">
                  <c:v>0.98855048903448917</c:v>
                </c:pt>
                <c:pt idx="668">
                  <c:v>0.98878272646746401</c:v>
                </c:pt>
                <c:pt idx="669">
                  <c:v>0.98888959679060284</c:v>
                </c:pt>
                <c:pt idx="670">
                  <c:v>0.98939723082551245</c:v>
                </c:pt>
                <c:pt idx="671">
                  <c:v>0.98960480587622446</c:v>
                </c:pt>
                <c:pt idx="672">
                  <c:v>0.98991719605155348</c:v>
                </c:pt>
                <c:pt idx="673">
                  <c:v>0.99022547582983866</c:v>
                </c:pt>
                <c:pt idx="674">
                  <c:v>0.99079271062188345</c:v>
                </c:pt>
                <c:pt idx="675">
                  <c:v>0.99114414956912855</c:v>
                </c:pt>
                <c:pt idx="676">
                  <c:v>0.99140927017845382</c:v>
                </c:pt>
                <c:pt idx="677">
                  <c:v>0.9916045140380344</c:v>
                </c:pt>
                <c:pt idx="678">
                  <c:v>0.99194978738971384</c:v>
                </c:pt>
                <c:pt idx="679">
                  <c:v>0.99211009287442209</c:v>
                </c:pt>
                <c:pt idx="680">
                  <c:v>0.99262594770341928</c:v>
                </c:pt>
                <c:pt idx="681">
                  <c:v>0.99302054581962429</c:v>
                </c:pt>
                <c:pt idx="682">
                  <c:v>0.99325072805407721</c:v>
                </c:pt>
                <c:pt idx="683">
                  <c:v>0.99346035830331114</c:v>
                </c:pt>
                <c:pt idx="684">
                  <c:v>0.99379535566238109</c:v>
                </c:pt>
                <c:pt idx="685">
                  <c:v>0.99392483316926084</c:v>
                </c:pt>
                <c:pt idx="686">
                  <c:v>0.99414473941110426</c:v>
                </c:pt>
                <c:pt idx="687">
                  <c:v>0.9946236006667073</c:v>
                </c:pt>
                <c:pt idx="688">
                  <c:v>0.99512301390752933</c:v>
                </c:pt>
                <c:pt idx="689">
                  <c:v>0.99544568007546785</c:v>
                </c:pt>
                <c:pt idx="690">
                  <c:v>0.9959060445443737</c:v>
                </c:pt>
                <c:pt idx="691">
                  <c:v>0.99607457082316964</c:v>
                </c:pt>
                <c:pt idx="692">
                  <c:v>0.99638901619702047</c:v>
                </c:pt>
                <c:pt idx="693">
                  <c:v>0.99652260410094406</c:v>
                </c:pt>
                <c:pt idx="694">
                  <c:v>0.99688431904079866</c:v>
                </c:pt>
                <c:pt idx="695">
                  <c:v>0.99735084910527028</c:v>
                </c:pt>
                <c:pt idx="696">
                  <c:v>0.99759336253085462</c:v>
                </c:pt>
                <c:pt idx="697">
                  <c:v>0.99772900563330014</c:v>
                </c:pt>
                <c:pt idx="698">
                  <c:v>0.99837228277065526</c:v>
                </c:pt>
                <c:pt idx="699">
                  <c:v>0.9986353481814586</c:v>
                </c:pt>
                <c:pt idx="700">
                  <c:v>0.9990587190769703</c:v>
                </c:pt>
                <c:pt idx="701">
                  <c:v>0.99925396293655089</c:v>
                </c:pt>
                <c:pt idx="702">
                  <c:v>0.99946153798726289</c:v>
                </c:pt>
                <c:pt idx="703">
                  <c:v>0.99969172022171582</c:v>
                </c:pt>
                <c:pt idx="704">
                  <c:v>1.0000000000000011</c:v>
                </c:pt>
              </c:numCache>
            </c:numRef>
          </c:xVal>
          <c:yVal>
            <c:numRef>
              <c:f>křivka!$T$2:$T$706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1.2926797685683847E-2</c:v>
                </c:pt>
                <c:pt idx="2">
                  <c:v>1.3073943931394534E-2</c:v>
                </c:pt>
                <c:pt idx="3">
                  <c:v>1.8527183797432591E-2</c:v>
                </c:pt>
                <c:pt idx="4">
                  <c:v>2.7002807550368157E-2</c:v>
                </c:pt>
                <c:pt idx="5">
                  <c:v>3.6561427671734384E-2</c:v>
                </c:pt>
                <c:pt idx="6">
                  <c:v>3.75296499685107E-2</c:v>
                </c:pt>
                <c:pt idx="7">
                  <c:v>4.0269513063643694E-2</c:v>
                </c:pt>
                <c:pt idx="8">
                  <c:v>4.3543517030706476E-2</c:v>
                </c:pt>
                <c:pt idx="9">
                  <c:v>4.9527954843760116E-2</c:v>
                </c:pt>
                <c:pt idx="10">
                  <c:v>5.318601051212779E-2</c:v>
                </c:pt>
                <c:pt idx="11">
                  <c:v>6.0764042166228167E-2</c:v>
                </c:pt>
                <c:pt idx="12">
                  <c:v>6.1545388730951917E-2</c:v>
                </c:pt>
                <c:pt idx="13">
                  <c:v>6.2203132449278685E-2</c:v>
                </c:pt>
                <c:pt idx="14">
                  <c:v>6.7675501327259135E-2</c:v>
                </c:pt>
                <c:pt idx="15">
                  <c:v>7.5628755907921758E-2</c:v>
                </c:pt>
                <c:pt idx="16">
                  <c:v>7.6674965714924742E-2</c:v>
                </c:pt>
                <c:pt idx="17">
                  <c:v>7.8985161772582524E-2</c:v>
                </c:pt>
                <c:pt idx="18">
                  <c:v>8.6797155957362898E-2</c:v>
                </c:pt>
                <c:pt idx="19">
                  <c:v>8.740634141460514E-2</c:v>
                </c:pt>
                <c:pt idx="20">
                  <c:v>9.6401391414899437E-2</c:v>
                </c:pt>
                <c:pt idx="21">
                  <c:v>9.7304869363563057E-2</c:v>
                </c:pt>
                <c:pt idx="22">
                  <c:v>9.7449072684359525E-2</c:v>
                </c:pt>
                <c:pt idx="23">
                  <c:v>0.10272573705554476</c:v>
                </c:pt>
                <c:pt idx="24">
                  <c:v>0.10361597184209442</c:v>
                </c:pt>
                <c:pt idx="25">
                  <c:v>0.11763459467095157</c:v>
                </c:pt>
                <c:pt idx="26">
                  <c:v>0.12319230837144421</c:v>
                </c:pt>
                <c:pt idx="27">
                  <c:v>0.13010671045738939</c:v>
                </c:pt>
                <c:pt idx="28">
                  <c:v>0.13095132990776873</c:v>
                </c:pt>
                <c:pt idx="29">
                  <c:v>0.13572328265616632</c:v>
                </c:pt>
                <c:pt idx="30">
                  <c:v>0.13604994732164405</c:v>
                </c:pt>
                <c:pt idx="31">
                  <c:v>0.1380555506506807</c:v>
                </c:pt>
                <c:pt idx="32">
                  <c:v>0.13846167428884221</c:v>
                </c:pt>
                <c:pt idx="33">
                  <c:v>0.14059676631410428</c:v>
                </c:pt>
                <c:pt idx="34">
                  <c:v>0.14579250025014864</c:v>
                </c:pt>
                <c:pt idx="35">
                  <c:v>0.14660327606401452</c:v>
                </c:pt>
                <c:pt idx="36">
                  <c:v>0.15124279719127248</c:v>
                </c:pt>
                <c:pt idx="37">
                  <c:v>0.15326311514488022</c:v>
                </c:pt>
                <c:pt idx="38">
                  <c:v>0.15441821317370913</c:v>
                </c:pt>
                <c:pt idx="39">
                  <c:v>0.15560568337659436</c:v>
                </c:pt>
                <c:pt idx="40">
                  <c:v>0.15614129571098126</c:v>
                </c:pt>
                <c:pt idx="41">
                  <c:v>0.15682552575353595</c:v>
                </c:pt>
                <c:pt idx="42">
                  <c:v>0.16087204751057985</c:v>
                </c:pt>
                <c:pt idx="43">
                  <c:v>0.16706396153008554</c:v>
                </c:pt>
                <c:pt idx="44">
                  <c:v>0.16753630097881686</c:v>
                </c:pt>
                <c:pt idx="45">
                  <c:v>0.16893566177552549</c:v>
                </c:pt>
                <c:pt idx="46">
                  <c:v>0.17287035238582926</c:v>
                </c:pt>
                <c:pt idx="47">
                  <c:v>0.1737149718362086</c:v>
                </c:pt>
                <c:pt idx="48">
                  <c:v>0.17597955255769607</c:v>
                </c:pt>
                <c:pt idx="49">
                  <c:v>0.17680798592104724</c:v>
                </c:pt>
                <c:pt idx="50">
                  <c:v>0.17943748933189721</c:v>
                </c:pt>
                <c:pt idx="51">
                  <c:v>0.18139453439984934</c:v>
                </c:pt>
                <c:pt idx="52">
                  <c:v>0.18227005456182793</c:v>
                </c:pt>
                <c:pt idx="53">
                  <c:v>0.18252608902936454</c:v>
                </c:pt>
                <c:pt idx="54">
                  <c:v>0.18308083037569384</c:v>
                </c:pt>
                <c:pt idx="55">
                  <c:v>0.18355316982442516</c:v>
                </c:pt>
                <c:pt idx="56">
                  <c:v>0.18612822912436217</c:v>
                </c:pt>
                <c:pt idx="57">
                  <c:v>0.18645047940246856</c:v>
                </c:pt>
                <c:pt idx="58">
                  <c:v>0.18782335387494928</c:v>
                </c:pt>
                <c:pt idx="59">
                  <c:v>0.18823094897556789</c:v>
                </c:pt>
                <c:pt idx="60">
                  <c:v>0.19276893919328547</c:v>
                </c:pt>
                <c:pt idx="61">
                  <c:v>0.19335458125121399</c:v>
                </c:pt>
                <c:pt idx="62">
                  <c:v>0.19361797303103612</c:v>
                </c:pt>
                <c:pt idx="63">
                  <c:v>0.19452145097969972</c:v>
                </c:pt>
                <c:pt idx="64">
                  <c:v>0.19507030647620058</c:v>
                </c:pt>
                <c:pt idx="65">
                  <c:v>0.19539991406659252</c:v>
                </c:pt>
                <c:pt idx="66">
                  <c:v>0.19691552039741259</c:v>
                </c:pt>
                <c:pt idx="67">
                  <c:v>0.19851352862583063</c:v>
                </c:pt>
                <c:pt idx="68">
                  <c:v>0.2060709598055315</c:v>
                </c:pt>
                <c:pt idx="69">
                  <c:v>0.20711128376270604</c:v>
                </c:pt>
                <c:pt idx="70">
                  <c:v>0.20771899775749117</c:v>
                </c:pt>
                <c:pt idx="71">
                  <c:v>0.2092905196616813</c:v>
                </c:pt>
                <c:pt idx="72">
                  <c:v>0.21032642923148454</c:v>
                </c:pt>
                <c:pt idx="73">
                  <c:v>0.21135498148900222</c:v>
                </c:pt>
                <c:pt idx="74">
                  <c:v>0.21168606054185127</c:v>
                </c:pt>
                <c:pt idx="75">
                  <c:v>0.21212455635406913</c:v>
                </c:pt>
                <c:pt idx="76">
                  <c:v>0.2124379778574329</c:v>
                </c:pt>
                <c:pt idx="77">
                  <c:v>0.21281467224645226</c:v>
                </c:pt>
                <c:pt idx="78">
                  <c:v>0.2140668867974502</c:v>
                </c:pt>
                <c:pt idx="79">
                  <c:v>0.21501892300719835</c:v>
                </c:pt>
                <c:pt idx="80">
                  <c:v>0.21558837897809871</c:v>
                </c:pt>
                <c:pt idx="81">
                  <c:v>0.21832382768586039</c:v>
                </c:pt>
                <c:pt idx="82">
                  <c:v>0.21996303686307744</c:v>
                </c:pt>
                <c:pt idx="83">
                  <c:v>0.22047804872306484</c:v>
                </c:pt>
                <c:pt idx="84">
                  <c:v>0.22320025426871254</c:v>
                </c:pt>
                <c:pt idx="85">
                  <c:v>0.22346953189836311</c:v>
                </c:pt>
                <c:pt idx="86">
                  <c:v>0.22405223103137742</c:v>
                </c:pt>
                <c:pt idx="87">
                  <c:v>0.22604753412321432</c:v>
                </c:pt>
                <c:pt idx="88">
                  <c:v>0.22683329507530939</c:v>
                </c:pt>
                <c:pt idx="89">
                  <c:v>0.22776473081065804</c:v>
                </c:pt>
                <c:pt idx="90">
                  <c:v>0.22887715642823084</c:v>
                </c:pt>
                <c:pt idx="91">
                  <c:v>0.23060465335287431</c:v>
                </c:pt>
                <c:pt idx="92">
                  <c:v>0.2338403992960523</c:v>
                </c:pt>
                <c:pt idx="93">
                  <c:v>0.2344392845160948</c:v>
                </c:pt>
                <c:pt idx="94">
                  <c:v>0.24097257782564929</c:v>
                </c:pt>
                <c:pt idx="95">
                  <c:v>0.24184809798762788</c:v>
                </c:pt>
                <c:pt idx="96">
                  <c:v>0.24350055032695889</c:v>
                </c:pt>
                <c:pt idx="97">
                  <c:v>0.24499555618337945</c:v>
                </c:pt>
                <c:pt idx="98">
                  <c:v>0.25195851653040918</c:v>
                </c:pt>
                <c:pt idx="99">
                  <c:v>0.25258830246205094</c:v>
                </c:pt>
                <c:pt idx="100">
                  <c:v>0.25307829946026755</c:v>
                </c:pt>
                <c:pt idx="101">
                  <c:v>0.254047993219501</c:v>
                </c:pt>
                <c:pt idx="102">
                  <c:v>0.25495882848045015</c:v>
                </c:pt>
                <c:pt idx="103">
                  <c:v>0.25540321014249645</c:v>
                </c:pt>
                <c:pt idx="104">
                  <c:v>0.25701151860811428</c:v>
                </c:pt>
                <c:pt idx="105">
                  <c:v>0.25785466659603651</c:v>
                </c:pt>
                <c:pt idx="106">
                  <c:v>0.25821811782294191</c:v>
                </c:pt>
                <c:pt idx="107">
                  <c:v>0.25971753806673381</c:v>
                </c:pt>
                <c:pt idx="108">
                  <c:v>0.2600162449455265</c:v>
                </c:pt>
                <c:pt idx="109">
                  <c:v>0.2611919434487549</c:v>
                </c:pt>
                <c:pt idx="110">
                  <c:v>0.26212632210901776</c:v>
                </c:pt>
                <c:pt idx="111">
                  <c:v>0.26288265381197068</c:v>
                </c:pt>
                <c:pt idx="112">
                  <c:v>0.2647926120812954</c:v>
                </c:pt>
                <c:pt idx="113">
                  <c:v>0.26567254663064532</c:v>
                </c:pt>
                <c:pt idx="114">
                  <c:v>0.26677761493593261</c:v>
                </c:pt>
                <c:pt idx="115">
                  <c:v>0.26781058158082161</c:v>
                </c:pt>
                <c:pt idx="116">
                  <c:v>0.26927762965055713</c:v>
                </c:pt>
                <c:pt idx="117">
                  <c:v>0.26972348277506053</c:v>
                </c:pt>
                <c:pt idx="118">
                  <c:v>0.27064608973566656</c:v>
                </c:pt>
                <c:pt idx="119">
                  <c:v>0.27273556642475832</c:v>
                </c:pt>
                <c:pt idx="120">
                  <c:v>0.27321379172331806</c:v>
                </c:pt>
                <c:pt idx="121">
                  <c:v>0.27395835172661415</c:v>
                </c:pt>
                <c:pt idx="122">
                  <c:v>0.27507519173155826</c:v>
                </c:pt>
                <c:pt idx="123">
                  <c:v>0.27576236469902715</c:v>
                </c:pt>
                <c:pt idx="124">
                  <c:v>0.27888627949546502</c:v>
                </c:pt>
                <c:pt idx="125">
                  <c:v>0.2835934878957499</c:v>
                </c:pt>
                <c:pt idx="126">
                  <c:v>0.28405111271991013</c:v>
                </c:pt>
                <c:pt idx="127">
                  <c:v>0.28515029517536894</c:v>
                </c:pt>
                <c:pt idx="128">
                  <c:v>0.28734424569891526</c:v>
                </c:pt>
                <c:pt idx="129">
                  <c:v>0.28810352032678238</c:v>
                </c:pt>
                <c:pt idx="130">
                  <c:v>0.29043284539638253</c:v>
                </c:pt>
                <c:pt idx="131">
                  <c:v>0.29094785725636996</c:v>
                </c:pt>
                <c:pt idx="132">
                  <c:v>0.29149524129041371</c:v>
                </c:pt>
                <c:pt idx="133">
                  <c:v>0.29347877268259376</c:v>
                </c:pt>
                <c:pt idx="134">
                  <c:v>0.2962465935644118</c:v>
                </c:pt>
                <c:pt idx="135">
                  <c:v>0.29674836226228524</c:v>
                </c:pt>
                <c:pt idx="136">
                  <c:v>0.29712652811376172</c:v>
                </c:pt>
                <c:pt idx="137">
                  <c:v>0.29913065998034127</c:v>
                </c:pt>
                <c:pt idx="138">
                  <c:v>0.30148352844925513</c:v>
                </c:pt>
                <c:pt idx="139">
                  <c:v>0.30215157240478163</c:v>
                </c:pt>
                <c:pt idx="140">
                  <c:v>0.30431462221672873</c:v>
                </c:pt>
                <c:pt idx="141">
                  <c:v>0.30498560909716943</c:v>
                </c:pt>
                <c:pt idx="142">
                  <c:v>0.30711040088523173</c:v>
                </c:pt>
                <c:pt idx="143">
                  <c:v>0.31140412833506959</c:v>
                </c:pt>
                <c:pt idx="144">
                  <c:v>0.31196769845614153</c:v>
                </c:pt>
                <c:pt idx="145">
                  <c:v>0.31226787679739132</c:v>
                </c:pt>
                <c:pt idx="146">
                  <c:v>0.31426465135168535</c:v>
                </c:pt>
                <c:pt idx="147">
                  <c:v>0.3155801387883389</c:v>
                </c:pt>
                <c:pt idx="148">
                  <c:v>0.31617902400838138</c:v>
                </c:pt>
                <c:pt idx="149">
                  <c:v>0.31668079270625482</c:v>
                </c:pt>
                <c:pt idx="150">
                  <c:v>0.31805661010364972</c:v>
                </c:pt>
                <c:pt idx="151">
                  <c:v>0.32306399684518439</c:v>
                </c:pt>
                <c:pt idx="152">
                  <c:v>0.32431032554635392</c:v>
                </c:pt>
                <c:pt idx="153">
                  <c:v>0.32468554847291614</c:v>
                </c:pt>
                <c:pt idx="154">
                  <c:v>0.32509755796090606</c:v>
                </c:pt>
                <c:pt idx="155">
                  <c:v>0.32573470120483333</c:v>
                </c:pt>
                <c:pt idx="156">
                  <c:v>0.32644983195898725</c:v>
                </c:pt>
                <c:pt idx="157">
                  <c:v>0.33006374375364173</c:v>
                </c:pt>
                <c:pt idx="158">
                  <c:v>0.3307803459702528</c:v>
                </c:pt>
                <c:pt idx="159">
                  <c:v>0.33139688873978057</c:v>
                </c:pt>
                <c:pt idx="160">
                  <c:v>0.33317735831287987</c:v>
                </c:pt>
                <c:pt idx="161">
                  <c:v>0.33445753065056283</c:v>
                </c:pt>
                <c:pt idx="162">
                  <c:v>0.33495194203615075</c:v>
                </c:pt>
                <c:pt idx="163">
                  <c:v>0.33733276829174969</c:v>
                </c:pt>
                <c:pt idx="164">
                  <c:v>0.33817150189230061</c:v>
                </c:pt>
                <c:pt idx="165">
                  <c:v>0.33974743818386205</c:v>
                </c:pt>
                <c:pt idx="166">
                  <c:v>0.34046551186293023</c:v>
                </c:pt>
                <c:pt idx="167">
                  <c:v>0.34082160577755011</c:v>
                </c:pt>
                <c:pt idx="168">
                  <c:v>0.34143814854707788</c:v>
                </c:pt>
                <c:pt idx="169">
                  <c:v>0.34217240831317419</c:v>
                </c:pt>
                <c:pt idx="170">
                  <c:v>0.34754913213144267</c:v>
                </c:pt>
                <c:pt idx="171">
                  <c:v>0.34813183126445701</c:v>
                </c:pt>
                <c:pt idx="172">
                  <c:v>0.35218865325870063</c:v>
                </c:pt>
                <c:pt idx="173">
                  <c:v>0.35408389690345426</c:v>
                </c:pt>
                <c:pt idx="174">
                  <c:v>0.35494175951594759</c:v>
                </c:pt>
                <c:pt idx="175">
                  <c:v>0.3567693158876743</c:v>
                </c:pt>
                <c:pt idx="176">
                  <c:v>0.357577148776626</c:v>
                </c:pt>
                <c:pt idx="177">
                  <c:v>0.35803330213832912</c:v>
                </c:pt>
                <c:pt idx="178">
                  <c:v>0.35919870040435775</c:v>
                </c:pt>
                <c:pt idx="179">
                  <c:v>0.36104538578802686</c:v>
                </c:pt>
                <c:pt idx="180">
                  <c:v>0.36327023702317246</c:v>
                </c:pt>
                <c:pt idx="181">
                  <c:v>0.36387795101795761</c:v>
                </c:pt>
                <c:pt idx="182">
                  <c:v>0.36444446406394376</c:v>
                </c:pt>
                <c:pt idx="183">
                  <c:v>0.3661189883401314</c:v>
                </c:pt>
                <c:pt idx="184">
                  <c:v>0.37015520985997552</c:v>
                </c:pt>
                <c:pt idx="185">
                  <c:v>0.37093949934961346</c:v>
                </c:pt>
                <c:pt idx="186">
                  <c:v>0.37124556354069166</c:v>
                </c:pt>
                <c:pt idx="187">
                  <c:v>0.37158841429319756</c:v>
                </c:pt>
                <c:pt idx="188">
                  <c:v>0.37393981129965431</c:v>
                </c:pt>
                <c:pt idx="189">
                  <c:v>0.37482857462374686</c:v>
                </c:pt>
                <c:pt idx="190">
                  <c:v>0.38110877639067897</c:v>
                </c:pt>
                <c:pt idx="191">
                  <c:v>0.38211084232396875</c:v>
                </c:pt>
                <c:pt idx="192">
                  <c:v>0.38421356217517444</c:v>
                </c:pt>
                <c:pt idx="193">
                  <c:v>0.38750816661663673</c:v>
                </c:pt>
                <c:pt idx="194">
                  <c:v>0.38795843412851144</c:v>
                </c:pt>
                <c:pt idx="195">
                  <c:v>0.38997580915720498</c:v>
                </c:pt>
                <c:pt idx="196">
                  <c:v>0.39133544046757174</c:v>
                </c:pt>
                <c:pt idx="197">
                  <c:v>0.39176069311767564</c:v>
                </c:pt>
                <c:pt idx="198">
                  <c:v>0.39527160254033261</c:v>
                </c:pt>
                <c:pt idx="199">
                  <c:v>0.39726837709462665</c:v>
                </c:pt>
                <c:pt idx="200">
                  <c:v>0.39908269030423943</c:v>
                </c:pt>
                <c:pt idx="201">
                  <c:v>0.39937992572057501</c:v>
                </c:pt>
                <c:pt idx="202">
                  <c:v>0.39979782105839334</c:v>
                </c:pt>
                <c:pt idx="203">
                  <c:v>0.40007151307541522</c:v>
                </c:pt>
                <c:pt idx="204">
                  <c:v>0.40085874548996742</c:v>
                </c:pt>
                <c:pt idx="205">
                  <c:v>0.40183726802394348</c:v>
                </c:pt>
                <c:pt idx="206">
                  <c:v>0.40321014249642417</c:v>
                </c:pt>
                <c:pt idx="207">
                  <c:v>0.40742441097357823</c:v>
                </c:pt>
                <c:pt idx="208">
                  <c:v>0.40846620639320991</c:v>
                </c:pt>
                <c:pt idx="209">
                  <c:v>0.40944325746472887</c:v>
                </c:pt>
                <c:pt idx="210">
                  <c:v>0.41025403327859478</c:v>
                </c:pt>
                <c:pt idx="211">
                  <c:v>0.41069694347818392</c:v>
                </c:pt>
                <c:pt idx="212">
                  <c:v>0.41173579597290139</c:v>
                </c:pt>
                <c:pt idx="213">
                  <c:v>0.4122081354216327</c:v>
                </c:pt>
                <c:pt idx="214">
                  <c:v>0.41272314728162013</c:v>
                </c:pt>
                <c:pt idx="215">
                  <c:v>0.41317635771840905</c:v>
                </c:pt>
                <c:pt idx="216">
                  <c:v>0.41463016262603064</c:v>
                </c:pt>
                <c:pt idx="217">
                  <c:v>0.41653129212061274</c:v>
                </c:pt>
                <c:pt idx="218">
                  <c:v>0.41922112549220408</c:v>
                </c:pt>
                <c:pt idx="219">
                  <c:v>0.42164903854643043</c:v>
                </c:pt>
                <c:pt idx="220">
                  <c:v>0.42240978463675466</c:v>
                </c:pt>
                <c:pt idx="221">
                  <c:v>0.42277912171348847</c:v>
                </c:pt>
                <c:pt idx="222">
                  <c:v>0.42661228141425189</c:v>
                </c:pt>
                <c:pt idx="223">
                  <c:v>0.42742894307794621</c:v>
                </c:pt>
                <c:pt idx="224">
                  <c:v>0.42822058987986972</c:v>
                </c:pt>
                <c:pt idx="225">
                  <c:v>0.42998193044102662</c:v>
                </c:pt>
                <c:pt idx="226">
                  <c:v>0.43132831858927939</c:v>
                </c:pt>
                <c:pt idx="227">
                  <c:v>0.43318677567260538</c:v>
                </c:pt>
                <c:pt idx="228">
                  <c:v>0.43430067275263529</c:v>
                </c:pt>
                <c:pt idx="229">
                  <c:v>0.43765560715483892</c:v>
                </c:pt>
                <c:pt idx="230">
                  <c:v>0.43857085680315938</c:v>
                </c:pt>
                <c:pt idx="231">
                  <c:v>0.43895490850446428</c:v>
                </c:pt>
                <c:pt idx="232">
                  <c:v>0.44041312779945718</c:v>
                </c:pt>
                <c:pt idx="233">
                  <c:v>0.44308824654647749</c:v>
                </c:pt>
                <c:pt idx="234">
                  <c:v>0.4467330590527312</c:v>
                </c:pt>
                <c:pt idx="235">
                  <c:v>0.44750851976762651</c:v>
                </c:pt>
                <c:pt idx="236">
                  <c:v>0.44856208688691501</c:v>
                </c:pt>
                <c:pt idx="237">
                  <c:v>0.44903001194827502</c:v>
                </c:pt>
                <c:pt idx="238">
                  <c:v>0.4507839951971464</c:v>
                </c:pt>
                <c:pt idx="239">
                  <c:v>0.45175810334375116</c:v>
                </c:pt>
                <c:pt idx="240">
                  <c:v>0.45288377212343789</c:v>
                </c:pt>
                <c:pt idx="241">
                  <c:v>0.45518661086881013</c:v>
                </c:pt>
                <c:pt idx="242">
                  <c:v>0.4558252255751945</c:v>
                </c:pt>
                <c:pt idx="243">
                  <c:v>0.45747914937698264</c:v>
                </c:pt>
                <c:pt idx="244">
                  <c:v>0.45813247870793811</c:v>
                </c:pt>
                <c:pt idx="245">
                  <c:v>0.46041030259153953</c:v>
                </c:pt>
                <c:pt idx="246">
                  <c:v>0.46280878639662371</c:v>
                </c:pt>
                <c:pt idx="247">
                  <c:v>0.46330466924466873</c:v>
                </c:pt>
                <c:pt idx="248">
                  <c:v>0.46375346529408634</c:v>
                </c:pt>
                <c:pt idx="249">
                  <c:v>0.46441268047487022</c:v>
                </c:pt>
                <c:pt idx="250">
                  <c:v>0.46494534988434288</c:v>
                </c:pt>
                <c:pt idx="251">
                  <c:v>0.46519402703959395</c:v>
                </c:pt>
                <c:pt idx="252">
                  <c:v>0.46635059653087996</c:v>
                </c:pt>
                <c:pt idx="253">
                  <c:v>0.46668020412127187</c:v>
                </c:pt>
                <c:pt idx="254">
                  <c:v>0.46731293297782783</c:v>
                </c:pt>
                <c:pt idx="255">
                  <c:v>0.4679250613599843</c:v>
                </c:pt>
                <c:pt idx="256">
                  <c:v>0.47181855102148906</c:v>
                </c:pt>
                <c:pt idx="257">
                  <c:v>0.47263079829781207</c:v>
                </c:pt>
                <c:pt idx="258">
                  <c:v>0.47399042960817883</c:v>
                </c:pt>
                <c:pt idx="259">
                  <c:v>0.47444511150742485</c:v>
                </c:pt>
                <c:pt idx="260">
                  <c:v>0.47724236163838502</c:v>
                </c:pt>
                <c:pt idx="261">
                  <c:v>0.47785301855808437</c:v>
                </c:pt>
                <c:pt idx="262">
                  <c:v>0.47827827120818828</c:v>
                </c:pt>
                <c:pt idx="263">
                  <c:v>0.47895514393845745</c:v>
                </c:pt>
                <c:pt idx="264">
                  <c:v>0.47937156781381868</c:v>
                </c:pt>
                <c:pt idx="265">
                  <c:v>0.48255286964608374</c:v>
                </c:pt>
                <c:pt idx="266">
                  <c:v>0.48301785178252948</c:v>
                </c:pt>
                <c:pt idx="267">
                  <c:v>0.48365793795137096</c:v>
                </c:pt>
                <c:pt idx="268">
                  <c:v>0.48422739392227132</c:v>
                </c:pt>
                <c:pt idx="269">
                  <c:v>0.48619032484005187</c:v>
                </c:pt>
                <c:pt idx="270">
                  <c:v>0.48795460832612303</c:v>
                </c:pt>
                <c:pt idx="271">
                  <c:v>0.48915237876620804</c:v>
                </c:pt>
                <c:pt idx="272">
                  <c:v>0.49046050889057607</c:v>
                </c:pt>
                <c:pt idx="273">
                  <c:v>0.49203938810705172</c:v>
                </c:pt>
                <c:pt idx="274">
                  <c:v>0.49368448313409719</c:v>
                </c:pt>
                <c:pt idx="275">
                  <c:v>0.49483810970046899</c:v>
                </c:pt>
                <c:pt idx="276">
                  <c:v>0.49579456029758845</c:v>
                </c:pt>
                <c:pt idx="277">
                  <c:v>0.49878604347288669</c:v>
                </c:pt>
                <c:pt idx="278">
                  <c:v>0.49935255651887284</c:v>
                </c:pt>
                <c:pt idx="279">
                  <c:v>0.50017216110748142</c:v>
                </c:pt>
                <c:pt idx="280">
                  <c:v>0.50148323415676366</c:v>
                </c:pt>
                <c:pt idx="281">
                  <c:v>0.50189082925738226</c:v>
                </c:pt>
                <c:pt idx="282">
                  <c:v>0.50412303780481338</c:v>
                </c:pt>
                <c:pt idx="283">
                  <c:v>0.51503834631163214</c:v>
                </c:pt>
                <c:pt idx="284">
                  <c:v>0.5158726655248117</c:v>
                </c:pt>
                <c:pt idx="285">
                  <c:v>0.51613017145480544</c:v>
                </c:pt>
                <c:pt idx="286">
                  <c:v>0.51702923501609777</c:v>
                </c:pt>
                <c:pt idx="287">
                  <c:v>0.51803130094938754</c:v>
                </c:pt>
                <c:pt idx="288">
                  <c:v>0.5185404269595465</c:v>
                </c:pt>
                <c:pt idx="289">
                  <c:v>0.51931883059935602</c:v>
                </c:pt>
                <c:pt idx="290">
                  <c:v>0.52029735313333214</c:v>
                </c:pt>
                <c:pt idx="291">
                  <c:v>0.52116993037039649</c:v>
                </c:pt>
                <c:pt idx="292">
                  <c:v>0.52219848262791424</c:v>
                </c:pt>
                <c:pt idx="293">
                  <c:v>0.52334033749462916</c:v>
                </c:pt>
                <c:pt idx="294">
                  <c:v>0.52385240642970232</c:v>
                </c:pt>
                <c:pt idx="295">
                  <c:v>0.52450279283574353</c:v>
                </c:pt>
                <c:pt idx="296">
                  <c:v>0.5255033873065762</c:v>
                </c:pt>
                <c:pt idx="297">
                  <c:v>0.52597719821776456</c:v>
                </c:pt>
                <c:pt idx="298">
                  <c:v>0.5267614877074025</c:v>
                </c:pt>
                <c:pt idx="299">
                  <c:v>0.52789009941200349</c:v>
                </c:pt>
                <c:pt idx="300">
                  <c:v>0.52912465641351614</c:v>
                </c:pt>
                <c:pt idx="301">
                  <c:v>0.52953960882642026</c:v>
                </c:pt>
                <c:pt idx="302">
                  <c:v>0.53270325310920008</c:v>
                </c:pt>
                <c:pt idx="303">
                  <c:v>0.53330508125415677</c:v>
                </c:pt>
                <c:pt idx="304">
                  <c:v>0.53401432615848232</c:v>
                </c:pt>
                <c:pt idx="305">
                  <c:v>0.53441603540927252</c:v>
                </c:pt>
                <c:pt idx="306">
                  <c:v>0.53519149612416783</c:v>
                </c:pt>
                <c:pt idx="307">
                  <c:v>0.53841988475506031</c:v>
                </c:pt>
                <c:pt idx="308">
                  <c:v>0.53904084191195945</c:v>
                </c:pt>
                <c:pt idx="309">
                  <c:v>0.53965591321903017</c:v>
                </c:pt>
                <c:pt idx="310">
                  <c:v>0.54023714088958741</c:v>
                </c:pt>
                <c:pt idx="311">
                  <c:v>0.54191607955314636</c:v>
                </c:pt>
                <c:pt idx="312">
                  <c:v>0.54331985473722633</c:v>
                </c:pt>
                <c:pt idx="313">
                  <c:v>0.54375099323715859</c:v>
                </c:pt>
                <c:pt idx="314">
                  <c:v>0.54421156098623302</c:v>
                </c:pt>
                <c:pt idx="315">
                  <c:v>0.545134167946839</c:v>
                </c:pt>
                <c:pt idx="316">
                  <c:v>0.54755766661369398</c:v>
                </c:pt>
                <c:pt idx="317">
                  <c:v>0.54870393586778021</c:v>
                </c:pt>
                <c:pt idx="318">
                  <c:v>0.54992966409455024</c:v>
                </c:pt>
                <c:pt idx="319">
                  <c:v>0.55030047263374116</c:v>
                </c:pt>
                <c:pt idx="320">
                  <c:v>0.55179842141507596</c:v>
                </c:pt>
                <c:pt idx="321">
                  <c:v>0.55227811817609285</c:v>
                </c:pt>
                <c:pt idx="322">
                  <c:v>0.55273868592516728</c:v>
                </c:pt>
                <c:pt idx="323">
                  <c:v>0.55331697067081032</c:v>
                </c:pt>
                <c:pt idx="324">
                  <c:v>0.55419543375770308</c:v>
                </c:pt>
                <c:pt idx="325">
                  <c:v>0.55480609067740239</c:v>
                </c:pt>
                <c:pt idx="326">
                  <c:v>0.55856273433039627</c:v>
                </c:pt>
                <c:pt idx="327">
                  <c:v>0.55920134903678065</c:v>
                </c:pt>
                <c:pt idx="328">
                  <c:v>0.5609994761593653</c:v>
                </c:pt>
                <c:pt idx="329">
                  <c:v>0.56178229418654613</c:v>
                </c:pt>
                <c:pt idx="330">
                  <c:v>0.56272550162155166</c:v>
                </c:pt>
                <c:pt idx="331">
                  <c:v>0.56434411032436926</c:v>
                </c:pt>
                <c:pt idx="332">
                  <c:v>0.56489590874578433</c:v>
                </c:pt>
                <c:pt idx="333">
                  <c:v>0.56611575112272594</c:v>
                </c:pt>
                <c:pt idx="334">
                  <c:v>0.56808015350296359</c:v>
                </c:pt>
                <c:pt idx="335">
                  <c:v>0.5695427871853278</c:v>
                </c:pt>
                <c:pt idx="336">
                  <c:v>0.57007987098217183</c:v>
                </c:pt>
                <c:pt idx="337">
                  <c:v>0.57087740363392381</c:v>
                </c:pt>
                <c:pt idx="338">
                  <c:v>0.57303898198341385</c:v>
                </c:pt>
                <c:pt idx="339">
                  <c:v>0.57400573281773304</c:v>
                </c:pt>
                <c:pt idx="340">
                  <c:v>0.57472969234662963</c:v>
                </c:pt>
                <c:pt idx="341">
                  <c:v>0.57565524223214981</c:v>
                </c:pt>
                <c:pt idx="342">
                  <c:v>0.57624971306482098</c:v>
                </c:pt>
                <c:pt idx="343">
                  <c:v>0.57699868745548832</c:v>
                </c:pt>
                <c:pt idx="344">
                  <c:v>0.57793012319083692</c:v>
                </c:pt>
                <c:pt idx="345">
                  <c:v>0.57881005774018679</c:v>
                </c:pt>
                <c:pt idx="346">
                  <c:v>0.58009464446524106</c:v>
                </c:pt>
                <c:pt idx="347">
                  <c:v>0.58527124938934305</c:v>
                </c:pt>
                <c:pt idx="348">
                  <c:v>0.58571563105138935</c:v>
                </c:pt>
                <c:pt idx="349">
                  <c:v>0.5867853842577061</c:v>
                </c:pt>
                <c:pt idx="350">
                  <c:v>0.58716796449655384</c:v>
                </c:pt>
                <c:pt idx="351">
                  <c:v>0.58904407912936507</c:v>
                </c:pt>
                <c:pt idx="352">
                  <c:v>0.59004025921282643</c:v>
                </c:pt>
                <c:pt idx="353">
                  <c:v>0.59048611233732984</c:v>
                </c:pt>
                <c:pt idx="354">
                  <c:v>0.59105998269560156</c:v>
                </c:pt>
                <c:pt idx="355">
                  <c:v>0.59162355281667345</c:v>
                </c:pt>
                <c:pt idx="356">
                  <c:v>0.5920929493404905</c:v>
                </c:pt>
                <c:pt idx="357">
                  <c:v>0.59482104073596664</c:v>
                </c:pt>
                <c:pt idx="358">
                  <c:v>0.59743730098470271</c:v>
                </c:pt>
                <c:pt idx="359">
                  <c:v>0.59810534494022927</c:v>
                </c:pt>
                <c:pt idx="360">
                  <c:v>0.59984902795190087</c:v>
                </c:pt>
                <c:pt idx="361">
                  <c:v>0.60106739886638538</c:v>
                </c:pt>
                <c:pt idx="362">
                  <c:v>0.60279931017840016</c:v>
                </c:pt>
                <c:pt idx="363">
                  <c:v>0.60338642369878581</c:v>
                </c:pt>
                <c:pt idx="364">
                  <c:v>0.60606301390826323</c:v>
                </c:pt>
                <c:pt idx="365">
                  <c:v>0.6066206981795067</c:v>
                </c:pt>
                <c:pt idx="366">
                  <c:v>0.60830110830552275</c:v>
                </c:pt>
                <c:pt idx="367">
                  <c:v>0.61413987133532277</c:v>
                </c:pt>
                <c:pt idx="368">
                  <c:v>0.61579820952448217</c:v>
                </c:pt>
                <c:pt idx="369">
                  <c:v>0.61762576589620888</c:v>
                </c:pt>
                <c:pt idx="370">
                  <c:v>0.61794065886202976</c:v>
                </c:pt>
                <c:pt idx="371">
                  <c:v>0.61940623546930818</c:v>
                </c:pt>
                <c:pt idx="372">
                  <c:v>0.62043331626436882</c:v>
                </c:pt>
                <c:pt idx="373">
                  <c:v>0.62106898804583899</c:v>
                </c:pt>
                <c:pt idx="374">
                  <c:v>0.62221525729992522</c:v>
                </c:pt>
                <c:pt idx="375">
                  <c:v>0.62393245398736896</c:v>
                </c:pt>
                <c:pt idx="376">
                  <c:v>0.62457842600603886</c:v>
                </c:pt>
                <c:pt idx="377">
                  <c:v>0.6256481792123556</c:v>
                </c:pt>
                <c:pt idx="378">
                  <c:v>0.62689303645106798</c:v>
                </c:pt>
                <c:pt idx="379">
                  <c:v>0.62761111013013615</c:v>
                </c:pt>
                <c:pt idx="380">
                  <c:v>0.62827179677337719</c:v>
                </c:pt>
                <c:pt idx="381">
                  <c:v>0.62931506365546597</c:v>
                </c:pt>
                <c:pt idx="382">
                  <c:v>0.63182390714483316</c:v>
                </c:pt>
                <c:pt idx="383">
                  <c:v>0.63239924896556199</c:v>
                </c:pt>
                <c:pt idx="384">
                  <c:v>0.63393692723323869</c:v>
                </c:pt>
                <c:pt idx="385">
                  <c:v>0.6355996798097695</c:v>
                </c:pt>
                <c:pt idx="386">
                  <c:v>0.63747432298012363</c:v>
                </c:pt>
                <c:pt idx="387">
                  <c:v>0.63785396029405717</c:v>
                </c:pt>
                <c:pt idx="388">
                  <c:v>0.63967710227841257</c:v>
                </c:pt>
                <c:pt idx="389">
                  <c:v>0.64062619556324651</c:v>
                </c:pt>
                <c:pt idx="390">
                  <c:v>0.64190195351355817</c:v>
                </c:pt>
                <c:pt idx="391">
                  <c:v>0.64227423351520618</c:v>
                </c:pt>
                <c:pt idx="392">
                  <c:v>0.64353086245357549</c:v>
                </c:pt>
                <c:pt idx="393">
                  <c:v>0.64444758356435305</c:v>
                </c:pt>
                <c:pt idx="394">
                  <c:v>0.64535253297547379</c:v>
                </c:pt>
                <c:pt idx="395">
                  <c:v>0.64617655195145363</c:v>
                </c:pt>
                <c:pt idx="396">
                  <c:v>0.64712711669874468</c:v>
                </c:pt>
                <c:pt idx="397">
                  <c:v>0.64860593646813713</c:v>
                </c:pt>
                <c:pt idx="398">
                  <c:v>0.65007592746278686</c:v>
                </c:pt>
                <c:pt idx="399">
                  <c:v>0.65083225916573983</c:v>
                </c:pt>
                <c:pt idx="400">
                  <c:v>0.65126192620321499</c:v>
                </c:pt>
                <c:pt idx="401">
                  <c:v>0.65212273174062252</c:v>
                </c:pt>
                <c:pt idx="402">
                  <c:v>0.65380019894172436</c:v>
                </c:pt>
                <c:pt idx="403">
                  <c:v>0.65464187546718944</c:v>
                </c:pt>
                <c:pt idx="404">
                  <c:v>0.65566012748750735</c:v>
                </c:pt>
                <c:pt idx="405">
                  <c:v>0.65704771658455907</c:v>
                </c:pt>
                <c:pt idx="406">
                  <c:v>0.65974343580597883</c:v>
                </c:pt>
                <c:pt idx="407">
                  <c:v>0.66034526395093551</c:v>
                </c:pt>
                <c:pt idx="408">
                  <c:v>0.66145327518113695</c:v>
                </c:pt>
                <c:pt idx="409">
                  <c:v>0.66329701763989191</c:v>
                </c:pt>
                <c:pt idx="410">
                  <c:v>0.66393710380873339</c:v>
                </c:pt>
                <c:pt idx="411">
                  <c:v>0.66738768327064901</c:v>
                </c:pt>
                <c:pt idx="412">
                  <c:v>0.66805719868863267</c:v>
                </c:pt>
                <c:pt idx="413">
                  <c:v>0.66967580739145027</c:v>
                </c:pt>
                <c:pt idx="414">
                  <c:v>0.67294539697114175</c:v>
                </c:pt>
                <c:pt idx="415">
                  <c:v>0.67347659491815737</c:v>
                </c:pt>
                <c:pt idx="416">
                  <c:v>0.67398866385323053</c:v>
                </c:pt>
                <c:pt idx="417">
                  <c:v>0.67456694859887356</c:v>
                </c:pt>
                <c:pt idx="418">
                  <c:v>0.67626795919928906</c:v>
                </c:pt>
                <c:pt idx="419">
                  <c:v>0.67767467730828324</c:v>
                </c:pt>
                <c:pt idx="420">
                  <c:v>0.67901812253162186</c:v>
                </c:pt>
                <c:pt idx="421">
                  <c:v>0.68026297977033423</c:v>
                </c:pt>
                <c:pt idx="422">
                  <c:v>0.68140336317459205</c:v>
                </c:pt>
                <c:pt idx="423">
                  <c:v>0.68254080365393566</c:v>
                </c:pt>
                <c:pt idx="424">
                  <c:v>0.68480244145050895</c:v>
                </c:pt>
                <c:pt idx="425">
                  <c:v>0.68566030406300227</c:v>
                </c:pt>
                <c:pt idx="426">
                  <c:v>0.68623564588373109</c:v>
                </c:pt>
                <c:pt idx="427">
                  <c:v>0.68713029505765211</c:v>
                </c:pt>
                <c:pt idx="428">
                  <c:v>0.68800140083225936</c:v>
                </c:pt>
                <c:pt idx="429">
                  <c:v>0.68888133538160923</c:v>
                </c:pt>
                <c:pt idx="430">
                  <c:v>0.68956850834907812</c:v>
                </c:pt>
                <c:pt idx="431">
                  <c:v>0.69111354392904034</c:v>
                </c:pt>
                <c:pt idx="432">
                  <c:v>0.69261590709774645</c:v>
                </c:pt>
                <c:pt idx="433">
                  <c:v>0.69334428101401435</c:v>
                </c:pt>
                <c:pt idx="434">
                  <c:v>0.69492904608031847</c:v>
                </c:pt>
                <c:pt idx="435">
                  <c:v>0.69580015185492572</c:v>
                </c:pt>
                <c:pt idx="436">
                  <c:v>0.69680810363804391</c:v>
                </c:pt>
                <c:pt idx="437">
                  <c:v>0.69774101083584972</c:v>
                </c:pt>
                <c:pt idx="438">
                  <c:v>0.698626831235028</c:v>
                </c:pt>
                <c:pt idx="439">
                  <c:v>0.70070306476200583</c:v>
                </c:pt>
                <c:pt idx="440">
                  <c:v>0.70118423298547983</c:v>
                </c:pt>
                <c:pt idx="441">
                  <c:v>0.70215539820717032</c:v>
                </c:pt>
                <c:pt idx="442">
                  <c:v>0.70301473228212075</c:v>
                </c:pt>
                <c:pt idx="443">
                  <c:v>0.70757920882406622</c:v>
                </c:pt>
                <c:pt idx="444">
                  <c:v>0.70867250542969662</c:v>
                </c:pt>
                <c:pt idx="445">
                  <c:v>0.70977463081006964</c:v>
                </c:pt>
                <c:pt idx="446">
                  <c:v>0.71117104868186409</c:v>
                </c:pt>
                <c:pt idx="447">
                  <c:v>0.71198182449573</c:v>
                </c:pt>
                <c:pt idx="448">
                  <c:v>0.71406394387253624</c:v>
                </c:pt>
                <c:pt idx="449">
                  <c:v>0.71502039446965571</c:v>
                </c:pt>
                <c:pt idx="450">
                  <c:v>0.71632116728173822</c:v>
                </c:pt>
                <c:pt idx="451">
                  <c:v>0.717282032266229</c:v>
                </c:pt>
                <c:pt idx="452">
                  <c:v>0.71757485329519322</c:v>
                </c:pt>
                <c:pt idx="453">
                  <c:v>0.71850628903054181</c:v>
                </c:pt>
                <c:pt idx="454">
                  <c:v>0.71950099765154607</c:v>
                </c:pt>
                <c:pt idx="455">
                  <c:v>0.71989240666513654</c:v>
                </c:pt>
                <c:pt idx="456">
                  <c:v>0.72145951418195531</c:v>
                </c:pt>
                <c:pt idx="457">
                  <c:v>0.7227941306305512</c:v>
                </c:pt>
                <c:pt idx="458">
                  <c:v>0.72394628573446584</c:v>
                </c:pt>
                <c:pt idx="459">
                  <c:v>0.72513522739980818</c:v>
                </c:pt>
                <c:pt idx="460">
                  <c:v>0.72642864289960507</c:v>
                </c:pt>
                <c:pt idx="461">
                  <c:v>0.72963937398101231</c:v>
                </c:pt>
                <c:pt idx="462">
                  <c:v>0.73047222173173476</c:v>
                </c:pt>
                <c:pt idx="463">
                  <c:v>0.73215410332020792</c:v>
                </c:pt>
                <c:pt idx="464">
                  <c:v>0.7328765913866474</c:v>
                </c:pt>
                <c:pt idx="465">
                  <c:v>0.73411409131307426</c:v>
                </c:pt>
                <c:pt idx="466">
                  <c:v>0.73482186475494271</c:v>
                </c:pt>
                <c:pt idx="467">
                  <c:v>0.73577390096469086</c:v>
                </c:pt>
                <c:pt idx="468">
                  <c:v>0.73718209053614214</c:v>
                </c:pt>
                <c:pt idx="469">
                  <c:v>0.73773536042001431</c:v>
                </c:pt>
                <c:pt idx="470">
                  <c:v>0.73843871947451134</c:v>
                </c:pt>
                <c:pt idx="471">
                  <c:v>0.73941724200848746</c:v>
                </c:pt>
                <c:pt idx="472">
                  <c:v>0.74053113908851731</c:v>
                </c:pt>
                <c:pt idx="473">
                  <c:v>0.7416214927692335</c:v>
                </c:pt>
                <c:pt idx="474">
                  <c:v>0.74228659379984585</c:v>
                </c:pt>
                <c:pt idx="475">
                  <c:v>0.74329895997033535</c:v>
                </c:pt>
                <c:pt idx="476">
                  <c:v>0.74387283032860707</c:v>
                </c:pt>
                <c:pt idx="477">
                  <c:v>0.74489991112366771</c:v>
                </c:pt>
                <c:pt idx="478">
                  <c:v>0.74643464646643021</c:v>
                </c:pt>
                <c:pt idx="479">
                  <c:v>0.74722776473081076</c:v>
                </c:pt>
                <c:pt idx="480">
                  <c:v>0.74786196504982383</c:v>
                </c:pt>
                <c:pt idx="481">
                  <c:v>0.74847115050706603</c:v>
                </c:pt>
                <c:pt idx="482">
                  <c:v>0.7497969381809193</c:v>
                </c:pt>
                <c:pt idx="483">
                  <c:v>0.75082401897597995</c:v>
                </c:pt>
                <c:pt idx="484">
                  <c:v>0.75153473534276261</c:v>
                </c:pt>
                <c:pt idx="485">
                  <c:v>0.75206151890240691</c:v>
                </c:pt>
                <c:pt idx="486">
                  <c:v>0.75300178341249824</c:v>
                </c:pt>
                <c:pt idx="487">
                  <c:v>0.75375958657790831</c:v>
                </c:pt>
                <c:pt idx="488">
                  <c:v>0.75437612934743614</c:v>
                </c:pt>
                <c:pt idx="489">
                  <c:v>0.75614777014579282</c:v>
                </c:pt>
                <c:pt idx="490">
                  <c:v>0.7577178205875259</c:v>
                </c:pt>
                <c:pt idx="491">
                  <c:v>0.75859039782459026</c:v>
                </c:pt>
                <c:pt idx="492">
                  <c:v>0.75952919087222448</c:v>
                </c:pt>
                <c:pt idx="493">
                  <c:v>0.76242650045026794</c:v>
                </c:pt>
                <c:pt idx="494">
                  <c:v>0.76330496353716071</c:v>
                </c:pt>
                <c:pt idx="495">
                  <c:v>0.76429820069570786</c:v>
                </c:pt>
                <c:pt idx="496">
                  <c:v>0.76555630109653428</c:v>
                </c:pt>
                <c:pt idx="497">
                  <c:v>0.76708073620209705</c:v>
                </c:pt>
                <c:pt idx="498">
                  <c:v>0.76785472545453526</c:v>
                </c:pt>
                <c:pt idx="499">
                  <c:v>0.76825496324286835</c:v>
                </c:pt>
                <c:pt idx="500">
                  <c:v>0.7686816873554293</c:v>
                </c:pt>
                <c:pt idx="501">
                  <c:v>0.76964990965220559</c:v>
                </c:pt>
                <c:pt idx="502">
                  <c:v>0.77086092325440458</c:v>
                </c:pt>
                <c:pt idx="503">
                  <c:v>0.77148629479867503</c:v>
                </c:pt>
                <c:pt idx="504">
                  <c:v>0.77214698144191607</c:v>
                </c:pt>
                <c:pt idx="505">
                  <c:v>0.77321820611068992</c:v>
                </c:pt>
                <c:pt idx="506">
                  <c:v>0.77419231425729462</c:v>
                </c:pt>
                <c:pt idx="507">
                  <c:v>0.77552545924343341</c:v>
                </c:pt>
                <c:pt idx="508">
                  <c:v>0.77636272138152718</c:v>
                </c:pt>
                <c:pt idx="509">
                  <c:v>0.77709256676025218</c:v>
                </c:pt>
                <c:pt idx="510">
                  <c:v>0.77880387759786751</c:v>
                </c:pt>
                <c:pt idx="511">
                  <c:v>0.77925414510974222</c:v>
                </c:pt>
                <c:pt idx="512">
                  <c:v>0.77982948693047105</c:v>
                </c:pt>
                <c:pt idx="513">
                  <c:v>0.78064173420679406</c:v>
                </c:pt>
                <c:pt idx="514">
                  <c:v>0.78122737626472261</c:v>
                </c:pt>
                <c:pt idx="515">
                  <c:v>0.78257229295051833</c:v>
                </c:pt>
                <c:pt idx="516">
                  <c:v>0.78360673105786449</c:v>
                </c:pt>
                <c:pt idx="517">
                  <c:v>0.78432186181201846</c:v>
                </c:pt>
                <c:pt idx="518">
                  <c:v>0.78477654371126448</c:v>
                </c:pt>
                <c:pt idx="519">
                  <c:v>0.78556966197564504</c:v>
                </c:pt>
                <c:pt idx="520">
                  <c:v>0.78611557454723169</c:v>
                </c:pt>
                <c:pt idx="521">
                  <c:v>0.7890349560621317</c:v>
                </c:pt>
                <c:pt idx="522">
                  <c:v>0.78960441203303211</c:v>
                </c:pt>
                <c:pt idx="523">
                  <c:v>0.79029599938787232</c:v>
                </c:pt>
                <c:pt idx="524">
                  <c:v>0.79091989946968566</c:v>
                </c:pt>
                <c:pt idx="525">
                  <c:v>0.79255175133461719</c:v>
                </c:pt>
                <c:pt idx="526">
                  <c:v>0.79567125174368381</c:v>
                </c:pt>
                <c:pt idx="527">
                  <c:v>0.79617302044155724</c:v>
                </c:pt>
                <c:pt idx="528">
                  <c:v>0.79871717902989503</c:v>
                </c:pt>
                <c:pt idx="529">
                  <c:v>0.80032990188288411</c:v>
                </c:pt>
                <c:pt idx="530">
                  <c:v>0.80105680433669491</c:v>
                </c:pt>
                <c:pt idx="531">
                  <c:v>0.80186758015056081</c:v>
                </c:pt>
                <c:pt idx="532">
                  <c:v>0.80373339454617232</c:v>
                </c:pt>
                <c:pt idx="533">
                  <c:v>0.80439702411432756</c:v>
                </c:pt>
                <c:pt idx="534">
                  <c:v>0.80533876008687599</c:v>
                </c:pt>
                <c:pt idx="535">
                  <c:v>0.81005921164927486</c:v>
                </c:pt>
                <c:pt idx="536">
                  <c:v>0.81120548090336109</c:v>
                </c:pt>
                <c:pt idx="537">
                  <c:v>0.81225904802264959</c:v>
                </c:pt>
                <c:pt idx="538">
                  <c:v>0.81438089688579773</c:v>
                </c:pt>
                <c:pt idx="539">
                  <c:v>0.81538884866891592</c:v>
                </c:pt>
                <c:pt idx="540">
                  <c:v>0.81662929152025698</c:v>
                </c:pt>
                <c:pt idx="541">
                  <c:v>0.81873936868374819</c:v>
                </c:pt>
                <c:pt idx="542">
                  <c:v>0.8190660333492259</c:v>
                </c:pt>
                <c:pt idx="543">
                  <c:v>0.82088623240866709</c:v>
                </c:pt>
                <c:pt idx="544">
                  <c:v>0.82216199035897874</c:v>
                </c:pt>
                <c:pt idx="545">
                  <c:v>0.82255928522239763</c:v>
                </c:pt>
                <c:pt idx="546">
                  <c:v>0.82364375305328541</c:v>
                </c:pt>
                <c:pt idx="547">
                  <c:v>0.82517407400867659</c:v>
                </c:pt>
                <c:pt idx="548">
                  <c:v>0.82610109535665388</c:v>
                </c:pt>
                <c:pt idx="549">
                  <c:v>0.82695012919440458</c:v>
                </c:pt>
                <c:pt idx="550">
                  <c:v>0.82892777473675616</c:v>
                </c:pt>
                <c:pt idx="551">
                  <c:v>0.83001812841747236</c:v>
                </c:pt>
                <c:pt idx="552">
                  <c:v>0.83102608020059054</c:v>
                </c:pt>
                <c:pt idx="553">
                  <c:v>0.83203403198370873</c:v>
                </c:pt>
                <c:pt idx="554">
                  <c:v>0.83325093143573614</c:v>
                </c:pt>
                <c:pt idx="555">
                  <c:v>0.83435599974102337</c:v>
                </c:pt>
                <c:pt idx="556">
                  <c:v>0.83521091942860248</c:v>
                </c:pt>
                <c:pt idx="557">
                  <c:v>0.83575241761281782</c:v>
                </c:pt>
                <c:pt idx="558">
                  <c:v>0.83629391579703316</c:v>
                </c:pt>
                <c:pt idx="559">
                  <c:v>0.83738721240266356</c:v>
                </c:pt>
                <c:pt idx="560">
                  <c:v>0.8393472003955299</c:v>
                </c:pt>
                <c:pt idx="561">
                  <c:v>0.84075538996698118</c:v>
                </c:pt>
                <c:pt idx="562">
                  <c:v>0.84249318712882437</c:v>
                </c:pt>
                <c:pt idx="563">
                  <c:v>0.8434349231013728</c:v>
                </c:pt>
                <c:pt idx="564">
                  <c:v>0.84407353780775718</c:v>
                </c:pt>
                <c:pt idx="565">
                  <c:v>0.84487254192196626</c:v>
                </c:pt>
                <c:pt idx="566">
                  <c:v>0.84565388848668999</c:v>
                </c:pt>
                <c:pt idx="567">
                  <c:v>0.84597466730233928</c:v>
                </c:pt>
                <c:pt idx="568">
                  <c:v>0.84686931647626029</c:v>
                </c:pt>
                <c:pt idx="569">
                  <c:v>0.84745790145910305</c:v>
                </c:pt>
                <c:pt idx="570">
                  <c:v>0.84946939063796811</c:v>
                </c:pt>
                <c:pt idx="571">
                  <c:v>0.85009770510715277</c:v>
                </c:pt>
                <c:pt idx="572">
                  <c:v>0.85091142384593288</c:v>
                </c:pt>
                <c:pt idx="573">
                  <c:v>0.85156033878951698</c:v>
                </c:pt>
                <c:pt idx="574">
                  <c:v>0.85240495823989637</c:v>
                </c:pt>
                <c:pt idx="575">
                  <c:v>0.85319660504181982</c:v>
                </c:pt>
                <c:pt idx="576">
                  <c:v>0.85372927445129254</c:v>
                </c:pt>
                <c:pt idx="577">
                  <c:v>0.85479167034532366</c:v>
                </c:pt>
                <c:pt idx="578">
                  <c:v>0.85546118576330732</c:v>
                </c:pt>
                <c:pt idx="579">
                  <c:v>0.85601298418472238</c:v>
                </c:pt>
                <c:pt idx="580">
                  <c:v>0.856669256440592</c:v>
                </c:pt>
                <c:pt idx="581">
                  <c:v>0.85906479732076202</c:v>
                </c:pt>
                <c:pt idx="582">
                  <c:v>0.85976374198788774</c:v>
                </c:pt>
                <c:pt idx="583">
                  <c:v>0.86071430673517879</c:v>
                </c:pt>
                <c:pt idx="584">
                  <c:v>0.86134850705419186</c:v>
                </c:pt>
                <c:pt idx="585">
                  <c:v>0.86230790057622553</c:v>
                </c:pt>
                <c:pt idx="586">
                  <c:v>0.86434881900423277</c:v>
                </c:pt>
                <c:pt idx="587">
                  <c:v>0.86479614359119328</c:v>
                </c:pt>
                <c:pt idx="588">
                  <c:v>0.8651684235928413</c:v>
                </c:pt>
                <c:pt idx="589">
                  <c:v>0.86592328383333717</c:v>
                </c:pt>
                <c:pt idx="590">
                  <c:v>0.86683264763182921</c:v>
                </c:pt>
                <c:pt idx="591">
                  <c:v>0.86796714518625862</c:v>
                </c:pt>
                <c:pt idx="592">
                  <c:v>0.86914431515194412</c:v>
                </c:pt>
                <c:pt idx="593">
                  <c:v>0.86967992748633105</c:v>
                </c:pt>
                <c:pt idx="594">
                  <c:v>0.87199895231873148</c:v>
                </c:pt>
                <c:pt idx="595">
                  <c:v>0.87258312291420292</c:v>
                </c:pt>
                <c:pt idx="596">
                  <c:v>0.87358224592257849</c:v>
                </c:pt>
                <c:pt idx="597">
                  <c:v>0.87437977857433047</c:v>
                </c:pt>
                <c:pt idx="598">
                  <c:v>0.87477413051283515</c:v>
                </c:pt>
                <c:pt idx="599">
                  <c:v>0.87542304545641925</c:v>
                </c:pt>
                <c:pt idx="600">
                  <c:v>0.8763368236422826</c:v>
                </c:pt>
                <c:pt idx="601">
                  <c:v>0.87749045020865435</c:v>
                </c:pt>
                <c:pt idx="602">
                  <c:v>0.87816879440138063</c:v>
                </c:pt>
                <c:pt idx="603">
                  <c:v>0.87878092278353703</c:v>
                </c:pt>
                <c:pt idx="604">
                  <c:v>0.88020529844201645</c:v>
                </c:pt>
                <c:pt idx="605">
                  <c:v>0.88080271219960182</c:v>
                </c:pt>
                <c:pt idx="606">
                  <c:v>0.88208141307482768</c:v>
                </c:pt>
                <c:pt idx="607">
                  <c:v>0.88309672217023139</c:v>
                </c:pt>
                <c:pt idx="608">
                  <c:v>0.88408848786632144</c:v>
                </c:pt>
                <c:pt idx="609">
                  <c:v>0.88539073214086106</c:v>
                </c:pt>
                <c:pt idx="610">
                  <c:v>0.88604994732164488</c:v>
                </c:pt>
                <c:pt idx="611">
                  <c:v>0.88680480756214075</c:v>
                </c:pt>
                <c:pt idx="612">
                  <c:v>0.88741399301938295</c:v>
                </c:pt>
                <c:pt idx="613">
                  <c:v>0.88821446859604913</c:v>
                </c:pt>
                <c:pt idx="614">
                  <c:v>0.88867062195775226</c:v>
                </c:pt>
                <c:pt idx="615">
                  <c:v>0.89197258371150012</c:v>
                </c:pt>
                <c:pt idx="616">
                  <c:v>0.8928554611857642</c:v>
                </c:pt>
                <c:pt idx="617">
                  <c:v>0.89380455447059814</c:v>
                </c:pt>
                <c:pt idx="618">
                  <c:v>0.89458884396023608</c:v>
                </c:pt>
                <c:pt idx="619">
                  <c:v>0.8954452351102723</c:v>
                </c:pt>
                <c:pt idx="620">
                  <c:v>0.89597643305728791</c:v>
                </c:pt>
                <c:pt idx="621">
                  <c:v>0.8974670245263372</c:v>
                </c:pt>
                <c:pt idx="622">
                  <c:v>0.89822629915420438</c:v>
                </c:pt>
                <c:pt idx="623">
                  <c:v>0.90014361473581461</c:v>
                </c:pt>
                <c:pt idx="624">
                  <c:v>0.90087640303945382</c:v>
                </c:pt>
                <c:pt idx="625">
                  <c:v>0.90136492857521333</c:v>
                </c:pt>
                <c:pt idx="626">
                  <c:v>0.90191672699662839</c:v>
                </c:pt>
                <c:pt idx="627">
                  <c:v>0.90323957174556746</c:v>
                </c:pt>
                <c:pt idx="628">
                  <c:v>0.90383845696560994</c:v>
                </c:pt>
                <c:pt idx="629">
                  <c:v>0.90531580527254518</c:v>
                </c:pt>
                <c:pt idx="630">
                  <c:v>0.90580285934584759</c:v>
                </c:pt>
                <c:pt idx="631">
                  <c:v>0.90723017792924121</c:v>
                </c:pt>
                <c:pt idx="632">
                  <c:v>0.90782906314928369</c:v>
                </c:pt>
                <c:pt idx="633">
                  <c:v>0.90863542457577828</c:v>
                </c:pt>
                <c:pt idx="634">
                  <c:v>0.9139032601722209</c:v>
                </c:pt>
                <c:pt idx="635">
                  <c:v>0.91462280531374618</c:v>
                </c:pt>
                <c:pt idx="636">
                  <c:v>0.91554688373680926</c:v>
                </c:pt>
                <c:pt idx="637">
                  <c:v>0.91692564405911836</c:v>
                </c:pt>
                <c:pt idx="638">
                  <c:v>0.9188459025656428</c:v>
                </c:pt>
                <c:pt idx="639">
                  <c:v>0.91922259695466213</c:v>
                </c:pt>
                <c:pt idx="640">
                  <c:v>0.91970082225322192</c:v>
                </c:pt>
                <c:pt idx="641">
                  <c:v>0.92046598273091751</c:v>
                </c:pt>
                <c:pt idx="642">
                  <c:v>0.92121937150895628</c:v>
                </c:pt>
                <c:pt idx="643">
                  <c:v>0.92155780787409081</c:v>
                </c:pt>
                <c:pt idx="644">
                  <c:v>0.92312932977828099</c:v>
                </c:pt>
                <c:pt idx="645">
                  <c:v>0.9237811876467793</c:v>
                </c:pt>
                <c:pt idx="646">
                  <c:v>0.92475088140601269</c:v>
                </c:pt>
                <c:pt idx="647">
                  <c:v>0.92551457042125118</c:v>
                </c:pt>
                <c:pt idx="648">
                  <c:v>0.92635918987163057</c:v>
                </c:pt>
                <c:pt idx="649">
                  <c:v>0.92747897280148894</c:v>
                </c:pt>
                <c:pt idx="650">
                  <c:v>0.92916968316470472</c:v>
                </c:pt>
                <c:pt idx="651">
                  <c:v>0.92990541439325813</c:v>
                </c:pt>
                <c:pt idx="652">
                  <c:v>0.93119735843059792</c:v>
                </c:pt>
                <c:pt idx="653">
                  <c:v>0.93225828286217194</c:v>
                </c:pt>
                <c:pt idx="654">
                  <c:v>0.93331479290637465</c:v>
                </c:pt>
                <c:pt idx="655">
                  <c:v>0.9343874890376056</c:v>
                </c:pt>
                <c:pt idx="656">
                  <c:v>0.93684777426588828</c:v>
                </c:pt>
                <c:pt idx="657">
                  <c:v>0.93736278612587565</c:v>
                </c:pt>
                <c:pt idx="658">
                  <c:v>0.93828392162402452</c:v>
                </c:pt>
                <c:pt idx="659">
                  <c:v>0.94249083278889301</c:v>
                </c:pt>
                <c:pt idx="660">
                  <c:v>0.94401379643199856</c:v>
                </c:pt>
                <c:pt idx="661">
                  <c:v>0.94481868639603606</c:v>
                </c:pt>
                <c:pt idx="662">
                  <c:v>0.94598997051189315</c:v>
                </c:pt>
                <c:pt idx="663">
                  <c:v>0.94695083549638392</c:v>
                </c:pt>
                <c:pt idx="664">
                  <c:v>0.94919923013084317</c:v>
                </c:pt>
                <c:pt idx="665">
                  <c:v>0.95023661116310354</c:v>
                </c:pt>
                <c:pt idx="666">
                  <c:v>0.95144909622775964</c:v>
                </c:pt>
                <c:pt idx="667">
                  <c:v>0.95249089164739131</c:v>
                </c:pt>
                <c:pt idx="668">
                  <c:v>0.95324575188788718</c:v>
                </c:pt>
                <c:pt idx="669">
                  <c:v>0.95359595995267865</c:v>
                </c:pt>
                <c:pt idx="670">
                  <c:v>0.95526901276640919</c:v>
                </c:pt>
                <c:pt idx="671">
                  <c:v>0.95595912865879229</c:v>
                </c:pt>
                <c:pt idx="672">
                  <c:v>0.95700239554088107</c:v>
                </c:pt>
                <c:pt idx="673">
                  <c:v>0.95803536218577012</c:v>
                </c:pt>
                <c:pt idx="674">
                  <c:v>0.95994384899263774</c:v>
                </c:pt>
                <c:pt idx="675">
                  <c:v>0.96112837627060876</c:v>
                </c:pt>
                <c:pt idx="676">
                  <c:v>0.96204656884384343</c:v>
                </c:pt>
                <c:pt idx="677">
                  <c:v>0.96274109912359784</c:v>
                </c:pt>
                <c:pt idx="678">
                  <c:v>0.96397124173773918</c:v>
                </c:pt>
                <c:pt idx="679">
                  <c:v>0.9645451120960109</c:v>
                </c:pt>
                <c:pt idx="680">
                  <c:v>0.96641828380390793</c:v>
                </c:pt>
                <c:pt idx="681">
                  <c:v>0.9678632599367869</c:v>
                </c:pt>
                <c:pt idx="682">
                  <c:v>0.96872112254928022</c:v>
                </c:pt>
                <c:pt idx="683">
                  <c:v>0.96950246911400395</c:v>
                </c:pt>
                <c:pt idx="684">
                  <c:v>0.97075762658991616</c:v>
                </c:pt>
                <c:pt idx="685">
                  <c:v>0.97124762358813277</c:v>
                </c:pt>
                <c:pt idx="686">
                  <c:v>0.97210401473816899</c:v>
                </c:pt>
                <c:pt idx="687">
                  <c:v>0.97398307229589443</c:v>
                </c:pt>
                <c:pt idx="688">
                  <c:v>0.97597248953790294</c:v>
                </c:pt>
                <c:pt idx="689">
                  <c:v>0.97726149065032852</c:v>
                </c:pt>
                <c:pt idx="690">
                  <c:v>0.97914054820805396</c:v>
                </c:pt>
                <c:pt idx="691">
                  <c:v>0.97983066410043707</c:v>
                </c:pt>
                <c:pt idx="692">
                  <c:v>0.98115350884937613</c:v>
                </c:pt>
                <c:pt idx="693">
                  <c:v>0.98171855043290512</c:v>
                </c:pt>
                <c:pt idx="694">
                  <c:v>0.98325328577566762</c:v>
                </c:pt>
                <c:pt idx="695">
                  <c:v>0.98525153179241876</c:v>
                </c:pt>
                <c:pt idx="696">
                  <c:v>0.98630657037416436</c:v>
                </c:pt>
                <c:pt idx="697">
                  <c:v>0.98689809828192132</c:v>
                </c:pt>
                <c:pt idx="698">
                  <c:v>0.98973654936168043</c:v>
                </c:pt>
                <c:pt idx="699">
                  <c:v>0.99090783347753753</c:v>
                </c:pt>
                <c:pt idx="700">
                  <c:v>0.99310472692599805</c:v>
                </c:pt>
                <c:pt idx="701">
                  <c:v>0.99417889451968611</c:v>
                </c:pt>
                <c:pt idx="702">
                  <c:v>0.99542228029594138</c:v>
                </c:pt>
                <c:pt idx="703">
                  <c:v>0.99685842765407773</c:v>
                </c:pt>
                <c:pt idx="704">
                  <c:v>1.0000000000000009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7.4658387511192428E-2</c:v>
                </c:pt>
                <c:pt idx="2">
                  <c:v>0.1197998987814848</c:v>
                </c:pt>
                <c:pt idx="3">
                  <c:v>0.22068945380931987</c:v>
                </c:pt>
                <c:pt idx="4">
                  <c:v>0.22174251566940473</c:v>
                </c:pt>
                <c:pt idx="5">
                  <c:v>0.26937750613150618</c:v>
                </c:pt>
                <c:pt idx="6">
                  <c:v>0.27337369097208702</c:v>
                </c:pt>
                <c:pt idx="7">
                  <c:v>0.28610386576867675</c:v>
                </c:pt>
                <c:pt idx="8">
                  <c:v>0.30852376688597344</c:v>
                </c:pt>
                <c:pt idx="9">
                  <c:v>0.31848016506404014</c:v>
                </c:pt>
                <c:pt idx="10">
                  <c:v>0.33025460349593178</c:v>
                </c:pt>
                <c:pt idx="11">
                  <c:v>0.35190368668976524</c:v>
                </c:pt>
                <c:pt idx="12">
                  <c:v>0.36724997080235139</c:v>
                </c:pt>
                <c:pt idx="13">
                  <c:v>0.38536029898392182</c:v>
                </c:pt>
                <c:pt idx="14">
                  <c:v>0.40356405964106357</c:v>
                </c:pt>
                <c:pt idx="15">
                  <c:v>0.43564254292054344</c:v>
                </c:pt>
                <c:pt idx="16">
                  <c:v>0.45593685521859306</c:v>
                </c:pt>
                <c:pt idx="17">
                  <c:v>0.4698485615291782</c:v>
                </c:pt>
                <c:pt idx="18">
                  <c:v>0.4721843734184607</c:v>
                </c:pt>
                <c:pt idx="19">
                  <c:v>0.47351773270525949</c:v>
                </c:pt>
                <c:pt idx="20">
                  <c:v>0.47806283333982169</c:v>
                </c:pt>
                <c:pt idx="21">
                  <c:v>0.47959473663720947</c:v>
                </c:pt>
                <c:pt idx="22">
                  <c:v>0.48971853466734144</c:v>
                </c:pt>
                <c:pt idx="23">
                  <c:v>0.4907170942500097</c:v>
                </c:pt>
                <c:pt idx="24">
                  <c:v>0.498896328882314</c:v>
                </c:pt>
                <c:pt idx="25">
                  <c:v>0.50047689492739522</c:v>
                </c:pt>
                <c:pt idx="26">
                  <c:v>0.50881185035231835</c:v>
                </c:pt>
                <c:pt idx="27">
                  <c:v>0.51229221006734926</c:v>
                </c:pt>
                <c:pt idx="28">
                  <c:v>0.51571222797524041</c:v>
                </c:pt>
                <c:pt idx="29">
                  <c:v>0.5272900689064508</c:v>
                </c:pt>
                <c:pt idx="30">
                  <c:v>0.53642114688363773</c:v>
                </c:pt>
                <c:pt idx="31">
                  <c:v>0.53869856347568823</c:v>
                </c:pt>
                <c:pt idx="32">
                  <c:v>0.53934285825514861</c:v>
                </c:pt>
                <c:pt idx="33">
                  <c:v>0.54260326235060541</c:v>
                </c:pt>
                <c:pt idx="34">
                  <c:v>0.55044380425896378</c:v>
                </c:pt>
                <c:pt idx="35">
                  <c:v>0.55164480087203649</c:v>
                </c:pt>
                <c:pt idx="36">
                  <c:v>0.55253046288005614</c:v>
                </c:pt>
                <c:pt idx="37">
                  <c:v>0.55423365904932465</c:v>
                </c:pt>
                <c:pt idx="38">
                  <c:v>0.55633005021995574</c:v>
                </c:pt>
                <c:pt idx="39">
                  <c:v>0.56176470588235305</c:v>
                </c:pt>
                <c:pt idx="40">
                  <c:v>0.56241484019153665</c:v>
                </c:pt>
                <c:pt idx="41">
                  <c:v>0.56603340211001685</c:v>
                </c:pt>
                <c:pt idx="42">
                  <c:v>0.56722271966364324</c:v>
                </c:pt>
                <c:pt idx="43">
                  <c:v>0.56834390937049883</c:v>
                </c:pt>
                <c:pt idx="44">
                  <c:v>0.56946120605753903</c:v>
                </c:pt>
                <c:pt idx="45">
                  <c:v>0.57480632226418049</c:v>
                </c:pt>
                <c:pt idx="46">
                  <c:v>0.57631681395258316</c:v>
                </c:pt>
                <c:pt idx="47">
                  <c:v>0.58537197804336838</c:v>
                </c:pt>
                <c:pt idx="48">
                  <c:v>0.58623233542258746</c:v>
                </c:pt>
                <c:pt idx="49">
                  <c:v>0.58793163857204045</c:v>
                </c:pt>
                <c:pt idx="50">
                  <c:v>0.58921438860123809</c:v>
                </c:pt>
                <c:pt idx="51">
                  <c:v>0.58939152100284198</c:v>
                </c:pt>
                <c:pt idx="52">
                  <c:v>0.59495075329933433</c:v>
                </c:pt>
                <c:pt idx="53">
                  <c:v>0.59758632771440812</c:v>
                </c:pt>
                <c:pt idx="54">
                  <c:v>0.59824619457313044</c:v>
                </c:pt>
                <c:pt idx="55">
                  <c:v>0.60044769727877922</c:v>
                </c:pt>
                <c:pt idx="56">
                  <c:v>0.60080780161171032</c:v>
                </c:pt>
                <c:pt idx="57">
                  <c:v>0.60158251255498907</c:v>
                </c:pt>
                <c:pt idx="58">
                  <c:v>0.60185891696188754</c:v>
                </c:pt>
                <c:pt idx="59">
                  <c:v>0.60458597734262487</c:v>
                </c:pt>
                <c:pt idx="60">
                  <c:v>0.60557480437575451</c:v>
                </c:pt>
                <c:pt idx="61">
                  <c:v>0.60653832678008357</c:v>
                </c:pt>
                <c:pt idx="62">
                  <c:v>0.60788725814614419</c:v>
                </c:pt>
                <c:pt idx="63">
                  <c:v>0.6094464125822403</c:v>
                </c:pt>
                <c:pt idx="64">
                  <c:v>0.61034959317942949</c:v>
                </c:pt>
                <c:pt idx="65">
                  <c:v>0.61810059563203201</c:v>
                </c:pt>
                <c:pt idx="66">
                  <c:v>0.61923346439833404</c:v>
                </c:pt>
                <c:pt idx="67">
                  <c:v>0.62027484719897252</c:v>
                </c:pt>
                <c:pt idx="68">
                  <c:v>0.6213181765095187</c:v>
                </c:pt>
                <c:pt idx="69">
                  <c:v>0.62214349671039848</c:v>
                </c:pt>
                <c:pt idx="70">
                  <c:v>0.62522092887452818</c:v>
                </c:pt>
                <c:pt idx="71">
                  <c:v>0.62579514929731017</c:v>
                </c:pt>
                <c:pt idx="72">
                  <c:v>0.62625647214544344</c:v>
                </c:pt>
                <c:pt idx="73">
                  <c:v>0.62778058940320025</c:v>
                </c:pt>
                <c:pt idx="74">
                  <c:v>0.62803558220111355</c:v>
                </c:pt>
                <c:pt idx="75">
                  <c:v>0.63412231868260227</c:v>
                </c:pt>
                <c:pt idx="76">
                  <c:v>0.63539144314244578</c:v>
                </c:pt>
                <c:pt idx="77">
                  <c:v>0.63686300463269374</c:v>
                </c:pt>
                <c:pt idx="78">
                  <c:v>0.63762603651652605</c:v>
                </c:pt>
                <c:pt idx="79">
                  <c:v>0.63844941020749812</c:v>
                </c:pt>
                <c:pt idx="80">
                  <c:v>0.6402518783820611</c:v>
                </c:pt>
                <c:pt idx="81">
                  <c:v>0.64074434538871816</c:v>
                </c:pt>
                <c:pt idx="82">
                  <c:v>0.64172538638221677</c:v>
                </c:pt>
                <c:pt idx="83">
                  <c:v>0.64221785338887383</c:v>
                </c:pt>
                <c:pt idx="84">
                  <c:v>0.64332541752637529</c:v>
                </c:pt>
                <c:pt idx="85">
                  <c:v>0.64386070775100257</c:v>
                </c:pt>
                <c:pt idx="86">
                  <c:v>0.64624907540779397</c:v>
                </c:pt>
                <c:pt idx="87">
                  <c:v>0.64753571845680713</c:v>
                </c:pt>
                <c:pt idx="88">
                  <c:v>0.64780822984389008</c:v>
                </c:pt>
                <c:pt idx="89">
                  <c:v>0.64987542336590509</c:v>
                </c:pt>
                <c:pt idx="90">
                  <c:v>0.65063261572001418</c:v>
                </c:pt>
                <c:pt idx="91">
                  <c:v>0.65137423599486133</c:v>
                </c:pt>
                <c:pt idx="92">
                  <c:v>0.65316891812979339</c:v>
                </c:pt>
                <c:pt idx="93">
                  <c:v>0.65504535368085037</c:v>
                </c:pt>
                <c:pt idx="94">
                  <c:v>0.65568964846031075</c:v>
                </c:pt>
                <c:pt idx="95">
                  <c:v>0.65632031767041699</c:v>
                </c:pt>
                <c:pt idx="96">
                  <c:v>0.65767703507610853</c:v>
                </c:pt>
                <c:pt idx="97">
                  <c:v>0.659983649316775</c:v>
                </c:pt>
                <c:pt idx="98">
                  <c:v>0.66122746914781794</c:v>
                </c:pt>
                <c:pt idx="99">
                  <c:v>0.66181920815976947</c:v>
                </c:pt>
                <c:pt idx="100">
                  <c:v>0.66454042901078358</c:v>
                </c:pt>
                <c:pt idx="101">
                  <c:v>0.66596138124343041</c:v>
                </c:pt>
                <c:pt idx="102">
                  <c:v>0.66669132245883123</c:v>
                </c:pt>
                <c:pt idx="103">
                  <c:v>0.66705142679176233</c:v>
                </c:pt>
                <c:pt idx="104">
                  <c:v>0.66784365632421061</c:v>
                </c:pt>
                <c:pt idx="105">
                  <c:v>0.66959551524117245</c:v>
                </c:pt>
                <c:pt idx="106">
                  <c:v>0.67119943940514648</c:v>
                </c:pt>
                <c:pt idx="107">
                  <c:v>0.67173667613968147</c:v>
                </c:pt>
                <c:pt idx="108">
                  <c:v>0.67321991668937586</c:v>
                </c:pt>
                <c:pt idx="109">
                  <c:v>0.67377077899326498</c:v>
                </c:pt>
                <c:pt idx="110">
                  <c:v>0.67563748199478324</c:v>
                </c:pt>
                <c:pt idx="111">
                  <c:v>0.67601705142679169</c:v>
                </c:pt>
                <c:pt idx="112">
                  <c:v>0.676346011601199</c:v>
                </c:pt>
                <c:pt idx="113">
                  <c:v>0.67670027640440689</c:v>
                </c:pt>
                <c:pt idx="114">
                  <c:v>0.67732510608478991</c:v>
                </c:pt>
                <c:pt idx="115">
                  <c:v>0.67762292210067343</c:v>
                </c:pt>
                <c:pt idx="116">
                  <c:v>0.67785844979950938</c:v>
                </c:pt>
                <c:pt idx="117">
                  <c:v>0.67926772297270988</c:v>
                </c:pt>
                <c:pt idx="118">
                  <c:v>0.67974072488028958</c:v>
                </c:pt>
                <c:pt idx="119">
                  <c:v>0.68006189901506597</c:v>
                </c:pt>
                <c:pt idx="120">
                  <c:v>0.68074707050258887</c:v>
                </c:pt>
                <c:pt idx="121">
                  <c:v>0.68203955308132524</c:v>
                </c:pt>
                <c:pt idx="122">
                  <c:v>0.68306341729279407</c:v>
                </c:pt>
                <c:pt idx="123">
                  <c:v>0.68671701638961347</c:v>
                </c:pt>
                <c:pt idx="124">
                  <c:v>0.68922801417059221</c:v>
                </c:pt>
                <c:pt idx="125">
                  <c:v>0.69255849262272751</c:v>
                </c:pt>
                <c:pt idx="126">
                  <c:v>0.69403200062288317</c:v>
                </c:pt>
                <c:pt idx="127">
                  <c:v>0.69428115389107325</c:v>
                </c:pt>
                <c:pt idx="128">
                  <c:v>0.69497021839841155</c:v>
                </c:pt>
                <c:pt idx="129">
                  <c:v>0.6958169502082765</c:v>
                </c:pt>
                <c:pt idx="130">
                  <c:v>0.69666562852804914</c:v>
                </c:pt>
                <c:pt idx="131">
                  <c:v>0.69724179546073883</c:v>
                </c:pt>
                <c:pt idx="132">
                  <c:v>0.69763109744228591</c:v>
                </c:pt>
                <c:pt idx="133">
                  <c:v>0.69788025071047599</c:v>
                </c:pt>
                <c:pt idx="134">
                  <c:v>0.69890411492194482</c:v>
                </c:pt>
                <c:pt idx="135">
                  <c:v>0.70264919998442776</c:v>
                </c:pt>
                <c:pt idx="136">
                  <c:v>0.70406236617744367</c:v>
                </c:pt>
                <c:pt idx="137">
                  <c:v>0.70453147506520786</c:v>
                </c:pt>
                <c:pt idx="138">
                  <c:v>0.70561178806400104</c:v>
                </c:pt>
                <c:pt idx="139">
                  <c:v>0.70597578541674755</c:v>
                </c:pt>
                <c:pt idx="140">
                  <c:v>0.70898314322419875</c:v>
                </c:pt>
                <c:pt idx="141">
                  <c:v>0.70943862654260881</c:v>
                </c:pt>
                <c:pt idx="142">
                  <c:v>0.71003425857437585</c:v>
                </c:pt>
                <c:pt idx="143">
                  <c:v>0.71176859890216815</c:v>
                </c:pt>
                <c:pt idx="144">
                  <c:v>0.71297543504496408</c:v>
                </c:pt>
                <c:pt idx="145">
                  <c:v>0.71367423210184111</c:v>
                </c:pt>
                <c:pt idx="146">
                  <c:v>0.71415112702923633</c:v>
                </c:pt>
                <c:pt idx="147">
                  <c:v>0.71500564487873219</c:v>
                </c:pt>
                <c:pt idx="148">
                  <c:v>0.71533265854323169</c:v>
                </c:pt>
                <c:pt idx="149">
                  <c:v>0.7167127340678161</c:v>
                </c:pt>
                <c:pt idx="150">
                  <c:v>0.7171448592673334</c:v>
                </c:pt>
                <c:pt idx="151">
                  <c:v>0.71827967454354313</c:v>
                </c:pt>
                <c:pt idx="152">
                  <c:v>0.7191731225911937</c:v>
                </c:pt>
                <c:pt idx="153">
                  <c:v>0.72057266321485547</c:v>
                </c:pt>
                <c:pt idx="154">
                  <c:v>0.72130649745007169</c:v>
                </c:pt>
                <c:pt idx="155">
                  <c:v>0.72575621909915489</c:v>
                </c:pt>
                <c:pt idx="156">
                  <c:v>0.72798886596332746</c:v>
                </c:pt>
                <c:pt idx="157">
                  <c:v>0.72832561217736569</c:v>
                </c:pt>
                <c:pt idx="158">
                  <c:v>0.72872270019854368</c:v>
                </c:pt>
                <c:pt idx="159">
                  <c:v>0.73116946315256715</c:v>
                </c:pt>
                <c:pt idx="160">
                  <c:v>0.7320590181804022</c:v>
                </c:pt>
                <c:pt idx="161">
                  <c:v>0.73575933351500722</c:v>
                </c:pt>
                <c:pt idx="162">
                  <c:v>0.73626347958111071</c:v>
                </c:pt>
                <c:pt idx="163">
                  <c:v>0.73666251411219652</c:v>
                </c:pt>
                <c:pt idx="164">
                  <c:v>0.73704986958383589</c:v>
                </c:pt>
                <c:pt idx="165">
                  <c:v>0.73746642270409124</c:v>
                </c:pt>
                <c:pt idx="166">
                  <c:v>0.73882314010978278</c:v>
                </c:pt>
                <c:pt idx="167">
                  <c:v>0.73907423988788068</c:v>
                </c:pt>
                <c:pt idx="168">
                  <c:v>0.74051076419978945</c:v>
                </c:pt>
                <c:pt idx="169">
                  <c:v>0.74231907190407564</c:v>
                </c:pt>
                <c:pt idx="170">
                  <c:v>0.74389769143924911</c:v>
                </c:pt>
                <c:pt idx="171">
                  <c:v>0.74529139253318766</c:v>
                </c:pt>
                <c:pt idx="172">
                  <c:v>0.74679604469186711</c:v>
                </c:pt>
                <c:pt idx="173">
                  <c:v>0.74740919531280381</c:v>
                </c:pt>
                <c:pt idx="174">
                  <c:v>0.74859072682679917</c:v>
                </c:pt>
                <c:pt idx="175">
                  <c:v>0.74923307509635184</c:v>
                </c:pt>
                <c:pt idx="176">
                  <c:v>0.74998248141083002</c:v>
                </c:pt>
                <c:pt idx="177">
                  <c:v>0.75035231829329974</c:v>
                </c:pt>
                <c:pt idx="178">
                  <c:v>0.75068906450733797</c:v>
                </c:pt>
                <c:pt idx="179">
                  <c:v>0.75110561762759331</c:v>
                </c:pt>
                <c:pt idx="180">
                  <c:v>0.75175769844668472</c:v>
                </c:pt>
                <c:pt idx="181">
                  <c:v>0.75203410285358319</c:v>
                </c:pt>
                <c:pt idx="182">
                  <c:v>0.75235333047845177</c:v>
                </c:pt>
                <c:pt idx="183">
                  <c:v>0.75319811577840889</c:v>
                </c:pt>
                <c:pt idx="184">
                  <c:v>0.75436212870323471</c:v>
                </c:pt>
                <c:pt idx="185">
                  <c:v>0.76135399229182033</c:v>
                </c:pt>
                <c:pt idx="186">
                  <c:v>0.76175691984272154</c:v>
                </c:pt>
                <c:pt idx="187">
                  <c:v>0.76432047339120912</c:v>
                </c:pt>
                <c:pt idx="188">
                  <c:v>0.7648187799275894</c:v>
                </c:pt>
                <c:pt idx="189">
                  <c:v>0.76632732510608437</c:v>
                </c:pt>
                <c:pt idx="190">
                  <c:v>0.76677891540467902</c:v>
                </c:pt>
                <c:pt idx="191">
                  <c:v>0.7672032545645654</c:v>
                </c:pt>
                <c:pt idx="192">
                  <c:v>0.76819013508778722</c:v>
                </c:pt>
                <c:pt idx="193">
                  <c:v>0.76878771362946197</c:v>
                </c:pt>
                <c:pt idx="194">
                  <c:v>0.76936388056215166</c:v>
                </c:pt>
                <c:pt idx="195">
                  <c:v>0.76960330128080312</c:v>
                </c:pt>
                <c:pt idx="196">
                  <c:v>0.76994394051465687</c:v>
                </c:pt>
                <c:pt idx="197">
                  <c:v>0.77046560516993001</c:v>
                </c:pt>
                <c:pt idx="198">
                  <c:v>0.77155565071826182</c:v>
                </c:pt>
                <c:pt idx="199">
                  <c:v>0.77191770156110062</c:v>
                </c:pt>
                <c:pt idx="200">
                  <c:v>0.77220383851753771</c:v>
                </c:pt>
                <c:pt idx="201">
                  <c:v>0.77296492389146232</c:v>
                </c:pt>
                <c:pt idx="202">
                  <c:v>0.77314984233269723</c:v>
                </c:pt>
                <c:pt idx="203">
                  <c:v>0.77353135827461339</c:v>
                </c:pt>
                <c:pt idx="204">
                  <c:v>0.77495425701716802</c:v>
                </c:pt>
                <c:pt idx="205">
                  <c:v>0.77566862615330689</c:v>
                </c:pt>
                <c:pt idx="206">
                  <c:v>0.77606182115466948</c:v>
                </c:pt>
                <c:pt idx="207">
                  <c:v>0.77776696383384569</c:v>
                </c:pt>
                <c:pt idx="208">
                  <c:v>0.78012418733211331</c:v>
                </c:pt>
                <c:pt idx="209">
                  <c:v>0.7806263868883091</c:v>
                </c:pt>
                <c:pt idx="210">
                  <c:v>0.78134270253435578</c:v>
                </c:pt>
                <c:pt idx="211">
                  <c:v>0.78246389224121138</c:v>
                </c:pt>
                <c:pt idx="212">
                  <c:v>0.7846790205162143</c:v>
                </c:pt>
                <c:pt idx="213">
                  <c:v>0.78549655467746315</c:v>
                </c:pt>
                <c:pt idx="214">
                  <c:v>0.78577101257445381</c:v>
                </c:pt>
                <c:pt idx="215">
                  <c:v>0.78676567913730666</c:v>
                </c:pt>
                <c:pt idx="216">
                  <c:v>0.78745669015455277</c:v>
                </c:pt>
                <c:pt idx="217">
                  <c:v>0.78761435745707931</c:v>
                </c:pt>
                <c:pt idx="218">
                  <c:v>0.78894577023397039</c:v>
                </c:pt>
                <c:pt idx="219">
                  <c:v>0.79015260637676632</c:v>
                </c:pt>
                <c:pt idx="220">
                  <c:v>0.79074823840853337</c:v>
                </c:pt>
                <c:pt idx="221">
                  <c:v>0.79185774905594253</c:v>
                </c:pt>
                <c:pt idx="222">
                  <c:v>0.79225094405730512</c:v>
                </c:pt>
                <c:pt idx="223">
                  <c:v>0.79286993420796503</c:v>
                </c:pt>
                <c:pt idx="224">
                  <c:v>0.79406314478140683</c:v>
                </c:pt>
                <c:pt idx="225">
                  <c:v>0.794341495698213</c:v>
                </c:pt>
                <c:pt idx="226">
                  <c:v>0.79600186864951128</c:v>
                </c:pt>
                <c:pt idx="227">
                  <c:v>0.79632304278428767</c:v>
                </c:pt>
                <c:pt idx="228">
                  <c:v>0.79750652080819084</c:v>
                </c:pt>
                <c:pt idx="229">
                  <c:v>0.79809825982014237</c:v>
                </c:pt>
                <c:pt idx="230">
                  <c:v>0.79997858839101477</c:v>
                </c:pt>
                <c:pt idx="231">
                  <c:v>0.80211585626970827</c:v>
                </c:pt>
                <c:pt idx="232">
                  <c:v>0.80230466773075859</c:v>
                </c:pt>
                <c:pt idx="233">
                  <c:v>0.80274847198972232</c:v>
                </c:pt>
                <c:pt idx="234">
                  <c:v>0.80416358469264593</c:v>
                </c:pt>
                <c:pt idx="235">
                  <c:v>0.80467551679838034</c:v>
                </c:pt>
                <c:pt idx="236">
                  <c:v>0.80623272472456864</c:v>
                </c:pt>
                <c:pt idx="237">
                  <c:v>0.80668236851325548</c:v>
                </c:pt>
                <c:pt idx="238">
                  <c:v>0.80751742126367398</c:v>
                </c:pt>
                <c:pt idx="239">
                  <c:v>0.80847510413827983</c:v>
                </c:pt>
                <c:pt idx="240">
                  <c:v>0.80884104800093404</c:v>
                </c:pt>
                <c:pt idx="241">
                  <c:v>0.81021917701561075</c:v>
                </c:pt>
                <c:pt idx="242">
                  <c:v>0.81047416981352405</c:v>
                </c:pt>
                <c:pt idx="243">
                  <c:v>0.8108187020671932</c:v>
                </c:pt>
                <c:pt idx="244">
                  <c:v>0.81103281815704409</c:v>
                </c:pt>
                <c:pt idx="245">
                  <c:v>0.81158562697084091</c:v>
                </c:pt>
                <c:pt idx="246">
                  <c:v>0.81220656363140853</c:v>
                </c:pt>
                <c:pt idx="247">
                  <c:v>0.8123759099933815</c:v>
                </c:pt>
                <c:pt idx="248">
                  <c:v>0.81337057655623435</c:v>
                </c:pt>
                <c:pt idx="249">
                  <c:v>0.8135710670767311</c:v>
                </c:pt>
                <c:pt idx="250">
                  <c:v>0.81478179623934255</c:v>
                </c:pt>
                <c:pt idx="251">
                  <c:v>0.81514579359208905</c:v>
                </c:pt>
                <c:pt idx="252">
                  <c:v>0.81535407015221673</c:v>
                </c:pt>
                <c:pt idx="253">
                  <c:v>0.81637404134387004</c:v>
                </c:pt>
                <c:pt idx="254">
                  <c:v>0.81665433877058391</c:v>
                </c:pt>
                <c:pt idx="255">
                  <c:v>0.81729084751041337</c:v>
                </c:pt>
                <c:pt idx="256">
                  <c:v>0.81751664265971069</c:v>
                </c:pt>
                <c:pt idx="257">
                  <c:v>0.81788647954218041</c:v>
                </c:pt>
                <c:pt idx="258">
                  <c:v>0.81834780239031368</c:v>
                </c:pt>
                <c:pt idx="259">
                  <c:v>0.81879549966909282</c:v>
                </c:pt>
                <c:pt idx="260">
                  <c:v>0.81924319694787195</c:v>
                </c:pt>
                <c:pt idx="261">
                  <c:v>0.81967921516720466</c:v>
                </c:pt>
                <c:pt idx="262">
                  <c:v>0.82030015182777227</c:v>
                </c:pt>
                <c:pt idx="263">
                  <c:v>0.82078288628489071</c:v>
                </c:pt>
                <c:pt idx="264">
                  <c:v>0.82100284190446482</c:v>
                </c:pt>
                <c:pt idx="265">
                  <c:v>0.8216841203721722</c:v>
                </c:pt>
                <c:pt idx="266">
                  <c:v>0.82242768715692716</c:v>
                </c:pt>
                <c:pt idx="267">
                  <c:v>0.82426129949001392</c:v>
                </c:pt>
                <c:pt idx="268">
                  <c:v>0.8245085062482963</c:v>
                </c:pt>
                <c:pt idx="269">
                  <c:v>0.82500681278467658</c:v>
                </c:pt>
                <c:pt idx="270">
                  <c:v>0.82524039397360482</c:v>
                </c:pt>
                <c:pt idx="271">
                  <c:v>0.82589052828278842</c:v>
                </c:pt>
                <c:pt idx="272">
                  <c:v>0.82622727449682665</c:v>
                </c:pt>
                <c:pt idx="273">
                  <c:v>0.82665161365671302</c:v>
                </c:pt>
                <c:pt idx="274">
                  <c:v>0.82691049947444184</c:v>
                </c:pt>
                <c:pt idx="275">
                  <c:v>0.82727255031728064</c:v>
                </c:pt>
                <c:pt idx="276">
                  <c:v>0.82817767742437765</c:v>
                </c:pt>
                <c:pt idx="277">
                  <c:v>0.82875189784715964</c:v>
                </c:pt>
                <c:pt idx="278">
                  <c:v>0.8308405029781597</c:v>
                </c:pt>
                <c:pt idx="279">
                  <c:v>0.83108576322653438</c:v>
                </c:pt>
                <c:pt idx="280">
                  <c:v>0.83132907696500136</c:v>
                </c:pt>
                <c:pt idx="281">
                  <c:v>0.83275781523727921</c:v>
                </c:pt>
                <c:pt idx="282">
                  <c:v>0.83314322419901088</c:v>
                </c:pt>
                <c:pt idx="283">
                  <c:v>0.83339043095729326</c:v>
                </c:pt>
                <c:pt idx="284">
                  <c:v>0.83382839568653377</c:v>
                </c:pt>
                <c:pt idx="285">
                  <c:v>0.83400358157822996</c:v>
                </c:pt>
                <c:pt idx="286">
                  <c:v>0.83419628605909579</c:v>
                </c:pt>
                <c:pt idx="287">
                  <c:v>0.83463035776852079</c:v>
                </c:pt>
                <c:pt idx="288">
                  <c:v>0.83476661346206227</c:v>
                </c:pt>
                <c:pt idx="289">
                  <c:v>0.83505080390859165</c:v>
                </c:pt>
                <c:pt idx="290">
                  <c:v>0.83592089383734935</c:v>
                </c:pt>
                <c:pt idx="291">
                  <c:v>0.83666251411219661</c:v>
                </c:pt>
                <c:pt idx="292">
                  <c:v>0.83685716510297015</c:v>
                </c:pt>
                <c:pt idx="293">
                  <c:v>0.83743333203565984</c:v>
                </c:pt>
                <c:pt idx="294">
                  <c:v>0.83775450617043623</c:v>
                </c:pt>
                <c:pt idx="295">
                  <c:v>0.8383949079300812</c:v>
                </c:pt>
                <c:pt idx="296">
                  <c:v>0.83894771674387802</c:v>
                </c:pt>
                <c:pt idx="297">
                  <c:v>0.83935453731459475</c:v>
                </c:pt>
                <c:pt idx="298">
                  <c:v>0.83952583018647542</c:v>
                </c:pt>
                <c:pt idx="299">
                  <c:v>0.8417253863822165</c:v>
                </c:pt>
                <c:pt idx="300">
                  <c:v>0.84262662046949799</c:v>
                </c:pt>
                <c:pt idx="301">
                  <c:v>0.84458091641686439</c:v>
                </c:pt>
                <c:pt idx="302">
                  <c:v>0.84498579047767342</c:v>
                </c:pt>
                <c:pt idx="303">
                  <c:v>0.84556974344999403</c:v>
                </c:pt>
                <c:pt idx="304">
                  <c:v>0.84583446879744606</c:v>
                </c:pt>
                <c:pt idx="305">
                  <c:v>0.84697901662319452</c:v>
                </c:pt>
                <c:pt idx="306">
                  <c:v>0.84723595593101564</c:v>
                </c:pt>
                <c:pt idx="307">
                  <c:v>0.84754350449643778</c:v>
                </c:pt>
                <c:pt idx="308">
                  <c:v>0.84779655078444338</c:v>
                </c:pt>
                <c:pt idx="309">
                  <c:v>0.84944135165647983</c:v>
                </c:pt>
                <c:pt idx="310">
                  <c:v>0.84970023747420864</c:v>
                </c:pt>
                <c:pt idx="311">
                  <c:v>0.84992603262350597</c:v>
                </c:pt>
                <c:pt idx="312">
                  <c:v>0.85074162027484712</c:v>
                </c:pt>
                <c:pt idx="313">
                  <c:v>0.85122240822205775</c:v>
                </c:pt>
                <c:pt idx="314">
                  <c:v>0.85161560322342034</c:v>
                </c:pt>
                <c:pt idx="315">
                  <c:v>0.85190368668976513</c:v>
                </c:pt>
                <c:pt idx="316">
                  <c:v>0.85220928874527957</c:v>
                </c:pt>
                <c:pt idx="317">
                  <c:v>0.8524389769143923</c:v>
                </c:pt>
                <c:pt idx="318">
                  <c:v>0.85534316969673352</c:v>
                </c:pt>
                <c:pt idx="319">
                  <c:v>0.85659088254759197</c:v>
                </c:pt>
                <c:pt idx="320">
                  <c:v>0.8571806750496358</c:v>
                </c:pt>
                <c:pt idx="321">
                  <c:v>0.85762642581850723</c:v>
                </c:pt>
                <c:pt idx="322">
                  <c:v>0.85855491104449699</c:v>
                </c:pt>
                <c:pt idx="323">
                  <c:v>0.85989994939074221</c:v>
                </c:pt>
                <c:pt idx="324">
                  <c:v>0.86049947444232477</c:v>
                </c:pt>
                <c:pt idx="325">
                  <c:v>0.86121968310818686</c:v>
                </c:pt>
                <c:pt idx="326">
                  <c:v>0.86153696422314774</c:v>
                </c:pt>
                <c:pt idx="327">
                  <c:v>0.86174134776346001</c:v>
                </c:pt>
                <c:pt idx="328">
                  <c:v>0.86218709853233144</c:v>
                </c:pt>
                <c:pt idx="329">
                  <c:v>0.86266204694981885</c:v>
                </c:pt>
                <c:pt idx="330">
                  <c:v>0.86349126017051414</c:v>
                </c:pt>
                <c:pt idx="331">
                  <c:v>0.86476622416008087</c:v>
                </c:pt>
                <c:pt idx="332">
                  <c:v>0.86530540740452355</c:v>
                </c:pt>
                <c:pt idx="333">
                  <c:v>0.86576283723284142</c:v>
                </c:pt>
                <c:pt idx="334">
                  <c:v>0.86656674582473614</c:v>
                </c:pt>
                <c:pt idx="335">
                  <c:v>0.86687429439015828</c:v>
                </c:pt>
                <c:pt idx="336">
                  <c:v>0.86721298711410422</c:v>
                </c:pt>
                <c:pt idx="337">
                  <c:v>0.8676431658037137</c:v>
                </c:pt>
                <c:pt idx="338">
                  <c:v>0.86797991201775193</c:v>
                </c:pt>
                <c:pt idx="339">
                  <c:v>0.86845096741542394</c:v>
                </c:pt>
                <c:pt idx="340">
                  <c:v>0.86892786234281916</c:v>
                </c:pt>
                <c:pt idx="341">
                  <c:v>0.86921399929925625</c:v>
                </c:pt>
                <c:pt idx="342">
                  <c:v>0.8694125433098453</c:v>
                </c:pt>
                <c:pt idx="343">
                  <c:v>0.86984272199945478</c:v>
                </c:pt>
                <c:pt idx="344">
                  <c:v>0.87055709113559365</c:v>
                </c:pt>
                <c:pt idx="345">
                  <c:v>0.87073422353719754</c:v>
                </c:pt>
                <c:pt idx="346">
                  <c:v>0.87130455094016401</c:v>
                </c:pt>
                <c:pt idx="347">
                  <c:v>0.87254058473157603</c:v>
                </c:pt>
                <c:pt idx="348">
                  <c:v>0.87271382411336451</c:v>
                </c:pt>
                <c:pt idx="349">
                  <c:v>0.8736111651808306</c:v>
                </c:pt>
                <c:pt idx="350">
                  <c:v>0.8740121462218241</c:v>
                </c:pt>
                <c:pt idx="351">
                  <c:v>0.874226262311675</c:v>
                </c:pt>
                <c:pt idx="352">
                  <c:v>0.87658737882975812</c:v>
                </c:pt>
                <c:pt idx="353">
                  <c:v>0.87708957838595392</c:v>
                </c:pt>
                <c:pt idx="354">
                  <c:v>0.87787012885895588</c:v>
                </c:pt>
                <c:pt idx="355">
                  <c:v>0.87863121423288049</c:v>
                </c:pt>
                <c:pt idx="356">
                  <c:v>0.87909643010082927</c:v>
                </c:pt>
                <c:pt idx="357">
                  <c:v>0.87936504846809671</c:v>
                </c:pt>
                <c:pt idx="358">
                  <c:v>0.88006968505469696</c:v>
                </c:pt>
                <c:pt idx="359">
                  <c:v>0.88085996807723754</c:v>
                </c:pt>
                <c:pt idx="360">
                  <c:v>0.88125121656869232</c:v>
                </c:pt>
                <c:pt idx="361">
                  <c:v>0.88183322303110523</c:v>
                </c:pt>
                <c:pt idx="362">
                  <c:v>0.88240744345388722</c:v>
                </c:pt>
                <c:pt idx="363">
                  <c:v>0.88278311986608016</c:v>
                </c:pt>
                <c:pt idx="364">
                  <c:v>0.88321719157550516</c:v>
                </c:pt>
                <c:pt idx="365">
                  <c:v>0.88376026783976336</c:v>
                </c:pt>
                <c:pt idx="366">
                  <c:v>0.88426441390586685</c:v>
                </c:pt>
                <c:pt idx="367">
                  <c:v>0.88465566239732163</c:v>
                </c:pt>
                <c:pt idx="368">
                  <c:v>0.88509362712656214</c:v>
                </c:pt>
                <c:pt idx="369">
                  <c:v>0.88536224549382958</c:v>
                </c:pt>
                <c:pt idx="370">
                  <c:v>0.88567952660879046</c:v>
                </c:pt>
                <c:pt idx="371">
                  <c:v>0.88606493557052213</c:v>
                </c:pt>
                <c:pt idx="372">
                  <c:v>0.88644450500253058</c:v>
                </c:pt>
                <c:pt idx="373">
                  <c:v>0.88689609530112523</c:v>
                </c:pt>
                <c:pt idx="374">
                  <c:v>0.88729707634211874</c:v>
                </c:pt>
                <c:pt idx="375">
                  <c:v>0.88783625958656143</c:v>
                </c:pt>
                <c:pt idx="376">
                  <c:v>0.88796862226028739</c:v>
                </c:pt>
                <c:pt idx="377">
                  <c:v>0.88994238330673114</c:v>
                </c:pt>
                <c:pt idx="378">
                  <c:v>0.89066843150231645</c:v>
                </c:pt>
                <c:pt idx="379">
                  <c:v>0.89091758477050653</c:v>
                </c:pt>
                <c:pt idx="380">
                  <c:v>0.89122902635574419</c:v>
                </c:pt>
                <c:pt idx="381">
                  <c:v>0.89163779343636862</c:v>
                </c:pt>
                <c:pt idx="382">
                  <c:v>0.89213026044302568</c:v>
                </c:pt>
                <c:pt idx="383">
                  <c:v>0.89232296492389152</c:v>
                </c:pt>
                <c:pt idx="384">
                  <c:v>0.89255070658309654</c:v>
                </c:pt>
                <c:pt idx="385">
                  <c:v>0.89291859695565856</c:v>
                </c:pt>
                <c:pt idx="386">
                  <c:v>0.89363685911161295</c:v>
                </c:pt>
                <c:pt idx="387">
                  <c:v>0.89378284735469316</c:v>
                </c:pt>
                <c:pt idx="388">
                  <c:v>0.89440378401526077</c:v>
                </c:pt>
                <c:pt idx="389">
                  <c:v>0.89465293728345086</c:v>
                </c:pt>
                <c:pt idx="390">
                  <c:v>0.89493323471016473</c:v>
                </c:pt>
                <c:pt idx="391">
                  <c:v>0.89639701016078177</c:v>
                </c:pt>
                <c:pt idx="392">
                  <c:v>0.8968077237513139</c:v>
                </c:pt>
                <c:pt idx="393">
                  <c:v>0.89807295519134189</c:v>
                </c:pt>
                <c:pt idx="394">
                  <c:v>0.89831626892980887</c:v>
                </c:pt>
                <c:pt idx="395">
                  <c:v>0.89861992447541561</c:v>
                </c:pt>
                <c:pt idx="396">
                  <c:v>0.89924864717561415</c:v>
                </c:pt>
                <c:pt idx="397">
                  <c:v>0.89969439794448558</c:v>
                </c:pt>
                <c:pt idx="398">
                  <c:v>0.89997080235138405</c:v>
                </c:pt>
                <c:pt idx="399">
                  <c:v>0.90020633005021999</c:v>
                </c:pt>
                <c:pt idx="400">
                  <c:v>0.90062288317047534</c:v>
                </c:pt>
                <c:pt idx="401">
                  <c:v>0.90148129403978672</c:v>
                </c:pt>
                <c:pt idx="402">
                  <c:v>0.90218593062638697</c:v>
                </c:pt>
                <c:pt idx="403">
                  <c:v>0.90281854634640102</c:v>
                </c:pt>
                <c:pt idx="404">
                  <c:v>0.90326429711527245</c:v>
                </c:pt>
                <c:pt idx="405">
                  <c:v>0.90373535251294446</c:v>
                </c:pt>
                <c:pt idx="406">
                  <c:v>0.90435044964378886</c:v>
                </c:pt>
                <c:pt idx="407">
                  <c:v>0.90461128197142537</c:v>
                </c:pt>
                <c:pt idx="408">
                  <c:v>0.90523416514190069</c:v>
                </c:pt>
                <c:pt idx="409">
                  <c:v>0.90586288784209923</c:v>
                </c:pt>
                <c:pt idx="410">
                  <c:v>0.90614707828862862</c:v>
                </c:pt>
                <c:pt idx="411">
                  <c:v>0.90674465683030336</c:v>
                </c:pt>
                <c:pt idx="412">
                  <c:v>0.90730719819363892</c:v>
                </c:pt>
                <c:pt idx="413">
                  <c:v>0.90747654455561189</c:v>
                </c:pt>
                <c:pt idx="414">
                  <c:v>0.90771207225444783</c:v>
                </c:pt>
                <c:pt idx="415">
                  <c:v>0.90838361817261659</c:v>
                </c:pt>
                <c:pt idx="416">
                  <c:v>0.909035698991708</c:v>
                </c:pt>
                <c:pt idx="417">
                  <c:v>0.90985517966286467</c:v>
                </c:pt>
                <c:pt idx="418">
                  <c:v>0.9110250321174137</c:v>
                </c:pt>
                <c:pt idx="419">
                  <c:v>0.91176275937244544</c:v>
                </c:pt>
                <c:pt idx="420">
                  <c:v>0.91216568692334665</c:v>
                </c:pt>
                <c:pt idx="421">
                  <c:v>0.91235449838439697</c:v>
                </c:pt>
                <c:pt idx="422">
                  <c:v>0.91284891190096173</c:v>
                </c:pt>
                <c:pt idx="423">
                  <c:v>0.91319149764472318</c:v>
                </c:pt>
                <c:pt idx="424">
                  <c:v>0.91382411336473723</c:v>
                </c:pt>
                <c:pt idx="425">
                  <c:v>0.9140635340833887</c:v>
                </c:pt>
                <c:pt idx="426">
                  <c:v>0.91465138007552482</c:v>
                </c:pt>
                <c:pt idx="427">
                  <c:v>0.91502510997781006</c:v>
                </c:pt>
                <c:pt idx="428">
                  <c:v>0.9157628372328418</c:v>
                </c:pt>
                <c:pt idx="429">
                  <c:v>0.91626503678903759</c:v>
                </c:pt>
                <c:pt idx="430">
                  <c:v>0.91664460622104604</c:v>
                </c:pt>
                <c:pt idx="431">
                  <c:v>0.91719741503484287</c:v>
                </c:pt>
                <c:pt idx="432">
                  <c:v>0.9176431658037143</c:v>
                </c:pt>
                <c:pt idx="433">
                  <c:v>0.91784365632421105</c:v>
                </c:pt>
                <c:pt idx="434">
                  <c:v>0.91795071436913656</c:v>
                </c:pt>
                <c:pt idx="435">
                  <c:v>0.91831276521197536</c:v>
                </c:pt>
                <c:pt idx="436">
                  <c:v>0.91899015065986733</c:v>
                </c:pt>
                <c:pt idx="437">
                  <c:v>0.91929769922528948</c:v>
                </c:pt>
                <c:pt idx="438">
                  <c:v>0.91979211274185424</c:v>
                </c:pt>
                <c:pt idx="439">
                  <c:v>0.92005099855958306</c:v>
                </c:pt>
                <c:pt idx="440">
                  <c:v>0.92026316813952624</c:v>
                </c:pt>
                <c:pt idx="441">
                  <c:v>0.92045976564020748</c:v>
                </c:pt>
                <c:pt idx="442">
                  <c:v>0.92081208393350755</c:v>
                </c:pt>
                <c:pt idx="443">
                  <c:v>0.92119554638533141</c:v>
                </c:pt>
                <c:pt idx="444">
                  <c:v>0.92168022735235755</c:v>
                </c:pt>
                <c:pt idx="445">
                  <c:v>0.92189823646202396</c:v>
                </c:pt>
                <c:pt idx="446">
                  <c:v>0.92210651302215163</c:v>
                </c:pt>
                <c:pt idx="447">
                  <c:v>0.9223108965624639</c:v>
                </c:pt>
                <c:pt idx="448">
                  <c:v>0.92309144703546586</c:v>
                </c:pt>
                <c:pt idx="449">
                  <c:v>0.92356250243313787</c:v>
                </c:pt>
                <c:pt idx="450">
                  <c:v>0.92472846186787139</c:v>
                </c:pt>
                <c:pt idx="451">
                  <c:v>0.92507688714135605</c:v>
                </c:pt>
                <c:pt idx="452">
                  <c:v>0.92535913107797774</c:v>
                </c:pt>
                <c:pt idx="453">
                  <c:v>0.92567835870284632</c:v>
                </c:pt>
                <c:pt idx="454">
                  <c:v>0.92639272783898519</c:v>
                </c:pt>
                <c:pt idx="455">
                  <c:v>0.92758593841242698</c:v>
                </c:pt>
                <c:pt idx="456">
                  <c:v>0.92796745435434314</c:v>
                </c:pt>
                <c:pt idx="457">
                  <c:v>0.92971736676139727</c:v>
                </c:pt>
                <c:pt idx="458">
                  <c:v>0.93002686183672723</c:v>
                </c:pt>
                <c:pt idx="459">
                  <c:v>0.93042978938762844</c:v>
                </c:pt>
                <c:pt idx="460">
                  <c:v>0.9307061937945269</c:v>
                </c:pt>
                <c:pt idx="461">
                  <c:v>0.93104683302838065</c:v>
                </c:pt>
                <c:pt idx="462">
                  <c:v>0.93138357924241888</c:v>
                </c:pt>
                <c:pt idx="463">
                  <c:v>0.93154124654494541</c:v>
                </c:pt>
                <c:pt idx="464">
                  <c:v>0.93173979055553446</c:v>
                </c:pt>
                <c:pt idx="465">
                  <c:v>0.9321135204578197</c:v>
                </c:pt>
                <c:pt idx="466">
                  <c:v>0.93269163390041709</c:v>
                </c:pt>
                <c:pt idx="467">
                  <c:v>0.93295246622805361</c:v>
                </c:pt>
                <c:pt idx="468">
                  <c:v>0.9332386031844907</c:v>
                </c:pt>
                <c:pt idx="469">
                  <c:v>0.93355783080935928</c:v>
                </c:pt>
                <c:pt idx="470">
                  <c:v>0.93420796511854287</c:v>
                </c:pt>
                <c:pt idx="471">
                  <c:v>0.93449215556507226</c:v>
                </c:pt>
                <c:pt idx="472">
                  <c:v>0.93498851559154483</c:v>
                </c:pt>
                <c:pt idx="473">
                  <c:v>0.93536224549383007</c:v>
                </c:pt>
                <c:pt idx="474">
                  <c:v>0.9360240588624601</c:v>
                </c:pt>
                <c:pt idx="475">
                  <c:v>0.93622454938295685</c:v>
                </c:pt>
                <c:pt idx="476">
                  <c:v>0.93638027017557568</c:v>
                </c:pt>
                <c:pt idx="477">
                  <c:v>0.93662747693385806</c:v>
                </c:pt>
                <c:pt idx="478">
                  <c:v>0.93675983960758402</c:v>
                </c:pt>
                <c:pt idx="479">
                  <c:v>0.93696033012808078</c:v>
                </c:pt>
                <c:pt idx="480">
                  <c:v>0.93730680889165763</c:v>
                </c:pt>
                <c:pt idx="481">
                  <c:v>0.93799392688908823</c:v>
                </c:pt>
                <c:pt idx="482">
                  <c:v>0.93841437302915909</c:v>
                </c:pt>
                <c:pt idx="483">
                  <c:v>0.93921828162105381</c:v>
                </c:pt>
                <c:pt idx="484">
                  <c:v>0.93951999065675285</c:v>
                </c:pt>
                <c:pt idx="485">
                  <c:v>0.93974967882586558</c:v>
                </c:pt>
                <c:pt idx="486">
                  <c:v>0.9399404367968236</c:v>
                </c:pt>
                <c:pt idx="487">
                  <c:v>0.9402674504613231</c:v>
                </c:pt>
                <c:pt idx="488">
                  <c:v>0.94054580137812926</c:v>
                </c:pt>
                <c:pt idx="489">
                  <c:v>0.94086697551290566</c:v>
                </c:pt>
                <c:pt idx="490">
                  <c:v>0.94120566823685159</c:v>
                </c:pt>
                <c:pt idx="491">
                  <c:v>0.94136917506910134</c:v>
                </c:pt>
                <c:pt idx="492">
                  <c:v>0.94208549071514802</c:v>
                </c:pt>
                <c:pt idx="493">
                  <c:v>0.94240861135983212</c:v>
                </c:pt>
                <c:pt idx="494">
                  <c:v>0.94267333670728415</c:v>
                </c:pt>
                <c:pt idx="495">
                  <c:v>0.94294195507455159</c:v>
                </c:pt>
                <c:pt idx="496">
                  <c:v>0.9430918363374472</c:v>
                </c:pt>
                <c:pt idx="497">
                  <c:v>0.94340911745240807</c:v>
                </c:pt>
                <c:pt idx="498">
                  <c:v>0.94369720091875287</c:v>
                </c:pt>
                <c:pt idx="499">
                  <c:v>0.94393662163740433</c:v>
                </c:pt>
                <c:pt idx="500">
                  <c:v>0.94427920738116577</c:v>
                </c:pt>
                <c:pt idx="501">
                  <c:v>0.94451862809981724</c:v>
                </c:pt>
                <c:pt idx="502">
                  <c:v>0.94473079767976043</c:v>
                </c:pt>
                <c:pt idx="503">
                  <c:v>0.94490987659127212</c:v>
                </c:pt>
                <c:pt idx="504">
                  <c:v>0.94527387394401863</c:v>
                </c:pt>
                <c:pt idx="505">
                  <c:v>0.94602717327831221</c:v>
                </c:pt>
                <c:pt idx="506">
                  <c:v>0.94616537548176138</c:v>
                </c:pt>
                <c:pt idx="507">
                  <c:v>0.94656830303266259</c:v>
                </c:pt>
                <c:pt idx="508">
                  <c:v>0.94765056254136348</c:v>
                </c:pt>
                <c:pt idx="509">
                  <c:v>0.94793864600770827</c:v>
                </c:pt>
                <c:pt idx="510">
                  <c:v>0.94837855724685649</c:v>
                </c:pt>
                <c:pt idx="511">
                  <c:v>0.9485965663565229</c:v>
                </c:pt>
                <c:pt idx="512">
                  <c:v>0.94891774049129929</c:v>
                </c:pt>
                <c:pt idx="513">
                  <c:v>0.94938684937906348</c:v>
                </c:pt>
                <c:pt idx="514">
                  <c:v>0.94952699809242047</c:v>
                </c:pt>
                <c:pt idx="515">
                  <c:v>0.94972943512282493</c:v>
                </c:pt>
                <c:pt idx="516">
                  <c:v>0.95016739985206544</c:v>
                </c:pt>
                <c:pt idx="517">
                  <c:v>0.95111729668704037</c:v>
                </c:pt>
                <c:pt idx="518">
                  <c:v>0.95122046171215036</c:v>
                </c:pt>
                <c:pt idx="519">
                  <c:v>0.95157083349554272</c:v>
                </c:pt>
                <c:pt idx="520">
                  <c:v>0.95183166582317924</c:v>
                </c:pt>
                <c:pt idx="521">
                  <c:v>0.95199517265542899</c:v>
                </c:pt>
                <c:pt idx="522">
                  <c:v>0.9523280258496517</c:v>
                </c:pt>
                <c:pt idx="523">
                  <c:v>0.95261221629618109</c:v>
                </c:pt>
                <c:pt idx="524">
                  <c:v>0.95304628800560609</c:v>
                </c:pt>
                <c:pt idx="525">
                  <c:v>0.9531922762486863</c:v>
                </c:pt>
                <c:pt idx="526">
                  <c:v>0.95327208315490342</c:v>
                </c:pt>
                <c:pt idx="527">
                  <c:v>0.95371978043368255</c:v>
                </c:pt>
                <c:pt idx="528">
                  <c:v>0.95402148946938159</c:v>
                </c:pt>
                <c:pt idx="529">
                  <c:v>0.95458403083271715</c:v>
                </c:pt>
                <c:pt idx="530">
                  <c:v>0.95506871179974329</c:v>
                </c:pt>
                <c:pt idx="531">
                  <c:v>0.95564487873243298</c:v>
                </c:pt>
                <c:pt idx="532">
                  <c:v>0.95595437380776294</c:v>
                </c:pt>
                <c:pt idx="533">
                  <c:v>0.9561937945264144</c:v>
                </c:pt>
                <c:pt idx="534">
                  <c:v>0.95629501304161668</c:v>
                </c:pt>
                <c:pt idx="535">
                  <c:v>0.95646046638377424</c:v>
                </c:pt>
                <c:pt idx="536">
                  <c:v>0.9565519523494378</c:v>
                </c:pt>
                <c:pt idx="537">
                  <c:v>0.95673103126094949</c:v>
                </c:pt>
                <c:pt idx="538">
                  <c:v>0.95695877292015452</c:v>
                </c:pt>
                <c:pt idx="539">
                  <c:v>0.95728384007474632</c:v>
                </c:pt>
                <c:pt idx="540">
                  <c:v>0.95769650017518626</c:v>
                </c:pt>
                <c:pt idx="541">
                  <c:v>0.95808774866664104</c:v>
                </c:pt>
                <c:pt idx="542">
                  <c:v>0.9584011367617864</c:v>
                </c:pt>
                <c:pt idx="543">
                  <c:v>0.9585802156732981</c:v>
                </c:pt>
                <c:pt idx="544">
                  <c:v>0.95891501537742863</c:v>
                </c:pt>
                <c:pt idx="545">
                  <c:v>0.95916222213571101</c:v>
                </c:pt>
                <c:pt idx="546">
                  <c:v>0.95940358936427017</c:v>
                </c:pt>
                <c:pt idx="547">
                  <c:v>0.96017830030754892</c:v>
                </c:pt>
                <c:pt idx="548">
                  <c:v>0.96040798847666164</c:v>
                </c:pt>
                <c:pt idx="549">
                  <c:v>0.96075836026005401</c:v>
                </c:pt>
                <c:pt idx="550">
                  <c:v>0.96097636936972042</c:v>
                </c:pt>
                <c:pt idx="551">
                  <c:v>0.96138318994043714</c:v>
                </c:pt>
                <c:pt idx="552">
                  <c:v>0.96153891073305597</c:v>
                </c:pt>
                <c:pt idx="553">
                  <c:v>0.9618756569470942</c:v>
                </c:pt>
                <c:pt idx="554">
                  <c:v>0.96216568692334681</c:v>
                </c:pt>
                <c:pt idx="555">
                  <c:v>0.96229999610698058</c:v>
                </c:pt>
                <c:pt idx="556">
                  <c:v>0.96258224004360227</c:v>
                </c:pt>
                <c:pt idx="557">
                  <c:v>0.96276131895511396</c:v>
                </c:pt>
                <c:pt idx="558">
                  <c:v>0.96300463269358094</c:v>
                </c:pt>
                <c:pt idx="559">
                  <c:v>0.96326157200140206</c:v>
                </c:pt>
                <c:pt idx="560">
                  <c:v>0.96370342975045797</c:v>
                </c:pt>
                <c:pt idx="561">
                  <c:v>0.963894187721416</c:v>
                </c:pt>
                <c:pt idx="562">
                  <c:v>0.96423288044536193</c:v>
                </c:pt>
                <c:pt idx="563">
                  <c:v>0.96442753143613547</c:v>
                </c:pt>
                <c:pt idx="564">
                  <c:v>0.9646572196052482</c:v>
                </c:pt>
                <c:pt idx="565">
                  <c:v>0.9653852143107412</c:v>
                </c:pt>
                <c:pt idx="566">
                  <c:v>0.96557013275197612</c:v>
                </c:pt>
                <c:pt idx="567">
                  <c:v>0.96587378829758286</c:v>
                </c:pt>
                <c:pt idx="568">
                  <c:v>0.96653754817612059</c:v>
                </c:pt>
                <c:pt idx="569">
                  <c:v>0.96675361077587918</c:v>
                </c:pt>
                <c:pt idx="570">
                  <c:v>0.96691906411803674</c:v>
                </c:pt>
                <c:pt idx="571">
                  <c:v>0.96725191731225946</c:v>
                </c:pt>
                <c:pt idx="572">
                  <c:v>0.96741542414450921</c:v>
                </c:pt>
                <c:pt idx="573">
                  <c:v>0.96761786117491366</c:v>
                </c:pt>
                <c:pt idx="574">
                  <c:v>0.96794098181959776</c:v>
                </c:pt>
                <c:pt idx="575">
                  <c:v>0.96822127924631163</c:v>
                </c:pt>
                <c:pt idx="576">
                  <c:v>0.96840425117763873</c:v>
                </c:pt>
                <c:pt idx="577">
                  <c:v>0.96864951142601341</c:v>
                </c:pt>
                <c:pt idx="578">
                  <c:v>0.96883053684743281</c:v>
                </c:pt>
                <c:pt idx="579">
                  <c:v>0.96920815976953345</c:v>
                </c:pt>
                <c:pt idx="580">
                  <c:v>0.96939307821076837</c:v>
                </c:pt>
                <c:pt idx="581">
                  <c:v>0.96973371744462211</c:v>
                </c:pt>
                <c:pt idx="582">
                  <c:v>0.96993226145521116</c:v>
                </c:pt>
                <c:pt idx="583">
                  <c:v>0.97015416358469297</c:v>
                </c:pt>
                <c:pt idx="584">
                  <c:v>0.97053178650679361</c:v>
                </c:pt>
                <c:pt idx="585">
                  <c:v>0.97082765601276944</c:v>
                </c:pt>
                <c:pt idx="586">
                  <c:v>0.97107096975123641</c:v>
                </c:pt>
                <c:pt idx="587">
                  <c:v>0.97124420913302489</c:v>
                </c:pt>
                <c:pt idx="588">
                  <c:v>0.9716101529956791</c:v>
                </c:pt>
                <c:pt idx="589">
                  <c:v>0.97189045042239297</c:v>
                </c:pt>
                <c:pt idx="590">
                  <c:v>0.97204033168528858</c:v>
                </c:pt>
                <c:pt idx="591">
                  <c:v>0.97246077782535945</c:v>
                </c:pt>
                <c:pt idx="592">
                  <c:v>0.97313621676334361</c:v>
                </c:pt>
                <c:pt idx="593">
                  <c:v>0.97367734651769411</c:v>
                </c:pt>
                <c:pt idx="594">
                  <c:v>0.97408416708841083</c:v>
                </c:pt>
                <c:pt idx="595">
                  <c:v>0.97434694592595517</c:v>
                </c:pt>
                <c:pt idx="596">
                  <c:v>0.97465449449137731</c:v>
                </c:pt>
                <c:pt idx="597">
                  <c:v>0.97513138941877253</c:v>
                </c:pt>
                <c:pt idx="598">
                  <c:v>0.9754097403355787</c:v>
                </c:pt>
                <c:pt idx="599">
                  <c:v>0.97563748199478373</c:v>
                </c:pt>
                <c:pt idx="600">
                  <c:v>0.97585938412426554</c:v>
                </c:pt>
                <c:pt idx="601">
                  <c:v>0.97612410947171757</c:v>
                </c:pt>
                <c:pt idx="602">
                  <c:v>0.97628956281387513</c:v>
                </c:pt>
                <c:pt idx="603">
                  <c:v>0.97657764628021992</c:v>
                </c:pt>
                <c:pt idx="604">
                  <c:v>0.97695137618250516</c:v>
                </c:pt>
                <c:pt idx="605">
                  <c:v>0.97784287772024803</c:v>
                </c:pt>
                <c:pt idx="606">
                  <c:v>0.97836843539533658</c:v>
                </c:pt>
                <c:pt idx="607">
                  <c:v>0.97860396309417252</c:v>
                </c:pt>
                <c:pt idx="608">
                  <c:v>0.97874605831743722</c:v>
                </c:pt>
                <c:pt idx="609">
                  <c:v>0.97916455794760038</c:v>
                </c:pt>
                <c:pt idx="610">
                  <c:v>0.97933779732938886</c:v>
                </c:pt>
                <c:pt idx="611">
                  <c:v>0.97945653443376068</c:v>
                </c:pt>
                <c:pt idx="612">
                  <c:v>0.97990033869272442</c:v>
                </c:pt>
                <c:pt idx="613">
                  <c:v>0.98017674309962288</c:v>
                </c:pt>
                <c:pt idx="614">
                  <c:v>0.98028185463464057</c:v>
                </c:pt>
                <c:pt idx="615">
                  <c:v>0.98048039864522962</c:v>
                </c:pt>
                <c:pt idx="616">
                  <c:v>0.98058356367033961</c:v>
                </c:pt>
                <c:pt idx="617">
                  <c:v>0.98085802156733026</c:v>
                </c:pt>
                <c:pt idx="618">
                  <c:v>0.98104683302838058</c:v>
                </c:pt>
                <c:pt idx="619">
                  <c:v>0.98114610503367505</c:v>
                </c:pt>
                <c:pt idx="620">
                  <c:v>0.98168334176821004</c:v>
                </c:pt>
                <c:pt idx="621">
                  <c:v>0.98187604624907587</c:v>
                </c:pt>
                <c:pt idx="622">
                  <c:v>0.98207848327948033</c:v>
                </c:pt>
                <c:pt idx="623">
                  <c:v>0.98245999922139648</c:v>
                </c:pt>
                <c:pt idx="624">
                  <c:v>0.98296025226768446</c:v>
                </c:pt>
                <c:pt idx="625">
                  <c:v>0.98310234749094916</c:v>
                </c:pt>
                <c:pt idx="626">
                  <c:v>0.98349748900221945</c:v>
                </c:pt>
                <c:pt idx="627">
                  <c:v>0.98363569120566863</c:v>
                </c:pt>
                <c:pt idx="628">
                  <c:v>0.98379141199828746</c:v>
                </c:pt>
                <c:pt idx="629">
                  <c:v>0.98419628605909648</c:v>
                </c:pt>
                <c:pt idx="630">
                  <c:v>0.98453303227313471</c:v>
                </c:pt>
                <c:pt idx="631">
                  <c:v>0.98472573675400055</c:v>
                </c:pt>
                <c:pt idx="632">
                  <c:v>0.98481332969984869</c:v>
                </c:pt>
                <c:pt idx="633">
                  <c:v>0.98495153190329787</c:v>
                </c:pt>
                <c:pt idx="634">
                  <c:v>0.98618756569470989</c:v>
                </c:pt>
                <c:pt idx="635">
                  <c:v>0.98632771440806688</c:v>
                </c:pt>
                <c:pt idx="636">
                  <c:v>0.98676567913730739</c:v>
                </c:pt>
                <c:pt idx="637">
                  <c:v>0.98685716510297095</c:v>
                </c:pt>
                <c:pt idx="638">
                  <c:v>0.98696811616771185</c:v>
                </c:pt>
                <c:pt idx="639">
                  <c:v>0.98711994394051517</c:v>
                </c:pt>
                <c:pt idx="640">
                  <c:v>0.98739829485732133</c:v>
                </c:pt>
                <c:pt idx="641">
                  <c:v>0.9877506131506214</c:v>
                </c:pt>
                <c:pt idx="642">
                  <c:v>0.98795499669093367</c:v>
                </c:pt>
                <c:pt idx="643">
                  <c:v>0.9880737337953055</c:v>
                </c:pt>
                <c:pt idx="644">
                  <c:v>0.98835987075174259</c:v>
                </c:pt>
                <c:pt idx="645">
                  <c:v>0.98859734496048635</c:v>
                </c:pt>
                <c:pt idx="646">
                  <c:v>0.98901584459064951</c:v>
                </c:pt>
                <c:pt idx="647">
                  <c:v>0.9891598863238219</c:v>
                </c:pt>
                <c:pt idx="648">
                  <c:v>0.98928835597773246</c:v>
                </c:pt>
                <c:pt idx="649">
                  <c:v>0.98942461167127393</c:v>
                </c:pt>
                <c:pt idx="650">
                  <c:v>0.9895959045431546</c:v>
                </c:pt>
                <c:pt idx="651">
                  <c:v>0.98975746486549665</c:v>
                </c:pt>
                <c:pt idx="652">
                  <c:v>0.99018375053529073</c:v>
                </c:pt>
                <c:pt idx="653">
                  <c:v>0.99026355744150785</c:v>
                </c:pt>
                <c:pt idx="654">
                  <c:v>0.99048156655117425</c:v>
                </c:pt>
                <c:pt idx="655">
                  <c:v>0.99058473157628424</c:v>
                </c:pt>
                <c:pt idx="656">
                  <c:v>0.99074434538871858</c:v>
                </c:pt>
                <c:pt idx="657">
                  <c:v>0.99088060108226006</c:v>
                </c:pt>
                <c:pt idx="658">
                  <c:v>0.99127184957371484</c:v>
                </c:pt>
                <c:pt idx="659">
                  <c:v>0.99159107719858341</c:v>
                </c:pt>
                <c:pt idx="660">
                  <c:v>0.99173122591194041</c:v>
                </c:pt>
                <c:pt idx="661">
                  <c:v>0.99197648616031509</c:v>
                </c:pt>
                <c:pt idx="662">
                  <c:v>0.99281737844045681</c:v>
                </c:pt>
                <c:pt idx="663">
                  <c:v>0.99298672480242978</c:v>
                </c:pt>
                <c:pt idx="664">
                  <c:v>0.99309572935726298</c:v>
                </c:pt>
                <c:pt idx="665">
                  <c:v>0.99316191069412596</c:v>
                </c:pt>
                <c:pt idx="666">
                  <c:v>0.99323003854089675</c:v>
                </c:pt>
                <c:pt idx="667">
                  <c:v>0.99343636859111673</c:v>
                </c:pt>
                <c:pt idx="668">
                  <c:v>0.99354537314594993</c:v>
                </c:pt>
                <c:pt idx="669">
                  <c:v>0.99377116829524725</c:v>
                </c:pt>
                <c:pt idx="670">
                  <c:v>0.99401642854362193</c:v>
                </c:pt>
                <c:pt idx="671">
                  <c:v>0.99412737960836284</c:v>
                </c:pt>
                <c:pt idx="672">
                  <c:v>0.99439794448553809</c:v>
                </c:pt>
                <c:pt idx="673">
                  <c:v>0.99455950480788013</c:v>
                </c:pt>
                <c:pt idx="674">
                  <c:v>0.99468797446179069</c:v>
                </c:pt>
                <c:pt idx="675">
                  <c:v>0.9948339627048709</c:v>
                </c:pt>
                <c:pt idx="676">
                  <c:v>0.99501109510647479</c:v>
                </c:pt>
                <c:pt idx="677">
                  <c:v>0.99509479503250742</c:v>
                </c:pt>
                <c:pt idx="678">
                  <c:v>0.99518238797835556</c:v>
                </c:pt>
                <c:pt idx="679">
                  <c:v>0.99530891112235842</c:v>
                </c:pt>
                <c:pt idx="680">
                  <c:v>0.99547631097442368</c:v>
                </c:pt>
                <c:pt idx="681">
                  <c:v>0.9959882430801581</c:v>
                </c:pt>
                <c:pt idx="682">
                  <c:v>0.99617705454120842</c:v>
                </c:pt>
                <c:pt idx="683">
                  <c:v>0.99628411258613392</c:v>
                </c:pt>
                <c:pt idx="684">
                  <c:v>0.99642036827967539</c:v>
                </c:pt>
                <c:pt idx="685">
                  <c:v>0.99655467746330917</c:v>
                </c:pt>
                <c:pt idx="686">
                  <c:v>0.99690699575660924</c:v>
                </c:pt>
                <c:pt idx="687">
                  <c:v>0.99714057694553748</c:v>
                </c:pt>
                <c:pt idx="688">
                  <c:v>0.99722622338147782</c:v>
                </c:pt>
                <c:pt idx="689">
                  <c:v>0.99734690699575745</c:v>
                </c:pt>
                <c:pt idx="690">
                  <c:v>0.99751625335773042</c:v>
                </c:pt>
                <c:pt idx="691">
                  <c:v>0.99766224160081063</c:v>
                </c:pt>
                <c:pt idx="692">
                  <c:v>0.9978705181609383</c:v>
                </c:pt>
                <c:pt idx="693">
                  <c:v>0.99799120177521794</c:v>
                </c:pt>
                <c:pt idx="694">
                  <c:v>0.99815081558765228</c:v>
                </c:pt>
                <c:pt idx="695">
                  <c:v>0.99832794798925617</c:v>
                </c:pt>
                <c:pt idx="696">
                  <c:v>0.99846615019270535</c:v>
                </c:pt>
                <c:pt idx="697">
                  <c:v>0.99862187098532418</c:v>
                </c:pt>
                <c:pt idx="698">
                  <c:v>0.99878927083738944</c:v>
                </c:pt>
                <c:pt idx="699">
                  <c:v>0.99896445672908563</c:v>
                </c:pt>
                <c:pt idx="700">
                  <c:v>0.99912017752170446</c:v>
                </c:pt>
                <c:pt idx="701">
                  <c:v>0.9993537587106327</c:v>
                </c:pt>
                <c:pt idx="702">
                  <c:v>0.99961459103826922</c:v>
                </c:pt>
                <c:pt idx="703">
                  <c:v>0.99978004438042678</c:v>
                </c:pt>
                <c:pt idx="704">
                  <c:v>1.0000000000000009</c:v>
                </c:pt>
              </c:numCache>
            </c:numRef>
          </c:xVal>
          <c:yVal>
            <c:numRef>
              <c:f>křivka!$X$2:$X$706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8.4756237529355679E-3</c:v>
                </c:pt>
                <c:pt idx="2">
                  <c:v>1.3928863618973625E-2</c:v>
                </c:pt>
                <c:pt idx="3">
                  <c:v>2.6855661304657472E-2</c:v>
                </c:pt>
                <c:pt idx="4">
                  <c:v>2.7002807550368157E-2</c:v>
                </c:pt>
                <c:pt idx="5">
                  <c:v>3.6561427671734384E-2</c:v>
                </c:pt>
                <c:pt idx="6">
                  <c:v>3.75296499685107E-2</c:v>
                </c:pt>
                <c:pt idx="7">
                  <c:v>4.0803653935573482E-2</c:v>
                </c:pt>
                <c:pt idx="8">
                  <c:v>4.6788091748627123E-2</c:v>
                </c:pt>
                <c:pt idx="9">
                  <c:v>4.9527954843760116E-2</c:v>
                </c:pt>
                <c:pt idx="10">
                  <c:v>5.318601051212779E-2</c:v>
                </c:pt>
                <c:pt idx="11">
                  <c:v>6.0764042166228167E-2</c:v>
                </c:pt>
                <c:pt idx="12">
                  <c:v>6.6236411044208618E-2</c:v>
                </c:pt>
                <c:pt idx="13">
                  <c:v>7.4048405228988992E-2</c:v>
                </c:pt>
                <c:pt idx="14">
                  <c:v>8.2001659809651628E-2</c:v>
                </c:pt>
                <c:pt idx="15">
                  <c:v>9.6020282638508772E-2</c:v>
                </c:pt>
                <c:pt idx="16">
                  <c:v>0.10501533263880307</c:v>
                </c:pt>
                <c:pt idx="17">
                  <c:v>0.11120724665830878</c:v>
                </c:pt>
                <c:pt idx="18">
                  <c:v>0.11225345646531176</c:v>
                </c:pt>
                <c:pt idx="19">
                  <c:v>0.11291120018363854</c:v>
                </c:pt>
                <c:pt idx="20">
                  <c:v>0.11522139624129632</c:v>
                </c:pt>
                <c:pt idx="21">
                  <c:v>0.11600274280602006</c:v>
                </c:pt>
                <c:pt idx="22">
                  <c:v>0.1212794071772053</c:v>
                </c:pt>
                <c:pt idx="23">
                  <c:v>0.1218150195115922</c:v>
                </c:pt>
                <c:pt idx="24">
                  <c:v>0.12645454063885014</c:v>
                </c:pt>
                <c:pt idx="25">
                  <c:v>0.12735801858751375</c:v>
                </c:pt>
                <c:pt idx="26">
                  <c:v>0.13212997133591134</c:v>
                </c:pt>
                <c:pt idx="27">
                  <c:v>0.13413557466494799</c:v>
                </c:pt>
                <c:pt idx="28">
                  <c:v>0.13615589261855573</c:v>
                </c:pt>
                <c:pt idx="29">
                  <c:v>0.14307029470450092</c:v>
                </c:pt>
                <c:pt idx="30">
                  <c:v>0.14862800840499357</c:v>
                </c:pt>
                <c:pt idx="31">
                  <c:v>0.1500273692017022</c:v>
                </c:pt>
                <c:pt idx="32">
                  <c:v>0.15043349283986371</c:v>
                </c:pt>
                <c:pt idx="33">
                  <c:v>0.15256858486512578</c:v>
                </c:pt>
                <c:pt idx="34">
                  <c:v>0.15776431880117014</c:v>
                </c:pt>
                <c:pt idx="35">
                  <c:v>0.15857509461503602</c:v>
                </c:pt>
                <c:pt idx="36">
                  <c:v>0.15918428007227828</c:v>
                </c:pt>
                <c:pt idx="37">
                  <c:v>0.16037175027516351</c:v>
                </c:pt>
                <c:pt idx="38">
                  <c:v>0.16186675613158408</c:v>
                </c:pt>
                <c:pt idx="39">
                  <c:v>0.16580144674188785</c:v>
                </c:pt>
                <c:pt idx="40">
                  <c:v>0.16627378619061917</c:v>
                </c:pt>
                <c:pt idx="41">
                  <c:v>0.16890328960146914</c:v>
                </c:pt>
                <c:pt idx="42">
                  <c:v>0.16979352438801878</c:v>
                </c:pt>
                <c:pt idx="43">
                  <c:v>0.17063814383839812</c:v>
                </c:pt>
                <c:pt idx="44">
                  <c:v>0.17148276328877746</c:v>
                </c:pt>
                <c:pt idx="45">
                  <c:v>0.17552928504582135</c:v>
                </c:pt>
                <c:pt idx="46">
                  <c:v>0.17668438307465026</c:v>
                </c:pt>
                <c:pt idx="47">
                  <c:v>0.18364734342167996</c:v>
                </c:pt>
                <c:pt idx="48">
                  <c:v>0.18433157346423465</c:v>
                </c:pt>
                <c:pt idx="49">
                  <c:v>0.18570444793671537</c:v>
                </c:pt>
                <c:pt idx="50">
                  <c:v>0.18674477189388991</c:v>
                </c:pt>
                <c:pt idx="51">
                  <c:v>0.18688897521468639</c:v>
                </c:pt>
                <c:pt idx="52">
                  <c:v>0.19142696543240398</c:v>
                </c:pt>
                <c:pt idx="53">
                  <c:v>0.19369154615389145</c:v>
                </c:pt>
                <c:pt idx="54">
                  <c:v>0.1942610021247918</c:v>
                </c:pt>
                <c:pt idx="55">
                  <c:v>0.19621804719274394</c:v>
                </c:pt>
                <c:pt idx="56">
                  <c:v>0.19654912624559298</c:v>
                </c:pt>
                <c:pt idx="57">
                  <c:v>0.19726572846220403</c:v>
                </c:pt>
                <c:pt idx="58">
                  <c:v>0.19752176292974064</c:v>
                </c:pt>
                <c:pt idx="59">
                  <c:v>0.20009682222967765</c:v>
                </c:pt>
                <c:pt idx="60">
                  <c:v>0.2010312008899405</c:v>
                </c:pt>
                <c:pt idx="61">
                  <c:v>0.20196263662528915</c:v>
                </c:pt>
                <c:pt idx="62">
                  <c:v>0.20327076674965716</c:v>
                </c:pt>
                <c:pt idx="63">
                  <c:v>0.20478637308047723</c:v>
                </c:pt>
                <c:pt idx="64">
                  <c:v>0.20566630762982713</c:v>
                </c:pt>
                <c:pt idx="65">
                  <c:v>0.213223738809528</c:v>
                </c:pt>
                <c:pt idx="66">
                  <c:v>0.21433616442710079</c:v>
                </c:pt>
                <c:pt idx="67">
                  <c:v>0.21536471668461848</c:v>
                </c:pt>
                <c:pt idx="68">
                  <c:v>0.21640062625442172</c:v>
                </c:pt>
                <c:pt idx="69">
                  <c:v>0.21722905961777289</c:v>
                </c:pt>
                <c:pt idx="70">
                  <c:v>0.22035297441421078</c:v>
                </c:pt>
                <c:pt idx="71">
                  <c:v>0.2209386164721393</c:v>
                </c:pt>
                <c:pt idx="72">
                  <c:v>0.22141095592087062</c:v>
                </c:pt>
                <c:pt idx="73">
                  <c:v>0.22298247782506075</c:v>
                </c:pt>
                <c:pt idx="74">
                  <c:v>0.22325175545471132</c:v>
                </c:pt>
                <c:pt idx="75">
                  <c:v>0.22978504876426581</c:v>
                </c:pt>
                <c:pt idx="76">
                  <c:v>0.23115792323674653</c:v>
                </c:pt>
                <c:pt idx="77">
                  <c:v>0.23275593146516457</c:v>
                </c:pt>
                <c:pt idx="78">
                  <c:v>0.23359907945308681</c:v>
                </c:pt>
                <c:pt idx="79">
                  <c:v>0.23450991471403596</c:v>
                </c:pt>
                <c:pt idx="80">
                  <c:v>0.23650521780587286</c:v>
                </c:pt>
                <c:pt idx="81">
                  <c:v>0.23705407330237371</c:v>
                </c:pt>
                <c:pt idx="82">
                  <c:v>0.23815914160766097</c:v>
                </c:pt>
                <c:pt idx="83">
                  <c:v>0.23871388295399026</c:v>
                </c:pt>
                <c:pt idx="84">
                  <c:v>0.23996609750498821</c:v>
                </c:pt>
                <c:pt idx="85">
                  <c:v>0.24057381149977333</c:v>
                </c:pt>
                <c:pt idx="86">
                  <c:v>0.24329601704542103</c:v>
                </c:pt>
                <c:pt idx="87">
                  <c:v>0.24476306511515658</c:v>
                </c:pt>
                <c:pt idx="88">
                  <c:v>0.24507648661852036</c:v>
                </c:pt>
                <c:pt idx="89">
                  <c:v>0.24745731287411926</c:v>
                </c:pt>
                <c:pt idx="90">
                  <c:v>0.24833283303609785</c:v>
                </c:pt>
                <c:pt idx="91">
                  <c:v>0.24919069564859114</c:v>
                </c:pt>
                <c:pt idx="92">
                  <c:v>0.25128017233768291</c:v>
                </c:pt>
                <c:pt idx="93">
                  <c:v>0.25347412286122922</c:v>
                </c:pt>
                <c:pt idx="94">
                  <c:v>0.25423045456418214</c:v>
                </c:pt>
                <c:pt idx="95">
                  <c:v>0.25497501456747823</c:v>
                </c:pt>
                <c:pt idx="96">
                  <c:v>0.25658332303309606</c:v>
                </c:pt>
                <c:pt idx="97">
                  <c:v>0.25931877174085771</c:v>
                </c:pt>
                <c:pt idx="98">
                  <c:v>0.26081819198464962</c:v>
                </c:pt>
                <c:pt idx="99">
                  <c:v>0.26153332273880353</c:v>
                </c:pt>
                <c:pt idx="100">
                  <c:v>0.26482792718026582</c:v>
                </c:pt>
                <c:pt idx="101">
                  <c:v>0.26655542410490929</c:v>
                </c:pt>
                <c:pt idx="102">
                  <c:v>0.26744418742900183</c:v>
                </c:pt>
                <c:pt idx="103">
                  <c:v>0.26788268324121967</c:v>
                </c:pt>
                <c:pt idx="104">
                  <c:v>0.26885237700045311</c:v>
                </c:pt>
                <c:pt idx="105">
                  <c:v>0.27101542681240021</c:v>
                </c:pt>
                <c:pt idx="106">
                  <c:v>0.27299895820458026</c:v>
                </c:pt>
                <c:pt idx="107">
                  <c:v>0.27366700216010675</c:v>
                </c:pt>
                <c:pt idx="108">
                  <c:v>0.27551368754377586</c:v>
                </c:pt>
                <c:pt idx="109">
                  <c:v>0.27620086051124476</c:v>
                </c:pt>
                <c:pt idx="110">
                  <c:v>0.27853018558084491</c:v>
                </c:pt>
                <c:pt idx="111">
                  <c:v>0.27900399649203333</c:v>
                </c:pt>
                <c:pt idx="112">
                  <c:v>0.27941600598002325</c:v>
                </c:pt>
                <c:pt idx="113">
                  <c:v>0.27986038764206955</c:v>
                </c:pt>
                <c:pt idx="114">
                  <c:v>0.28064614859416465</c:v>
                </c:pt>
                <c:pt idx="115">
                  <c:v>0.28102137152072687</c:v>
                </c:pt>
                <c:pt idx="116">
                  <c:v>0.28131860693706245</c:v>
                </c:pt>
                <c:pt idx="117">
                  <c:v>0.28309907651016175</c:v>
                </c:pt>
                <c:pt idx="118">
                  <c:v>0.28369796173020423</c:v>
                </c:pt>
                <c:pt idx="119">
                  <c:v>0.28410555683082284</c:v>
                </c:pt>
                <c:pt idx="120">
                  <c:v>0.2849810769928014</c:v>
                </c:pt>
                <c:pt idx="121">
                  <c:v>0.28663352933213243</c:v>
                </c:pt>
                <c:pt idx="122">
                  <c:v>0.28794901676878598</c:v>
                </c:pt>
                <c:pt idx="123">
                  <c:v>0.29265622516907086</c:v>
                </c:pt>
                <c:pt idx="124">
                  <c:v>0.29589197111224885</c:v>
                </c:pt>
                <c:pt idx="125">
                  <c:v>0.30018569856208671</c:v>
                </c:pt>
                <c:pt idx="126">
                  <c:v>0.30208682805666881</c:v>
                </c:pt>
                <c:pt idx="127">
                  <c:v>0.30241349272214652</c:v>
                </c:pt>
                <c:pt idx="128">
                  <c:v>0.30331697067081015</c:v>
                </c:pt>
                <c:pt idx="129">
                  <c:v>0.30443086775084005</c:v>
                </c:pt>
                <c:pt idx="130">
                  <c:v>0.30554770775578416</c:v>
                </c:pt>
                <c:pt idx="131">
                  <c:v>0.30630698238365128</c:v>
                </c:pt>
                <c:pt idx="132">
                  <c:v>0.30682199424363871</c:v>
                </c:pt>
                <c:pt idx="133">
                  <c:v>0.30715160183403062</c:v>
                </c:pt>
                <c:pt idx="134">
                  <c:v>0.30851123314439738</c:v>
                </c:pt>
                <c:pt idx="135">
                  <c:v>0.31351861988593205</c:v>
                </c:pt>
                <c:pt idx="136">
                  <c:v>0.31541386353068568</c:v>
                </c:pt>
                <c:pt idx="137">
                  <c:v>0.31604364946232744</c:v>
                </c:pt>
                <c:pt idx="138">
                  <c:v>0.31749745436994903</c:v>
                </c:pt>
                <c:pt idx="139">
                  <c:v>0.31798745136816564</c:v>
                </c:pt>
                <c:pt idx="140">
                  <c:v>0.32204427336240926</c:v>
                </c:pt>
                <c:pt idx="141">
                  <c:v>0.32266081613193703</c:v>
                </c:pt>
                <c:pt idx="142">
                  <c:v>0.32346864902088873</c:v>
                </c:pt>
                <c:pt idx="143">
                  <c:v>0.32582151748980259</c:v>
                </c:pt>
                <c:pt idx="144">
                  <c:v>0.32746072666701964</c:v>
                </c:pt>
                <c:pt idx="145">
                  <c:v>0.32841276287676779</c:v>
                </c:pt>
                <c:pt idx="146">
                  <c:v>0.32906609220772326</c:v>
                </c:pt>
                <c:pt idx="147">
                  <c:v>0.33024179071095167</c:v>
                </c:pt>
                <c:pt idx="148">
                  <c:v>0.33069205822282638</c:v>
                </c:pt>
                <c:pt idx="149">
                  <c:v>0.3326020164921511</c:v>
                </c:pt>
                <c:pt idx="150">
                  <c:v>0.33320090171219358</c:v>
                </c:pt>
                <c:pt idx="151">
                  <c:v>0.33477683800375502</c:v>
                </c:pt>
                <c:pt idx="152">
                  <c:v>0.33602316670492455</c:v>
                </c:pt>
                <c:pt idx="153">
                  <c:v>0.3379860976227051</c:v>
                </c:pt>
                <c:pt idx="154">
                  <c:v>0.33901906426759409</c:v>
                </c:pt>
                <c:pt idx="155">
                  <c:v>0.34529926603452621</c:v>
                </c:pt>
                <c:pt idx="156">
                  <c:v>0.34846291031730597</c:v>
                </c:pt>
                <c:pt idx="157">
                  <c:v>0.34894113561586571</c:v>
                </c:pt>
                <c:pt idx="158">
                  <c:v>0.34950764866185186</c:v>
                </c:pt>
                <c:pt idx="159">
                  <c:v>0.35301855808450883</c:v>
                </c:pt>
                <c:pt idx="160">
                  <c:v>0.35429873042219179</c:v>
                </c:pt>
                <c:pt idx="161">
                  <c:v>0.35967545424046027</c:v>
                </c:pt>
                <c:pt idx="162">
                  <c:v>0.36040971400655658</c:v>
                </c:pt>
                <c:pt idx="163">
                  <c:v>0.36099241313957092</c:v>
                </c:pt>
                <c:pt idx="164">
                  <c:v>0.36155892618555707</c:v>
                </c:pt>
                <c:pt idx="165">
                  <c:v>0.36217105456771354</c:v>
                </c:pt>
                <c:pt idx="166">
                  <c:v>0.36416782912200757</c:v>
                </c:pt>
                <c:pt idx="167">
                  <c:v>0.36453863766119848</c:v>
                </c:pt>
                <c:pt idx="168">
                  <c:v>0.36666342944926078</c:v>
                </c:pt>
                <c:pt idx="169">
                  <c:v>0.36935326282085212</c:v>
                </c:pt>
                <c:pt idx="170">
                  <c:v>0.37170465982730888</c:v>
                </c:pt>
                <c:pt idx="171">
                  <c:v>0.37380737967851457</c:v>
                </c:pt>
                <c:pt idx="172">
                  <c:v>0.376085203562116</c:v>
                </c:pt>
                <c:pt idx="173">
                  <c:v>0.37701663929746465</c:v>
                </c:pt>
                <c:pt idx="174">
                  <c:v>0.37881476642004924</c:v>
                </c:pt>
                <c:pt idx="175">
                  <c:v>0.37979328895402531</c:v>
                </c:pt>
                <c:pt idx="176">
                  <c:v>0.38093514382074023</c:v>
                </c:pt>
                <c:pt idx="177">
                  <c:v>0.38149871394181217</c:v>
                </c:pt>
                <c:pt idx="178">
                  <c:v>0.3820137258017996</c:v>
                </c:pt>
                <c:pt idx="179">
                  <c:v>0.38265234050818397</c:v>
                </c:pt>
                <c:pt idx="180">
                  <c:v>0.38365440644147375</c:v>
                </c:pt>
                <c:pt idx="181">
                  <c:v>0.38407965909157765</c:v>
                </c:pt>
                <c:pt idx="182">
                  <c:v>0.38457407047716557</c:v>
                </c:pt>
                <c:pt idx="183">
                  <c:v>0.38588514352644782</c:v>
                </c:pt>
                <c:pt idx="184">
                  <c:v>0.3876994567360606</c:v>
                </c:pt>
                <c:pt idx="185">
                  <c:v>0.39861476524287937</c:v>
                </c:pt>
                <c:pt idx="186">
                  <c:v>0.39924749409943533</c:v>
                </c:pt>
                <c:pt idx="187">
                  <c:v>0.40328371561927945</c:v>
                </c:pt>
                <c:pt idx="188">
                  <c:v>0.40407094803383165</c:v>
                </c:pt>
                <c:pt idx="189">
                  <c:v>0.40646943183891582</c:v>
                </c:pt>
                <c:pt idx="190">
                  <c:v>0.40718750551798399</c:v>
                </c:pt>
                <c:pt idx="191">
                  <c:v>0.40786437824825317</c:v>
                </c:pt>
                <c:pt idx="192">
                  <c:v>0.40944325746472882</c:v>
                </c:pt>
                <c:pt idx="193">
                  <c:v>0.41039970806184828</c:v>
                </c:pt>
                <c:pt idx="194">
                  <c:v>0.41132231502245431</c:v>
                </c:pt>
                <c:pt idx="195">
                  <c:v>0.41170636672375921</c:v>
                </c:pt>
                <c:pt idx="196">
                  <c:v>0.41225375075780296</c:v>
                </c:pt>
                <c:pt idx="197">
                  <c:v>0.41309248435835388</c:v>
                </c:pt>
                <c:pt idx="198">
                  <c:v>0.41484646760722527</c:v>
                </c:pt>
                <c:pt idx="199">
                  <c:v>0.41542916674023961</c:v>
                </c:pt>
                <c:pt idx="200">
                  <c:v>0.41588973448931404</c:v>
                </c:pt>
                <c:pt idx="201">
                  <c:v>0.41711546271608407</c:v>
                </c:pt>
                <c:pt idx="202">
                  <c:v>0.41741416959487676</c:v>
                </c:pt>
                <c:pt idx="203">
                  <c:v>0.41803071236440453</c:v>
                </c:pt>
                <c:pt idx="204">
                  <c:v>0.42033355110977677</c:v>
                </c:pt>
                <c:pt idx="205">
                  <c:v>0.42149012060106278</c:v>
                </c:pt>
                <c:pt idx="206">
                  <c:v>0.42212726384499005</c:v>
                </c:pt>
                <c:pt idx="207">
                  <c:v>0.42489508472680809</c:v>
                </c:pt>
                <c:pt idx="208">
                  <c:v>0.42872824442757151</c:v>
                </c:pt>
                <c:pt idx="209">
                  <c:v>0.42954490609126583</c:v>
                </c:pt>
                <c:pt idx="210">
                  <c:v>0.43071030435729446</c:v>
                </c:pt>
                <c:pt idx="211">
                  <c:v>0.43253786072902117</c:v>
                </c:pt>
                <c:pt idx="212">
                  <c:v>0.43615177252367565</c:v>
                </c:pt>
                <c:pt idx="213">
                  <c:v>0.43749816067192843</c:v>
                </c:pt>
                <c:pt idx="214">
                  <c:v>0.43795431403363155</c:v>
                </c:pt>
                <c:pt idx="215">
                  <c:v>0.43960823783541969</c:v>
                </c:pt>
                <c:pt idx="216">
                  <c:v>0.44076186440179149</c:v>
                </c:pt>
                <c:pt idx="217">
                  <c:v>0.44102525618161365</c:v>
                </c:pt>
                <c:pt idx="218">
                  <c:v>0.44325010741675924</c:v>
                </c:pt>
                <c:pt idx="219">
                  <c:v>0.44526748244545278</c:v>
                </c:pt>
                <c:pt idx="220">
                  <c:v>0.44626366252891414</c:v>
                </c:pt>
                <c:pt idx="221">
                  <c:v>0.44812211961224013</c:v>
                </c:pt>
                <c:pt idx="222">
                  <c:v>0.44878133479302401</c:v>
                </c:pt>
                <c:pt idx="223">
                  <c:v>0.44982018728774148</c:v>
                </c:pt>
                <c:pt idx="224">
                  <c:v>0.45182431915432103</c:v>
                </c:pt>
                <c:pt idx="225">
                  <c:v>0.45229224421568104</c:v>
                </c:pt>
                <c:pt idx="226">
                  <c:v>0.4550894943466412</c:v>
                </c:pt>
                <c:pt idx="227">
                  <c:v>0.45563099253085654</c:v>
                </c:pt>
                <c:pt idx="228">
                  <c:v>0.45762776708515057</c:v>
                </c:pt>
                <c:pt idx="229">
                  <c:v>0.45862836155598324</c:v>
                </c:pt>
                <c:pt idx="230">
                  <c:v>0.4618096633882483</c:v>
                </c:pt>
                <c:pt idx="231">
                  <c:v>0.46545447589450201</c:v>
                </c:pt>
                <c:pt idx="232">
                  <c:v>0.4657767261726084</c:v>
                </c:pt>
                <c:pt idx="233">
                  <c:v>0.46653747226293263</c:v>
                </c:pt>
                <c:pt idx="234">
                  <c:v>0.46896538531715898</c:v>
                </c:pt>
                <c:pt idx="235">
                  <c:v>0.4698453198665089</c:v>
                </c:pt>
                <c:pt idx="236">
                  <c:v>0.47254103908792872</c:v>
                </c:pt>
                <c:pt idx="237">
                  <c:v>0.47332532857756665</c:v>
                </c:pt>
                <c:pt idx="238">
                  <c:v>0.47478354787255955</c:v>
                </c:pt>
                <c:pt idx="239">
                  <c:v>0.47645807214874719</c:v>
                </c:pt>
                <c:pt idx="240">
                  <c:v>0.47709815831758867</c:v>
                </c:pt>
                <c:pt idx="241">
                  <c:v>0.47952165698444371</c:v>
                </c:pt>
                <c:pt idx="242">
                  <c:v>0.47997045303386132</c:v>
                </c:pt>
                <c:pt idx="243">
                  <c:v>0.48057816702864647</c:v>
                </c:pt>
                <c:pt idx="244">
                  <c:v>0.48095633288012296</c:v>
                </c:pt>
                <c:pt idx="245">
                  <c:v>0.48193338395164192</c:v>
                </c:pt>
                <c:pt idx="246">
                  <c:v>0.48303256640710074</c:v>
                </c:pt>
                <c:pt idx="247">
                  <c:v>0.48333274474835053</c:v>
                </c:pt>
                <c:pt idx="248">
                  <c:v>0.48509702823442169</c:v>
                </c:pt>
                <c:pt idx="249">
                  <c:v>0.48545312214904157</c:v>
                </c:pt>
                <c:pt idx="250">
                  <c:v>0.48761470049853156</c:v>
                </c:pt>
                <c:pt idx="251">
                  <c:v>0.48826508690457282</c:v>
                </c:pt>
                <c:pt idx="252">
                  <c:v>0.48863736690622084</c:v>
                </c:pt>
                <c:pt idx="253">
                  <c:v>0.49046050889057624</c:v>
                </c:pt>
                <c:pt idx="254">
                  <c:v>0.49096227758844968</c:v>
                </c:pt>
                <c:pt idx="255">
                  <c:v>0.49210854684253591</c:v>
                </c:pt>
                <c:pt idx="256">
                  <c:v>0.49251614194315452</c:v>
                </c:pt>
                <c:pt idx="257">
                  <c:v>0.49318418589868102</c:v>
                </c:pt>
                <c:pt idx="258">
                  <c:v>0.49401850511186063</c:v>
                </c:pt>
                <c:pt idx="259">
                  <c:v>0.49482928092572653</c:v>
                </c:pt>
                <c:pt idx="260">
                  <c:v>0.49564152820204954</c:v>
                </c:pt>
                <c:pt idx="261">
                  <c:v>0.49643317500397305</c:v>
                </c:pt>
                <c:pt idx="262">
                  <c:v>0.49756178670857404</c:v>
                </c:pt>
                <c:pt idx="263">
                  <c:v>0.49844172125792396</c:v>
                </c:pt>
                <c:pt idx="264">
                  <c:v>0.49884343050871416</c:v>
                </c:pt>
                <c:pt idx="265">
                  <c:v>0.50008828774742653</c:v>
                </c:pt>
                <c:pt idx="266">
                  <c:v>0.50144791905779329</c:v>
                </c:pt>
                <c:pt idx="267">
                  <c:v>0.50480285345999698</c:v>
                </c:pt>
                <c:pt idx="268">
                  <c:v>0.5052560638967859</c:v>
                </c:pt>
                <c:pt idx="269">
                  <c:v>0.50617131354510636</c:v>
                </c:pt>
                <c:pt idx="270">
                  <c:v>0.50660098058258152</c:v>
                </c:pt>
                <c:pt idx="271">
                  <c:v>0.50779875102266647</c:v>
                </c:pt>
                <c:pt idx="272">
                  <c:v>0.50841970817956561</c:v>
                </c:pt>
                <c:pt idx="273">
                  <c:v>0.50920399766920355</c:v>
                </c:pt>
                <c:pt idx="274">
                  <c:v>0.50968369443022044</c:v>
                </c:pt>
                <c:pt idx="275">
                  <c:v>0.5103546813106612</c:v>
                </c:pt>
                <c:pt idx="276">
                  <c:v>0.51203361997422014</c:v>
                </c:pt>
                <c:pt idx="277">
                  <c:v>0.51310337318053689</c:v>
                </c:pt>
                <c:pt idx="278">
                  <c:v>0.51699686284204172</c:v>
                </c:pt>
                <c:pt idx="279">
                  <c:v>0.51745448766620195</c:v>
                </c:pt>
                <c:pt idx="280">
                  <c:v>0.51790916956544797</c:v>
                </c:pt>
                <c:pt idx="281">
                  <c:v>0.52058428831246828</c:v>
                </c:pt>
                <c:pt idx="282">
                  <c:v>0.52130677637890777</c:v>
                </c:pt>
                <c:pt idx="283">
                  <c:v>0.52177175851535351</c:v>
                </c:pt>
                <c:pt idx="284">
                  <c:v>0.52259577749133335</c:v>
                </c:pt>
                <c:pt idx="285">
                  <c:v>0.52292538508172526</c:v>
                </c:pt>
                <c:pt idx="286">
                  <c:v>0.52328883630863066</c:v>
                </c:pt>
                <c:pt idx="287">
                  <c:v>0.52410844089723918</c:v>
                </c:pt>
                <c:pt idx="288">
                  <c:v>0.52436594682723292</c:v>
                </c:pt>
                <c:pt idx="289">
                  <c:v>0.52490303062407695</c:v>
                </c:pt>
                <c:pt idx="290">
                  <c:v>0.52654812565112241</c:v>
                </c:pt>
                <c:pt idx="291">
                  <c:v>0.52795190083520238</c:v>
                </c:pt>
                <c:pt idx="292">
                  <c:v>0.52832123791193619</c:v>
                </c:pt>
                <c:pt idx="293">
                  <c:v>0.52941453451756659</c:v>
                </c:pt>
                <c:pt idx="294">
                  <c:v>0.5300251914372659</c:v>
                </c:pt>
                <c:pt idx="295">
                  <c:v>0.53124503381420751</c:v>
                </c:pt>
                <c:pt idx="296">
                  <c:v>0.53229860093349601</c:v>
                </c:pt>
                <c:pt idx="297">
                  <c:v>0.53307406164839133</c:v>
                </c:pt>
                <c:pt idx="298">
                  <c:v>0.53340072631386903</c:v>
                </c:pt>
                <c:pt idx="299">
                  <c:v>0.53761499479102315</c:v>
                </c:pt>
                <c:pt idx="300">
                  <c:v>0.53934690610303793</c:v>
                </c:pt>
                <c:pt idx="301">
                  <c:v>0.54310354975603181</c:v>
                </c:pt>
                <c:pt idx="302">
                  <c:v>0.54388195339584133</c:v>
                </c:pt>
                <c:pt idx="303">
                  <c:v>0.54500762217552812</c:v>
                </c:pt>
                <c:pt idx="304">
                  <c:v>0.54551969111060128</c:v>
                </c:pt>
                <c:pt idx="305">
                  <c:v>0.54775189965803239</c:v>
                </c:pt>
                <c:pt idx="306">
                  <c:v>0.54825366835590583</c:v>
                </c:pt>
                <c:pt idx="307">
                  <c:v>0.54885549650086252</c:v>
                </c:pt>
                <c:pt idx="308">
                  <c:v>0.54935137934890754</c:v>
                </c:pt>
                <c:pt idx="309">
                  <c:v>0.55257976797980002</c:v>
                </c:pt>
                <c:pt idx="310">
                  <c:v>0.55308889398995897</c:v>
                </c:pt>
                <c:pt idx="311">
                  <c:v>0.55353474711446238</c:v>
                </c:pt>
                <c:pt idx="312">
                  <c:v>0.55515335581727998</c:v>
                </c:pt>
                <c:pt idx="313">
                  <c:v>0.55610980641439944</c:v>
                </c:pt>
                <c:pt idx="314">
                  <c:v>0.55689262444158028</c:v>
                </c:pt>
                <c:pt idx="315">
                  <c:v>0.557466494799852</c:v>
                </c:pt>
                <c:pt idx="316">
                  <c:v>0.5580771517195513</c:v>
                </c:pt>
                <c:pt idx="317">
                  <c:v>0.55853771946862574</c:v>
                </c:pt>
                <c:pt idx="318">
                  <c:v>0.56437648249842576</c:v>
                </c:pt>
                <c:pt idx="319">
                  <c:v>0.56688532598779295</c:v>
                </c:pt>
                <c:pt idx="320">
                  <c:v>0.56807426765313529</c:v>
                </c:pt>
                <c:pt idx="321">
                  <c:v>0.56897333121442761</c:v>
                </c:pt>
                <c:pt idx="322">
                  <c:v>0.57084797438478174</c:v>
                </c:pt>
                <c:pt idx="323">
                  <c:v>0.57357606578025788</c:v>
                </c:pt>
                <c:pt idx="324">
                  <c:v>0.57479443669474239</c:v>
                </c:pt>
                <c:pt idx="325">
                  <c:v>0.57626001330202081</c:v>
                </c:pt>
                <c:pt idx="326">
                  <c:v>0.57690598532069071</c:v>
                </c:pt>
                <c:pt idx="327">
                  <c:v>0.57732240919605193</c:v>
                </c:pt>
                <c:pt idx="328">
                  <c:v>0.57823177299454398</c:v>
                </c:pt>
                <c:pt idx="329">
                  <c:v>0.57920588114114868</c:v>
                </c:pt>
                <c:pt idx="330">
                  <c:v>0.58090689174156418</c:v>
                </c:pt>
                <c:pt idx="331">
                  <c:v>0.58352315199030025</c:v>
                </c:pt>
                <c:pt idx="332">
                  <c:v>0.58463116322050168</c:v>
                </c:pt>
                <c:pt idx="333">
                  <c:v>0.58557437065550721</c:v>
                </c:pt>
                <c:pt idx="334">
                  <c:v>0.58723712323203803</c:v>
                </c:pt>
                <c:pt idx="335">
                  <c:v>0.5878757379384224</c:v>
                </c:pt>
                <c:pt idx="336">
                  <c:v>0.58857909699291944</c:v>
                </c:pt>
                <c:pt idx="337">
                  <c:v>0.58948404640404017</c:v>
                </c:pt>
                <c:pt idx="338">
                  <c:v>0.59019329130836573</c:v>
                </c:pt>
                <c:pt idx="339">
                  <c:v>0.5911924143167413</c:v>
                </c:pt>
                <c:pt idx="340">
                  <c:v>0.5922047804872308</c:v>
                </c:pt>
                <c:pt idx="341">
                  <c:v>0.592813965944473</c:v>
                </c:pt>
                <c:pt idx="342">
                  <c:v>0.59323921859457684</c:v>
                </c:pt>
                <c:pt idx="343">
                  <c:v>0.59416182555518282</c:v>
                </c:pt>
                <c:pt idx="344">
                  <c:v>0.59569656089794532</c:v>
                </c:pt>
                <c:pt idx="345">
                  <c:v>0.59607914113679306</c:v>
                </c:pt>
                <c:pt idx="346">
                  <c:v>0.5973136981383057</c:v>
                </c:pt>
                <c:pt idx="347">
                  <c:v>0.59999028834778312</c:v>
                </c:pt>
                <c:pt idx="348">
                  <c:v>0.60036698273680245</c:v>
                </c:pt>
                <c:pt idx="349">
                  <c:v>0.6023313851170401</c:v>
                </c:pt>
                <c:pt idx="350">
                  <c:v>0.60320984820393286</c:v>
                </c:pt>
                <c:pt idx="351">
                  <c:v>0.60367924472774992</c:v>
                </c:pt>
                <c:pt idx="352">
                  <c:v>0.60885584965185191</c:v>
                </c:pt>
                <c:pt idx="353">
                  <c:v>0.60995797503222493</c:v>
                </c:pt>
                <c:pt idx="354">
                  <c:v>0.61167517171966868</c:v>
                </c:pt>
                <c:pt idx="355">
                  <c:v>0.61335263892077052</c:v>
                </c:pt>
                <c:pt idx="356">
                  <c:v>0.61437971971583116</c:v>
                </c:pt>
                <c:pt idx="357">
                  <c:v>0.61497419054850233</c:v>
                </c:pt>
                <c:pt idx="358">
                  <c:v>0.6165412980653211</c:v>
                </c:pt>
                <c:pt idx="359">
                  <c:v>0.61830263862647805</c:v>
                </c:pt>
                <c:pt idx="360">
                  <c:v>0.61917521586354241</c:v>
                </c:pt>
                <c:pt idx="361">
                  <c:v>0.62047598867562492</c:v>
                </c:pt>
                <c:pt idx="362">
                  <c:v>0.62176057540067919</c:v>
                </c:pt>
                <c:pt idx="363">
                  <c:v>0.62260225192614427</c:v>
                </c:pt>
                <c:pt idx="364">
                  <c:v>0.62358077446012039</c:v>
                </c:pt>
                <c:pt idx="365">
                  <c:v>0.62482121731146145</c:v>
                </c:pt>
                <c:pt idx="366">
                  <c:v>0.62597337241537609</c:v>
                </c:pt>
                <c:pt idx="367">
                  <c:v>0.62686802158929711</c:v>
                </c:pt>
                <c:pt idx="368">
                  <c:v>0.62787008752258688</c:v>
                </c:pt>
                <c:pt idx="369">
                  <c:v>0.62848515882965761</c:v>
                </c:pt>
                <c:pt idx="370">
                  <c:v>0.6292120612834684</c:v>
                </c:pt>
                <c:pt idx="371">
                  <c:v>0.63009788168264669</c:v>
                </c:pt>
                <c:pt idx="372">
                  <c:v>0.63097045891971104</c:v>
                </c:pt>
                <c:pt idx="373">
                  <c:v>0.63201225433934272</c:v>
                </c:pt>
                <c:pt idx="374">
                  <c:v>0.6329378042248629</c:v>
                </c:pt>
                <c:pt idx="375">
                  <c:v>0.63418266146357527</c:v>
                </c:pt>
                <c:pt idx="376">
                  <c:v>0.63448872565465353</c:v>
                </c:pt>
                <c:pt idx="377">
                  <c:v>0.639053202196599</c:v>
                </c:pt>
                <c:pt idx="378">
                  <c:v>0.64073361232261505</c:v>
                </c:pt>
                <c:pt idx="379">
                  <c:v>0.64131189706825809</c:v>
                </c:pt>
                <c:pt idx="380">
                  <c:v>0.64203585659715467</c:v>
                </c:pt>
                <c:pt idx="381">
                  <c:v>0.64298642134444572</c:v>
                </c:pt>
                <c:pt idx="382">
                  <c:v>0.64413269059853195</c:v>
                </c:pt>
                <c:pt idx="383">
                  <c:v>0.64458295811040667</c:v>
                </c:pt>
                <c:pt idx="384">
                  <c:v>0.64511562751987939</c:v>
                </c:pt>
                <c:pt idx="385">
                  <c:v>0.64597643305728691</c:v>
                </c:pt>
                <c:pt idx="386">
                  <c:v>0.64765831464576007</c:v>
                </c:pt>
                <c:pt idx="387">
                  <c:v>0.64800116539826602</c:v>
                </c:pt>
                <c:pt idx="388">
                  <c:v>0.64946379908063023</c:v>
                </c:pt>
                <c:pt idx="389">
                  <c:v>0.65005091260101588</c:v>
                </c:pt>
                <c:pt idx="390">
                  <c:v>0.65071159924425692</c:v>
                </c:pt>
                <c:pt idx="391">
                  <c:v>0.65416217870617255</c:v>
                </c:pt>
                <c:pt idx="392">
                  <c:v>0.65513040100294884</c:v>
                </c:pt>
                <c:pt idx="393">
                  <c:v>0.65812188417824713</c:v>
                </c:pt>
                <c:pt idx="394">
                  <c:v>0.65869722599897595</c:v>
                </c:pt>
                <c:pt idx="395">
                  <c:v>0.65941529967804413</c:v>
                </c:pt>
                <c:pt idx="396">
                  <c:v>0.66091766284675024</c:v>
                </c:pt>
                <c:pt idx="397">
                  <c:v>0.66198741605306699</c:v>
                </c:pt>
                <c:pt idx="398">
                  <c:v>0.66265104562122223</c:v>
                </c:pt>
                <c:pt idx="399">
                  <c:v>0.66322050159212265</c:v>
                </c:pt>
                <c:pt idx="400">
                  <c:v>0.66422845337524083</c:v>
                </c:pt>
                <c:pt idx="401">
                  <c:v>0.66631057275204708</c:v>
                </c:pt>
                <c:pt idx="402">
                  <c:v>0.66802188358966241</c:v>
                </c:pt>
                <c:pt idx="403">
                  <c:v>0.66955956185733911</c:v>
                </c:pt>
                <c:pt idx="404">
                  <c:v>0.67064402968822689</c:v>
                </c:pt>
                <c:pt idx="405">
                  <c:v>0.67179029894231312</c:v>
                </c:pt>
                <c:pt idx="406">
                  <c:v>0.67328824772364793</c:v>
                </c:pt>
                <c:pt idx="407">
                  <c:v>0.6739239195051181</c:v>
                </c:pt>
                <c:pt idx="408">
                  <c:v>0.67544835461068087</c:v>
                </c:pt>
                <c:pt idx="409">
                  <c:v>0.67699339019064309</c:v>
                </c:pt>
                <c:pt idx="410">
                  <c:v>0.67769233485776881</c:v>
                </c:pt>
                <c:pt idx="411">
                  <c:v>0.67916232585241854</c:v>
                </c:pt>
                <c:pt idx="412">
                  <c:v>0.68054991494947026</c:v>
                </c:pt>
                <c:pt idx="413">
                  <c:v>0.68096781028728859</c:v>
                </c:pt>
                <c:pt idx="414">
                  <c:v>0.68154903795784583</c:v>
                </c:pt>
                <c:pt idx="415">
                  <c:v>0.68320737614700522</c:v>
                </c:pt>
                <c:pt idx="416">
                  <c:v>0.68482598484982282</c:v>
                </c:pt>
                <c:pt idx="417">
                  <c:v>0.68686690327783007</c:v>
                </c:pt>
                <c:pt idx="418">
                  <c:v>0.68978628479273008</c:v>
                </c:pt>
                <c:pt idx="419">
                  <c:v>0.69163002725148504</c:v>
                </c:pt>
                <c:pt idx="420">
                  <c:v>0.69263797903460322</c:v>
                </c:pt>
                <c:pt idx="421">
                  <c:v>0.69311031848333449</c:v>
                </c:pt>
                <c:pt idx="422">
                  <c:v>0.69434781840976134</c:v>
                </c:pt>
                <c:pt idx="423">
                  <c:v>0.69520568102225466</c:v>
                </c:pt>
                <c:pt idx="424">
                  <c:v>0.69679044608855878</c:v>
                </c:pt>
                <c:pt idx="425">
                  <c:v>0.69739227423351546</c:v>
                </c:pt>
                <c:pt idx="426">
                  <c:v>0.69887109400290792</c:v>
                </c:pt>
                <c:pt idx="427">
                  <c:v>0.69981282997545635</c:v>
                </c:pt>
                <c:pt idx="428">
                  <c:v>0.70167864437106786</c:v>
                </c:pt>
                <c:pt idx="429">
                  <c:v>0.70295734524629372</c:v>
                </c:pt>
                <c:pt idx="430">
                  <c:v>0.7039240960806129</c:v>
                </c:pt>
                <c:pt idx="431">
                  <c:v>0.70533228565206418</c:v>
                </c:pt>
                <c:pt idx="432">
                  <c:v>0.70646972613140779</c:v>
                </c:pt>
                <c:pt idx="433">
                  <c:v>0.70698179506648096</c:v>
                </c:pt>
                <c:pt idx="434">
                  <c:v>0.70725548708350283</c:v>
                </c:pt>
                <c:pt idx="435">
                  <c:v>0.70818692281885143</c:v>
                </c:pt>
                <c:pt idx="436">
                  <c:v>0.70993060583052303</c:v>
                </c:pt>
                <c:pt idx="437">
                  <c:v>0.71072372409490359</c:v>
                </c:pt>
                <c:pt idx="438">
                  <c:v>0.71199948204521524</c:v>
                </c:pt>
                <c:pt idx="439">
                  <c:v>0.71266899746319889</c:v>
                </c:pt>
                <c:pt idx="440">
                  <c:v>0.71322079588461396</c:v>
                </c:pt>
                <c:pt idx="441">
                  <c:v>0.71373580774460132</c:v>
                </c:pt>
                <c:pt idx="442">
                  <c:v>0.7146598861676644</c:v>
                </c:pt>
                <c:pt idx="443">
                  <c:v>0.71566783795078259</c:v>
                </c:pt>
                <c:pt idx="444">
                  <c:v>0.71694359590109424</c:v>
                </c:pt>
                <c:pt idx="445">
                  <c:v>0.71751893772182307</c:v>
                </c:pt>
                <c:pt idx="446">
                  <c:v>0.71807073614323813</c:v>
                </c:pt>
                <c:pt idx="447">
                  <c:v>0.71861223432745347</c:v>
                </c:pt>
                <c:pt idx="448">
                  <c:v>0.7206884678544313</c:v>
                </c:pt>
                <c:pt idx="449">
                  <c:v>0.72194509679280061</c:v>
                </c:pt>
                <c:pt idx="450">
                  <c:v>0.72506459720186722</c:v>
                </c:pt>
                <c:pt idx="451">
                  <c:v>0.72599750439967303</c:v>
                </c:pt>
                <c:pt idx="452">
                  <c:v>0.72675383610262601</c:v>
                </c:pt>
                <c:pt idx="453">
                  <c:v>0.72761022725266222</c:v>
                </c:pt>
                <c:pt idx="454">
                  <c:v>0.72952754283427246</c:v>
                </c:pt>
                <c:pt idx="455">
                  <c:v>0.73273827391567969</c:v>
                </c:pt>
                <c:pt idx="456">
                  <c:v>0.73376535471074034</c:v>
                </c:pt>
                <c:pt idx="457">
                  <c:v>0.7384858062731392</c:v>
                </c:pt>
                <c:pt idx="458">
                  <c:v>0.73932306841123296</c:v>
                </c:pt>
                <c:pt idx="459">
                  <c:v>0.74041342209194916</c:v>
                </c:pt>
                <c:pt idx="460">
                  <c:v>0.7411623964826165</c:v>
                </c:pt>
                <c:pt idx="461">
                  <c:v>0.74208941783059379</c:v>
                </c:pt>
                <c:pt idx="462">
                  <c:v>0.74300613894137135</c:v>
                </c:pt>
                <c:pt idx="463">
                  <c:v>0.74343727744130361</c:v>
                </c:pt>
                <c:pt idx="464">
                  <c:v>0.74398319001289026</c:v>
                </c:pt>
                <c:pt idx="465">
                  <c:v>0.74501762812023642</c:v>
                </c:pt>
                <c:pt idx="466">
                  <c:v>0.7466303509732255</c:v>
                </c:pt>
                <c:pt idx="467">
                  <c:v>0.7473587248894934</c:v>
                </c:pt>
                <c:pt idx="468">
                  <c:v>0.74815920046615958</c:v>
                </c:pt>
                <c:pt idx="469">
                  <c:v>0.74905384964008059</c:v>
                </c:pt>
                <c:pt idx="470">
                  <c:v>0.75088140601180731</c:v>
                </c:pt>
                <c:pt idx="471">
                  <c:v>0.75168041012601639</c:v>
                </c:pt>
                <c:pt idx="472">
                  <c:v>0.75307682799781084</c:v>
                </c:pt>
                <c:pt idx="473">
                  <c:v>0.75413039511709934</c:v>
                </c:pt>
                <c:pt idx="474">
                  <c:v>0.75600650974991057</c:v>
                </c:pt>
                <c:pt idx="475">
                  <c:v>0.75657596572081098</c:v>
                </c:pt>
                <c:pt idx="476">
                  <c:v>0.75702034738285728</c:v>
                </c:pt>
                <c:pt idx="477">
                  <c:v>0.75772812082472574</c:v>
                </c:pt>
                <c:pt idx="478">
                  <c:v>0.75810775813865927</c:v>
                </c:pt>
                <c:pt idx="479">
                  <c:v>0.7586830999593881</c:v>
                </c:pt>
                <c:pt idx="480">
                  <c:v>0.75967780858039236</c:v>
                </c:pt>
                <c:pt idx="481">
                  <c:v>0.76165545412274394</c:v>
                </c:pt>
                <c:pt idx="482">
                  <c:v>0.76286646772494293</c:v>
                </c:pt>
                <c:pt idx="483">
                  <c:v>0.76518549255734336</c:v>
                </c:pt>
                <c:pt idx="484">
                  <c:v>0.76605659833195061</c:v>
                </c:pt>
                <c:pt idx="485">
                  <c:v>0.76672169936256296</c:v>
                </c:pt>
                <c:pt idx="486">
                  <c:v>0.76727496924643512</c:v>
                </c:pt>
                <c:pt idx="487">
                  <c:v>0.76822553399372617</c:v>
                </c:pt>
                <c:pt idx="488">
                  <c:v>0.76903630980759208</c:v>
                </c:pt>
                <c:pt idx="489">
                  <c:v>0.76997804578014051</c:v>
                </c:pt>
                <c:pt idx="490">
                  <c:v>0.77097128293868766</c:v>
                </c:pt>
                <c:pt idx="491">
                  <c:v>0.77145245116216166</c:v>
                </c:pt>
                <c:pt idx="492">
                  <c:v>0.77356252832565287</c:v>
                </c:pt>
                <c:pt idx="493">
                  <c:v>0.77451456453540102</c:v>
                </c:pt>
                <c:pt idx="494">
                  <c:v>0.77529591110012475</c:v>
                </c:pt>
                <c:pt idx="495">
                  <c:v>0.7760890293645053</c:v>
                </c:pt>
                <c:pt idx="496">
                  <c:v>0.7765319395640945</c:v>
                </c:pt>
                <c:pt idx="497">
                  <c:v>0.77747073261172872</c:v>
                </c:pt>
                <c:pt idx="498">
                  <c:v>0.77832565229930784</c:v>
                </c:pt>
                <c:pt idx="499">
                  <c:v>0.7790363686660905</c:v>
                </c:pt>
                <c:pt idx="500">
                  <c:v>0.78005462068640841</c:v>
                </c:pt>
                <c:pt idx="501">
                  <c:v>0.78076975144056238</c:v>
                </c:pt>
                <c:pt idx="502">
                  <c:v>0.78140395175957544</c:v>
                </c:pt>
                <c:pt idx="503">
                  <c:v>0.78193956409396237</c:v>
                </c:pt>
                <c:pt idx="504">
                  <c:v>0.78302991777467856</c:v>
                </c:pt>
                <c:pt idx="505">
                  <c:v>0.78529155557125185</c:v>
                </c:pt>
                <c:pt idx="506">
                  <c:v>0.78570650798415598</c:v>
                </c:pt>
                <c:pt idx="507">
                  <c:v>0.78692340743618339</c:v>
                </c:pt>
                <c:pt idx="508">
                  <c:v>0.79019299701587487</c:v>
                </c:pt>
                <c:pt idx="509">
                  <c:v>0.79106410279048212</c:v>
                </c:pt>
                <c:pt idx="510">
                  <c:v>0.79239724777662091</c:v>
                </c:pt>
                <c:pt idx="511">
                  <c:v>0.79305793441986194</c:v>
                </c:pt>
                <c:pt idx="512">
                  <c:v>0.79403204256646664</c:v>
                </c:pt>
                <c:pt idx="513">
                  <c:v>0.79545641822494606</c:v>
                </c:pt>
                <c:pt idx="514">
                  <c:v>0.79588314233750701</c:v>
                </c:pt>
                <c:pt idx="515">
                  <c:v>0.79649968510703484</c:v>
                </c:pt>
                <c:pt idx="516">
                  <c:v>0.79783430155563073</c:v>
                </c:pt>
                <c:pt idx="517">
                  <c:v>0.80073161113367419</c:v>
                </c:pt>
                <c:pt idx="518">
                  <c:v>0.80104650409949507</c:v>
                </c:pt>
                <c:pt idx="519">
                  <c:v>0.80211772876826892</c:v>
                </c:pt>
                <c:pt idx="520">
                  <c:v>0.8029152614200209</c:v>
                </c:pt>
                <c:pt idx="521">
                  <c:v>0.80341703011789434</c:v>
                </c:pt>
                <c:pt idx="522">
                  <c:v>0.80444558237541208</c:v>
                </c:pt>
                <c:pt idx="523">
                  <c:v>0.80532404546230485</c:v>
                </c:pt>
                <c:pt idx="524">
                  <c:v>0.80666749068564347</c:v>
                </c:pt>
                <c:pt idx="525">
                  <c:v>0.8071221725848895</c:v>
                </c:pt>
                <c:pt idx="526">
                  <c:v>0.80737084974014051</c:v>
                </c:pt>
                <c:pt idx="527">
                  <c:v>0.80877903931159179</c:v>
                </c:pt>
                <c:pt idx="528">
                  <c:v>0.80972813259642573</c:v>
                </c:pt>
                <c:pt idx="529">
                  <c:v>0.81149977339478241</c:v>
                </c:pt>
                <c:pt idx="530">
                  <c:v>0.81303009435017359</c:v>
                </c:pt>
                <c:pt idx="531">
                  <c:v>0.81485029340961479</c:v>
                </c:pt>
                <c:pt idx="532">
                  <c:v>0.81582881594359091</c:v>
                </c:pt>
                <c:pt idx="533">
                  <c:v>0.81658661910900099</c:v>
                </c:pt>
                <c:pt idx="534">
                  <c:v>0.81690739792465028</c:v>
                </c:pt>
                <c:pt idx="535">
                  <c:v>0.81743418148429459</c:v>
                </c:pt>
                <c:pt idx="536">
                  <c:v>0.8177270025132588</c:v>
                </c:pt>
                <c:pt idx="537">
                  <c:v>0.81830087287153053</c:v>
                </c:pt>
                <c:pt idx="538">
                  <c:v>0.81903071825025553</c:v>
                </c:pt>
                <c:pt idx="539">
                  <c:v>0.8200725136698872</c:v>
                </c:pt>
                <c:pt idx="540">
                  <c:v>0.82139830134374048</c:v>
                </c:pt>
                <c:pt idx="541">
                  <c:v>0.82265640174456689</c:v>
                </c:pt>
                <c:pt idx="542">
                  <c:v>0.82366435352768508</c:v>
                </c:pt>
                <c:pt idx="543">
                  <c:v>0.82424263827332811</c:v>
                </c:pt>
                <c:pt idx="544">
                  <c:v>0.82533593487895851</c:v>
                </c:pt>
                <c:pt idx="545">
                  <c:v>0.82614671069282442</c:v>
                </c:pt>
                <c:pt idx="546">
                  <c:v>0.82693835749474787</c:v>
                </c:pt>
                <c:pt idx="547">
                  <c:v>0.82948251608308565</c:v>
                </c:pt>
                <c:pt idx="548">
                  <c:v>0.83023737632358152</c:v>
                </c:pt>
                <c:pt idx="549">
                  <c:v>0.83139100288995327</c:v>
                </c:pt>
                <c:pt idx="550">
                  <c:v>0.83211054803147855</c:v>
                </c:pt>
                <c:pt idx="551">
                  <c:v>0.83345546471727427</c:v>
                </c:pt>
                <c:pt idx="552">
                  <c:v>0.83397047657726164</c:v>
                </c:pt>
                <c:pt idx="553">
                  <c:v>0.83508437365729149</c:v>
                </c:pt>
                <c:pt idx="554">
                  <c:v>0.83604523864178226</c:v>
                </c:pt>
                <c:pt idx="555">
                  <c:v>0.83649109176628567</c:v>
                </c:pt>
                <c:pt idx="556">
                  <c:v>0.83743135627637699</c:v>
                </c:pt>
                <c:pt idx="557">
                  <c:v>0.83802877003396237</c:v>
                </c:pt>
                <c:pt idx="558">
                  <c:v>0.83884101731028538</c:v>
                </c:pt>
                <c:pt idx="559">
                  <c:v>0.8396988799227787</c:v>
                </c:pt>
                <c:pt idx="560">
                  <c:v>0.84117622822971394</c:v>
                </c:pt>
                <c:pt idx="561">
                  <c:v>0.84181631439855542</c:v>
                </c:pt>
                <c:pt idx="562">
                  <c:v>0.84295669780281324</c:v>
                </c:pt>
                <c:pt idx="563">
                  <c:v>0.84361297005868285</c:v>
                </c:pt>
                <c:pt idx="564">
                  <c:v>0.84438843077357817</c:v>
                </c:pt>
                <c:pt idx="565">
                  <c:v>0.84684871600186085</c:v>
                </c:pt>
                <c:pt idx="566">
                  <c:v>0.84747408754613129</c:v>
                </c:pt>
                <c:pt idx="567">
                  <c:v>0.84850116834119194</c:v>
                </c:pt>
                <c:pt idx="568">
                  <c:v>0.85074956297565119</c:v>
                </c:pt>
                <c:pt idx="569">
                  <c:v>0.85148235127929039</c:v>
                </c:pt>
                <c:pt idx="570">
                  <c:v>0.85204592140036228</c:v>
                </c:pt>
                <c:pt idx="571">
                  <c:v>0.85318041895479169</c:v>
                </c:pt>
                <c:pt idx="572">
                  <c:v>0.85373810322603516</c:v>
                </c:pt>
                <c:pt idx="573">
                  <c:v>0.85442969058087537</c:v>
                </c:pt>
                <c:pt idx="574">
                  <c:v>0.85553475888616259</c:v>
                </c:pt>
                <c:pt idx="575">
                  <c:v>0.85649415240819626</c:v>
                </c:pt>
                <c:pt idx="576">
                  <c:v>0.85712246687738092</c:v>
                </c:pt>
                <c:pt idx="577">
                  <c:v>0.85796708632776031</c:v>
                </c:pt>
                <c:pt idx="578">
                  <c:v>0.85859098640957365</c:v>
                </c:pt>
                <c:pt idx="579">
                  <c:v>0.85989323068411327</c:v>
                </c:pt>
                <c:pt idx="580">
                  <c:v>0.86053184539049765</c:v>
                </c:pt>
                <c:pt idx="581">
                  <c:v>0.86170901535618316</c:v>
                </c:pt>
                <c:pt idx="582">
                  <c:v>0.86239618832365206</c:v>
                </c:pt>
                <c:pt idx="583">
                  <c:v>0.86317017757609027</c:v>
                </c:pt>
                <c:pt idx="584">
                  <c:v>0.86449302232502934</c:v>
                </c:pt>
                <c:pt idx="585">
                  <c:v>0.86553628920711811</c:v>
                </c:pt>
                <c:pt idx="586">
                  <c:v>0.86639562328206854</c:v>
                </c:pt>
                <c:pt idx="587">
                  <c:v>0.86700775166422495</c:v>
                </c:pt>
                <c:pt idx="588">
                  <c:v>0.86830116716402184</c:v>
                </c:pt>
                <c:pt idx="589">
                  <c:v>0.86929293286011189</c:v>
                </c:pt>
                <c:pt idx="590">
                  <c:v>0.8698241308071275</c:v>
                </c:pt>
                <c:pt idx="591">
                  <c:v>0.87131472227617679</c:v>
                </c:pt>
                <c:pt idx="592">
                  <c:v>0.87371026315634681</c:v>
                </c:pt>
                <c:pt idx="593">
                  <c:v>0.87563052166287125</c:v>
                </c:pt>
                <c:pt idx="594">
                  <c:v>0.87707549779575023</c:v>
                </c:pt>
                <c:pt idx="595">
                  <c:v>0.87802459108058417</c:v>
                </c:pt>
                <c:pt idx="596">
                  <c:v>0.87914437401044254</c:v>
                </c:pt>
                <c:pt idx="597">
                  <c:v>0.88088217117228573</c:v>
                </c:pt>
                <c:pt idx="598">
                  <c:v>0.88189748026768944</c:v>
                </c:pt>
                <c:pt idx="599">
                  <c:v>0.88273032801841189</c:v>
                </c:pt>
                <c:pt idx="600">
                  <c:v>0.883544046757192</c:v>
                </c:pt>
                <c:pt idx="601">
                  <c:v>0.8845152119788825</c:v>
                </c:pt>
                <c:pt idx="602">
                  <c:v>0.8851243974361247</c:v>
                </c:pt>
                <c:pt idx="603">
                  <c:v>0.88618679333015582</c:v>
                </c:pt>
                <c:pt idx="604">
                  <c:v>0.88756555365246492</c:v>
                </c:pt>
                <c:pt idx="605">
                  <c:v>0.89086751540621278</c:v>
                </c:pt>
                <c:pt idx="606">
                  <c:v>0.89282750339907913</c:v>
                </c:pt>
                <c:pt idx="607">
                  <c:v>0.8937103808733432</c:v>
                </c:pt>
                <c:pt idx="608">
                  <c:v>0.89424305028281592</c:v>
                </c:pt>
                <c:pt idx="609">
                  <c:v>0.89581310072454901</c:v>
                </c:pt>
                <c:pt idx="610">
                  <c:v>0.89646495859304731</c:v>
                </c:pt>
                <c:pt idx="611">
                  <c:v>0.89691228318000782</c:v>
                </c:pt>
                <c:pt idx="612">
                  <c:v>0.89858533599373835</c:v>
                </c:pt>
                <c:pt idx="613">
                  <c:v>0.89962860287582713</c:v>
                </c:pt>
                <c:pt idx="614">
                  <c:v>0.90002589773924602</c:v>
                </c:pt>
                <c:pt idx="615">
                  <c:v>0.90078075797974189</c:v>
                </c:pt>
                <c:pt idx="616">
                  <c:v>0.90117510991824656</c:v>
                </c:pt>
                <c:pt idx="617">
                  <c:v>0.90223161996244927</c:v>
                </c:pt>
                <c:pt idx="618">
                  <c:v>0.90296735119100269</c:v>
                </c:pt>
                <c:pt idx="619">
                  <c:v>0.90335876020459316</c:v>
                </c:pt>
                <c:pt idx="620">
                  <c:v>0.9054806090677413</c:v>
                </c:pt>
                <c:pt idx="621">
                  <c:v>0.9062457695454369</c:v>
                </c:pt>
                <c:pt idx="622">
                  <c:v>0.90705065950947439</c:v>
                </c:pt>
                <c:pt idx="623">
                  <c:v>0.90857362315257995</c:v>
                </c:pt>
                <c:pt idx="624">
                  <c:v>0.91058511233144501</c:v>
                </c:pt>
                <c:pt idx="625">
                  <c:v>0.91117075438937356</c:v>
                </c:pt>
                <c:pt idx="626">
                  <c:v>0.91280260625430509</c:v>
                </c:pt>
                <c:pt idx="627">
                  <c:v>0.91337647661257682</c:v>
                </c:pt>
                <c:pt idx="628">
                  <c:v>0.91402539155616092</c:v>
                </c:pt>
                <c:pt idx="629">
                  <c:v>0.91571610191937669</c:v>
                </c:pt>
                <c:pt idx="630">
                  <c:v>0.91712282002837087</c:v>
                </c:pt>
                <c:pt idx="631">
                  <c:v>0.91792918145486546</c:v>
                </c:pt>
                <c:pt idx="632">
                  <c:v>0.91830146145651348</c:v>
                </c:pt>
                <c:pt idx="633">
                  <c:v>0.91889004643935623</c:v>
                </c:pt>
                <c:pt idx="634">
                  <c:v>0.92415788203579885</c:v>
                </c:pt>
                <c:pt idx="635">
                  <c:v>0.92475676725584133</c:v>
                </c:pt>
                <c:pt idx="636">
                  <c:v>0.92662993896373835</c:v>
                </c:pt>
                <c:pt idx="637">
                  <c:v>0.92703017675207144</c:v>
                </c:pt>
                <c:pt idx="638">
                  <c:v>0.92751870228783095</c:v>
                </c:pt>
                <c:pt idx="639">
                  <c:v>0.92818821770581461</c:v>
                </c:pt>
                <c:pt idx="640">
                  <c:v>0.92941836031995595</c:v>
                </c:pt>
                <c:pt idx="641">
                  <c:v>0.93098988222414614</c:v>
                </c:pt>
                <c:pt idx="642">
                  <c:v>0.93190366041000949</c:v>
                </c:pt>
                <c:pt idx="643">
                  <c:v>0.93243485835702511</c:v>
                </c:pt>
                <c:pt idx="644">
                  <c:v>0.9337268023943649</c:v>
                </c:pt>
                <c:pt idx="645">
                  <c:v>0.93479949852559585</c:v>
                </c:pt>
                <c:pt idx="646">
                  <c:v>0.93670798533246347</c:v>
                </c:pt>
                <c:pt idx="647">
                  <c:v>0.93736720051324729</c:v>
                </c:pt>
                <c:pt idx="648">
                  <c:v>0.93795872842100425</c:v>
                </c:pt>
                <c:pt idx="649">
                  <c:v>0.93859292874001732</c:v>
                </c:pt>
                <c:pt idx="650">
                  <c:v>0.93939046139176929</c:v>
                </c:pt>
                <c:pt idx="651">
                  <c:v>0.94014532163226516</c:v>
                </c:pt>
                <c:pt idx="652">
                  <c:v>0.9421435676490163</c:v>
                </c:pt>
                <c:pt idx="653">
                  <c:v>0.94252026203803563</c:v>
                </c:pt>
                <c:pt idx="654">
                  <c:v>0.94355322868292468</c:v>
                </c:pt>
                <c:pt idx="655">
                  <c:v>0.9440432256811413</c:v>
                </c:pt>
                <c:pt idx="656">
                  <c:v>0.94480250030900848</c:v>
                </c:pt>
                <c:pt idx="657">
                  <c:v>0.94545141525259258</c:v>
                </c:pt>
                <c:pt idx="658">
                  <c:v>0.94733047281031801</c:v>
                </c:pt>
                <c:pt idx="659">
                  <c:v>0.94886520815308051</c:v>
                </c:pt>
                <c:pt idx="660">
                  <c:v>0.94954355234580679</c:v>
                </c:pt>
                <c:pt idx="661">
                  <c:v>0.95075603741046288</c:v>
                </c:pt>
                <c:pt idx="662">
                  <c:v>0.95496294857533137</c:v>
                </c:pt>
                <c:pt idx="663">
                  <c:v>0.95581198241308207</c:v>
                </c:pt>
                <c:pt idx="664">
                  <c:v>0.95636378083449713</c:v>
                </c:pt>
                <c:pt idx="665">
                  <c:v>0.95670221719963167</c:v>
                </c:pt>
                <c:pt idx="666">
                  <c:v>0.95705242526442313</c:v>
                </c:pt>
                <c:pt idx="667">
                  <c:v>0.95811334969599715</c:v>
                </c:pt>
                <c:pt idx="668">
                  <c:v>0.95867839127952614</c:v>
                </c:pt>
                <c:pt idx="669">
                  <c:v>0.95984967539538324</c:v>
                </c:pt>
                <c:pt idx="670">
                  <c:v>0.96113867650780882</c:v>
                </c:pt>
                <c:pt idx="671">
                  <c:v>0.96172284710328027</c:v>
                </c:pt>
                <c:pt idx="672">
                  <c:v>0.96315016568667389</c:v>
                </c:pt>
                <c:pt idx="673">
                  <c:v>0.9640065568367101</c:v>
                </c:pt>
                <c:pt idx="674">
                  <c:v>0.96469667272909321</c:v>
                </c:pt>
                <c:pt idx="675">
                  <c:v>0.96548096221873114</c:v>
                </c:pt>
                <c:pt idx="676">
                  <c:v>0.96644182720322191</c:v>
                </c:pt>
                <c:pt idx="677">
                  <c:v>0.96689798056492504</c:v>
                </c:pt>
                <c:pt idx="678">
                  <c:v>0.96737620586348483</c:v>
                </c:pt>
                <c:pt idx="679">
                  <c:v>0.96807073614323924</c:v>
                </c:pt>
                <c:pt idx="680">
                  <c:v>0.96899187164138811</c:v>
                </c:pt>
                <c:pt idx="681">
                  <c:v>0.97183032272114722</c:v>
                </c:pt>
                <c:pt idx="682">
                  <c:v>0.97288536130289283</c:v>
                </c:pt>
                <c:pt idx="683">
                  <c:v>0.9734842465229353</c:v>
                </c:pt>
                <c:pt idx="684">
                  <c:v>0.97424793553817379</c:v>
                </c:pt>
                <c:pt idx="685">
                  <c:v>0.97500132431621256</c:v>
                </c:pt>
                <c:pt idx="686">
                  <c:v>0.97699074155822108</c:v>
                </c:pt>
                <c:pt idx="687">
                  <c:v>0.97831358630716014</c:v>
                </c:pt>
                <c:pt idx="688">
                  <c:v>0.97880064038046255</c:v>
                </c:pt>
                <c:pt idx="689">
                  <c:v>0.97949075627284565</c:v>
                </c:pt>
                <c:pt idx="690">
                  <c:v>0.98046045003207905</c:v>
                </c:pt>
                <c:pt idx="691">
                  <c:v>0.98130506948245844</c:v>
                </c:pt>
                <c:pt idx="692">
                  <c:v>0.98256022695837064</c:v>
                </c:pt>
                <c:pt idx="693">
                  <c:v>0.98334157352309437</c:v>
                </c:pt>
                <c:pt idx="694">
                  <c:v>0.98437895455535473</c:v>
                </c:pt>
                <c:pt idx="695">
                  <c:v>0.98555023867121183</c:v>
                </c:pt>
                <c:pt idx="696">
                  <c:v>0.9864684312444465</c:v>
                </c:pt>
                <c:pt idx="697">
                  <c:v>0.98754259883813456</c:v>
                </c:pt>
                <c:pt idx="698">
                  <c:v>0.98872712611610558</c:v>
                </c:pt>
                <c:pt idx="699">
                  <c:v>0.99010294351350048</c:v>
                </c:pt>
                <c:pt idx="700">
                  <c:v>0.99134632928975575</c:v>
                </c:pt>
                <c:pt idx="701">
                  <c:v>0.99322538684748118</c:v>
                </c:pt>
                <c:pt idx="702">
                  <c:v>0.99542228029594171</c:v>
                </c:pt>
                <c:pt idx="703">
                  <c:v>0.99685842765407806</c:v>
                </c:pt>
                <c:pt idx="704">
                  <c:v>1.0000000000000013</c:v>
                </c:pt>
              </c:numCache>
            </c:numRef>
          </c:yVal>
          <c:smooth val="1"/>
        </c:ser>
        <c:ser>
          <c:idx val="14"/>
          <c:order val="7"/>
          <c:tx>
            <c:v>2011</c:v>
          </c:tx>
          <c:marker>
            <c:symbol val="none"/>
          </c:marker>
          <c:xVal>
            <c:numRef>
              <c:f>křivka!$AA$2:$AA$706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7.3529497501792759E-2</c:v>
                </c:pt>
                <c:pt idx="2">
                  <c:v>0.11830094700613522</c:v>
                </c:pt>
                <c:pt idx="3">
                  <c:v>0.1194378207781658</c:v>
                </c:pt>
                <c:pt idx="4">
                  <c:v>0.21884917280286997</c:v>
                </c:pt>
                <c:pt idx="5">
                  <c:v>0.26581274814456368</c:v>
                </c:pt>
                <c:pt idx="6">
                  <c:v>0.26980249490350172</c:v>
                </c:pt>
                <c:pt idx="7">
                  <c:v>0.29279260896011999</c:v>
                </c:pt>
                <c:pt idx="8">
                  <c:v>0.30266494872407779</c:v>
                </c:pt>
                <c:pt idx="9">
                  <c:v>0.31359448392732553</c:v>
                </c:pt>
                <c:pt idx="10">
                  <c:v>0.32471446977956303</c:v>
                </c:pt>
                <c:pt idx="11">
                  <c:v>0.34629369433448182</c:v>
                </c:pt>
                <c:pt idx="12">
                  <c:v>0.36133346548276318</c:v>
                </c:pt>
                <c:pt idx="13">
                  <c:v>0.36413386737250003</c:v>
                </c:pt>
                <c:pt idx="14">
                  <c:v>0.36545536167161247</c:v>
                </c:pt>
                <c:pt idx="15">
                  <c:v>0.38434301327907422</c:v>
                </c:pt>
                <c:pt idx="16">
                  <c:v>0.4167118501114524</c:v>
                </c:pt>
                <c:pt idx="17">
                  <c:v>0.42197645019424013</c:v>
                </c:pt>
                <c:pt idx="18">
                  <c:v>0.42289566608171097</c:v>
                </c:pt>
                <c:pt idx="19">
                  <c:v>0.44304262402126815</c:v>
                </c:pt>
                <c:pt idx="20">
                  <c:v>0.45635667908482619</c:v>
                </c:pt>
                <c:pt idx="21">
                  <c:v>0.4730871855863838</c:v>
                </c:pt>
                <c:pt idx="22">
                  <c:v>0.47436592565817204</c:v>
                </c:pt>
                <c:pt idx="23">
                  <c:v>0.47812441091476543</c:v>
                </c:pt>
                <c:pt idx="24">
                  <c:v>0.48780630002973346</c:v>
                </c:pt>
                <c:pt idx="25">
                  <c:v>0.49798569288083799</c:v>
                </c:pt>
                <c:pt idx="26">
                  <c:v>0.5016236889513358</c:v>
                </c:pt>
                <c:pt idx="27">
                  <c:v>0.51018230791205832</c:v>
                </c:pt>
                <c:pt idx="28">
                  <c:v>0.51158348054391134</c:v>
                </c:pt>
                <c:pt idx="29">
                  <c:v>0.51405350885887002</c:v>
                </c:pt>
                <c:pt idx="30">
                  <c:v>0.51561209478223502</c:v>
                </c:pt>
                <c:pt idx="31">
                  <c:v>0.51813459419436436</c:v>
                </c:pt>
                <c:pt idx="32">
                  <c:v>0.52589642982768081</c:v>
                </c:pt>
                <c:pt idx="33">
                  <c:v>0.53734290250675787</c:v>
                </c:pt>
                <c:pt idx="34">
                  <c:v>0.53832624973521503</c:v>
                </c:pt>
                <c:pt idx="35">
                  <c:v>0.53908222220926616</c:v>
                </c:pt>
                <c:pt idx="36">
                  <c:v>0.5453670936259275</c:v>
                </c:pt>
                <c:pt idx="37">
                  <c:v>0.54672551203045638</c:v>
                </c:pt>
                <c:pt idx="38">
                  <c:v>0.55439795246118584</c:v>
                </c:pt>
                <c:pt idx="39">
                  <c:v>0.55609451793636988</c:v>
                </c:pt>
                <c:pt idx="40">
                  <c:v>0.55783772438681678</c:v>
                </c:pt>
                <c:pt idx="41">
                  <c:v>0.56166034098439654</c:v>
                </c:pt>
                <c:pt idx="42">
                  <c:v>0.56490966226103778</c:v>
                </c:pt>
                <c:pt idx="43">
                  <c:v>0.56611066737405469</c:v>
                </c:pt>
                <c:pt idx="44">
                  <c:v>0.57587806494367122</c:v>
                </c:pt>
                <c:pt idx="45">
                  <c:v>0.57625119274577352</c:v>
                </c:pt>
                <c:pt idx="46">
                  <c:v>0.57736280265620343</c:v>
                </c:pt>
                <c:pt idx="47">
                  <c:v>0.57915459345588238</c:v>
                </c:pt>
                <c:pt idx="48">
                  <c:v>0.58041584316194705</c:v>
                </c:pt>
                <c:pt idx="49">
                  <c:v>0.58226593518070446</c:v>
                </c:pt>
                <c:pt idx="50">
                  <c:v>0.58271096781967024</c:v>
                </c:pt>
                <c:pt idx="51">
                  <c:v>0.58388476569711723</c:v>
                </c:pt>
                <c:pt idx="52">
                  <c:v>0.58673180856211682</c:v>
                </c:pt>
                <c:pt idx="53">
                  <c:v>0.58794836066688805</c:v>
                </c:pt>
                <c:pt idx="54">
                  <c:v>0.59319158363601365</c:v>
                </c:pt>
                <c:pt idx="55">
                  <c:v>0.59406804529616031</c:v>
                </c:pt>
                <c:pt idx="56">
                  <c:v>0.59513301423132736</c:v>
                </c:pt>
                <c:pt idx="57">
                  <c:v>0.59641564105105416</c:v>
                </c:pt>
                <c:pt idx="58">
                  <c:v>0.59877489704976372</c:v>
                </c:pt>
                <c:pt idx="59">
                  <c:v>0.59960083098670902</c:v>
                </c:pt>
                <c:pt idx="60">
                  <c:v>0.60078628910797172</c:v>
                </c:pt>
                <c:pt idx="61">
                  <c:v>0.60144120613562013</c:v>
                </c:pt>
                <c:pt idx="62">
                  <c:v>0.60657560016246592</c:v>
                </c:pt>
                <c:pt idx="63">
                  <c:v>0.61007172993320613</c:v>
                </c:pt>
                <c:pt idx="64">
                  <c:v>0.61101232293433916</c:v>
                </c:pt>
                <c:pt idx="65">
                  <c:v>0.61268945466983038</c:v>
                </c:pt>
                <c:pt idx="66">
                  <c:v>0.62099154826660752</c:v>
                </c:pt>
                <c:pt idx="67">
                  <c:v>0.62220810037137875</c:v>
                </c:pt>
                <c:pt idx="68">
                  <c:v>0.6227230944732387</c:v>
                </c:pt>
                <c:pt idx="69">
                  <c:v>0.62525336738124526</c:v>
                </c:pt>
                <c:pt idx="70">
                  <c:v>0.62641939176281503</c:v>
                </c:pt>
                <c:pt idx="71">
                  <c:v>0.62912262495408777</c:v>
                </c:pt>
                <c:pt idx="72">
                  <c:v>0.63019148063719344</c:v>
                </c:pt>
                <c:pt idx="73">
                  <c:v>0.63245162456346959</c:v>
                </c:pt>
                <c:pt idx="74">
                  <c:v>0.63293552468182102</c:v>
                </c:pt>
                <c:pt idx="75">
                  <c:v>0.63497412397559894</c:v>
                </c:pt>
                <c:pt idx="76">
                  <c:v>0.63584086876589918</c:v>
                </c:pt>
                <c:pt idx="77">
                  <c:v>0.63795720301844838</c:v>
                </c:pt>
                <c:pt idx="78">
                  <c:v>0.63917375512321961</c:v>
                </c:pt>
                <c:pt idx="79">
                  <c:v>0.64069541694116827</c:v>
                </c:pt>
                <c:pt idx="80">
                  <c:v>0.64142418217964936</c:v>
                </c:pt>
                <c:pt idx="81">
                  <c:v>0.64227926672613389</c:v>
                </c:pt>
                <c:pt idx="82">
                  <c:v>0.64359687427730783</c:v>
                </c:pt>
                <c:pt idx="83">
                  <c:v>0.64401469968070368</c:v>
                </c:pt>
                <c:pt idx="84">
                  <c:v>0.64457050463591858</c:v>
                </c:pt>
                <c:pt idx="85">
                  <c:v>0.64520404454990488</c:v>
                </c:pt>
                <c:pt idx="86">
                  <c:v>0.64744475473648821</c:v>
                </c:pt>
                <c:pt idx="87">
                  <c:v>0.64895086956268255</c:v>
                </c:pt>
                <c:pt idx="88">
                  <c:v>0.65493063126616646</c:v>
                </c:pt>
                <c:pt idx="89">
                  <c:v>0.65557971817190697</c:v>
                </c:pt>
                <c:pt idx="90">
                  <c:v>0.65805557660877356</c:v>
                </c:pt>
                <c:pt idx="91">
                  <c:v>0.65887179367587245</c:v>
                </c:pt>
                <c:pt idx="92">
                  <c:v>0.6590991684302786</c:v>
                </c:pt>
                <c:pt idx="93">
                  <c:v>0.66039151211985181</c:v>
                </c:pt>
                <c:pt idx="94">
                  <c:v>0.66111056048848649</c:v>
                </c:pt>
                <c:pt idx="95">
                  <c:v>0.66159251723286872</c:v>
                </c:pt>
                <c:pt idx="96">
                  <c:v>0.66299563323869104</c:v>
                </c:pt>
                <c:pt idx="97">
                  <c:v>0.66312195254669448</c:v>
                </c:pt>
                <c:pt idx="98">
                  <c:v>0.66409558290530524</c:v>
                </c:pt>
                <c:pt idx="99">
                  <c:v>0.66494289395591266</c:v>
                </c:pt>
                <c:pt idx="100">
                  <c:v>0.66542679407426408</c:v>
                </c:pt>
                <c:pt idx="101">
                  <c:v>0.66715445353295666</c:v>
                </c:pt>
                <c:pt idx="102">
                  <c:v>0.6688471322602022</c:v>
                </c:pt>
                <c:pt idx="103">
                  <c:v>0.67019777716885387</c:v>
                </c:pt>
                <c:pt idx="104">
                  <c:v>0.67094791952099708</c:v>
                </c:pt>
                <c:pt idx="105">
                  <c:v>0.67235880902269651</c:v>
                </c:pt>
                <c:pt idx="106">
                  <c:v>0.67414282632649836</c:v>
                </c:pt>
                <c:pt idx="107">
                  <c:v>0.6769373980943274</c:v>
                </c:pt>
                <c:pt idx="108">
                  <c:v>0.67767976695059351</c:v>
                </c:pt>
                <c:pt idx="109">
                  <c:v>0.67967366864307788</c:v>
                </c:pt>
                <c:pt idx="110">
                  <c:v>0.68197268004873968</c:v>
                </c:pt>
                <c:pt idx="111">
                  <c:v>0.68248378740266114</c:v>
                </c:pt>
                <c:pt idx="112">
                  <c:v>0.68342049365585555</c:v>
                </c:pt>
                <c:pt idx="113">
                  <c:v>0.68461372527299535</c:v>
                </c:pt>
                <c:pt idx="114">
                  <c:v>0.68525309530888945</c:v>
                </c:pt>
                <c:pt idx="115">
                  <c:v>0.68550767729886553</c:v>
                </c:pt>
                <c:pt idx="116">
                  <c:v>0.68615870757857533</c:v>
                </c:pt>
                <c:pt idx="117">
                  <c:v>0.68718869578229536</c:v>
                </c:pt>
                <c:pt idx="118">
                  <c:v>0.68878420581107669</c:v>
                </c:pt>
                <c:pt idx="119">
                  <c:v>0.69025145315788539</c:v>
                </c:pt>
                <c:pt idx="120">
                  <c:v>0.6915515703433357</c:v>
                </c:pt>
                <c:pt idx="121">
                  <c:v>0.69304991167365293</c:v>
                </c:pt>
                <c:pt idx="122">
                  <c:v>0.69676952945086068</c:v>
                </c:pt>
                <c:pt idx="123">
                  <c:v>0.69855160338069322</c:v>
                </c:pt>
                <c:pt idx="124">
                  <c:v>0.6989033540691334</c:v>
                </c:pt>
                <c:pt idx="125">
                  <c:v>0.69943972528465548</c:v>
                </c:pt>
                <c:pt idx="126">
                  <c:v>0.70018598088886019</c:v>
                </c:pt>
                <c:pt idx="127">
                  <c:v>0.70047748698425261</c:v>
                </c:pt>
                <c:pt idx="128">
                  <c:v>0.70143751372507845</c:v>
                </c:pt>
                <c:pt idx="129">
                  <c:v>0.7017542836820716</c:v>
                </c:pt>
                <c:pt idx="130">
                  <c:v>0.70311853220850828</c:v>
                </c:pt>
                <c:pt idx="131">
                  <c:v>0.70401831435628637</c:v>
                </c:pt>
                <c:pt idx="132">
                  <c:v>0.70445168675143643</c:v>
                </c:pt>
                <c:pt idx="133">
                  <c:v>0.706076347389757</c:v>
                </c:pt>
                <c:pt idx="134">
                  <c:v>0.70752027424893427</c:v>
                </c:pt>
                <c:pt idx="135">
                  <c:v>0.70813632379719704</c:v>
                </c:pt>
                <c:pt idx="136">
                  <c:v>0.70887480590552454</c:v>
                </c:pt>
                <c:pt idx="137">
                  <c:v>0.71192201628936036</c:v>
                </c:pt>
                <c:pt idx="138">
                  <c:v>0.71230680433527838</c:v>
                </c:pt>
                <c:pt idx="139">
                  <c:v>0.71549199427093324</c:v>
                </c:pt>
                <c:pt idx="140">
                  <c:v>0.71649477523908334</c:v>
                </c:pt>
                <c:pt idx="141">
                  <c:v>0.71718661637214809</c:v>
                </c:pt>
                <c:pt idx="142">
                  <c:v>0.72173994158217825</c:v>
                </c:pt>
                <c:pt idx="143">
                  <c:v>0.7240855939631029</c:v>
                </c:pt>
                <c:pt idx="144">
                  <c:v>0.72533518342535186</c:v>
                </c:pt>
                <c:pt idx="145">
                  <c:v>0.72598232695712306</c:v>
                </c:pt>
                <c:pt idx="146">
                  <c:v>0.7266625078463721</c:v>
                </c:pt>
                <c:pt idx="147">
                  <c:v>0.73024025932382219</c:v>
                </c:pt>
                <c:pt idx="148">
                  <c:v>0.73273360812641231</c:v>
                </c:pt>
                <c:pt idx="149">
                  <c:v>0.73299790698623479</c:v>
                </c:pt>
                <c:pt idx="150">
                  <c:v>0.7334604299909242</c:v>
                </c:pt>
                <c:pt idx="151">
                  <c:v>0.73427470368405379</c:v>
                </c:pt>
                <c:pt idx="152">
                  <c:v>0.73562146184476696</c:v>
                </c:pt>
                <c:pt idx="153">
                  <c:v>0.73595572216748362</c:v>
                </c:pt>
                <c:pt idx="154">
                  <c:v>0.73656982834177709</c:v>
                </c:pt>
                <c:pt idx="155">
                  <c:v>0.73748321410734008</c:v>
                </c:pt>
                <c:pt idx="156">
                  <c:v>0.73894268795827167</c:v>
                </c:pt>
                <c:pt idx="157">
                  <c:v>0.7393333061260976</c:v>
                </c:pt>
                <c:pt idx="158">
                  <c:v>0.73953930376684163</c:v>
                </c:pt>
                <c:pt idx="159">
                  <c:v>0.74140688615132266</c:v>
                </c:pt>
                <c:pt idx="160">
                  <c:v>0.74172948623022361</c:v>
                </c:pt>
                <c:pt idx="161">
                  <c:v>0.74293826483911762</c:v>
                </c:pt>
                <c:pt idx="162">
                  <c:v>0.7436495397118752</c:v>
                </c:pt>
                <c:pt idx="163">
                  <c:v>0.74407319523717885</c:v>
                </c:pt>
                <c:pt idx="164">
                  <c:v>0.7444832471446976</c:v>
                </c:pt>
                <c:pt idx="165">
                  <c:v>0.74550740522650971</c:v>
                </c:pt>
                <c:pt idx="166">
                  <c:v>0.74665010912044816</c:v>
                </c:pt>
                <c:pt idx="167">
                  <c:v>0.7468735971269157</c:v>
                </c:pt>
                <c:pt idx="168">
                  <c:v>0.74736721411511364</c:v>
                </c:pt>
                <c:pt idx="169">
                  <c:v>0.74758681537364258</c:v>
                </c:pt>
                <c:pt idx="170">
                  <c:v>0.74795411305383708</c:v>
                </c:pt>
                <c:pt idx="171">
                  <c:v>0.74850991800905198</c:v>
                </c:pt>
                <c:pt idx="172">
                  <c:v>0.74886944219336937</c:v>
                </c:pt>
                <c:pt idx="173">
                  <c:v>0.75098577644591857</c:v>
                </c:pt>
                <c:pt idx="174">
                  <c:v>0.7512889427851267</c:v>
                </c:pt>
                <c:pt idx="175">
                  <c:v>0.75858825541375374</c:v>
                </c:pt>
                <c:pt idx="176">
                  <c:v>0.7589147422405933</c:v>
                </c:pt>
                <c:pt idx="177">
                  <c:v>0.75935977487955908</c:v>
                </c:pt>
                <c:pt idx="178">
                  <c:v>0.75953467853679457</c:v>
                </c:pt>
                <c:pt idx="179">
                  <c:v>0.75995250394019043</c:v>
                </c:pt>
                <c:pt idx="180">
                  <c:v>0.76173652124399227</c:v>
                </c:pt>
                <c:pt idx="181">
                  <c:v>0.76529872572968805</c:v>
                </c:pt>
                <c:pt idx="182">
                  <c:v>0.76551444024027848</c:v>
                </c:pt>
                <c:pt idx="183">
                  <c:v>0.76633648742928517</c:v>
                </c:pt>
                <c:pt idx="184">
                  <c:v>0.76719740209767751</c:v>
                </c:pt>
                <c:pt idx="185">
                  <c:v>0.76873849765531899</c:v>
                </c:pt>
                <c:pt idx="186">
                  <c:v>0.76938952793502879</c:v>
                </c:pt>
                <c:pt idx="187">
                  <c:v>0.77056332581247577</c:v>
                </c:pt>
                <c:pt idx="188">
                  <c:v>0.77174489718579986</c:v>
                </c:pt>
                <c:pt idx="189">
                  <c:v>0.77248726604206597</c:v>
                </c:pt>
                <c:pt idx="190">
                  <c:v>0.77283901673050615</c:v>
                </c:pt>
                <c:pt idx="191">
                  <c:v>0.77325295538596339</c:v>
                </c:pt>
                <c:pt idx="192">
                  <c:v>0.77349587713212375</c:v>
                </c:pt>
                <c:pt idx="193">
                  <c:v>0.77402641822573803</c:v>
                </c:pt>
                <c:pt idx="194">
                  <c:v>0.77478044732581985</c:v>
                </c:pt>
                <c:pt idx="195">
                  <c:v>0.7751943859812771</c:v>
                </c:pt>
                <c:pt idx="196">
                  <c:v>0.775468401710946</c:v>
                </c:pt>
                <c:pt idx="197">
                  <c:v>0.77724853226680923</c:v>
                </c:pt>
                <c:pt idx="198">
                  <c:v>0.77753420824029384</c:v>
                </c:pt>
                <c:pt idx="199">
                  <c:v>0.77802199510658387</c:v>
                </c:pt>
                <c:pt idx="200">
                  <c:v>0.77842816026616402</c:v>
                </c:pt>
                <c:pt idx="201">
                  <c:v>0.77892566400230046</c:v>
                </c:pt>
                <c:pt idx="202">
                  <c:v>0.77962916537918092</c:v>
                </c:pt>
                <c:pt idx="203">
                  <c:v>0.78101090427134112</c:v>
                </c:pt>
                <c:pt idx="204">
                  <c:v>0.78164833093326591</c:v>
                </c:pt>
                <c:pt idx="205">
                  <c:v>0.78214777804337166</c:v>
                </c:pt>
                <c:pt idx="206">
                  <c:v>0.78368498685307453</c:v>
                </c:pt>
                <c:pt idx="207">
                  <c:v>0.78415722672761035</c:v>
                </c:pt>
                <c:pt idx="208">
                  <c:v>0.7844837135544499</c:v>
                </c:pt>
                <c:pt idx="209">
                  <c:v>0.78493846306326209</c:v>
                </c:pt>
                <c:pt idx="210">
                  <c:v>0.78619582602138827</c:v>
                </c:pt>
                <c:pt idx="211">
                  <c:v>0.78647761524693427</c:v>
                </c:pt>
                <c:pt idx="212">
                  <c:v>0.78900205803303292</c:v>
                </c:pt>
                <c:pt idx="213">
                  <c:v>0.79051983310304297</c:v>
                </c:pt>
                <c:pt idx="214">
                  <c:v>0.79116697663481417</c:v>
                </c:pt>
                <c:pt idx="215">
                  <c:v>0.7923038504068447</c:v>
                </c:pt>
                <c:pt idx="216">
                  <c:v>0.79250401792568081</c:v>
                </c:pt>
                <c:pt idx="217">
                  <c:v>0.79302484214944868</c:v>
                </c:pt>
                <c:pt idx="218">
                  <c:v>0.79376138088380699</c:v>
                </c:pt>
                <c:pt idx="219">
                  <c:v>0.79433661957871482</c:v>
                </c:pt>
                <c:pt idx="220">
                  <c:v>0.79535106079068052</c:v>
                </c:pt>
                <c:pt idx="221">
                  <c:v>0.79574362233247564</c:v>
                </c:pt>
                <c:pt idx="222">
                  <c:v>0.79798821926699759</c:v>
                </c:pt>
                <c:pt idx="223">
                  <c:v>0.79839827117451634</c:v>
                </c:pt>
                <c:pt idx="224">
                  <c:v>0.79975280283110661</c:v>
                </c:pt>
                <c:pt idx="225">
                  <c:v>0.80086052599359792</c:v>
                </c:pt>
                <c:pt idx="226">
                  <c:v>0.80206541785455343</c:v>
                </c:pt>
                <c:pt idx="227">
                  <c:v>0.8028680313038673</c:v>
                </c:pt>
                <c:pt idx="228">
                  <c:v>0.80475504742804116</c:v>
                </c:pt>
                <c:pt idx="229">
                  <c:v>0.80573839465649832</c:v>
                </c:pt>
                <c:pt idx="230">
                  <c:v>0.8060823718490614</c:v>
                </c:pt>
                <c:pt idx="231">
                  <c:v>0.80641663217177806</c:v>
                </c:pt>
                <c:pt idx="232">
                  <c:v>0.80777310720233764</c:v>
                </c:pt>
                <c:pt idx="233">
                  <c:v>0.80831142179182902</c:v>
                </c:pt>
                <c:pt idx="234">
                  <c:v>0.80898965930710875</c:v>
                </c:pt>
                <c:pt idx="235">
                  <c:v>0.80970676430177424</c:v>
                </c:pt>
                <c:pt idx="236">
                  <c:v>0.81310961212198885</c:v>
                </c:pt>
                <c:pt idx="237">
                  <c:v>0.81402688463549044</c:v>
                </c:pt>
                <c:pt idx="238">
                  <c:v>0.81419984491875663</c:v>
                </c:pt>
                <c:pt idx="239">
                  <c:v>0.81470900889870879</c:v>
                </c:pt>
                <c:pt idx="240">
                  <c:v>0.81497525113250058</c:v>
                </c:pt>
                <c:pt idx="241">
                  <c:v>0.81604799356354485</c:v>
                </c:pt>
                <c:pt idx="242">
                  <c:v>0.81648330933266422</c:v>
                </c:pt>
                <c:pt idx="243">
                  <c:v>0.81669708046928535</c:v>
                </c:pt>
                <c:pt idx="244">
                  <c:v>0.81743556257761285</c:v>
                </c:pt>
                <c:pt idx="245">
                  <c:v>0.81851219175659562</c:v>
                </c:pt>
                <c:pt idx="246">
                  <c:v>0.81967044264228828</c:v>
                </c:pt>
                <c:pt idx="247">
                  <c:v>0.82002413670469776</c:v>
                </c:pt>
                <c:pt idx="248">
                  <c:v>0.82025734158101171</c:v>
                </c:pt>
                <c:pt idx="249">
                  <c:v>0.82063241275708332</c:v>
                </c:pt>
                <c:pt idx="250">
                  <c:v>0.820980276697585</c:v>
                </c:pt>
                <c:pt idx="251">
                  <c:v>0.82136312136953371</c:v>
                </c:pt>
                <c:pt idx="252">
                  <c:v>0.82180621063453019</c:v>
                </c:pt>
                <c:pt idx="253">
                  <c:v>0.82214824445312396</c:v>
                </c:pt>
                <c:pt idx="254">
                  <c:v>0.82269238916452325</c:v>
                </c:pt>
                <c:pt idx="255">
                  <c:v>0.82291004704908299</c:v>
                </c:pt>
                <c:pt idx="256">
                  <c:v>0.8238292629365539</c:v>
                </c:pt>
                <c:pt idx="257">
                  <c:v>0.82407607143065287</c:v>
                </c:pt>
                <c:pt idx="258">
                  <c:v>0.82443559561497026</c:v>
                </c:pt>
                <c:pt idx="259">
                  <c:v>0.82627597076388126</c:v>
                </c:pt>
                <c:pt idx="260">
                  <c:v>0.82648585515256379</c:v>
                </c:pt>
                <c:pt idx="261">
                  <c:v>0.82857692554351237</c:v>
                </c:pt>
                <c:pt idx="262">
                  <c:v>0.82882762078554983</c:v>
                </c:pt>
                <c:pt idx="263">
                  <c:v>0.82978764752637568</c:v>
                </c:pt>
                <c:pt idx="264">
                  <c:v>0.83010247410939952</c:v>
                </c:pt>
                <c:pt idx="265">
                  <c:v>0.83097699239557687</c:v>
                </c:pt>
                <c:pt idx="266">
                  <c:v>0.83159498531780884</c:v>
                </c:pt>
                <c:pt idx="267">
                  <c:v>0.8319214721446484</c:v>
                </c:pt>
                <c:pt idx="268">
                  <c:v>0.83385124249614639</c:v>
                </c:pt>
                <c:pt idx="269">
                  <c:v>0.83415829558329313</c:v>
                </c:pt>
                <c:pt idx="270">
                  <c:v>0.83454308362921115</c:v>
                </c:pt>
                <c:pt idx="271">
                  <c:v>0.83603170808968197</c:v>
                </c:pt>
                <c:pt idx="272">
                  <c:v>0.83667885162145317</c:v>
                </c:pt>
                <c:pt idx="273">
                  <c:v>0.83794981819736425</c:v>
                </c:pt>
                <c:pt idx="274">
                  <c:v>0.83852894364021058</c:v>
                </c:pt>
                <c:pt idx="275">
                  <c:v>0.83875631839461673</c:v>
                </c:pt>
                <c:pt idx="276">
                  <c:v>0.83901867388046991</c:v>
                </c:pt>
                <c:pt idx="277">
                  <c:v>0.83982906082566089</c:v>
                </c:pt>
                <c:pt idx="278">
                  <c:v>0.84024688622905674</c:v>
                </c:pt>
                <c:pt idx="279">
                  <c:v>0.84065499476260619</c:v>
                </c:pt>
                <c:pt idx="280">
                  <c:v>0.84097370809356864</c:v>
                </c:pt>
                <c:pt idx="281">
                  <c:v>0.84173162394158907</c:v>
                </c:pt>
                <c:pt idx="282">
                  <c:v>0.84190264085088595</c:v>
                </c:pt>
                <c:pt idx="283">
                  <c:v>0.84329020986495407</c:v>
                </c:pt>
                <c:pt idx="284">
                  <c:v>0.84347871713997447</c:v>
                </c:pt>
                <c:pt idx="285">
                  <c:v>0.8441530679073157</c:v>
                </c:pt>
                <c:pt idx="286">
                  <c:v>0.84633742024878977</c:v>
                </c:pt>
                <c:pt idx="287">
                  <c:v>0.84692237581354401</c:v>
                </c:pt>
                <c:pt idx="288">
                  <c:v>0.84716335418573507</c:v>
                </c:pt>
                <c:pt idx="289">
                  <c:v>0.84805924958557455</c:v>
                </c:pt>
                <c:pt idx="290">
                  <c:v>0.84960617526512383</c:v>
                </c:pt>
                <c:pt idx="291">
                  <c:v>0.85127164675679934</c:v>
                </c:pt>
                <c:pt idx="292">
                  <c:v>0.85202567585688116</c:v>
                </c:pt>
                <c:pt idx="293">
                  <c:v>0.85249985910538617</c:v>
                </c:pt>
                <c:pt idx="294">
                  <c:v>0.85316254962891169</c:v>
                </c:pt>
                <c:pt idx="295">
                  <c:v>0.85371058108824949</c:v>
                </c:pt>
                <c:pt idx="296">
                  <c:v>0.85530414774306163</c:v>
                </c:pt>
                <c:pt idx="297">
                  <c:v>0.85609315757459059</c:v>
                </c:pt>
                <c:pt idx="298">
                  <c:v>0.85655373720531069</c:v>
                </c:pt>
                <c:pt idx="299">
                  <c:v>0.85694046862519802</c:v>
                </c:pt>
                <c:pt idx="300">
                  <c:v>0.85714452289197274</c:v>
                </c:pt>
                <c:pt idx="301">
                  <c:v>0.85744185910927306</c:v>
                </c:pt>
                <c:pt idx="302">
                  <c:v>0.85773142183069628</c:v>
                </c:pt>
                <c:pt idx="303">
                  <c:v>0.85920255592544359</c:v>
                </c:pt>
                <c:pt idx="304">
                  <c:v>0.85961066445899303</c:v>
                </c:pt>
                <c:pt idx="305">
                  <c:v>0.86092244188825906</c:v>
                </c:pt>
                <c:pt idx="306">
                  <c:v>0.86176392281695857</c:v>
                </c:pt>
                <c:pt idx="307">
                  <c:v>0.86246159407193113</c:v>
                </c:pt>
                <c:pt idx="308">
                  <c:v>0.86370535341227228</c:v>
                </c:pt>
                <c:pt idx="309">
                  <c:v>0.86505405494695475</c:v>
                </c:pt>
                <c:pt idx="310">
                  <c:v>0.86535139116425508</c:v>
                </c:pt>
                <c:pt idx="311">
                  <c:v>0.86580808404703657</c:v>
                </c:pt>
                <c:pt idx="312">
                  <c:v>0.86656016977314909</c:v>
                </c:pt>
                <c:pt idx="313">
                  <c:v>0.86734140610880084</c:v>
                </c:pt>
                <c:pt idx="314">
                  <c:v>0.86773202427662677</c:v>
                </c:pt>
                <c:pt idx="315">
                  <c:v>0.86883003056927166</c:v>
                </c:pt>
                <c:pt idx="316">
                  <c:v>0.86943830662165722</c:v>
                </c:pt>
                <c:pt idx="317">
                  <c:v>0.86966179462812476</c:v>
                </c:pt>
                <c:pt idx="318">
                  <c:v>0.87049938880888578</c:v>
                </c:pt>
                <c:pt idx="319">
                  <c:v>0.87151383002085148</c:v>
                </c:pt>
                <c:pt idx="320">
                  <c:v>0.87178201562861257</c:v>
                </c:pt>
                <c:pt idx="321">
                  <c:v>0.87367097512675573</c:v>
                </c:pt>
                <c:pt idx="322">
                  <c:v>0.87384976553192972</c:v>
                </c:pt>
                <c:pt idx="323">
                  <c:v>0.87435892951188188</c:v>
                </c:pt>
                <c:pt idx="324">
                  <c:v>0.87478647178512414</c:v>
                </c:pt>
                <c:pt idx="325">
                  <c:v>0.87524705141584425</c:v>
                </c:pt>
                <c:pt idx="326">
                  <c:v>0.87544721893468036</c:v>
                </c:pt>
                <c:pt idx="327">
                  <c:v>0.87619930466079288</c:v>
                </c:pt>
                <c:pt idx="328">
                  <c:v>0.87659963969846522</c:v>
                </c:pt>
                <c:pt idx="329">
                  <c:v>0.87709131331269385</c:v>
                </c:pt>
                <c:pt idx="330">
                  <c:v>0.87746638448876546</c:v>
                </c:pt>
                <c:pt idx="331">
                  <c:v>0.87782396529911355</c:v>
                </c:pt>
                <c:pt idx="332">
                  <c:v>0.87806688704527391</c:v>
                </c:pt>
                <c:pt idx="333">
                  <c:v>0.87864406911415094</c:v>
                </c:pt>
                <c:pt idx="334">
                  <c:v>0.87912213911059456</c:v>
                </c:pt>
                <c:pt idx="335">
                  <c:v>0.87940975845804847</c:v>
                </c:pt>
                <c:pt idx="336">
                  <c:v>0.87960215248100748</c:v>
                </c:pt>
                <c:pt idx="337">
                  <c:v>0.88136090592320859</c:v>
                </c:pt>
                <c:pt idx="338">
                  <c:v>0.88163297827890819</c:v>
                </c:pt>
                <c:pt idx="339">
                  <c:v>0.88184480604156001</c:v>
                </c:pt>
                <c:pt idx="340">
                  <c:v>0.88214602900679884</c:v>
                </c:pt>
                <c:pt idx="341">
                  <c:v>0.88242393148440634</c:v>
                </c:pt>
                <c:pt idx="342">
                  <c:v>0.8829350388383278</c:v>
                </c:pt>
                <c:pt idx="343">
                  <c:v>0.88323043168165882</c:v>
                </c:pt>
                <c:pt idx="344">
                  <c:v>0.88346169318400347</c:v>
                </c:pt>
                <c:pt idx="345">
                  <c:v>0.88432066447842661</c:v>
                </c:pt>
                <c:pt idx="346">
                  <c:v>0.88478124410914671</c:v>
                </c:pt>
                <c:pt idx="347">
                  <c:v>0.88514076829346411</c:v>
                </c:pt>
                <c:pt idx="348">
                  <c:v>0.88569074312677121</c:v>
                </c:pt>
                <c:pt idx="349">
                  <c:v>0.88589868414148454</c:v>
                </c:pt>
                <c:pt idx="350">
                  <c:v>0.88632233966678819</c:v>
                </c:pt>
                <c:pt idx="351">
                  <c:v>0.88671878795652193</c:v>
                </c:pt>
                <c:pt idx="352">
                  <c:v>0.8871502169777028</c:v>
                </c:pt>
                <c:pt idx="353">
                  <c:v>0.88737759173210895</c:v>
                </c:pt>
                <c:pt idx="354">
                  <c:v>0.88813745095409857</c:v>
                </c:pt>
                <c:pt idx="355">
                  <c:v>0.88853972936574011</c:v>
                </c:pt>
                <c:pt idx="356">
                  <c:v>0.88903723310187655</c:v>
                </c:pt>
                <c:pt idx="357">
                  <c:v>0.88954251033389009</c:v>
                </c:pt>
                <c:pt idx="358">
                  <c:v>0.8899117513880539</c:v>
                </c:pt>
                <c:pt idx="359">
                  <c:v>0.89038982138449752</c:v>
                </c:pt>
                <c:pt idx="360">
                  <c:v>0.8905569515458559</c:v>
                </c:pt>
                <c:pt idx="361">
                  <c:v>0.89090870223429608</c:v>
                </c:pt>
                <c:pt idx="362">
                  <c:v>0.89164524096865438</c:v>
                </c:pt>
                <c:pt idx="363">
                  <c:v>0.89181237113001277</c:v>
                </c:pt>
                <c:pt idx="364">
                  <c:v>0.89228849775248709</c:v>
                </c:pt>
                <c:pt idx="365">
                  <c:v>0.89268494604222082</c:v>
                </c:pt>
                <c:pt idx="366">
                  <c:v>0.89345063538611835</c:v>
                </c:pt>
                <c:pt idx="367">
                  <c:v>0.89383153668409787</c:v>
                </c:pt>
                <c:pt idx="368">
                  <c:v>0.89428239944497157</c:v>
                </c:pt>
                <c:pt idx="369">
                  <c:v>0.89543870695669492</c:v>
                </c:pt>
                <c:pt idx="370">
                  <c:v>0.89593038057092356</c:v>
                </c:pt>
                <c:pt idx="371">
                  <c:v>0.89618496256089963</c:v>
                </c:pt>
                <c:pt idx="372">
                  <c:v>0.89636375296607362</c:v>
                </c:pt>
                <c:pt idx="373">
                  <c:v>0.89678935186534658</c:v>
                </c:pt>
                <c:pt idx="374">
                  <c:v>0.89694093503495065</c:v>
                </c:pt>
                <c:pt idx="375">
                  <c:v>0.89712166881409394</c:v>
                </c:pt>
                <c:pt idx="376">
                  <c:v>0.89756087133115192</c:v>
                </c:pt>
                <c:pt idx="377">
                  <c:v>0.89778630271158877</c:v>
                </c:pt>
                <c:pt idx="378">
                  <c:v>0.8981846943752918</c:v>
                </c:pt>
                <c:pt idx="379">
                  <c:v>0.89840040888588224</c:v>
                </c:pt>
                <c:pt idx="380">
                  <c:v>0.89860834990059557</c:v>
                </c:pt>
                <c:pt idx="381">
                  <c:v>0.89917970184756479</c:v>
                </c:pt>
                <c:pt idx="382">
                  <c:v>0.899455660951203</c:v>
                </c:pt>
                <c:pt idx="383">
                  <c:v>0.8997335634288105</c:v>
                </c:pt>
                <c:pt idx="384">
                  <c:v>0.90116388667020286</c:v>
                </c:pt>
                <c:pt idx="385">
                  <c:v>0.90141263853827114</c:v>
                </c:pt>
                <c:pt idx="386">
                  <c:v>0.90161086268313806</c:v>
                </c:pt>
                <c:pt idx="387">
                  <c:v>0.90193346276203901</c:v>
                </c:pt>
                <c:pt idx="388">
                  <c:v>0.90244457011596046</c:v>
                </c:pt>
                <c:pt idx="389">
                  <c:v>0.90269915210593654</c:v>
                </c:pt>
                <c:pt idx="390">
                  <c:v>0.90350370892921972</c:v>
                </c:pt>
                <c:pt idx="391">
                  <c:v>0.90373691380553367</c:v>
                </c:pt>
                <c:pt idx="392">
                  <c:v>0.90402453315298759</c:v>
                </c:pt>
                <c:pt idx="393">
                  <c:v>0.90436851034555066</c:v>
                </c:pt>
                <c:pt idx="394">
                  <c:v>0.90623026260812378</c:v>
                </c:pt>
                <c:pt idx="395">
                  <c:v>0.90635269516818862</c:v>
                </c:pt>
                <c:pt idx="396">
                  <c:v>0.9069784615862978</c:v>
                </c:pt>
                <c:pt idx="397">
                  <c:v>0.90738851349381655</c:v>
                </c:pt>
                <c:pt idx="398">
                  <c:v>0.90768001958920896</c:v>
                </c:pt>
                <c:pt idx="399">
                  <c:v>0.90800261966810991</c:v>
                </c:pt>
                <c:pt idx="400">
                  <c:v>0.90819307031709962</c:v>
                </c:pt>
                <c:pt idx="401">
                  <c:v>0.90847485954264562</c:v>
                </c:pt>
                <c:pt idx="402">
                  <c:v>0.90869640417514386</c:v>
                </c:pt>
                <c:pt idx="403">
                  <c:v>0.90928330311386729</c:v>
                </c:pt>
                <c:pt idx="404">
                  <c:v>0.90988380567037574</c:v>
                </c:pt>
                <c:pt idx="405">
                  <c:v>0.91013838766035182</c:v>
                </c:pt>
                <c:pt idx="406">
                  <c:v>0.91026082022041666</c:v>
                </c:pt>
                <c:pt idx="407">
                  <c:v>0.91063394802251896</c:v>
                </c:pt>
                <c:pt idx="408">
                  <c:v>0.91270169792583611</c:v>
                </c:pt>
                <c:pt idx="409">
                  <c:v>0.91304373174442988</c:v>
                </c:pt>
                <c:pt idx="410">
                  <c:v>0.91385800543755946</c:v>
                </c:pt>
                <c:pt idx="411">
                  <c:v>0.91422335974378466</c:v>
                </c:pt>
                <c:pt idx="412">
                  <c:v>0.91448571522963784</c:v>
                </c:pt>
                <c:pt idx="413">
                  <c:v>0.91483163579617022</c:v>
                </c:pt>
                <c:pt idx="414">
                  <c:v>0.91549626969366504</c:v>
                </c:pt>
                <c:pt idx="415">
                  <c:v>0.91587911436561376</c:v>
                </c:pt>
                <c:pt idx="416">
                  <c:v>0.91626584578550108</c:v>
                </c:pt>
                <c:pt idx="417">
                  <c:v>0.91661953984791056</c:v>
                </c:pt>
                <c:pt idx="418">
                  <c:v>0.91706845923481495</c:v>
                </c:pt>
                <c:pt idx="419">
                  <c:v>0.91732887134669883</c:v>
                </c:pt>
                <c:pt idx="420">
                  <c:v>0.91773309313230966</c:v>
                </c:pt>
                <c:pt idx="421">
                  <c:v>0.91798767512228574</c:v>
                </c:pt>
                <c:pt idx="422">
                  <c:v>0.9184074438996509</c:v>
                </c:pt>
                <c:pt idx="423">
                  <c:v>0.91861732828833342</c:v>
                </c:pt>
                <c:pt idx="424">
                  <c:v>0.91883887292083166</c:v>
                </c:pt>
                <c:pt idx="425">
                  <c:v>0.91945880921703294</c:v>
                </c:pt>
                <c:pt idx="426">
                  <c:v>0.91962205263045271</c:v>
                </c:pt>
                <c:pt idx="427">
                  <c:v>0.92005736839957208</c:v>
                </c:pt>
                <c:pt idx="428">
                  <c:v>0.9203430443730567</c:v>
                </c:pt>
                <c:pt idx="429">
                  <c:v>0.92096881079116588</c:v>
                </c:pt>
                <c:pt idx="430">
                  <c:v>0.92133610847136038</c:v>
                </c:pt>
                <c:pt idx="431">
                  <c:v>0.9215401627381351</c:v>
                </c:pt>
                <c:pt idx="432">
                  <c:v>0.92210568456319641</c:v>
                </c:pt>
                <c:pt idx="433">
                  <c:v>0.92274894134702912</c:v>
                </c:pt>
                <c:pt idx="434">
                  <c:v>0.92301518358082091</c:v>
                </c:pt>
                <c:pt idx="435">
                  <c:v>0.92323089809141134</c:v>
                </c:pt>
                <c:pt idx="436">
                  <c:v>0.92357681865794372</c:v>
                </c:pt>
                <c:pt idx="437">
                  <c:v>0.92375172231517921</c:v>
                </c:pt>
                <c:pt idx="438">
                  <c:v>0.92414039710903584</c:v>
                </c:pt>
                <c:pt idx="439">
                  <c:v>0.92446299718793679</c:v>
                </c:pt>
                <c:pt idx="440">
                  <c:v>0.92468842856837363</c:v>
                </c:pt>
                <c:pt idx="441">
                  <c:v>0.92500908527330539</c:v>
                </c:pt>
                <c:pt idx="442">
                  <c:v>0.92534723234396066</c:v>
                </c:pt>
                <c:pt idx="443">
                  <c:v>0.9255726637243975</c:v>
                </c:pt>
                <c:pt idx="444">
                  <c:v>0.92594190477856131</c:v>
                </c:pt>
                <c:pt idx="445">
                  <c:v>0.9263053157108172</c:v>
                </c:pt>
                <c:pt idx="446">
                  <c:v>0.92665900977322668</c:v>
                </c:pt>
                <c:pt idx="447">
                  <c:v>0.9269505158686191</c:v>
                </c:pt>
                <c:pt idx="448">
                  <c:v>0.92748494371017198</c:v>
                </c:pt>
                <c:pt idx="449">
                  <c:v>0.92774729919602517</c:v>
                </c:pt>
                <c:pt idx="450">
                  <c:v>0.92840610297161208</c:v>
                </c:pt>
                <c:pt idx="451">
                  <c:v>0.92881226813119222</c:v>
                </c:pt>
                <c:pt idx="452">
                  <c:v>0.92946135503693272</c:v>
                </c:pt>
                <c:pt idx="453">
                  <c:v>0.92960905145859818</c:v>
                </c:pt>
                <c:pt idx="454">
                  <c:v>0.93018234677953671</c:v>
                </c:pt>
                <c:pt idx="455">
                  <c:v>0.93051077698034557</c:v>
                </c:pt>
                <c:pt idx="456">
                  <c:v>0.9311909578695946</c:v>
                </c:pt>
                <c:pt idx="457">
                  <c:v>0.93152327481834196</c:v>
                </c:pt>
                <c:pt idx="458">
                  <c:v>0.93195859058746133</c:v>
                </c:pt>
                <c:pt idx="459">
                  <c:v>0.93234337863337935</c:v>
                </c:pt>
                <c:pt idx="460">
                  <c:v>0.93245415094962847</c:v>
                </c:pt>
                <c:pt idx="461">
                  <c:v>0.93287780647493213</c:v>
                </c:pt>
                <c:pt idx="462">
                  <c:v>0.9331323884649082</c:v>
                </c:pt>
                <c:pt idx="463">
                  <c:v>0.93335781984534505</c:v>
                </c:pt>
                <c:pt idx="464">
                  <c:v>0.93355798736418116</c:v>
                </c:pt>
                <c:pt idx="465">
                  <c:v>0.93388641756499002</c:v>
                </c:pt>
                <c:pt idx="466">
                  <c:v>0.93453939121866914</c:v>
                </c:pt>
                <c:pt idx="467">
                  <c:v>0.93463461654316404</c:v>
                </c:pt>
                <c:pt idx="468">
                  <c:v>0.93488336841123232</c:v>
                </c:pt>
                <c:pt idx="469">
                  <c:v>0.9352331757257033</c:v>
                </c:pt>
                <c:pt idx="470">
                  <c:v>0.93569569873039271</c:v>
                </c:pt>
                <c:pt idx="471">
                  <c:v>0.93621263620622197</c:v>
                </c:pt>
                <c:pt idx="472">
                  <c:v>0.93784701371438906</c:v>
                </c:pt>
                <c:pt idx="473">
                  <c:v>0.93813657643581227</c:v>
                </c:pt>
                <c:pt idx="474">
                  <c:v>0.9382551222479385</c:v>
                </c:pt>
                <c:pt idx="475">
                  <c:v>0.93856411870905454</c:v>
                </c:pt>
                <c:pt idx="476">
                  <c:v>0.93900332122611252</c:v>
                </c:pt>
                <c:pt idx="477">
                  <c:v>0.9397165394728394</c:v>
                </c:pt>
                <c:pt idx="478">
                  <c:v>0.9399944419504469</c:v>
                </c:pt>
                <c:pt idx="479">
                  <c:v>0.94023930707057657</c:v>
                </c:pt>
                <c:pt idx="480">
                  <c:v>0.94083980962708502</c:v>
                </c:pt>
                <c:pt idx="481">
                  <c:v>0.94099139279668909</c:v>
                </c:pt>
                <c:pt idx="482">
                  <c:v>0.94116435307995527</c:v>
                </c:pt>
                <c:pt idx="483">
                  <c:v>0.94163464958052179</c:v>
                </c:pt>
                <c:pt idx="484">
                  <c:v>0.94180566648981867</c:v>
                </c:pt>
                <c:pt idx="485">
                  <c:v>0.94213992681253533</c:v>
                </c:pt>
                <c:pt idx="486">
                  <c:v>0.94291338965230997</c:v>
                </c:pt>
                <c:pt idx="487">
                  <c:v>0.94299889810695847</c:v>
                </c:pt>
                <c:pt idx="488">
                  <c:v>0.94314659452862393</c:v>
                </c:pt>
                <c:pt idx="489">
                  <c:v>0.94384426578359648</c:v>
                </c:pt>
                <c:pt idx="490">
                  <c:v>0.94399196220526194</c:v>
                </c:pt>
                <c:pt idx="491">
                  <c:v>0.94445254183598204</c:v>
                </c:pt>
                <c:pt idx="492">
                  <c:v>0.9448742539873165</c:v>
                </c:pt>
                <c:pt idx="493">
                  <c:v>0.94501417691310485</c:v>
                </c:pt>
                <c:pt idx="494">
                  <c:v>0.94546892642191704</c:v>
                </c:pt>
                <c:pt idx="495">
                  <c:v>0.94575071564746305</c:v>
                </c:pt>
                <c:pt idx="496">
                  <c:v>0.94603056149903986</c:v>
                </c:pt>
                <c:pt idx="497">
                  <c:v>0.94628903023695454</c:v>
                </c:pt>
                <c:pt idx="498">
                  <c:v>0.94656887608853135</c:v>
                </c:pt>
                <c:pt idx="499">
                  <c:v>0.94678264722515248</c:v>
                </c:pt>
                <c:pt idx="500">
                  <c:v>0.94713439791359266</c:v>
                </c:pt>
                <c:pt idx="501">
                  <c:v>0.9481799331090669</c:v>
                </c:pt>
                <c:pt idx="502">
                  <c:v>0.94833345965264026</c:v>
                </c:pt>
                <c:pt idx="503">
                  <c:v>0.94876100192588253</c:v>
                </c:pt>
                <c:pt idx="504">
                  <c:v>0.94906222489112135</c:v>
                </c:pt>
                <c:pt idx="505">
                  <c:v>0.94952863464374926</c:v>
                </c:pt>
                <c:pt idx="506">
                  <c:v>0.94969770817907684</c:v>
                </c:pt>
                <c:pt idx="507">
                  <c:v>0.95032153122321672</c:v>
                </c:pt>
                <c:pt idx="508">
                  <c:v>0.95056445296937708</c:v>
                </c:pt>
                <c:pt idx="509">
                  <c:v>0.95102503260009719</c:v>
                </c:pt>
                <c:pt idx="510">
                  <c:v>0.95119799288336337</c:v>
                </c:pt>
                <c:pt idx="511">
                  <c:v>0.9514953291006637</c:v>
                </c:pt>
                <c:pt idx="512">
                  <c:v>0.95202198344633937</c:v>
                </c:pt>
                <c:pt idx="513">
                  <c:v>0.95227073531440765</c:v>
                </c:pt>
                <c:pt idx="514">
                  <c:v>0.95246118596339735</c:v>
                </c:pt>
                <c:pt idx="515">
                  <c:v>0.9528731812448854</c:v>
                </c:pt>
                <c:pt idx="516">
                  <c:v>0.95310832949516866</c:v>
                </c:pt>
                <c:pt idx="517">
                  <c:v>0.95344064644391602</c:v>
                </c:pt>
                <c:pt idx="518">
                  <c:v>0.95353975851634942</c:v>
                </c:pt>
                <c:pt idx="519">
                  <c:v>0.9545308792406838</c:v>
                </c:pt>
                <c:pt idx="520">
                  <c:v>0.95475436724715135</c:v>
                </c:pt>
                <c:pt idx="521">
                  <c:v>0.95497591187964959</c:v>
                </c:pt>
                <c:pt idx="522">
                  <c:v>0.95558613130600445</c:v>
                </c:pt>
                <c:pt idx="523">
                  <c:v>0.95576103496323994</c:v>
                </c:pt>
                <c:pt idx="524">
                  <c:v>0.9562779724390692</c:v>
                </c:pt>
                <c:pt idx="525">
                  <c:v>0.95658696890018524</c:v>
                </c:pt>
                <c:pt idx="526">
                  <c:v>0.95695620995434905</c:v>
                </c:pt>
                <c:pt idx="527">
                  <c:v>0.9572749232853115</c:v>
                </c:pt>
                <c:pt idx="528">
                  <c:v>0.95763250409565959</c:v>
                </c:pt>
                <c:pt idx="529">
                  <c:v>0.9578287848665572</c:v>
                </c:pt>
                <c:pt idx="530">
                  <c:v>0.95824272352201445</c:v>
                </c:pt>
                <c:pt idx="531">
                  <c:v>0.95876549111975162</c:v>
                </c:pt>
                <c:pt idx="532">
                  <c:v>0.95893845140301781</c:v>
                </c:pt>
                <c:pt idx="533">
                  <c:v>0.95924356111619524</c:v>
                </c:pt>
                <c:pt idx="534">
                  <c:v>0.95945344550487777</c:v>
                </c:pt>
                <c:pt idx="535">
                  <c:v>0.9601200227763419</c:v>
                </c:pt>
                <c:pt idx="536">
                  <c:v>0.9603026999294545</c:v>
                </c:pt>
                <c:pt idx="537">
                  <c:v>0.96073024220269676</c:v>
                </c:pt>
                <c:pt idx="538">
                  <c:v>0.96102174829808917</c:v>
                </c:pt>
                <c:pt idx="539">
                  <c:v>0.96138904597828367</c:v>
                </c:pt>
                <c:pt idx="540">
                  <c:v>0.96164557134222906</c:v>
                </c:pt>
                <c:pt idx="541">
                  <c:v>0.96198177503891502</c:v>
                </c:pt>
                <c:pt idx="542">
                  <c:v>0.96230631849178527</c:v>
                </c:pt>
                <c:pt idx="543">
                  <c:v>0.96266584267610267</c:v>
                </c:pt>
                <c:pt idx="544">
                  <c:v>0.96332270307772028</c:v>
                </c:pt>
                <c:pt idx="545">
                  <c:v>0.96403592132444715</c:v>
                </c:pt>
                <c:pt idx="546">
                  <c:v>0.96416418400641979</c:v>
                </c:pt>
                <c:pt idx="547">
                  <c:v>0.96460727327141627</c:v>
                </c:pt>
                <c:pt idx="548">
                  <c:v>0.96475885644102033</c:v>
                </c:pt>
                <c:pt idx="549">
                  <c:v>0.96507368302404417</c:v>
                </c:pt>
                <c:pt idx="550">
                  <c:v>0.96530300115241952</c:v>
                </c:pt>
                <c:pt idx="551">
                  <c:v>0.96546430119186999</c:v>
                </c:pt>
                <c:pt idx="552">
                  <c:v>0.96569361932024533</c:v>
                </c:pt>
                <c:pt idx="553">
                  <c:v>0.96578884464474024</c:v>
                </c:pt>
                <c:pt idx="554">
                  <c:v>0.96585880610763442</c:v>
                </c:pt>
                <c:pt idx="555">
                  <c:v>0.96620278330019749</c:v>
                </c:pt>
                <c:pt idx="556">
                  <c:v>0.96628440500690738</c:v>
                </c:pt>
                <c:pt idx="557">
                  <c:v>0.96657008098039199</c:v>
                </c:pt>
                <c:pt idx="558">
                  <c:v>0.96727746910521106</c:v>
                </c:pt>
                <c:pt idx="559">
                  <c:v>0.96748735349389359</c:v>
                </c:pt>
                <c:pt idx="560">
                  <c:v>0.96771278487433043</c:v>
                </c:pt>
                <c:pt idx="561">
                  <c:v>0.96783521743439527</c:v>
                </c:pt>
                <c:pt idx="562">
                  <c:v>0.96807036568467852</c:v>
                </c:pt>
                <c:pt idx="563">
                  <c:v>0.96838130551976376</c:v>
                </c:pt>
                <c:pt idx="564">
                  <c:v>0.96890601649147012</c:v>
                </c:pt>
                <c:pt idx="565">
                  <c:v>0.96917225872526191</c:v>
                </c:pt>
                <c:pt idx="566">
                  <c:v>0.9694423877069922</c:v>
                </c:pt>
                <c:pt idx="567">
                  <c:v>0.96982911912687952</c:v>
                </c:pt>
                <c:pt idx="568">
                  <c:v>0.97002734327174645</c:v>
                </c:pt>
                <c:pt idx="569">
                  <c:v>0.97067254342954845</c:v>
                </c:pt>
                <c:pt idx="570">
                  <c:v>0.9708144097293061</c:v>
                </c:pt>
                <c:pt idx="571">
                  <c:v>0.97119336765331632</c:v>
                </c:pt>
                <c:pt idx="572">
                  <c:v>0.9715431749677873</c:v>
                </c:pt>
                <c:pt idx="573">
                  <c:v>0.97164423041419001</c:v>
                </c:pt>
                <c:pt idx="574">
                  <c:v>0.9718113605755484</c:v>
                </c:pt>
                <c:pt idx="575">
                  <c:v>0.97201152809438451</c:v>
                </c:pt>
                <c:pt idx="576">
                  <c:v>0.97218060162971209</c:v>
                </c:pt>
                <c:pt idx="577">
                  <c:v>0.97234773179107048</c:v>
                </c:pt>
                <c:pt idx="578">
                  <c:v>0.97267810536584864</c:v>
                </c:pt>
                <c:pt idx="579">
                  <c:v>0.97276944394240494</c:v>
                </c:pt>
                <c:pt idx="580">
                  <c:v>0.97292491385994762</c:v>
                </c:pt>
                <c:pt idx="581">
                  <c:v>0.97323002357312505</c:v>
                </c:pt>
                <c:pt idx="582">
                  <c:v>0.97350015255485534</c:v>
                </c:pt>
                <c:pt idx="583">
                  <c:v>0.97377611165849354</c:v>
                </c:pt>
                <c:pt idx="584">
                  <c:v>0.97402680690053101</c:v>
                </c:pt>
                <c:pt idx="585">
                  <c:v>0.97426778527272206</c:v>
                </c:pt>
                <c:pt idx="586">
                  <c:v>0.97446600941758899</c:v>
                </c:pt>
                <c:pt idx="587">
                  <c:v>0.97500821075501898</c:v>
                </c:pt>
                <c:pt idx="588">
                  <c:v>0.97525307587514865</c:v>
                </c:pt>
                <c:pt idx="589">
                  <c:v>0.97598961460950695</c:v>
                </c:pt>
                <c:pt idx="590">
                  <c:v>0.97632776168016222</c:v>
                </c:pt>
                <c:pt idx="591">
                  <c:v>0.97653375932090625</c:v>
                </c:pt>
                <c:pt idx="592">
                  <c:v>0.97663481476730896</c:v>
                </c:pt>
                <c:pt idx="593">
                  <c:v>0.97687967988743862</c:v>
                </c:pt>
                <c:pt idx="594">
                  <c:v>0.97711871488566049</c:v>
                </c:pt>
                <c:pt idx="595">
                  <c:v>0.97729167516892668</c:v>
                </c:pt>
                <c:pt idx="596">
                  <c:v>0.97747046557410067</c:v>
                </c:pt>
                <c:pt idx="597">
                  <c:v>0.97771144394629173</c:v>
                </c:pt>
                <c:pt idx="598">
                  <c:v>0.97786108374192648</c:v>
                </c:pt>
                <c:pt idx="599">
                  <c:v>0.97812538260174897</c:v>
                </c:pt>
                <c:pt idx="600">
                  <c:v>0.97837607784378644</c:v>
                </c:pt>
                <c:pt idx="601">
                  <c:v>0.97918646478897742</c:v>
                </c:pt>
                <c:pt idx="602">
                  <c:v>0.97966647815939034</c:v>
                </c:pt>
                <c:pt idx="603">
                  <c:v>0.97991328665348931</c:v>
                </c:pt>
                <c:pt idx="604">
                  <c:v>0.98013871803392616</c:v>
                </c:pt>
                <c:pt idx="605">
                  <c:v>0.98025920722002169</c:v>
                </c:pt>
                <c:pt idx="606">
                  <c:v>0.98037386628420942</c:v>
                </c:pt>
                <c:pt idx="607">
                  <c:v>0.98064205189197051</c:v>
                </c:pt>
                <c:pt idx="608">
                  <c:v>0.98088886038606948</c:v>
                </c:pt>
                <c:pt idx="609">
                  <c:v>0.98125421469229468</c:v>
                </c:pt>
                <c:pt idx="610">
                  <c:v>0.98139219424411372</c:v>
                </c:pt>
                <c:pt idx="611">
                  <c:v>0.98157098464928771</c:v>
                </c:pt>
                <c:pt idx="612">
                  <c:v>0.98167787021759834</c:v>
                </c:pt>
                <c:pt idx="613">
                  <c:v>0.98177115216812394</c:v>
                </c:pt>
                <c:pt idx="614">
                  <c:v>0.9819169052158202</c:v>
                </c:pt>
                <c:pt idx="615">
                  <c:v>0.98205294139367005</c:v>
                </c:pt>
                <c:pt idx="616">
                  <c:v>0.98231724025349254</c:v>
                </c:pt>
                <c:pt idx="617">
                  <c:v>0.98271757529116488</c:v>
                </c:pt>
                <c:pt idx="618">
                  <c:v>0.98302657175228092</c:v>
                </c:pt>
                <c:pt idx="619">
                  <c:v>0.98311208020692942</c:v>
                </c:pt>
                <c:pt idx="620">
                  <c:v>0.98326755012447209</c:v>
                </c:pt>
                <c:pt idx="621">
                  <c:v>0.98341330317216835</c:v>
                </c:pt>
                <c:pt idx="622">
                  <c:v>0.98359598032528095</c:v>
                </c:pt>
                <c:pt idx="623">
                  <c:v>0.98371258276343798</c:v>
                </c:pt>
                <c:pt idx="624">
                  <c:v>0.98390497678639699</c:v>
                </c:pt>
                <c:pt idx="625">
                  <c:v>0.98408376719157098</c:v>
                </c:pt>
                <c:pt idx="626">
                  <c:v>0.98431114194597713</c:v>
                </c:pt>
                <c:pt idx="627">
                  <c:v>0.9844646684895505</c:v>
                </c:pt>
                <c:pt idx="628">
                  <c:v>0.98455212031816819</c:v>
                </c:pt>
                <c:pt idx="629">
                  <c:v>0.98471925047952658</c:v>
                </c:pt>
                <c:pt idx="630">
                  <c:v>0.98486306015325353</c:v>
                </c:pt>
                <c:pt idx="631">
                  <c:v>0.98503407706255042</c:v>
                </c:pt>
                <c:pt idx="632">
                  <c:v>0.98537416750717499</c:v>
                </c:pt>
                <c:pt idx="633">
                  <c:v>0.98577644591881652</c:v>
                </c:pt>
                <c:pt idx="634">
                  <c:v>0.98589693510491205</c:v>
                </c:pt>
                <c:pt idx="635">
                  <c:v>0.98607961225802465</c:v>
                </c:pt>
                <c:pt idx="636">
                  <c:v>0.98619232794824307</c:v>
                </c:pt>
                <c:pt idx="637">
                  <c:v>0.98641775932867992</c:v>
                </c:pt>
                <c:pt idx="638">
                  <c:v>0.9867695100171201</c:v>
                </c:pt>
                <c:pt idx="639">
                  <c:v>0.987043525746789</c:v>
                </c:pt>
                <c:pt idx="640">
                  <c:v>0.98735835232981284</c:v>
                </c:pt>
                <c:pt idx="641">
                  <c:v>0.98843692488276491</c:v>
                </c:pt>
                <c:pt idx="642">
                  <c:v>0.98855741406886044</c:v>
                </c:pt>
                <c:pt idx="643">
                  <c:v>0.98868956349877168</c:v>
                </c:pt>
                <c:pt idx="644">
                  <c:v>0.98886835390394567</c:v>
                </c:pt>
                <c:pt idx="645">
                  <c:v>0.98899661658591831</c:v>
                </c:pt>
                <c:pt idx="646">
                  <c:v>0.98910933227613673</c:v>
                </c:pt>
                <c:pt idx="647">
                  <c:v>0.98921621784444735</c:v>
                </c:pt>
                <c:pt idx="648">
                  <c:v>0.98947468658236204</c:v>
                </c:pt>
                <c:pt idx="649">
                  <c:v>0.98987307824606507</c:v>
                </c:pt>
                <c:pt idx="650">
                  <c:v>0.99004020840742346</c:v>
                </c:pt>
                <c:pt idx="651">
                  <c:v>0.99029090364946093</c:v>
                </c:pt>
                <c:pt idx="652">
                  <c:v>0.99041333620952576</c:v>
                </c:pt>
                <c:pt idx="653">
                  <c:v>0.99078063388972026</c:v>
                </c:pt>
                <c:pt idx="654">
                  <c:v>0.99101772551397282</c:v>
                </c:pt>
                <c:pt idx="655">
                  <c:v>0.99139085331607513</c:v>
                </c:pt>
                <c:pt idx="656">
                  <c:v>0.99159685095681915</c:v>
                </c:pt>
                <c:pt idx="657">
                  <c:v>0.99190196066999659</c:v>
                </c:pt>
                <c:pt idx="658">
                  <c:v>0.99203605347387713</c:v>
                </c:pt>
                <c:pt idx="659">
                  <c:v>0.99214488241615695</c:v>
                </c:pt>
                <c:pt idx="660">
                  <c:v>0.99223816436668255</c:v>
                </c:pt>
                <c:pt idx="661">
                  <c:v>0.99261906566466207</c:v>
                </c:pt>
                <c:pt idx="662">
                  <c:v>0.9927337247288498</c:v>
                </c:pt>
                <c:pt idx="663">
                  <c:v>0.9928270066793754</c:v>
                </c:pt>
                <c:pt idx="664">
                  <c:v>0.99304855131187364</c:v>
                </c:pt>
                <c:pt idx="665">
                  <c:v>0.9938395045173718</c:v>
                </c:pt>
                <c:pt idx="666">
                  <c:v>0.99390946598026597</c:v>
                </c:pt>
                <c:pt idx="667">
                  <c:v>0.99412518049085641</c:v>
                </c:pt>
                <c:pt idx="668">
                  <c:v>0.99424761305092124</c:v>
                </c:pt>
                <c:pt idx="669">
                  <c:v>0.99435255524526256</c:v>
                </c:pt>
                <c:pt idx="670">
                  <c:v>0.99448664804914311</c:v>
                </c:pt>
                <c:pt idx="671">
                  <c:v>0.99472762642133417</c:v>
                </c:pt>
                <c:pt idx="672">
                  <c:v>0.99489669995666175</c:v>
                </c:pt>
                <c:pt idx="673">
                  <c:v>0.99518043255617705</c:v>
                </c:pt>
                <c:pt idx="674">
                  <c:v>0.99539614706676749</c:v>
                </c:pt>
                <c:pt idx="675">
                  <c:v>0.99553606999255584</c:v>
                </c:pt>
                <c:pt idx="676">
                  <c:v>0.99601219661503015</c:v>
                </c:pt>
                <c:pt idx="677">
                  <c:v>0.99609381832174004</c:v>
                </c:pt>
                <c:pt idx="678">
                  <c:v>0.99639892803491747</c:v>
                </c:pt>
                <c:pt idx="679">
                  <c:v>0.9966029823016922</c:v>
                </c:pt>
                <c:pt idx="680">
                  <c:v>0.99669237750427919</c:v>
                </c:pt>
                <c:pt idx="681">
                  <c:v>0.99685756429166827</c:v>
                </c:pt>
                <c:pt idx="682">
                  <c:v>0.99700137396539523</c:v>
                </c:pt>
                <c:pt idx="683">
                  <c:v>0.99710825953370585</c:v>
                </c:pt>
                <c:pt idx="684">
                  <c:v>0.9972481824594942</c:v>
                </c:pt>
                <c:pt idx="685">
                  <c:v>0.99744057648245321</c:v>
                </c:pt>
                <c:pt idx="686">
                  <c:v>0.9975280283110709</c:v>
                </c:pt>
                <c:pt idx="687">
                  <c:v>0.99764657412319713</c:v>
                </c:pt>
                <c:pt idx="688">
                  <c:v>0.99784091152012544</c:v>
                </c:pt>
                <c:pt idx="689">
                  <c:v>0.99794391034049745</c:v>
                </c:pt>
                <c:pt idx="690">
                  <c:v>0.9980760597704087</c:v>
                </c:pt>
                <c:pt idx="691">
                  <c:v>0.99821792607016635</c:v>
                </c:pt>
                <c:pt idx="692">
                  <c:v>0.99834035863023118</c:v>
                </c:pt>
                <c:pt idx="693">
                  <c:v>0.99843169720678748</c:v>
                </c:pt>
                <c:pt idx="694">
                  <c:v>0.99857356350654514</c:v>
                </c:pt>
                <c:pt idx="695">
                  <c:v>0.99875818403362704</c:v>
                </c:pt>
                <c:pt idx="696">
                  <c:v>0.99886312622796836</c:v>
                </c:pt>
                <c:pt idx="697">
                  <c:v>0.99912936846176015</c:v>
                </c:pt>
                <c:pt idx="698">
                  <c:v>0.99922070703831645</c:v>
                </c:pt>
                <c:pt idx="699">
                  <c:v>0.99942864805302978</c:v>
                </c:pt>
                <c:pt idx="700">
                  <c:v>0.99956468423087963</c:v>
                </c:pt>
                <c:pt idx="701">
                  <c:v>0.99969489028682157</c:v>
                </c:pt>
                <c:pt idx="702">
                  <c:v>0.99973375776620721</c:v>
                </c:pt>
                <c:pt idx="703">
                  <c:v>0.99978622886337787</c:v>
                </c:pt>
                <c:pt idx="704">
                  <c:v>0.999999999999999</c:v>
                </c:pt>
              </c:numCache>
            </c:numRef>
          </c:xVal>
          <c:yVal>
            <c:numRef>
              <c:f>křivka!$AB$2:$AB$706</c:f>
              <c:numCache>
                <c:formatCode>0.000</c:formatCode>
                <c:ptCount val="705"/>
                <c:pt idx="0" formatCode="General">
                  <c:v>0</c:v>
                </c:pt>
                <c:pt idx="1">
                  <c:v>8.4756237529355679E-3</c:v>
                </c:pt>
                <c:pt idx="2">
                  <c:v>1.3928863618973625E-2</c:v>
                </c:pt>
                <c:pt idx="3">
                  <c:v>1.4076009864684312E-2</c:v>
                </c:pt>
                <c:pt idx="4">
                  <c:v>2.7002807550368157E-2</c:v>
                </c:pt>
                <c:pt idx="5">
                  <c:v>3.6561427671734384E-2</c:v>
                </c:pt>
                <c:pt idx="6">
                  <c:v>3.75296499685107E-2</c:v>
                </c:pt>
                <c:pt idx="7">
                  <c:v>4.3514087781564341E-2</c:v>
                </c:pt>
                <c:pt idx="8">
                  <c:v>4.6253950876697335E-2</c:v>
                </c:pt>
                <c:pt idx="9">
                  <c:v>4.9527954843760116E-2</c:v>
                </c:pt>
                <c:pt idx="10">
                  <c:v>5.318601051212779E-2</c:v>
                </c:pt>
                <c:pt idx="11">
                  <c:v>6.0764042166228167E-2</c:v>
                </c:pt>
                <c:pt idx="12">
                  <c:v>6.6236411044208618E-2</c:v>
                </c:pt>
                <c:pt idx="13">
                  <c:v>6.7282620851211603E-2</c:v>
                </c:pt>
                <c:pt idx="14">
                  <c:v>6.78182331855985E-2</c:v>
                </c:pt>
                <c:pt idx="15">
                  <c:v>7.5771487766261136E-2</c:v>
                </c:pt>
                <c:pt idx="16">
                  <c:v>8.979011059511828E-2</c:v>
                </c:pt>
                <c:pt idx="17">
                  <c:v>9.2100306652776062E-2</c:v>
                </c:pt>
                <c:pt idx="18">
                  <c:v>9.2506430290937552E-2</c:v>
                </c:pt>
                <c:pt idx="19">
                  <c:v>0.10150148029123185</c:v>
                </c:pt>
                <c:pt idx="20">
                  <c:v>0.10769339431073756</c:v>
                </c:pt>
                <c:pt idx="21">
                  <c:v>0.11550538849551793</c:v>
                </c:pt>
                <c:pt idx="22">
                  <c:v>0.11616313221384471</c:v>
                </c:pt>
                <c:pt idx="23">
                  <c:v>0.11818345016745244</c:v>
                </c:pt>
                <c:pt idx="24">
                  <c:v>0.12346011453863767</c:v>
                </c:pt>
                <c:pt idx="25">
                  <c:v>0.12901782823913033</c:v>
                </c:pt>
                <c:pt idx="26">
                  <c:v>0.13102343156816698</c:v>
                </c:pt>
                <c:pt idx="27">
                  <c:v>0.13579538431656457</c:v>
                </c:pt>
                <c:pt idx="28">
                  <c:v>0.13657673088128833</c:v>
                </c:pt>
                <c:pt idx="29">
                  <c:v>0.13797609167799696</c:v>
                </c:pt>
                <c:pt idx="30">
                  <c:v>0.13887956962666057</c:v>
                </c:pt>
                <c:pt idx="31">
                  <c:v>0.14037457548308113</c:v>
                </c:pt>
                <c:pt idx="32">
                  <c:v>0.14501409661033909</c:v>
                </c:pt>
                <c:pt idx="33">
                  <c:v>0.15192849869628428</c:v>
                </c:pt>
                <c:pt idx="34">
                  <c:v>0.15253768415352653</c:v>
                </c:pt>
                <c:pt idx="35">
                  <c:v>0.15301002360225785</c:v>
                </c:pt>
                <c:pt idx="36">
                  <c:v>0.15694471421256162</c:v>
                </c:pt>
                <c:pt idx="37">
                  <c:v>0.15783494899911127</c:v>
                </c:pt>
                <c:pt idx="38">
                  <c:v>0.16303068293515563</c:v>
                </c:pt>
                <c:pt idx="39">
                  <c:v>0.16418578096398453</c:v>
                </c:pt>
                <c:pt idx="40">
                  <c:v>0.16537325116686977</c:v>
                </c:pt>
                <c:pt idx="41">
                  <c:v>0.16800275457771974</c:v>
                </c:pt>
                <c:pt idx="42">
                  <c:v>0.17026733529920721</c:v>
                </c:pt>
                <c:pt idx="43">
                  <c:v>0.17111195474958654</c:v>
                </c:pt>
                <c:pt idx="44">
                  <c:v>0.17807491509661624</c:v>
                </c:pt>
                <c:pt idx="45">
                  <c:v>0.17834419272626681</c:v>
                </c:pt>
                <c:pt idx="46">
                  <c:v>0.17915496854013269</c:v>
                </c:pt>
                <c:pt idx="47">
                  <c:v>0.18046309866450069</c:v>
                </c:pt>
                <c:pt idx="48">
                  <c:v>0.18139747732476355</c:v>
                </c:pt>
                <c:pt idx="49">
                  <c:v>0.18277035179724427</c:v>
                </c:pt>
                <c:pt idx="50">
                  <c:v>0.18310143085009331</c:v>
                </c:pt>
                <c:pt idx="51">
                  <c:v>0.18398136539944321</c:v>
                </c:pt>
                <c:pt idx="52">
                  <c:v>0.18611645742470528</c:v>
                </c:pt>
                <c:pt idx="53">
                  <c:v>0.18704789316005394</c:v>
                </c:pt>
                <c:pt idx="54">
                  <c:v>0.19109441491709783</c:v>
                </c:pt>
                <c:pt idx="55">
                  <c:v>0.19177864495965252</c:v>
                </c:pt>
                <c:pt idx="56">
                  <c:v>0.19262326441003186</c:v>
                </c:pt>
                <c:pt idx="57">
                  <c:v>0.1936635883672064</c:v>
                </c:pt>
                <c:pt idx="58">
                  <c:v>0.19562063343515854</c:v>
                </c:pt>
                <c:pt idx="59">
                  <c:v>0.19633723565176958</c:v>
                </c:pt>
                <c:pt idx="60">
                  <c:v>0.19736578790928727</c:v>
                </c:pt>
                <c:pt idx="61">
                  <c:v>0.19793524388018763</c:v>
                </c:pt>
                <c:pt idx="62">
                  <c:v>0.20247323409790521</c:v>
                </c:pt>
                <c:pt idx="63">
                  <c:v>0.20559714889434311</c:v>
                </c:pt>
                <c:pt idx="64">
                  <c:v>0.20644029688226534</c:v>
                </c:pt>
                <c:pt idx="65">
                  <c:v>0.20795590321308541</c:v>
                </c:pt>
                <c:pt idx="66">
                  <c:v>0.21551333439278628</c:v>
                </c:pt>
                <c:pt idx="67">
                  <c:v>0.21662576001035908</c:v>
                </c:pt>
                <c:pt idx="68">
                  <c:v>0.2170995709215475</c:v>
                </c:pt>
                <c:pt idx="69">
                  <c:v>0.21942889599114768</c:v>
                </c:pt>
                <c:pt idx="70">
                  <c:v>0.22053396429643493</c:v>
                </c:pt>
                <c:pt idx="71">
                  <c:v>0.22310902359637194</c:v>
                </c:pt>
                <c:pt idx="72">
                  <c:v>0.22414493316617518</c:v>
                </c:pt>
                <c:pt idx="73">
                  <c:v>0.22633888368972152</c:v>
                </c:pt>
                <c:pt idx="74">
                  <c:v>0.22681122313845284</c:v>
                </c:pt>
                <c:pt idx="75">
                  <c:v>0.22880652623028974</c:v>
                </c:pt>
                <c:pt idx="76">
                  <c:v>0.22966438884278303</c:v>
                </c:pt>
                <c:pt idx="77">
                  <c:v>0.23182743865473013</c:v>
                </c:pt>
                <c:pt idx="78">
                  <c:v>0.23307965320572807</c:v>
                </c:pt>
                <c:pt idx="79">
                  <c:v>0.2346511751099182</c:v>
                </c:pt>
                <c:pt idx="80">
                  <c:v>0.23540750681287112</c:v>
                </c:pt>
                <c:pt idx="81">
                  <c:v>0.23629627013696367</c:v>
                </c:pt>
                <c:pt idx="82">
                  <c:v>0.23766914460944438</c:v>
                </c:pt>
                <c:pt idx="83">
                  <c:v>0.23810764042166224</c:v>
                </c:pt>
                <c:pt idx="84">
                  <c:v>0.23869328247959076</c:v>
                </c:pt>
                <c:pt idx="85">
                  <c:v>0.23936132643511729</c:v>
                </c:pt>
                <c:pt idx="86">
                  <c:v>0.24174215269071619</c:v>
                </c:pt>
                <c:pt idx="87">
                  <c:v>0.24335046115633399</c:v>
                </c:pt>
                <c:pt idx="88">
                  <c:v>0.24988375446588848</c:v>
                </c:pt>
                <c:pt idx="89">
                  <c:v>0.25059888522004242</c:v>
                </c:pt>
                <c:pt idx="90">
                  <c:v>0.25333433392780408</c:v>
                </c:pt>
                <c:pt idx="91">
                  <c:v>0.25424516918875323</c:v>
                </c:pt>
                <c:pt idx="92">
                  <c:v>0.25450120365628981</c:v>
                </c:pt>
                <c:pt idx="93">
                  <c:v>0.25596825172602533</c:v>
                </c:pt>
                <c:pt idx="94">
                  <c:v>0.25678491338971965</c:v>
                </c:pt>
                <c:pt idx="95">
                  <c:v>0.2573337688862205</c:v>
                </c:pt>
                <c:pt idx="96">
                  <c:v>0.25893177711463855</c:v>
                </c:pt>
                <c:pt idx="97">
                  <c:v>0.259075980435435</c:v>
                </c:pt>
                <c:pt idx="98">
                  <c:v>0.26018987751546491</c:v>
                </c:pt>
                <c:pt idx="99">
                  <c:v>0.26115957127469835</c:v>
                </c:pt>
                <c:pt idx="100">
                  <c:v>0.26171431262102762</c:v>
                </c:pt>
                <c:pt idx="101">
                  <c:v>0.26369784401320767</c:v>
                </c:pt>
                <c:pt idx="102">
                  <c:v>0.26566077493098822</c:v>
                </c:pt>
                <c:pt idx="103">
                  <c:v>0.26723671122254966</c:v>
                </c:pt>
                <c:pt idx="104">
                  <c:v>0.26811223138452822</c:v>
                </c:pt>
                <c:pt idx="105">
                  <c:v>0.26976468372385926</c:v>
                </c:pt>
                <c:pt idx="106">
                  <c:v>0.27185416041295102</c:v>
                </c:pt>
                <c:pt idx="107">
                  <c:v>0.27514876485441331</c:v>
                </c:pt>
                <c:pt idx="108">
                  <c:v>0.27602428501639187</c:v>
                </c:pt>
                <c:pt idx="109">
                  <c:v>0.27837715348530573</c:v>
                </c:pt>
                <c:pt idx="110">
                  <c:v>0.28109935903095346</c:v>
                </c:pt>
                <c:pt idx="111">
                  <c:v>0.28170707302573861</c:v>
                </c:pt>
                <c:pt idx="112">
                  <c:v>0.28282391303068272</c:v>
                </c:pt>
                <c:pt idx="113">
                  <c:v>0.28427771793830431</c:v>
                </c:pt>
                <c:pt idx="114">
                  <c:v>0.2850634788903994</c:v>
                </c:pt>
                <c:pt idx="115">
                  <c:v>0.28537690039376318</c:v>
                </c:pt>
                <c:pt idx="116">
                  <c:v>0.28618473328271488</c:v>
                </c:pt>
                <c:pt idx="117">
                  <c:v>0.28746490562039784</c:v>
                </c:pt>
                <c:pt idx="118">
                  <c:v>0.28946168017469187</c:v>
                </c:pt>
                <c:pt idx="119">
                  <c:v>0.29130836555836098</c:v>
                </c:pt>
                <c:pt idx="120">
                  <c:v>0.29294757473557803</c:v>
                </c:pt>
                <c:pt idx="121">
                  <c:v>0.29484281838033166</c:v>
                </c:pt>
                <c:pt idx="122">
                  <c:v>0.29955002678061654</c:v>
                </c:pt>
                <c:pt idx="123">
                  <c:v>0.30182785066421797</c:v>
                </c:pt>
                <c:pt idx="124">
                  <c:v>0.30227811817609268</c:v>
                </c:pt>
                <c:pt idx="125">
                  <c:v>0.30296529114356158</c:v>
                </c:pt>
                <c:pt idx="126">
                  <c:v>0.30392174174068104</c:v>
                </c:pt>
                <c:pt idx="127">
                  <c:v>0.30429990759215753</c:v>
                </c:pt>
                <c:pt idx="128">
                  <c:v>0.30554623629332706</c:v>
                </c:pt>
                <c:pt idx="129">
                  <c:v>0.30595824578131697</c:v>
                </c:pt>
                <c:pt idx="130">
                  <c:v>0.30773871535441627</c:v>
                </c:pt>
                <c:pt idx="131">
                  <c:v>0.30891441385764468</c:v>
                </c:pt>
                <c:pt idx="132">
                  <c:v>0.30948092690363083</c:v>
                </c:pt>
                <c:pt idx="133">
                  <c:v>0.31160571869169312</c:v>
                </c:pt>
                <c:pt idx="134">
                  <c:v>0.31350684818627522</c:v>
                </c:pt>
                <c:pt idx="135">
                  <c:v>0.31431909546259823</c:v>
                </c:pt>
                <c:pt idx="136">
                  <c:v>0.3152976179965743</c:v>
                </c:pt>
                <c:pt idx="137">
                  <c:v>0.31935443999081792</c:v>
                </c:pt>
                <c:pt idx="138">
                  <c:v>0.31986945185080534</c:v>
                </c:pt>
                <c:pt idx="139">
                  <c:v>0.3241631793006432</c:v>
                </c:pt>
                <c:pt idx="140">
                  <c:v>0.32552281061100996</c:v>
                </c:pt>
                <c:pt idx="141">
                  <c:v>0.32647484682075811</c:v>
                </c:pt>
                <c:pt idx="142">
                  <c:v>0.33275504858769023</c:v>
                </c:pt>
                <c:pt idx="143">
                  <c:v>0.33599079453086822</c:v>
                </c:pt>
                <c:pt idx="144">
                  <c:v>0.33771829145551169</c:v>
                </c:pt>
                <c:pt idx="145">
                  <c:v>0.33862176940417532</c:v>
                </c:pt>
                <c:pt idx="146">
                  <c:v>0.33957233415146637</c:v>
                </c:pt>
                <c:pt idx="147">
                  <c:v>0.34457972089300104</c:v>
                </c:pt>
                <c:pt idx="148">
                  <c:v>0.34809063031565801</c:v>
                </c:pt>
                <c:pt idx="149">
                  <c:v>0.34846291031730603</c:v>
                </c:pt>
                <c:pt idx="150">
                  <c:v>0.34911623964826149</c:v>
                </c:pt>
                <c:pt idx="151">
                  <c:v>0.3502698662146333</c:v>
                </c:pt>
                <c:pt idx="152">
                  <c:v>0.35217982448395801</c:v>
                </c:pt>
                <c:pt idx="153">
                  <c:v>0.35265804978251775</c:v>
                </c:pt>
                <c:pt idx="154">
                  <c:v>0.35353798433186767</c:v>
                </c:pt>
                <c:pt idx="155">
                  <c:v>0.35485347176852122</c:v>
                </c:pt>
                <c:pt idx="156">
                  <c:v>0.35695619161972691</c:v>
                </c:pt>
                <c:pt idx="157">
                  <c:v>0.35751976174079886</c:v>
                </c:pt>
                <c:pt idx="158">
                  <c:v>0.35781699715713444</c:v>
                </c:pt>
                <c:pt idx="159">
                  <c:v>0.36051271637855425</c:v>
                </c:pt>
                <c:pt idx="160">
                  <c:v>0.36098064143991426</c:v>
                </c:pt>
                <c:pt idx="161">
                  <c:v>0.36273462468878565</c:v>
                </c:pt>
                <c:pt idx="162">
                  <c:v>0.36376759133367464</c:v>
                </c:pt>
                <c:pt idx="163">
                  <c:v>0.36438413410320242</c:v>
                </c:pt>
                <c:pt idx="164">
                  <c:v>0.36498301932324489</c:v>
                </c:pt>
                <c:pt idx="165">
                  <c:v>0.3664824395670368</c:v>
                </c:pt>
                <c:pt idx="166">
                  <c:v>0.36815696384322444</c:v>
                </c:pt>
                <c:pt idx="167">
                  <c:v>0.36848657143361635</c:v>
                </c:pt>
                <c:pt idx="168">
                  <c:v>0.36922083119971266</c:v>
                </c:pt>
                <c:pt idx="169">
                  <c:v>0.36954749586519037</c:v>
                </c:pt>
                <c:pt idx="170">
                  <c:v>0.37009487989923412</c:v>
                </c:pt>
                <c:pt idx="171">
                  <c:v>0.37092331326258526</c:v>
                </c:pt>
                <c:pt idx="172">
                  <c:v>0.37146039705942929</c:v>
                </c:pt>
                <c:pt idx="173">
                  <c:v>0.37462404134220906</c:v>
                </c:pt>
                <c:pt idx="174">
                  <c:v>0.37507725177899798</c:v>
                </c:pt>
                <c:pt idx="175">
                  <c:v>0.38599256028581674</c:v>
                </c:pt>
                <c:pt idx="176">
                  <c:v>0.38648255728403336</c:v>
                </c:pt>
                <c:pt idx="177">
                  <c:v>0.38715060123955986</c:v>
                </c:pt>
                <c:pt idx="178">
                  <c:v>0.38741399301938201</c:v>
                </c:pt>
                <c:pt idx="179">
                  <c:v>0.38804377895102377</c:v>
                </c:pt>
                <c:pt idx="180">
                  <c:v>0.39073361232261511</c:v>
                </c:pt>
                <c:pt idx="181">
                  <c:v>0.39611033614088359</c:v>
                </c:pt>
                <c:pt idx="182">
                  <c:v>0.39643700080636129</c:v>
                </c:pt>
                <c:pt idx="183">
                  <c:v>0.39768185804507372</c:v>
                </c:pt>
                <c:pt idx="184">
                  <c:v>0.39899293109435596</c:v>
                </c:pt>
                <c:pt idx="185">
                  <c:v>0.40134432810081272</c:v>
                </c:pt>
                <c:pt idx="186">
                  <c:v>0.40234050818427408</c:v>
                </c:pt>
                <c:pt idx="187">
                  <c:v>0.40413863530685867</c:v>
                </c:pt>
                <c:pt idx="188">
                  <c:v>0.40595294851647146</c:v>
                </c:pt>
                <c:pt idx="189">
                  <c:v>0.40709480338318638</c:v>
                </c:pt>
                <c:pt idx="190">
                  <c:v>0.40763630156740172</c:v>
                </c:pt>
                <c:pt idx="191">
                  <c:v>0.40827491627378609</c:v>
                </c:pt>
                <c:pt idx="192">
                  <c:v>0.40865013920034832</c:v>
                </c:pt>
                <c:pt idx="193">
                  <c:v>0.40946974378895684</c:v>
                </c:pt>
                <c:pt idx="194">
                  <c:v>0.41063514205498547</c:v>
                </c:pt>
                <c:pt idx="195">
                  <c:v>0.41127522822382695</c:v>
                </c:pt>
                <c:pt idx="196">
                  <c:v>0.41170048087393085</c:v>
                </c:pt>
                <c:pt idx="197">
                  <c:v>0.41446830175574889</c:v>
                </c:pt>
                <c:pt idx="198">
                  <c:v>0.41491268341779519</c:v>
                </c:pt>
                <c:pt idx="199">
                  <c:v>0.41567195804566232</c:v>
                </c:pt>
                <c:pt idx="200">
                  <c:v>0.41630468690221828</c:v>
                </c:pt>
                <c:pt idx="201">
                  <c:v>0.41708014761711359</c:v>
                </c:pt>
                <c:pt idx="202">
                  <c:v>0.41817933007257241</c:v>
                </c:pt>
                <c:pt idx="203">
                  <c:v>0.4203409084220624</c:v>
                </c:pt>
                <c:pt idx="204">
                  <c:v>0.42134297435535217</c:v>
                </c:pt>
                <c:pt idx="205">
                  <c:v>0.42213020676990437</c:v>
                </c:pt>
                <c:pt idx="206">
                  <c:v>0.42455370543675941</c:v>
                </c:pt>
                <c:pt idx="207">
                  <c:v>0.4252982654400555</c:v>
                </c:pt>
                <c:pt idx="208">
                  <c:v>0.42581327730004292</c:v>
                </c:pt>
                <c:pt idx="209">
                  <c:v>0.4265313509791111</c:v>
                </c:pt>
                <c:pt idx="210">
                  <c:v>0.42852812553340514</c:v>
                </c:pt>
                <c:pt idx="211">
                  <c:v>0.42897692158282275</c:v>
                </c:pt>
                <c:pt idx="212">
                  <c:v>0.43301314310266686</c:v>
                </c:pt>
                <c:pt idx="213">
                  <c:v>0.43544105615689321</c:v>
                </c:pt>
                <c:pt idx="214">
                  <c:v>0.43647990865161068</c:v>
                </c:pt>
                <c:pt idx="215">
                  <c:v>0.43830746502333739</c:v>
                </c:pt>
                <c:pt idx="216">
                  <c:v>0.43862971530144379</c:v>
                </c:pt>
                <c:pt idx="217">
                  <c:v>0.43946844890199471</c:v>
                </c:pt>
                <c:pt idx="218">
                  <c:v>0.44065739056733705</c:v>
                </c:pt>
                <c:pt idx="219">
                  <c:v>0.4415888263026857</c:v>
                </c:pt>
                <c:pt idx="220">
                  <c:v>0.44323392132973116</c:v>
                </c:pt>
                <c:pt idx="221">
                  <c:v>0.44387106457365844</c:v>
                </c:pt>
                <c:pt idx="222">
                  <c:v>0.44751587707991214</c:v>
                </c:pt>
                <c:pt idx="223">
                  <c:v>0.44818686396035284</c:v>
                </c:pt>
                <c:pt idx="224">
                  <c:v>0.45041171519549844</c:v>
                </c:pt>
                <c:pt idx="225">
                  <c:v>0.45223485717985384</c:v>
                </c:pt>
                <c:pt idx="226">
                  <c:v>0.45423898904643339</c:v>
                </c:pt>
                <c:pt idx="227">
                  <c:v>0.45558537719468617</c:v>
                </c:pt>
                <c:pt idx="228">
                  <c:v>0.45876667902695123</c:v>
                </c:pt>
                <c:pt idx="229">
                  <c:v>0.46042943160348199</c:v>
                </c:pt>
                <c:pt idx="230">
                  <c:v>0.46101213073649633</c:v>
                </c:pt>
                <c:pt idx="231">
                  <c:v>0.46157864378248248</c:v>
                </c:pt>
                <c:pt idx="232">
                  <c:v>0.46388148252785472</c:v>
                </c:pt>
                <c:pt idx="233">
                  <c:v>0.46479673217617518</c:v>
                </c:pt>
                <c:pt idx="234">
                  <c:v>0.46595330166746118</c:v>
                </c:pt>
                <c:pt idx="235">
                  <c:v>0.46717902989423121</c:v>
                </c:pt>
                <c:pt idx="236">
                  <c:v>0.47301779292403129</c:v>
                </c:pt>
                <c:pt idx="237">
                  <c:v>0.47459667214050694</c:v>
                </c:pt>
                <c:pt idx="238">
                  <c:v>0.47489537901929962</c:v>
                </c:pt>
                <c:pt idx="239">
                  <c:v>0.47577531356864955</c:v>
                </c:pt>
                <c:pt idx="240">
                  <c:v>0.47623588131772399</c:v>
                </c:pt>
                <c:pt idx="241">
                  <c:v>0.47809433840104998</c:v>
                </c:pt>
                <c:pt idx="242">
                  <c:v>0.47884919864154579</c:v>
                </c:pt>
                <c:pt idx="243">
                  <c:v>0.47922000718073671</c:v>
                </c:pt>
                <c:pt idx="244">
                  <c:v>0.48050459390579098</c:v>
                </c:pt>
                <c:pt idx="245">
                  <c:v>0.48237923707614511</c:v>
                </c:pt>
                <c:pt idx="246">
                  <c:v>0.48439661210483864</c:v>
                </c:pt>
                <c:pt idx="247">
                  <c:v>0.48501315487436641</c:v>
                </c:pt>
                <c:pt idx="248">
                  <c:v>0.48542074997498502</c:v>
                </c:pt>
                <c:pt idx="249">
                  <c:v>0.4860799651557689</c:v>
                </c:pt>
                <c:pt idx="250">
                  <c:v>0.48669209353792536</c:v>
                </c:pt>
                <c:pt idx="251">
                  <c:v>0.48736896626819454</c:v>
                </c:pt>
                <c:pt idx="252">
                  <c:v>0.48815325575783247</c:v>
                </c:pt>
                <c:pt idx="253">
                  <c:v>0.48876391267753183</c:v>
                </c:pt>
                <c:pt idx="254">
                  <c:v>0.48974096374905079</c:v>
                </c:pt>
                <c:pt idx="255">
                  <c:v>0.49013237276264121</c:v>
                </c:pt>
                <c:pt idx="256">
                  <c:v>0.49178629656442935</c:v>
                </c:pt>
                <c:pt idx="257">
                  <c:v>0.49223214968893275</c:v>
                </c:pt>
                <c:pt idx="258">
                  <c:v>0.49288253609497401</c:v>
                </c:pt>
                <c:pt idx="259">
                  <c:v>0.49623747049717765</c:v>
                </c:pt>
                <c:pt idx="260">
                  <c:v>0.49662152219848255</c:v>
                </c:pt>
                <c:pt idx="261">
                  <c:v>0.50045468189924591</c:v>
                </c:pt>
                <c:pt idx="262">
                  <c:v>0.50091524964832035</c:v>
                </c:pt>
                <c:pt idx="263">
                  <c:v>0.50267953313439151</c:v>
                </c:pt>
                <c:pt idx="264">
                  <c:v>0.50326223226740585</c:v>
                </c:pt>
                <c:pt idx="265">
                  <c:v>0.50488084097022345</c:v>
                </c:pt>
                <c:pt idx="266">
                  <c:v>0.50602711022430968</c:v>
                </c:pt>
                <c:pt idx="267">
                  <c:v>0.50663482421909478</c:v>
                </c:pt>
                <c:pt idx="268">
                  <c:v>0.5102487360137492</c:v>
                </c:pt>
                <c:pt idx="269">
                  <c:v>0.51082407783447803</c:v>
                </c:pt>
                <c:pt idx="270">
                  <c:v>0.51154656590091752</c:v>
                </c:pt>
                <c:pt idx="271">
                  <c:v>0.51434381603187762</c:v>
                </c:pt>
                <c:pt idx="272">
                  <c:v>0.51556365840881924</c:v>
                </c:pt>
                <c:pt idx="273">
                  <c:v>0.51796214221390346</c:v>
                </c:pt>
                <c:pt idx="274">
                  <c:v>0.51905543881953387</c:v>
                </c:pt>
                <c:pt idx="275">
                  <c:v>0.51948510585700902</c:v>
                </c:pt>
                <c:pt idx="276">
                  <c:v>0.51998098870505405</c:v>
                </c:pt>
                <c:pt idx="277">
                  <c:v>0.52151572404781654</c:v>
                </c:pt>
                <c:pt idx="278">
                  <c:v>0.52230737084973999</c:v>
                </c:pt>
                <c:pt idx="279">
                  <c:v>0.52308577448954952</c:v>
                </c:pt>
                <c:pt idx="280">
                  <c:v>0.52369643140924882</c:v>
                </c:pt>
                <c:pt idx="281">
                  <c:v>0.52515465070424172</c:v>
                </c:pt>
                <c:pt idx="282">
                  <c:v>0.52548425829463363</c:v>
                </c:pt>
                <c:pt idx="283">
                  <c:v>0.52815937704165394</c:v>
                </c:pt>
                <c:pt idx="284">
                  <c:v>0.52852282826855934</c:v>
                </c:pt>
                <c:pt idx="285">
                  <c:v>0.52982360108064186</c:v>
                </c:pt>
                <c:pt idx="286">
                  <c:v>0.53403786955779597</c:v>
                </c:pt>
                <c:pt idx="287">
                  <c:v>0.53516648126239696</c:v>
                </c:pt>
                <c:pt idx="288">
                  <c:v>0.53563146339884271</c:v>
                </c:pt>
                <c:pt idx="289">
                  <c:v>0.53736337471085749</c:v>
                </c:pt>
                <c:pt idx="290">
                  <c:v>0.54035485788615578</c:v>
                </c:pt>
                <c:pt idx="291">
                  <c:v>0.54358324651704826</c:v>
                </c:pt>
                <c:pt idx="292">
                  <c:v>0.54504882312432668</c:v>
                </c:pt>
                <c:pt idx="293">
                  <c:v>0.54597143008493265</c:v>
                </c:pt>
                <c:pt idx="294">
                  <c:v>0.54726484558472954</c:v>
                </c:pt>
                <c:pt idx="295">
                  <c:v>0.54833459879104629</c:v>
                </c:pt>
                <c:pt idx="296">
                  <c:v>0.5514540992001129</c:v>
                </c:pt>
                <c:pt idx="297">
                  <c:v>0.55299913478007512</c:v>
                </c:pt>
                <c:pt idx="298">
                  <c:v>0.55390408419119586</c:v>
                </c:pt>
                <c:pt idx="299">
                  <c:v>0.55466483028152014</c:v>
                </c:pt>
                <c:pt idx="300">
                  <c:v>0.55506653953231033</c:v>
                </c:pt>
                <c:pt idx="301">
                  <c:v>0.55565365305269598</c:v>
                </c:pt>
                <c:pt idx="302">
                  <c:v>0.55622752341096771</c:v>
                </c:pt>
                <c:pt idx="303">
                  <c:v>0.55914690492586772</c:v>
                </c:pt>
                <c:pt idx="304">
                  <c:v>0.55995768073973362</c:v>
                </c:pt>
                <c:pt idx="305">
                  <c:v>0.56257394098846969</c:v>
                </c:pt>
                <c:pt idx="306">
                  <c:v>0.56425287965202864</c:v>
                </c:pt>
                <c:pt idx="307">
                  <c:v>0.56565665483610861</c:v>
                </c:pt>
                <c:pt idx="308">
                  <c:v>0.5681654983254758</c:v>
                </c:pt>
                <c:pt idx="309">
                  <c:v>0.57089358972095194</c:v>
                </c:pt>
                <c:pt idx="310">
                  <c:v>0.57149541786590863</c:v>
                </c:pt>
                <c:pt idx="311">
                  <c:v>0.57242096775142881</c:v>
                </c:pt>
                <c:pt idx="312">
                  <c:v>0.57394540285699158</c:v>
                </c:pt>
                <c:pt idx="313">
                  <c:v>0.5755301679232957</c:v>
                </c:pt>
                <c:pt idx="314">
                  <c:v>0.57632328618767625</c:v>
                </c:pt>
                <c:pt idx="315">
                  <c:v>0.57855549473510737</c:v>
                </c:pt>
                <c:pt idx="316">
                  <c:v>0.57980035197381974</c:v>
                </c:pt>
                <c:pt idx="317">
                  <c:v>0.58025797679797997</c:v>
                </c:pt>
                <c:pt idx="318">
                  <c:v>0.58197517348542371</c:v>
                </c:pt>
                <c:pt idx="319">
                  <c:v>0.58405729286222996</c:v>
                </c:pt>
                <c:pt idx="320">
                  <c:v>0.58460909128364502</c:v>
                </c:pt>
                <c:pt idx="321">
                  <c:v>0.58850258094514984</c:v>
                </c:pt>
                <c:pt idx="322">
                  <c:v>0.58887191802188366</c:v>
                </c:pt>
                <c:pt idx="323">
                  <c:v>0.58992548514117216</c:v>
                </c:pt>
                <c:pt idx="324">
                  <c:v>0.59081130554035044</c:v>
                </c:pt>
                <c:pt idx="325">
                  <c:v>0.5917677561374699</c:v>
                </c:pt>
                <c:pt idx="326">
                  <c:v>0.59218418001283113</c:v>
                </c:pt>
                <c:pt idx="327">
                  <c:v>0.5937512875296499</c:v>
                </c:pt>
                <c:pt idx="328">
                  <c:v>0.59458560674282945</c:v>
                </c:pt>
                <c:pt idx="329">
                  <c:v>0.5956126875378901</c:v>
                </c:pt>
                <c:pt idx="330">
                  <c:v>0.59639697702752803</c:v>
                </c:pt>
                <c:pt idx="331">
                  <c:v>0.59714595141819538</c:v>
                </c:pt>
                <c:pt idx="332">
                  <c:v>0.59765507742835433</c:v>
                </c:pt>
                <c:pt idx="333">
                  <c:v>0.59887344834283884</c:v>
                </c:pt>
                <c:pt idx="334">
                  <c:v>0.59988581451332834</c:v>
                </c:pt>
                <c:pt idx="335">
                  <c:v>0.60049499997057054</c:v>
                </c:pt>
                <c:pt idx="336">
                  <c:v>0.60090259507118915</c:v>
                </c:pt>
                <c:pt idx="337">
                  <c:v>0.60465923872418303</c:v>
                </c:pt>
                <c:pt idx="338">
                  <c:v>0.60524046639474027</c:v>
                </c:pt>
                <c:pt idx="339">
                  <c:v>0.6056951482939863</c:v>
                </c:pt>
                <c:pt idx="340">
                  <c:v>0.6063440632375704</c:v>
                </c:pt>
                <c:pt idx="341">
                  <c:v>0.60694294845761287</c:v>
                </c:pt>
                <c:pt idx="342">
                  <c:v>0.60804507383798589</c:v>
                </c:pt>
                <c:pt idx="343">
                  <c:v>0.60868368854437027</c:v>
                </c:pt>
                <c:pt idx="344">
                  <c:v>0.60918545724224371</c:v>
                </c:pt>
                <c:pt idx="345">
                  <c:v>0.61105127163785522</c:v>
                </c:pt>
                <c:pt idx="346">
                  <c:v>0.61205186610868789</c:v>
                </c:pt>
                <c:pt idx="347">
                  <c:v>0.61283468413586872</c:v>
                </c:pt>
                <c:pt idx="348">
                  <c:v>0.61403245457595368</c:v>
                </c:pt>
                <c:pt idx="349">
                  <c:v>0.61448860793765681</c:v>
                </c:pt>
                <c:pt idx="350">
                  <c:v>0.6154200436730054</c:v>
                </c:pt>
                <c:pt idx="351">
                  <c:v>0.61629262091006975</c:v>
                </c:pt>
                <c:pt idx="352">
                  <c:v>0.6172431856573608</c:v>
                </c:pt>
                <c:pt idx="353">
                  <c:v>0.61774495435523424</c:v>
                </c:pt>
                <c:pt idx="354">
                  <c:v>0.6194268359437074</c:v>
                </c:pt>
                <c:pt idx="355">
                  <c:v>0.62032148511762841</c:v>
                </c:pt>
                <c:pt idx="356">
                  <c:v>0.62142949634782985</c:v>
                </c:pt>
                <c:pt idx="357">
                  <c:v>0.62255516512751663</c:v>
                </c:pt>
                <c:pt idx="358">
                  <c:v>0.62337918410349646</c:v>
                </c:pt>
                <c:pt idx="359">
                  <c:v>0.62444893730981321</c:v>
                </c:pt>
                <c:pt idx="360">
                  <c:v>0.62482563169883254</c:v>
                </c:pt>
                <c:pt idx="361">
                  <c:v>0.62561874996321309</c:v>
                </c:pt>
                <c:pt idx="362">
                  <c:v>0.62729916008922915</c:v>
                </c:pt>
                <c:pt idx="363">
                  <c:v>0.62768174032807689</c:v>
                </c:pt>
                <c:pt idx="364">
                  <c:v>0.62877209400879308</c:v>
                </c:pt>
                <c:pt idx="365">
                  <c:v>0.62968145780728513</c:v>
                </c:pt>
                <c:pt idx="366">
                  <c:v>0.63144279836844208</c:v>
                </c:pt>
                <c:pt idx="367">
                  <c:v>0.63232126145533485</c:v>
                </c:pt>
                <c:pt idx="368">
                  <c:v>0.63336305687496652</c:v>
                </c:pt>
                <c:pt idx="369">
                  <c:v>0.63603964708444394</c:v>
                </c:pt>
                <c:pt idx="370">
                  <c:v>0.63718591633853017</c:v>
                </c:pt>
                <c:pt idx="371">
                  <c:v>0.63778038717120134</c:v>
                </c:pt>
                <c:pt idx="372">
                  <c:v>0.63819828250901967</c:v>
                </c:pt>
                <c:pt idx="373">
                  <c:v>0.63919740551739523</c:v>
                </c:pt>
                <c:pt idx="374">
                  <c:v>0.63955349943201512</c:v>
                </c:pt>
                <c:pt idx="375">
                  <c:v>0.63997875208211896</c:v>
                </c:pt>
                <c:pt idx="376">
                  <c:v>0.64101319018946512</c:v>
                </c:pt>
                <c:pt idx="377">
                  <c:v>0.64154585959893784</c:v>
                </c:pt>
                <c:pt idx="378">
                  <c:v>0.64248906703394337</c:v>
                </c:pt>
                <c:pt idx="379">
                  <c:v>0.64300113596901654</c:v>
                </c:pt>
                <c:pt idx="380">
                  <c:v>0.64349554735460446</c:v>
                </c:pt>
                <c:pt idx="381">
                  <c:v>0.64485517866497122</c:v>
                </c:pt>
                <c:pt idx="382">
                  <c:v>0.64551880823312646</c:v>
                </c:pt>
                <c:pt idx="383">
                  <c:v>0.64618832365111012</c:v>
                </c:pt>
                <c:pt idx="384">
                  <c:v>0.64963890311302575</c:v>
                </c:pt>
                <c:pt idx="385">
                  <c:v>0.65024073125798243</c:v>
                </c:pt>
                <c:pt idx="386">
                  <c:v>0.65072042801899932</c:v>
                </c:pt>
                <c:pt idx="387">
                  <c:v>0.65150177458372305</c:v>
                </c:pt>
                <c:pt idx="388">
                  <c:v>0.65274221743506411</c:v>
                </c:pt>
                <c:pt idx="389">
                  <c:v>0.65336317459196325</c:v>
                </c:pt>
                <c:pt idx="390">
                  <c:v>0.6553275769722009</c:v>
                </c:pt>
                <c:pt idx="391">
                  <c:v>0.65589703294310131</c:v>
                </c:pt>
                <c:pt idx="392">
                  <c:v>0.65660039199759834</c:v>
                </c:pt>
                <c:pt idx="393">
                  <c:v>0.65744206852306353</c:v>
                </c:pt>
                <c:pt idx="394">
                  <c:v>0.662006545065009</c:v>
                </c:pt>
                <c:pt idx="395">
                  <c:v>0.66230672340625885</c:v>
                </c:pt>
                <c:pt idx="396">
                  <c:v>0.66384440167393555</c:v>
                </c:pt>
                <c:pt idx="397">
                  <c:v>0.66485235345705374</c:v>
                </c:pt>
                <c:pt idx="398">
                  <c:v>0.66557042713612191</c:v>
                </c:pt>
                <c:pt idx="399">
                  <c:v>0.66636795978787389</c:v>
                </c:pt>
                <c:pt idx="400">
                  <c:v>0.66684029923660515</c:v>
                </c:pt>
                <c:pt idx="401">
                  <c:v>0.66753924390373087</c:v>
                </c:pt>
                <c:pt idx="402">
                  <c:v>0.66809104232514593</c:v>
                </c:pt>
                <c:pt idx="403">
                  <c:v>0.66955367600751015</c:v>
                </c:pt>
                <c:pt idx="404">
                  <c:v>0.67105162478884495</c:v>
                </c:pt>
                <c:pt idx="405">
                  <c:v>0.67168729657031512</c:v>
                </c:pt>
                <c:pt idx="406">
                  <c:v>0.67199336076139338</c:v>
                </c:pt>
                <c:pt idx="407">
                  <c:v>0.67292626795919919</c:v>
                </c:pt>
                <c:pt idx="408">
                  <c:v>0.67810287288330118</c:v>
                </c:pt>
                <c:pt idx="409">
                  <c:v>0.6789592640333374</c:v>
                </c:pt>
                <c:pt idx="410">
                  <c:v>0.68100018246134464</c:v>
                </c:pt>
                <c:pt idx="411">
                  <c:v>0.6819169035721222</c:v>
                </c:pt>
                <c:pt idx="412">
                  <c:v>0.68257759021536324</c:v>
                </c:pt>
                <c:pt idx="413">
                  <c:v>0.68345016745242759</c:v>
                </c:pt>
                <c:pt idx="414">
                  <c:v>0.68512763465352944</c:v>
                </c:pt>
                <c:pt idx="415">
                  <c:v>0.68609585695030573</c:v>
                </c:pt>
                <c:pt idx="416">
                  <c:v>0.68707437948428185</c:v>
                </c:pt>
                <c:pt idx="417">
                  <c:v>0.68797344304557417</c:v>
                </c:pt>
                <c:pt idx="418">
                  <c:v>0.6891197122996604</c:v>
                </c:pt>
                <c:pt idx="419">
                  <c:v>0.68978481333027275</c:v>
                </c:pt>
                <c:pt idx="420">
                  <c:v>0.69082660874990443</c:v>
                </c:pt>
                <c:pt idx="421">
                  <c:v>0.69148288100577404</c:v>
                </c:pt>
                <c:pt idx="422">
                  <c:v>0.69256734883666182</c:v>
                </c:pt>
                <c:pt idx="423">
                  <c:v>0.69311326140824847</c:v>
                </c:pt>
                <c:pt idx="424">
                  <c:v>0.6936915461538915</c:v>
                </c:pt>
                <c:pt idx="425">
                  <c:v>0.69531015485670911</c:v>
                </c:pt>
                <c:pt idx="426">
                  <c:v>0.69574129335664137</c:v>
                </c:pt>
                <c:pt idx="427">
                  <c:v>0.69689344846055601</c:v>
                </c:pt>
                <c:pt idx="428">
                  <c:v>0.69764978016350898</c:v>
                </c:pt>
                <c:pt idx="429">
                  <c:v>0.69930811835266837</c:v>
                </c:pt>
                <c:pt idx="430">
                  <c:v>0.70028222649927307</c:v>
                </c:pt>
                <c:pt idx="431">
                  <c:v>0.70082372468348841</c:v>
                </c:pt>
                <c:pt idx="432">
                  <c:v>0.70232608785219452</c:v>
                </c:pt>
                <c:pt idx="433">
                  <c:v>0.70403739868980986</c:v>
                </c:pt>
                <c:pt idx="434">
                  <c:v>0.70474664359413541</c:v>
                </c:pt>
                <c:pt idx="435">
                  <c:v>0.70532198541486424</c:v>
                </c:pt>
                <c:pt idx="436">
                  <c:v>0.70624900676284152</c:v>
                </c:pt>
                <c:pt idx="437">
                  <c:v>0.70671840328665858</c:v>
                </c:pt>
                <c:pt idx="438">
                  <c:v>0.70776167016874736</c:v>
                </c:pt>
                <c:pt idx="439">
                  <c:v>0.70863277594335461</c:v>
                </c:pt>
                <c:pt idx="440">
                  <c:v>0.70924196140059681</c:v>
                </c:pt>
                <c:pt idx="441">
                  <c:v>0.71011306717520406</c:v>
                </c:pt>
                <c:pt idx="442">
                  <c:v>0.71103567413581004</c:v>
                </c:pt>
                <c:pt idx="443">
                  <c:v>0.71165074544288076</c:v>
                </c:pt>
                <c:pt idx="444">
                  <c:v>0.71265869722599895</c:v>
                </c:pt>
                <c:pt idx="445">
                  <c:v>0.7136519343845461</c:v>
                </c:pt>
                <c:pt idx="446">
                  <c:v>0.71461868521886529</c:v>
                </c:pt>
                <c:pt idx="447">
                  <c:v>0.71541916079553147</c:v>
                </c:pt>
                <c:pt idx="448">
                  <c:v>0.71689798056492393</c:v>
                </c:pt>
                <c:pt idx="449">
                  <c:v>0.71762488301873473</c:v>
                </c:pt>
                <c:pt idx="450">
                  <c:v>0.71946862547748969</c:v>
                </c:pt>
                <c:pt idx="451">
                  <c:v>0.7206060659568333</c:v>
                </c:pt>
                <c:pt idx="452">
                  <c:v>0.72242626501627449</c:v>
                </c:pt>
                <c:pt idx="453">
                  <c:v>0.72284121742917862</c:v>
                </c:pt>
                <c:pt idx="454">
                  <c:v>0.7244539402821677</c:v>
                </c:pt>
                <c:pt idx="455">
                  <c:v>0.72537801870523078</c:v>
                </c:pt>
                <c:pt idx="456">
                  <c:v>0.72729533428684101</c:v>
                </c:pt>
                <c:pt idx="457">
                  <c:v>0.72823559879693234</c:v>
                </c:pt>
                <c:pt idx="458">
                  <c:v>0.72947015579844499</c:v>
                </c:pt>
                <c:pt idx="459">
                  <c:v>0.73056345240407539</c:v>
                </c:pt>
                <c:pt idx="460">
                  <c:v>0.73087834536989627</c:v>
                </c:pt>
                <c:pt idx="461">
                  <c:v>0.73208935897209526</c:v>
                </c:pt>
                <c:pt idx="462">
                  <c:v>0.73281773288836316</c:v>
                </c:pt>
                <c:pt idx="463">
                  <c:v>0.73346370490703305</c:v>
                </c:pt>
                <c:pt idx="464">
                  <c:v>0.73403757526530478</c:v>
                </c:pt>
                <c:pt idx="465">
                  <c:v>0.73497931123785321</c:v>
                </c:pt>
                <c:pt idx="466">
                  <c:v>0.73685542587066444</c:v>
                </c:pt>
                <c:pt idx="467">
                  <c:v>0.73712911788768631</c:v>
                </c:pt>
                <c:pt idx="468">
                  <c:v>0.73784424864184028</c:v>
                </c:pt>
                <c:pt idx="469">
                  <c:v>0.73885220042495847</c:v>
                </c:pt>
                <c:pt idx="470">
                  <c:v>0.74018534541109726</c:v>
                </c:pt>
                <c:pt idx="471">
                  <c:v>0.74167593688014655</c:v>
                </c:pt>
                <c:pt idx="472">
                  <c:v>0.74639638844254541</c:v>
                </c:pt>
                <c:pt idx="473">
                  <c:v>0.74723365058063917</c:v>
                </c:pt>
                <c:pt idx="474">
                  <c:v>0.74757650133314513</c:v>
                </c:pt>
                <c:pt idx="475">
                  <c:v>0.74847115050706614</c:v>
                </c:pt>
                <c:pt idx="476">
                  <c:v>0.74974690845737779</c:v>
                </c:pt>
                <c:pt idx="477">
                  <c:v>0.75182314198435563</c:v>
                </c:pt>
                <c:pt idx="478">
                  <c:v>0.75263391779822153</c:v>
                </c:pt>
                <c:pt idx="479">
                  <c:v>0.75335346293974681</c:v>
                </c:pt>
                <c:pt idx="480">
                  <c:v>0.75512510373810349</c:v>
                </c:pt>
                <c:pt idx="481">
                  <c:v>0.7555753712499782</c:v>
                </c:pt>
                <c:pt idx="482">
                  <c:v>0.75609038310996557</c:v>
                </c:pt>
                <c:pt idx="483">
                  <c:v>0.75749857268141685</c:v>
                </c:pt>
                <c:pt idx="484">
                  <c:v>0.75801064161649001</c:v>
                </c:pt>
                <c:pt idx="485">
                  <c:v>0.75901270754977979</c:v>
                </c:pt>
                <c:pt idx="486">
                  <c:v>0.76133173238218022</c:v>
                </c:pt>
                <c:pt idx="487">
                  <c:v>0.76158923831217396</c:v>
                </c:pt>
                <c:pt idx="488">
                  <c:v>0.76203509143667736</c:v>
                </c:pt>
                <c:pt idx="489">
                  <c:v>0.76414516860016857</c:v>
                </c:pt>
                <c:pt idx="490">
                  <c:v>0.76459249318712907</c:v>
                </c:pt>
                <c:pt idx="491">
                  <c:v>0.76598891105892353</c:v>
                </c:pt>
                <c:pt idx="492">
                  <c:v>0.76726761193414939</c:v>
                </c:pt>
                <c:pt idx="493">
                  <c:v>0.76769433604671033</c:v>
                </c:pt>
                <c:pt idx="494">
                  <c:v>0.76908192514376206</c:v>
                </c:pt>
                <c:pt idx="495">
                  <c:v>0.76994273068116958</c:v>
                </c:pt>
                <c:pt idx="496">
                  <c:v>0.7707976503687487</c:v>
                </c:pt>
                <c:pt idx="497">
                  <c:v>0.77158929717067215</c:v>
                </c:pt>
                <c:pt idx="498">
                  <c:v>0.77244863124562257</c:v>
                </c:pt>
                <c:pt idx="499">
                  <c:v>0.77310931788886361</c:v>
                </c:pt>
                <c:pt idx="500">
                  <c:v>0.77419967156957981</c:v>
                </c:pt>
                <c:pt idx="501">
                  <c:v>0.77746926114927128</c:v>
                </c:pt>
                <c:pt idx="502">
                  <c:v>0.77795042937274528</c:v>
                </c:pt>
                <c:pt idx="503">
                  <c:v>0.77929534605854101</c:v>
                </c:pt>
                <c:pt idx="504">
                  <c:v>0.78024443934337495</c:v>
                </c:pt>
                <c:pt idx="505">
                  <c:v>0.7817217876503102</c:v>
                </c:pt>
                <c:pt idx="506">
                  <c:v>0.78225739998469712</c:v>
                </c:pt>
                <c:pt idx="507">
                  <c:v>0.7842350455270487</c:v>
                </c:pt>
                <c:pt idx="508">
                  <c:v>0.78500903477948691</c:v>
                </c:pt>
                <c:pt idx="509">
                  <c:v>0.78647902577413664</c:v>
                </c:pt>
                <c:pt idx="510">
                  <c:v>0.78703229565800881</c:v>
                </c:pt>
                <c:pt idx="511">
                  <c:v>0.78798433186775696</c:v>
                </c:pt>
                <c:pt idx="512">
                  <c:v>0.78967504223097273</c:v>
                </c:pt>
                <c:pt idx="513">
                  <c:v>0.79047404634518181</c:v>
                </c:pt>
                <c:pt idx="514">
                  <c:v>0.79108617472733822</c:v>
                </c:pt>
                <c:pt idx="515">
                  <c:v>0.79241196240119149</c:v>
                </c:pt>
                <c:pt idx="516">
                  <c:v>0.79316976556660157</c:v>
                </c:pt>
                <c:pt idx="517">
                  <c:v>0.79424246169783252</c:v>
                </c:pt>
                <c:pt idx="518">
                  <c:v>0.79456324051348182</c:v>
                </c:pt>
                <c:pt idx="519">
                  <c:v>0.79777397159488905</c:v>
                </c:pt>
                <c:pt idx="520">
                  <c:v>0.79850381697361406</c:v>
                </c:pt>
                <c:pt idx="521">
                  <c:v>0.79922777650251065</c:v>
                </c:pt>
                <c:pt idx="522">
                  <c:v>0.80122602251926178</c:v>
                </c:pt>
                <c:pt idx="523">
                  <c:v>0.80180136433999061</c:v>
                </c:pt>
                <c:pt idx="524">
                  <c:v>0.80350237494040611</c:v>
                </c:pt>
                <c:pt idx="525">
                  <c:v>0.80452062696072402</c:v>
                </c:pt>
                <c:pt idx="526">
                  <c:v>0.80573752641275143</c:v>
                </c:pt>
                <c:pt idx="527">
                  <c:v>0.80679109353203993</c:v>
                </c:pt>
                <c:pt idx="528">
                  <c:v>0.80797562081001095</c:v>
                </c:pt>
                <c:pt idx="529">
                  <c:v>0.80862747867850926</c:v>
                </c:pt>
                <c:pt idx="530">
                  <c:v>0.81000623900081836</c:v>
                </c:pt>
                <c:pt idx="531">
                  <c:v>0.81174992201248997</c:v>
                </c:pt>
                <c:pt idx="532">
                  <c:v>0.812328206758133</c:v>
                </c:pt>
                <c:pt idx="533">
                  <c:v>0.81335675901565074</c:v>
                </c:pt>
                <c:pt idx="534">
                  <c:v>0.8140645324575192</c:v>
                </c:pt>
                <c:pt idx="535">
                  <c:v>0.81631292709197845</c:v>
                </c:pt>
                <c:pt idx="536">
                  <c:v>0.81692946986150627</c:v>
                </c:pt>
                <c:pt idx="537">
                  <c:v>0.81837444599438525</c:v>
                </c:pt>
                <c:pt idx="538">
                  <c:v>0.8193662116904753</c:v>
                </c:pt>
                <c:pt idx="539">
                  <c:v>0.82062284062884461</c:v>
                </c:pt>
                <c:pt idx="540">
                  <c:v>0.82150130371573737</c:v>
                </c:pt>
                <c:pt idx="541">
                  <c:v>0.82265493028210912</c:v>
                </c:pt>
                <c:pt idx="542">
                  <c:v>0.82376882736213897</c:v>
                </c:pt>
                <c:pt idx="543">
                  <c:v>0.82500632728856582</c:v>
                </c:pt>
                <c:pt idx="544">
                  <c:v>0.82726796508513911</c:v>
                </c:pt>
                <c:pt idx="545">
                  <c:v>0.82972825031342179</c:v>
                </c:pt>
                <c:pt idx="546">
                  <c:v>0.83017116051301099</c:v>
                </c:pt>
                <c:pt idx="547">
                  <c:v>0.83170148146840217</c:v>
                </c:pt>
                <c:pt idx="548">
                  <c:v>0.83223267941541779</c:v>
                </c:pt>
                <c:pt idx="549">
                  <c:v>0.83333774772070501</c:v>
                </c:pt>
                <c:pt idx="550">
                  <c:v>0.83414410914719961</c:v>
                </c:pt>
                <c:pt idx="551">
                  <c:v>0.83471356511810002</c:v>
                </c:pt>
                <c:pt idx="552">
                  <c:v>0.83552434093196593</c:v>
                </c:pt>
                <c:pt idx="553">
                  <c:v>0.83586277729710046</c:v>
                </c:pt>
                <c:pt idx="554">
                  <c:v>0.83611145445235147</c:v>
                </c:pt>
                <c:pt idx="555">
                  <c:v>0.8373415970664928</c:v>
                </c:pt>
                <c:pt idx="556">
                  <c:v>0.83763441809545702</c:v>
                </c:pt>
                <c:pt idx="557">
                  <c:v>0.83866149889051766</c:v>
                </c:pt>
                <c:pt idx="558">
                  <c:v>0.84120565747885545</c:v>
                </c:pt>
                <c:pt idx="559">
                  <c:v>0.84196051771935132</c:v>
                </c:pt>
                <c:pt idx="560">
                  <c:v>0.84277276499567433</c:v>
                </c:pt>
                <c:pt idx="561">
                  <c:v>0.84321714665772063</c:v>
                </c:pt>
                <c:pt idx="562">
                  <c:v>0.84407500927021395</c:v>
                </c:pt>
                <c:pt idx="563">
                  <c:v>0.84520950682464335</c:v>
                </c:pt>
                <c:pt idx="564">
                  <c:v>0.84712976533116779</c:v>
                </c:pt>
                <c:pt idx="565">
                  <c:v>0.84810828786514392</c:v>
                </c:pt>
                <c:pt idx="566">
                  <c:v>0.84910299648614818</c:v>
                </c:pt>
                <c:pt idx="567">
                  <c:v>0.85052737214462759</c:v>
                </c:pt>
                <c:pt idx="568">
                  <c:v>0.8512601604482668</c:v>
                </c:pt>
                <c:pt idx="569">
                  <c:v>0.85365570132843682</c:v>
                </c:pt>
                <c:pt idx="570">
                  <c:v>0.85418248488808113</c:v>
                </c:pt>
                <c:pt idx="571">
                  <c:v>0.85559067445953241</c:v>
                </c:pt>
                <c:pt idx="572">
                  <c:v>0.85689291873407203</c:v>
                </c:pt>
                <c:pt idx="573">
                  <c:v>0.85727255604800556</c:v>
                </c:pt>
                <c:pt idx="574">
                  <c:v>0.85790087051719022</c:v>
                </c:pt>
                <c:pt idx="575">
                  <c:v>0.85865573075768609</c:v>
                </c:pt>
                <c:pt idx="576">
                  <c:v>0.85929434546407046</c:v>
                </c:pt>
                <c:pt idx="577">
                  <c:v>0.85992854578308353</c:v>
                </c:pt>
                <c:pt idx="578">
                  <c:v>0.86118664618390994</c:v>
                </c:pt>
                <c:pt idx="579">
                  <c:v>0.86153685424870141</c:v>
                </c:pt>
                <c:pt idx="580">
                  <c:v>0.86213573946874389</c:v>
                </c:pt>
                <c:pt idx="581">
                  <c:v>0.8633129094344294</c:v>
                </c:pt>
                <c:pt idx="582">
                  <c:v>0.86435617631651818</c:v>
                </c:pt>
                <c:pt idx="583">
                  <c:v>0.86542740098529203</c:v>
                </c:pt>
                <c:pt idx="584">
                  <c:v>0.86640150913189673</c:v>
                </c:pt>
                <c:pt idx="585">
                  <c:v>0.86734324510444516</c:v>
                </c:pt>
                <c:pt idx="586">
                  <c:v>0.86811870581934047</c:v>
                </c:pt>
                <c:pt idx="587">
                  <c:v>0.87024055468248862</c:v>
                </c:pt>
                <c:pt idx="588">
                  <c:v>0.87119994820452229</c:v>
                </c:pt>
                <c:pt idx="589">
                  <c:v>0.87409725778256575</c:v>
                </c:pt>
                <c:pt idx="590">
                  <c:v>0.87543187423116164</c:v>
                </c:pt>
                <c:pt idx="591">
                  <c:v>0.87624559296994176</c:v>
                </c:pt>
                <c:pt idx="592">
                  <c:v>0.87664583075827485</c:v>
                </c:pt>
                <c:pt idx="593">
                  <c:v>0.87761699597996534</c:v>
                </c:pt>
                <c:pt idx="594">
                  <c:v>0.87856608926479929</c:v>
                </c:pt>
                <c:pt idx="595">
                  <c:v>0.87925326223226818</c:v>
                </c:pt>
                <c:pt idx="596">
                  <c:v>0.87996397859905084</c:v>
                </c:pt>
                <c:pt idx="597">
                  <c:v>0.88092484358354162</c:v>
                </c:pt>
                <c:pt idx="598">
                  <c:v>0.88152225734112699</c:v>
                </c:pt>
                <c:pt idx="599">
                  <c:v>0.8825787673853297</c:v>
                </c:pt>
                <c:pt idx="600">
                  <c:v>0.88358671916844789</c:v>
                </c:pt>
                <c:pt idx="601">
                  <c:v>0.88688868092219575</c:v>
                </c:pt>
                <c:pt idx="602">
                  <c:v>0.88884866891506209</c:v>
                </c:pt>
                <c:pt idx="603">
                  <c:v>0.88987574971012273</c:v>
                </c:pt>
                <c:pt idx="604">
                  <c:v>0.89081454275775696</c:v>
                </c:pt>
                <c:pt idx="605">
                  <c:v>0.89131631145563039</c:v>
                </c:pt>
                <c:pt idx="606">
                  <c:v>0.89179453675419018</c:v>
                </c:pt>
                <c:pt idx="607">
                  <c:v>0.89291431968404855</c:v>
                </c:pt>
                <c:pt idx="608">
                  <c:v>0.89394728632893761</c:v>
                </c:pt>
                <c:pt idx="609">
                  <c:v>0.8954820216717001</c:v>
                </c:pt>
                <c:pt idx="610">
                  <c:v>0.89606619226717155</c:v>
                </c:pt>
                <c:pt idx="611">
                  <c:v>0.89682546689503873</c:v>
                </c:pt>
                <c:pt idx="612">
                  <c:v>0.89728014879428475</c:v>
                </c:pt>
                <c:pt idx="613">
                  <c:v>0.89767744365770363</c:v>
                </c:pt>
                <c:pt idx="614">
                  <c:v>0.89830281520197408</c:v>
                </c:pt>
                <c:pt idx="615">
                  <c:v>0.89888845725990263</c:v>
                </c:pt>
                <c:pt idx="616">
                  <c:v>0.90002884066416045</c:v>
                </c:pt>
                <c:pt idx="617">
                  <c:v>0.90176663782600364</c:v>
                </c:pt>
                <c:pt idx="618">
                  <c:v>0.90311008304934226</c:v>
                </c:pt>
                <c:pt idx="619">
                  <c:v>0.90348236305099028</c:v>
                </c:pt>
                <c:pt idx="620">
                  <c:v>0.90416070724371655</c:v>
                </c:pt>
                <c:pt idx="621">
                  <c:v>0.90480079341255804</c:v>
                </c:pt>
                <c:pt idx="622">
                  <c:v>0.90560568337659553</c:v>
                </c:pt>
                <c:pt idx="623">
                  <c:v>0.9061206952365829</c:v>
                </c:pt>
                <c:pt idx="624">
                  <c:v>0.90697708638661911</c:v>
                </c:pt>
                <c:pt idx="625">
                  <c:v>0.90777461903837109</c:v>
                </c:pt>
                <c:pt idx="626">
                  <c:v>0.90878992813377479</c:v>
                </c:pt>
                <c:pt idx="627">
                  <c:v>0.909481515488615</c:v>
                </c:pt>
                <c:pt idx="628">
                  <c:v>0.90987586742711968</c:v>
                </c:pt>
                <c:pt idx="629">
                  <c:v>0.91064102790481527</c:v>
                </c:pt>
                <c:pt idx="630">
                  <c:v>0.91130024308559909</c:v>
                </c:pt>
                <c:pt idx="631">
                  <c:v>0.91208453257523703</c:v>
                </c:pt>
                <c:pt idx="632">
                  <c:v>0.91365458301697011</c:v>
                </c:pt>
                <c:pt idx="633">
                  <c:v>0.91553364057469555</c:v>
                </c:pt>
                <c:pt idx="634">
                  <c:v>0.91609721069576744</c:v>
                </c:pt>
                <c:pt idx="635">
                  <c:v>0.91695507330826076</c:v>
                </c:pt>
                <c:pt idx="636">
                  <c:v>0.91748627125527638</c:v>
                </c:pt>
                <c:pt idx="637">
                  <c:v>0.9185486671493075</c:v>
                </c:pt>
                <c:pt idx="638">
                  <c:v>0.92022171996303803</c:v>
                </c:pt>
                <c:pt idx="639">
                  <c:v>0.9215445647119771</c:v>
                </c:pt>
                <c:pt idx="640">
                  <c:v>0.92306752835508266</c:v>
                </c:pt>
                <c:pt idx="641">
                  <c:v>0.92833536395152527</c:v>
                </c:pt>
                <c:pt idx="642">
                  <c:v>0.92892394893436803</c:v>
                </c:pt>
                <c:pt idx="643">
                  <c:v>0.92957286387795213</c:v>
                </c:pt>
                <c:pt idx="644">
                  <c:v>0.9304557413522162</c:v>
                </c:pt>
                <c:pt idx="645">
                  <c:v>0.93108994167122927</c:v>
                </c:pt>
                <c:pt idx="646">
                  <c:v>0.93164762594247275</c:v>
                </c:pt>
                <c:pt idx="647">
                  <c:v>0.93218029535194546</c:v>
                </c:pt>
                <c:pt idx="648">
                  <c:v>0.93347223938928525</c:v>
                </c:pt>
                <c:pt idx="649">
                  <c:v>0.93548372856815032</c:v>
                </c:pt>
                <c:pt idx="650">
                  <c:v>0.93632834801852971</c:v>
                </c:pt>
                <c:pt idx="651">
                  <c:v>0.93760410596884136</c:v>
                </c:pt>
                <c:pt idx="652">
                  <c:v>0.93822800605065471</c:v>
                </c:pt>
                <c:pt idx="653">
                  <c:v>0.94010117775855173</c:v>
                </c:pt>
                <c:pt idx="654">
                  <c:v>0.94131366282320783</c:v>
                </c:pt>
                <c:pt idx="655">
                  <c:v>0.94322214963007545</c:v>
                </c:pt>
                <c:pt idx="656">
                  <c:v>0.94428307406164946</c:v>
                </c:pt>
                <c:pt idx="657">
                  <c:v>0.94585459596583965</c:v>
                </c:pt>
                <c:pt idx="658">
                  <c:v>0.94654912624559406</c:v>
                </c:pt>
                <c:pt idx="659">
                  <c:v>0.94711416782912305</c:v>
                </c:pt>
                <c:pt idx="660">
                  <c:v>0.94760122190242546</c:v>
                </c:pt>
                <c:pt idx="661">
                  <c:v>0.94959063914443398</c:v>
                </c:pt>
                <c:pt idx="662">
                  <c:v>0.95018952436447646</c:v>
                </c:pt>
                <c:pt idx="663">
                  <c:v>0.95067952136269307</c:v>
                </c:pt>
                <c:pt idx="664">
                  <c:v>0.95185080547855017</c:v>
                </c:pt>
                <c:pt idx="665">
                  <c:v>0.95605771664341865</c:v>
                </c:pt>
                <c:pt idx="666">
                  <c:v>0.95643441103243798</c:v>
                </c:pt>
                <c:pt idx="667">
                  <c:v>0.95760569514829508</c:v>
                </c:pt>
                <c:pt idx="668">
                  <c:v>0.95827521056627873</c:v>
                </c:pt>
                <c:pt idx="669">
                  <c:v>0.95884908092455046</c:v>
                </c:pt>
                <c:pt idx="670">
                  <c:v>0.95958481215310387</c:v>
                </c:pt>
                <c:pt idx="671">
                  <c:v>0.96090765690204294</c:v>
                </c:pt>
                <c:pt idx="672">
                  <c:v>0.96186852188653371</c:v>
                </c:pt>
                <c:pt idx="673">
                  <c:v>0.96350037375146524</c:v>
                </c:pt>
                <c:pt idx="674">
                  <c:v>0.96474375952772051</c:v>
                </c:pt>
                <c:pt idx="675">
                  <c:v>0.96557660727844297</c:v>
                </c:pt>
                <c:pt idx="676">
                  <c:v>0.96841505835820207</c:v>
                </c:pt>
                <c:pt idx="677">
                  <c:v>0.96890358389396158</c:v>
                </c:pt>
                <c:pt idx="678">
                  <c:v>0.9707311402656883</c:v>
                </c:pt>
                <c:pt idx="679">
                  <c:v>0.9719862977416005</c:v>
                </c:pt>
                <c:pt idx="680">
                  <c:v>0.97253809616301556</c:v>
                </c:pt>
                <c:pt idx="681">
                  <c:v>0.97357547719527593</c:v>
                </c:pt>
                <c:pt idx="682">
                  <c:v>0.97448925538113929</c:v>
                </c:pt>
                <c:pt idx="683">
                  <c:v>0.97517937127352239</c:v>
                </c:pt>
                <c:pt idx="684">
                  <c:v>0.97610050677167126</c:v>
                </c:pt>
                <c:pt idx="685">
                  <c:v>0.97738950788409684</c:v>
                </c:pt>
                <c:pt idx="686">
                  <c:v>0.9779810357918538</c:v>
                </c:pt>
                <c:pt idx="687">
                  <c:v>0.9788300696296045</c:v>
                </c:pt>
                <c:pt idx="688">
                  <c:v>0.98023678773859868</c:v>
                </c:pt>
                <c:pt idx="689">
                  <c:v>0.98099017651663745</c:v>
                </c:pt>
                <c:pt idx="690">
                  <c:v>0.98195987027587084</c:v>
                </c:pt>
                <c:pt idx="691">
                  <c:v>0.98301490885761644</c:v>
                </c:pt>
                <c:pt idx="692">
                  <c:v>0.98393310143085111</c:v>
                </c:pt>
                <c:pt idx="693">
                  <c:v>0.98462321732323421</c:v>
                </c:pt>
                <c:pt idx="694">
                  <c:v>0.98569738491692227</c:v>
                </c:pt>
                <c:pt idx="695">
                  <c:v>0.98712470350031589</c:v>
                </c:pt>
                <c:pt idx="696">
                  <c:v>0.98796932295069528</c:v>
                </c:pt>
                <c:pt idx="697">
                  <c:v>0.99016621639915581</c:v>
                </c:pt>
                <c:pt idx="698">
                  <c:v>0.99094756296387954</c:v>
                </c:pt>
                <c:pt idx="699">
                  <c:v>0.99282662052160497</c:v>
                </c:pt>
                <c:pt idx="700">
                  <c:v>0.99420243791899987</c:v>
                </c:pt>
                <c:pt idx="701">
                  <c:v>0.99563858527713622</c:v>
                </c:pt>
                <c:pt idx="702">
                  <c:v>0.99609473863883935</c:v>
                </c:pt>
                <c:pt idx="703">
                  <c:v>0.99685842765407784</c:v>
                </c:pt>
                <c:pt idx="704">
                  <c:v>1.0000000000000011</c:v>
                </c:pt>
              </c:numCache>
            </c:numRef>
          </c:yVal>
          <c:smooth val="1"/>
        </c:ser>
        <c:ser>
          <c:idx val="5"/>
          <c:order val="8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[3]křivka!$L$2:$L$3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[3]křivka!$M$2:$M$3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axId val="61373824"/>
        <c:axId val="61773312"/>
      </c:scatterChart>
      <c:valAx>
        <c:axId val="61373824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-komulované hodnoty</a:t>
                </a:r>
              </a:p>
            </c:rich>
          </c:tx>
          <c:layout/>
        </c:title>
        <c:numFmt formatCode="General" sourceLinked="1"/>
        <c:tickLblPos val="nextTo"/>
        <c:crossAx val="61773312"/>
        <c:crosses val="autoZero"/>
        <c:crossBetween val="midCat"/>
        <c:majorUnit val="0.1"/>
      </c:valAx>
      <c:valAx>
        <c:axId val="61773312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Rozloha -kumulované hodnoty</a:t>
                </a:r>
              </a:p>
            </c:rich>
          </c:tx>
          <c:layout/>
        </c:title>
        <c:numFmt formatCode="General" sourceLinked="1"/>
        <c:tickLblPos val="nextTo"/>
        <c:crossAx val="61373824"/>
        <c:crosses val="autoZero"/>
        <c:crossBetween val="midCat"/>
        <c:majorUnit val="0.1"/>
      </c:valAx>
    </c:plotArea>
    <c:legend>
      <c:legendPos val="r"/>
      <c:legendEntry>
        <c:idx val="8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85725</xdr:colOff>
      <xdr:row>0</xdr:row>
      <xdr:rowOff>0</xdr:rowOff>
    </xdr:from>
    <xdr:to>
      <xdr:col>38</xdr:col>
      <xdr:colOff>219075</xdr:colOff>
      <xdr:row>27</xdr:row>
      <xdr:rowOff>0</xdr:rowOff>
    </xdr:to>
    <xdr:graphicFrame macro="">
      <xdr:nvGraphicFramePr>
        <xdr:cNvPr id="6" name="Graf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ibereck&#253;%20kraj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arealy-%20b&#345;ezen%202012/libereck&#253;%20kraj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List2"/>
      <sheetName val="1869"/>
      <sheetName val="1921"/>
      <sheetName val="1950"/>
      <sheetName val="1991"/>
      <sheetName val="2001"/>
      <sheetName val="křivka"/>
      <sheetName val="data"/>
      <sheetName val="1880"/>
      <sheetName val="1890"/>
      <sheetName val="1900"/>
      <sheetName val="1910"/>
      <sheetName val="1930"/>
      <sheetName val="1961"/>
      <sheetName val="1970"/>
      <sheetName val="1980"/>
      <sheetName val="indexy"/>
      <sheetName val="tabulka"/>
      <sheetName val="20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>
            <v>1869</v>
          </cell>
        </row>
        <row r="2">
          <cell r="L2">
            <v>0</v>
          </cell>
          <cell r="M2">
            <v>0</v>
          </cell>
        </row>
        <row r="3">
          <cell r="L3">
            <v>1</v>
          </cell>
          <cell r="M3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křivka"/>
      <sheetName val="Lis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A1">
            <v>1869</v>
          </cell>
        </row>
        <row r="2">
          <cell r="L2">
            <v>0</v>
          </cell>
          <cell r="M2">
            <v>0</v>
          </cell>
        </row>
        <row r="3">
          <cell r="L3">
            <v>1</v>
          </cell>
          <cell r="M3">
            <v>1</v>
          </cell>
        </row>
      </sheetData>
      <sheetData sheetId="15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Kancelář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Kancelář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Kancelář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709"/>
  <sheetViews>
    <sheetView workbookViewId="0">
      <selection activeCell="Q7" sqref="Q7"/>
    </sheetView>
  </sheetViews>
  <sheetFormatPr defaultRowHeight="15"/>
  <sheetData>
    <row r="1" spans="1:16">
      <c r="A1" s="1" t="s">
        <v>0</v>
      </c>
      <c r="B1" t="s">
        <v>706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/>
    </row>
    <row r="2" spans="1:16">
      <c r="A2" s="3" t="s">
        <v>14</v>
      </c>
      <c r="B2">
        <v>3.13</v>
      </c>
      <c r="C2" s="4">
        <v>235</v>
      </c>
      <c r="D2" s="4">
        <v>245</v>
      </c>
      <c r="E2" s="4">
        <v>271</v>
      </c>
      <c r="F2" s="4">
        <v>243</v>
      </c>
      <c r="G2" s="4">
        <v>277</v>
      </c>
      <c r="H2" s="4">
        <v>272</v>
      </c>
      <c r="I2" s="4">
        <v>245</v>
      </c>
      <c r="J2" s="4">
        <v>171</v>
      </c>
      <c r="K2" s="4">
        <v>130</v>
      </c>
      <c r="L2" s="4">
        <v>141</v>
      </c>
      <c r="M2" s="4">
        <v>176</v>
      </c>
      <c r="N2" s="4">
        <v>147</v>
      </c>
      <c r="O2" s="4">
        <v>149</v>
      </c>
    </row>
    <row r="3" spans="1:16">
      <c r="A3" s="3" t="s">
        <v>15</v>
      </c>
      <c r="B3">
        <v>5.92</v>
      </c>
      <c r="C3" s="4">
        <v>266</v>
      </c>
      <c r="D3" s="4">
        <v>261</v>
      </c>
      <c r="E3" s="4">
        <v>276</v>
      </c>
      <c r="F3" s="4">
        <v>277</v>
      </c>
      <c r="G3" s="4">
        <v>252</v>
      </c>
      <c r="H3" s="4">
        <v>264</v>
      </c>
      <c r="I3" s="4">
        <v>338</v>
      </c>
      <c r="J3" s="4">
        <v>243</v>
      </c>
      <c r="K3" s="4">
        <v>248</v>
      </c>
      <c r="L3" s="4">
        <v>221</v>
      </c>
      <c r="M3" s="4">
        <v>183</v>
      </c>
      <c r="N3" s="4">
        <v>148</v>
      </c>
      <c r="O3" s="4">
        <v>152</v>
      </c>
    </row>
    <row r="4" spans="1:16">
      <c r="A4" s="3" t="s">
        <v>16</v>
      </c>
      <c r="B4">
        <v>4.07</v>
      </c>
      <c r="C4" s="4">
        <v>506</v>
      </c>
      <c r="D4" s="4">
        <v>538</v>
      </c>
      <c r="E4" s="4">
        <v>544</v>
      </c>
      <c r="F4" s="4">
        <v>535</v>
      </c>
      <c r="G4" s="4">
        <v>484</v>
      </c>
      <c r="H4" s="4">
        <v>461</v>
      </c>
      <c r="I4" s="4">
        <v>427</v>
      </c>
      <c r="J4" s="4">
        <v>301</v>
      </c>
      <c r="K4" s="4">
        <v>367</v>
      </c>
      <c r="L4" s="4">
        <v>301</v>
      </c>
      <c r="M4" s="4">
        <v>279</v>
      </c>
      <c r="N4" s="4">
        <v>222</v>
      </c>
      <c r="O4" s="4">
        <v>191</v>
      </c>
    </row>
    <row r="5" spans="1:16">
      <c r="A5" s="3" t="s">
        <v>17</v>
      </c>
      <c r="B5">
        <v>5.35</v>
      </c>
      <c r="C5" s="4">
        <v>435</v>
      </c>
      <c r="D5" s="4">
        <v>408</v>
      </c>
      <c r="E5" s="4">
        <v>416</v>
      </c>
      <c r="F5" s="4">
        <v>411</v>
      </c>
      <c r="G5" s="4">
        <v>432</v>
      </c>
      <c r="H5" s="4">
        <v>432</v>
      </c>
      <c r="I5" s="4">
        <v>360</v>
      </c>
      <c r="J5" s="4">
        <v>293</v>
      </c>
      <c r="K5" s="4">
        <v>315</v>
      </c>
      <c r="L5" s="4">
        <v>290</v>
      </c>
      <c r="M5" s="4">
        <v>264</v>
      </c>
      <c r="N5" s="4">
        <v>256</v>
      </c>
      <c r="O5" s="4">
        <v>235</v>
      </c>
    </row>
    <row r="6" spans="1:16">
      <c r="A6" s="3" t="s">
        <v>18</v>
      </c>
      <c r="B6">
        <v>7.27</v>
      </c>
      <c r="C6" s="4">
        <v>534</v>
      </c>
      <c r="D6" s="4">
        <v>508</v>
      </c>
      <c r="E6" s="4">
        <v>529</v>
      </c>
      <c r="F6" s="4">
        <v>469</v>
      </c>
      <c r="G6" s="4">
        <v>443</v>
      </c>
      <c r="H6" s="4">
        <v>402</v>
      </c>
      <c r="I6" s="4">
        <v>410</v>
      </c>
      <c r="J6" s="4">
        <v>430</v>
      </c>
      <c r="K6" s="4">
        <v>294</v>
      </c>
      <c r="L6" s="4">
        <v>308</v>
      </c>
      <c r="M6" s="4">
        <v>252</v>
      </c>
      <c r="N6" s="4">
        <v>229</v>
      </c>
      <c r="O6" s="4">
        <v>253</v>
      </c>
    </row>
    <row r="7" spans="1:16">
      <c r="A7" s="3" t="s">
        <v>19</v>
      </c>
      <c r="B7">
        <v>2.08</v>
      </c>
      <c r="C7" s="4">
        <v>196</v>
      </c>
      <c r="D7" s="4">
        <v>212</v>
      </c>
      <c r="E7" s="4">
        <v>196</v>
      </c>
      <c r="F7" s="4">
        <v>191</v>
      </c>
      <c r="G7" s="4">
        <v>179</v>
      </c>
      <c r="H7" s="4">
        <v>198</v>
      </c>
      <c r="I7" s="4">
        <v>170</v>
      </c>
      <c r="J7" s="4">
        <v>152</v>
      </c>
      <c r="K7" s="4">
        <v>130</v>
      </c>
      <c r="L7" s="4">
        <v>117</v>
      </c>
      <c r="M7" s="4">
        <v>104</v>
      </c>
      <c r="N7" s="4">
        <v>68</v>
      </c>
      <c r="O7" s="4">
        <v>58</v>
      </c>
    </row>
    <row r="8" spans="1:16">
      <c r="A8" s="3" t="s">
        <v>20</v>
      </c>
      <c r="B8">
        <v>6.6</v>
      </c>
      <c r="C8" s="4">
        <v>392</v>
      </c>
      <c r="D8" s="4">
        <v>418</v>
      </c>
      <c r="E8" s="4">
        <v>386</v>
      </c>
      <c r="F8" s="4">
        <v>375</v>
      </c>
      <c r="G8" s="4">
        <v>419</v>
      </c>
      <c r="H8" s="4">
        <v>398</v>
      </c>
      <c r="I8" s="4">
        <v>374</v>
      </c>
      <c r="J8" s="4">
        <v>304</v>
      </c>
      <c r="K8" s="4">
        <v>296</v>
      </c>
      <c r="L8" s="4">
        <v>242</v>
      </c>
      <c r="M8" s="4">
        <v>167</v>
      </c>
      <c r="N8" s="4">
        <v>136</v>
      </c>
      <c r="O8" s="4">
        <v>143</v>
      </c>
    </row>
    <row r="9" spans="1:16">
      <c r="A9" s="3" t="s">
        <v>21</v>
      </c>
      <c r="B9">
        <v>3.36</v>
      </c>
      <c r="C9" s="4">
        <v>294</v>
      </c>
      <c r="D9" s="4">
        <v>257</v>
      </c>
      <c r="E9" s="4">
        <v>208</v>
      </c>
      <c r="F9" s="4">
        <v>198</v>
      </c>
      <c r="G9" s="4">
        <v>241</v>
      </c>
      <c r="H9" s="4">
        <v>241</v>
      </c>
      <c r="I9" s="4">
        <v>233</v>
      </c>
      <c r="J9" s="4">
        <v>185</v>
      </c>
      <c r="K9" s="4">
        <v>205</v>
      </c>
      <c r="L9" s="4">
        <v>201</v>
      </c>
      <c r="M9" s="4">
        <v>165</v>
      </c>
      <c r="N9" s="4">
        <v>164</v>
      </c>
      <c r="O9" s="4">
        <v>164</v>
      </c>
    </row>
    <row r="10" spans="1:16">
      <c r="A10" s="3" t="s">
        <v>22</v>
      </c>
      <c r="B10">
        <v>6.3</v>
      </c>
      <c r="C10" s="4">
        <v>405</v>
      </c>
      <c r="D10" s="4">
        <v>485</v>
      </c>
      <c r="E10" s="4">
        <v>416</v>
      </c>
      <c r="F10" s="4">
        <v>387</v>
      </c>
      <c r="G10" s="4">
        <v>424</v>
      </c>
      <c r="H10" s="4">
        <v>398</v>
      </c>
      <c r="I10" s="4">
        <v>352</v>
      </c>
      <c r="J10" s="4">
        <v>262</v>
      </c>
      <c r="K10" s="4">
        <v>241</v>
      </c>
      <c r="L10" s="4">
        <v>198</v>
      </c>
      <c r="M10" s="4">
        <v>177</v>
      </c>
      <c r="N10" s="4">
        <v>175</v>
      </c>
      <c r="O10" s="4">
        <v>179</v>
      </c>
    </row>
    <row r="11" spans="1:16">
      <c r="A11" s="3" t="s">
        <v>23</v>
      </c>
      <c r="B11">
        <v>2.42</v>
      </c>
      <c r="C11" s="4">
        <v>200</v>
      </c>
      <c r="D11" s="4">
        <v>215</v>
      </c>
      <c r="E11" s="4">
        <v>204</v>
      </c>
      <c r="F11" s="4">
        <v>161</v>
      </c>
      <c r="G11" s="4">
        <v>179</v>
      </c>
      <c r="H11" s="4">
        <v>189</v>
      </c>
      <c r="I11" s="4">
        <v>179</v>
      </c>
      <c r="J11" s="4">
        <v>142</v>
      </c>
      <c r="K11" s="4">
        <v>157</v>
      </c>
      <c r="L11" s="4">
        <v>143</v>
      </c>
      <c r="M11" s="4">
        <v>111</v>
      </c>
      <c r="N11" s="4">
        <v>103</v>
      </c>
      <c r="O11" s="4">
        <v>97</v>
      </c>
    </row>
    <row r="12" spans="1:16">
      <c r="A12" s="3" t="s">
        <v>24</v>
      </c>
      <c r="B12">
        <v>15.99</v>
      </c>
      <c r="C12" s="4">
        <v>1370</v>
      </c>
      <c r="D12" s="4">
        <v>1336</v>
      </c>
      <c r="E12" s="4">
        <v>1317</v>
      </c>
      <c r="F12" s="4">
        <v>1345</v>
      </c>
      <c r="G12" s="4">
        <v>1386</v>
      </c>
      <c r="H12" s="4">
        <v>1312</v>
      </c>
      <c r="I12" s="4">
        <v>1174</v>
      </c>
      <c r="J12" s="4">
        <v>985</v>
      </c>
      <c r="K12" s="4">
        <v>1005</v>
      </c>
      <c r="L12" s="4">
        <v>1019</v>
      </c>
      <c r="M12" s="4">
        <v>934</v>
      </c>
      <c r="N12" s="4">
        <v>891</v>
      </c>
      <c r="O12" s="4">
        <v>921</v>
      </c>
    </row>
    <row r="13" spans="1:16">
      <c r="A13" s="3" t="s">
        <v>25</v>
      </c>
      <c r="B13">
        <v>16.28</v>
      </c>
      <c r="C13" s="4">
        <v>1067</v>
      </c>
      <c r="D13" s="4">
        <v>1044</v>
      </c>
      <c r="E13" s="4">
        <v>1013</v>
      </c>
      <c r="F13" s="4">
        <v>915</v>
      </c>
      <c r="G13" s="4">
        <v>885</v>
      </c>
      <c r="H13" s="4">
        <v>880</v>
      </c>
      <c r="I13" s="4">
        <v>844</v>
      </c>
      <c r="J13" s="4">
        <v>620</v>
      </c>
      <c r="K13" s="4">
        <v>574</v>
      </c>
      <c r="L13" s="4">
        <v>481</v>
      </c>
      <c r="M13" s="4">
        <v>418</v>
      </c>
      <c r="N13" s="4">
        <v>347</v>
      </c>
      <c r="O13" s="4">
        <v>335</v>
      </c>
    </row>
    <row r="14" spans="1:16">
      <c r="A14" s="3" t="s">
        <v>26</v>
      </c>
      <c r="B14">
        <v>10.77</v>
      </c>
      <c r="C14" s="4">
        <v>451</v>
      </c>
      <c r="D14" s="4">
        <v>428</v>
      </c>
      <c r="E14" s="4">
        <v>454</v>
      </c>
      <c r="F14" s="4">
        <v>450</v>
      </c>
      <c r="G14" s="4">
        <v>486</v>
      </c>
      <c r="H14" s="4">
        <v>513</v>
      </c>
      <c r="I14" s="4">
        <v>500</v>
      </c>
      <c r="J14" s="4">
        <v>409</v>
      </c>
      <c r="K14" s="4">
        <v>424</v>
      </c>
      <c r="L14" s="4">
        <v>400</v>
      </c>
      <c r="M14" s="4">
        <v>374</v>
      </c>
      <c r="N14" s="4">
        <v>325</v>
      </c>
      <c r="O14" s="4">
        <v>342</v>
      </c>
    </row>
    <row r="15" spans="1:16">
      <c r="A15" s="3" t="s">
        <v>27</v>
      </c>
      <c r="B15">
        <v>7.92</v>
      </c>
      <c r="C15" s="4">
        <v>758</v>
      </c>
      <c r="D15" s="4">
        <v>762</v>
      </c>
      <c r="E15" s="4">
        <v>742</v>
      </c>
      <c r="F15" s="4">
        <v>628</v>
      </c>
      <c r="G15" s="4">
        <v>674</v>
      </c>
      <c r="H15" s="4">
        <v>650</v>
      </c>
      <c r="I15" s="4">
        <v>573</v>
      </c>
      <c r="J15" s="4">
        <v>505</v>
      </c>
      <c r="K15" s="4">
        <v>521</v>
      </c>
      <c r="L15" s="4">
        <v>452</v>
      </c>
      <c r="M15" s="4">
        <v>400</v>
      </c>
      <c r="N15" s="4">
        <v>368</v>
      </c>
      <c r="O15" s="4">
        <v>347</v>
      </c>
    </row>
    <row r="16" spans="1:16">
      <c r="A16" s="3" t="s">
        <v>28</v>
      </c>
      <c r="B16">
        <v>18.809999999999999</v>
      </c>
      <c r="C16" s="4">
        <v>1647</v>
      </c>
      <c r="D16" s="4">
        <v>1520</v>
      </c>
      <c r="E16" s="4">
        <v>1524</v>
      </c>
      <c r="F16" s="4">
        <v>1648</v>
      </c>
      <c r="G16" s="4">
        <v>1729</v>
      </c>
      <c r="H16" s="4">
        <v>1700</v>
      </c>
      <c r="I16" s="4">
        <v>1637</v>
      </c>
      <c r="J16" s="4">
        <v>1260</v>
      </c>
      <c r="K16" s="4">
        <v>1328</v>
      </c>
      <c r="L16" s="4">
        <v>1217</v>
      </c>
      <c r="M16" s="4">
        <v>1022</v>
      </c>
      <c r="N16" s="4">
        <v>876</v>
      </c>
      <c r="O16" s="4">
        <v>856</v>
      </c>
    </row>
    <row r="17" spans="1:15">
      <c r="A17" s="3" t="s">
        <v>29</v>
      </c>
      <c r="B17">
        <v>2.84</v>
      </c>
      <c r="C17" s="4">
        <v>259</v>
      </c>
      <c r="D17" s="4">
        <v>285</v>
      </c>
      <c r="E17" s="4">
        <v>246</v>
      </c>
      <c r="F17" s="4">
        <v>226</v>
      </c>
      <c r="G17" s="4">
        <v>246</v>
      </c>
      <c r="H17" s="4">
        <v>240</v>
      </c>
      <c r="I17" s="4">
        <v>216</v>
      </c>
      <c r="J17" s="4">
        <v>169</v>
      </c>
      <c r="K17" s="4">
        <v>184</v>
      </c>
      <c r="L17" s="4">
        <v>156</v>
      </c>
      <c r="M17" s="4">
        <v>109</v>
      </c>
      <c r="N17" s="4">
        <v>87</v>
      </c>
      <c r="O17" s="4">
        <v>92</v>
      </c>
    </row>
    <row r="18" spans="1:15">
      <c r="A18" s="3" t="s">
        <v>30</v>
      </c>
      <c r="B18">
        <v>3.91</v>
      </c>
      <c r="C18" s="4">
        <v>190</v>
      </c>
      <c r="D18" s="4">
        <v>186</v>
      </c>
      <c r="E18" s="4">
        <v>307</v>
      </c>
      <c r="F18" s="4">
        <v>274</v>
      </c>
      <c r="G18" s="4">
        <v>314</v>
      </c>
      <c r="H18" s="4">
        <v>314</v>
      </c>
      <c r="I18" s="4">
        <v>278</v>
      </c>
      <c r="J18" s="4">
        <v>293</v>
      </c>
      <c r="K18" s="4">
        <v>140</v>
      </c>
      <c r="L18" s="4">
        <v>129</v>
      </c>
      <c r="M18" s="4">
        <v>126</v>
      </c>
      <c r="N18" s="4">
        <v>103</v>
      </c>
      <c r="O18" s="4">
        <v>123</v>
      </c>
    </row>
    <row r="19" spans="1:15">
      <c r="A19" s="3" t="s">
        <v>31</v>
      </c>
      <c r="B19">
        <v>27.5</v>
      </c>
      <c r="C19" s="4">
        <v>4322</v>
      </c>
      <c r="D19" s="4">
        <v>4088</v>
      </c>
      <c r="E19" s="4">
        <v>3757</v>
      </c>
      <c r="F19" s="4">
        <v>3732</v>
      </c>
      <c r="G19" s="4">
        <v>3849</v>
      </c>
      <c r="H19" s="4">
        <v>3731</v>
      </c>
      <c r="I19" s="4">
        <v>3465</v>
      </c>
      <c r="J19" s="4">
        <v>2932</v>
      </c>
      <c r="K19" s="4">
        <v>3002</v>
      </c>
      <c r="L19" s="4">
        <v>2874</v>
      </c>
      <c r="M19" s="4">
        <v>2758</v>
      </c>
      <c r="N19" s="4">
        <v>2746</v>
      </c>
      <c r="O19" s="4">
        <v>2604</v>
      </c>
    </row>
    <row r="20" spans="1:15">
      <c r="A20" s="3" t="s">
        <v>32</v>
      </c>
      <c r="B20">
        <v>27.43</v>
      </c>
      <c r="C20" s="4">
        <v>2859</v>
      </c>
      <c r="D20" s="4">
        <v>2862</v>
      </c>
      <c r="E20" s="4">
        <v>2555</v>
      </c>
      <c r="F20" s="4">
        <v>2522</v>
      </c>
      <c r="G20" s="4">
        <v>2432</v>
      </c>
      <c r="H20" s="4">
        <v>2238</v>
      </c>
      <c r="I20" s="4">
        <v>2040</v>
      </c>
      <c r="J20" s="4">
        <v>1642</v>
      </c>
      <c r="K20" s="4">
        <v>1793</v>
      </c>
      <c r="L20" s="4">
        <v>1551</v>
      </c>
      <c r="M20" s="4">
        <v>1341</v>
      </c>
      <c r="N20" s="4">
        <v>1317</v>
      </c>
      <c r="O20" s="4">
        <v>1298</v>
      </c>
    </row>
    <row r="21" spans="1:15">
      <c r="A21" s="3" t="s">
        <v>33</v>
      </c>
      <c r="B21">
        <v>22.8</v>
      </c>
      <c r="C21" s="4">
        <v>2097</v>
      </c>
      <c r="D21" s="4">
        <v>2212</v>
      </c>
      <c r="E21" s="4">
        <v>2130</v>
      </c>
      <c r="F21" s="4">
        <v>2097</v>
      </c>
      <c r="G21" s="4">
        <v>2058</v>
      </c>
      <c r="H21" s="4">
        <v>1867</v>
      </c>
      <c r="I21" s="4">
        <v>1718</v>
      </c>
      <c r="J21" s="4">
        <v>1372</v>
      </c>
      <c r="K21" s="4">
        <v>1315</v>
      </c>
      <c r="L21" s="4">
        <v>1162</v>
      </c>
      <c r="M21" s="4">
        <v>996</v>
      </c>
      <c r="N21" s="4">
        <v>942</v>
      </c>
      <c r="O21" s="4">
        <v>924</v>
      </c>
    </row>
    <row r="22" spans="1:15">
      <c r="A22" s="3" t="s">
        <v>34</v>
      </c>
      <c r="B22">
        <v>64.959999999999994</v>
      </c>
      <c r="C22" s="4">
        <v>8189</v>
      </c>
      <c r="D22" s="4">
        <v>8811</v>
      </c>
      <c r="E22" s="4">
        <v>9359</v>
      </c>
      <c r="F22" s="4">
        <v>10240</v>
      </c>
      <c r="G22" s="4">
        <v>12628</v>
      </c>
      <c r="H22" s="4">
        <v>13150</v>
      </c>
      <c r="I22" s="4">
        <v>15232</v>
      </c>
      <c r="J22" s="4">
        <v>17238</v>
      </c>
      <c r="K22" s="4">
        <v>17533</v>
      </c>
      <c r="L22" s="4">
        <v>20197</v>
      </c>
      <c r="M22" s="4">
        <v>23146</v>
      </c>
      <c r="N22" s="4">
        <v>24472</v>
      </c>
      <c r="O22" s="4">
        <v>24375</v>
      </c>
    </row>
    <row r="23" spans="1:15">
      <c r="A23" s="3" t="s">
        <v>36</v>
      </c>
      <c r="B23">
        <v>28.64</v>
      </c>
      <c r="C23" s="4">
        <v>2321</v>
      </c>
      <c r="D23" s="4">
        <v>2343</v>
      </c>
      <c r="E23" s="4">
        <v>2285</v>
      </c>
      <c r="F23" s="4">
        <v>2316</v>
      </c>
      <c r="G23" s="4">
        <v>2247</v>
      </c>
      <c r="H23" s="4">
        <v>2228</v>
      </c>
      <c r="I23" s="4">
        <v>2166</v>
      </c>
      <c r="J23" s="4">
        <v>1796</v>
      </c>
      <c r="K23" s="4">
        <v>1805</v>
      </c>
      <c r="L23" s="4">
        <v>1535</v>
      </c>
      <c r="M23" s="4">
        <v>1291</v>
      </c>
      <c r="N23" s="4">
        <v>1130</v>
      </c>
      <c r="O23" s="4">
        <v>1100</v>
      </c>
    </row>
    <row r="24" spans="1:15">
      <c r="A24" s="3" t="s">
        <v>38</v>
      </c>
      <c r="B24">
        <v>4.55</v>
      </c>
      <c r="C24" s="4">
        <v>268</v>
      </c>
      <c r="D24" s="4">
        <v>233</v>
      </c>
      <c r="E24" s="4">
        <v>249</v>
      </c>
      <c r="F24" s="4">
        <v>238</v>
      </c>
      <c r="G24" s="4">
        <v>256</v>
      </c>
      <c r="H24" s="4">
        <v>247</v>
      </c>
      <c r="I24" s="4">
        <v>228</v>
      </c>
      <c r="J24" s="4">
        <v>170</v>
      </c>
      <c r="K24" s="4">
        <v>153</v>
      </c>
      <c r="L24" s="4">
        <v>136</v>
      </c>
      <c r="M24" s="4">
        <v>111</v>
      </c>
      <c r="N24" s="4">
        <v>78</v>
      </c>
      <c r="O24" s="4">
        <v>69</v>
      </c>
    </row>
    <row r="25" spans="1:15">
      <c r="A25" s="3" t="s">
        <v>39</v>
      </c>
      <c r="B25">
        <v>15.17</v>
      </c>
      <c r="C25" s="4">
        <v>1308</v>
      </c>
      <c r="D25" s="4">
        <v>1355</v>
      </c>
      <c r="E25" s="4">
        <v>1276</v>
      </c>
      <c r="F25" s="4">
        <v>1260</v>
      </c>
      <c r="G25" s="4">
        <v>1172</v>
      </c>
      <c r="H25" s="4">
        <v>1144</v>
      </c>
      <c r="I25" s="4">
        <v>1070</v>
      </c>
      <c r="J25" s="4">
        <v>829</v>
      </c>
      <c r="K25" s="4">
        <v>819</v>
      </c>
      <c r="L25" s="4">
        <v>722</v>
      </c>
      <c r="M25" s="4">
        <v>639</v>
      </c>
      <c r="N25" s="4">
        <v>588</v>
      </c>
      <c r="O25" s="4">
        <v>571</v>
      </c>
    </row>
    <row r="26" spans="1:15">
      <c r="A26" s="3" t="s">
        <v>41</v>
      </c>
      <c r="B26">
        <v>11.3</v>
      </c>
      <c r="C26" s="4">
        <v>650</v>
      </c>
      <c r="D26" s="4">
        <v>706</v>
      </c>
      <c r="E26" s="4">
        <v>642</v>
      </c>
      <c r="F26" s="4">
        <v>559</v>
      </c>
      <c r="G26" s="4">
        <v>597</v>
      </c>
      <c r="H26" s="4">
        <v>579</v>
      </c>
      <c r="I26" s="4">
        <v>558</v>
      </c>
      <c r="J26" s="4">
        <v>462</v>
      </c>
      <c r="K26" s="4">
        <v>463</v>
      </c>
      <c r="L26" s="4">
        <v>456</v>
      </c>
      <c r="M26" s="4">
        <v>444</v>
      </c>
      <c r="N26" s="4">
        <v>413</v>
      </c>
      <c r="O26" s="4">
        <v>456</v>
      </c>
    </row>
    <row r="27" spans="1:15">
      <c r="A27" s="3" t="s">
        <v>42</v>
      </c>
      <c r="B27">
        <v>9.35</v>
      </c>
      <c r="C27" s="4">
        <v>1203</v>
      </c>
      <c r="D27" s="4">
        <v>1246</v>
      </c>
      <c r="E27" s="4">
        <v>1226</v>
      </c>
      <c r="F27" s="4">
        <v>1222</v>
      </c>
      <c r="G27" s="4">
        <v>1172</v>
      </c>
      <c r="H27" s="4">
        <v>1089</v>
      </c>
      <c r="I27" s="4">
        <v>957</v>
      </c>
      <c r="J27" s="4">
        <v>790</v>
      </c>
      <c r="K27" s="4">
        <v>804</v>
      </c>
      <c r="L27" s="4">
        <v>578</v>
      </c>
      <c r="M27" s="4">
        <v>116</v>
      </c>
      <c r="N27" s="4">
        <v>90</v>
      </c>
      <c r="O27" s="4">
        <v>71</v>
      </c>
    </row>
    <row r="28" spans="1:15">
      <c r="A28" s="3" t="s">
        <v>43</v>
      </c>
      <c r="B28">
        <v>5.67</v>
      </c>
      <c r="C28" s="4">
        <v>497</v>
      </c>
      <c r="D28" s="4">
        <v>434</v>
      </c>
      <c r="E28" s="4">
        <v>393</v>
      </c>
      <c r="F28" s="4">
        <v>386</v>
      </c>
      <c r="G28" s="4">
        <v>393</v>
      </c>
      <c r="H28" s="4">
        <v>380</v>
      </c>
      <c r="I28" s="4">
        <v>340</v>
      </c>
      <c r="J28" s="4">
        <v>289</v>
      </c>
      <c r="K28" s="4">
        <v>278</v>
      </c>
      <c r="L28" s="4">
        <v>269</v>
      </c>
      <c r="M28" s="4">
        <v>266</v>
      </c>
      <c r="N28" s="4">
        <v>237</v>
      </c>
      <c r="O28" s="4">
        <v>232</v>
      </c>
    </row>
    <row r="29" spans="1:15">
      <c r="A29" s="3" t="s">
        <v>44</v>
      </c>
      <c r="B29">
        <v>2.98</v>
      </c>
      <c r="C29" s="4">
        <v>270</v>
      </c>
      <c r="D29" s="4">
        <v>248</v>
      </c>
      <c r="E29" s="4">
        <v>267</v>
      </c>
      <c r="F29" s="4">
        <v>273</v>
      </c>
      <c r="G29" s="4">
        <v>272</v>
      </c>
      <c r="H29" s="4">
        <v>263</v>
      </c>
      <c r="I29" s="4">
        <v>259</v>
      </c>
      <c r="J29" s="4">
        <v>214</v>
      </c>
      <c r="K29" s="4">
        <v>255</v>
      </c>
      <c r="L29" s="4">
        <v>234</v>
      </c>
      <c r="M29" s="4">
        <v>209</v>
      </c>
      <c r="N29" s="4">
        <v>185</v>
      </c>
      <c r="O29" s="4">
        <v>223</v>
      </c>
    </row>
    <row r="30" spans="1:15">
      <c r="A30" s="3" t="s">
        <v>45</v>
      </c>
      <c r="B30">
        <v>54.05</v>
      </c>
      <c r="C30" s="4">
        <v>6496</v>
      </c>
      <c r="D30" s="4">
        <v>6675</v>
      </c>
      <c r="E30" s="4">
        <v>6254</v>
      </c>
      <c r="F30" s="4">
        <v>6595</v>
      </c>
      <c r="G30" s="4">
        <v>7020</v>
      </c>
      <c r="H30" s="4">
        <v>7154</v>
      </c>
      <c r="I30" s="4">
        <v>6825</v>
      </c>
      <c r="J30" s="4">
        <v>6560</v>
      </c>
      <c r="K30" s="4">
        <v>7736</v>
      </c>
      <c r="L30" s="4">
        <v>8111</v>
      </c>
      <c r="M30" s="4">
        <v>9407</v>
      </c>
      <c r="N30" s="4">
        <v>9352</v>
      </c>
      <c r="O30" s="4">
        <v>9870</v>
      </c>
    </row>
    <row r="31" spans="1:15">
      <c r="A31" s="3" t="s">
        <v>47</v>
      </c>
      <c r="B31">
        <v>6.62</v>
      </c>
      <c r="C31" s="4">
        <v>328</v>
      </c>
      <c r="D31" s="4">
        <v>371</v>
      </c>
      <c r="E31" s="4">
        <v>328</v>
      </c>
      <c r="F31" s="4">
        <v>342</v>
      </c>
      <c r="G31" s="4">
        <v>414</v>
      </c>
      <c r="H31" s="4">
        <v>419</v>
      </c>
      <c r="I31" s="4">
        <v>357</v>
      </c>
      <c r="J31" s="4">
        <v>284</v>
      </c>
      <c r="K31" s="4">
        <v>264</v>
      </c>
      <c r="L31" s="4">
        <v>220</v>
      </c>
      <c r="M31" s="4">
        <v>190</v>
      </c>
      <c r="N31" s="4">
        <v>165</v>
      </c>
      <c r="O31" s="4">
        <v>157</v>
      </c>
    </row>
    <row r="32" spans="1:15">
      <c r="A32" s="3" t="s">
        <v>48</v>
      </c>
      <c r="B32">
        <v>6.98</v>
      </c>
      <c r="C32" s="4">
        <v>522</v>
      </c>
      <c r="D32" s="4">
        <v>531</v>
      </c>
      <c r="E32" s="4">
        <v>477</v>
      </c>
      <c r="F32" s="4">
        <v>431</v>
      </c>
      <c r="G32" s="4">
        <v>440</v>
      </c>
      <c r="H32" s="4">
        <v>429</v>
      </c>
      <c r="I32" s="4">
        <v>397</v>
      </c>
      <c r="J32" s="4">
        <v>307</v>
      </c>
      <c r="K32" s="4">
        <v>310</v>
      </c>
      <c r="L32" s="4">
        <v>245</v>
      </c>
      <c r="M32" s="4">
        <v>208</v>
      </c>
      <c r="N32" s="4">
        <v>196</v>
      </c>
      <c r="O32" s="4">
        <v>172</v>
      </c>
    </row>
    <row r="33" spans="1:15">
      <c r="A33" s="3" t="s">
        <v>49</v>
      </c>
      <c r="B33">
        <v>6.26</v>
      </c>
      <c r="C33" s="4">
        <v>293</v>
      </c>
      <c r="D33" s="4">
        <v>288</v>
      </c>
      <c r="E33" s="4">
        <v>272</v>
      </c>
      <c r="F33" s="4">
        <v>253</v>
      </c>
      <c r="G33" s="4">
        <v>267</v>
      </c>
      <c r="H33" s="4">
        <v>245</v>
      </c>
      <c r="I33" s="4">
        <v>206</v>
      </c>
      <c r="J33" s="4">
        <v>195</v>
      </c>
      <c r="K33" s="4">
        <v>196</v>
      </c>
      <c r="L33" s="4">
        <v>148</v>
      </c>
      <c r="M33" s="4">
        <v>119</v>
      </c>
      <c r="N33" s="4">
        <v>86</v>
      </c>
      <c r="O33" s="4">
        <v>61</v>
      </c>
    </row>
    <row r="34" spans="1:15">
      <c r="A34" s="3" t="s">
        <v>51</v>
      </c>
      <c r="B34">
        <v>10.18</v>
      </c>
      <c r="C34" s="4">
        <v>925</v>
      </c>
      <c r="D34" s="4">
        <v>879</v>
      </c>
      <c r="E34" s="4">
        <v>833</v>
      </c>
      <c r="F34" s="4">
        <v>767</v>
      </c>
      <c r="G34" s="4">
        <v>798</v>
      </c>
      <c r="H34" s="4">
        <v>769</v>
      </c>
      <c r="I34" s="4">
        <v>683</v>
      </c>
      <c r="J34" s="4">
        <v>493</v>
      </c>
      <c r="K34" s="4">
        <v>553</v>
      </c>
      <c r="L34" s="4">
        <v>456</v>
      </c>
      <c r="M34" s="4">
        <v>386</v>
      </c>
      <c r="N34" s="4">
        <v>316</v>
      </c>
      <c r="O34" s="4">
        <v>301</v>
      </c>
    </row>
    <row r="35" spans="1:15">
      <c r="A35" s="3" t="s">
        <v>52</v>
      </c>
      <c r="B35">
        <v>6.45</v>
      </c>
      <c r="C35" s="4">
        <v>311</v>
      </c>
      <c r="D35" s="4">
        <v>305</v>
      </c>
      <c r="E35" s="4">
        <v>325</v>
      </c>
      <c r="F35" s="4">
        <v>311</v>
      </c>
      <c r="G35" s="4">
        <v>300</v>
      </c>
      <c r="H35" s="4">
        <v>305</v>
      </c>
      <c r="I35" s="4">
        <v>250</v>
      </c>
      <c r="J35" s="4">
        <v>207</v>
      </c>
      <c r="K35" s="4">
        <v>201</v>
      </c>
      <c r="L35" s="4">
        <v>174</v>
      </c>
      <c r="M35" s="4">
        <v>143</v>
      </c>
      <c r="N35" s="4">
        <v>135</v>
      </c>
      <c r="O35" s="4">
        <v>127</v>
      </c>
    </row>
    <row r="36" spans="1:15">
      <c r="A36" s="3" t="s">
        <v>53</v>
      </c>
      <c r="B36">
        <v>4.5599999999999996</v>
      </c>
      <c r="C36" s="4">
        <v>548</v>
      </c>
      <c r="D36" s="4">
        <v>524</v>
      </c>
      <c r="E36" s="4">
        <v>551</v>
      </c>
      <c r="F36" s="4">
        <v>504</v>
      </c>
      <c r="G36" s="4">
        <v>511</v>
      </c>
      <c r="H36" s="4">
        <v>501</v>
      </c>
      <c r="I36" s="4">
        <v>425</v>
      </c>
      <c r="J36" s="4">
        <v>322</v>
      </c>
      <c r="K36" s="4">
        <v>338</v>
      </c>
      <c r="L36" s="4">
        <v>286</v>
      </c>
      <c r="M36" s="4">
        <v>214</v>
      </c>
      <c r="N36" s="4">
        <v>186</v>
      </c>
      <c r="O36" s="4">
        <v>176</v>
      </c>
    </row>
    <row r="37" spans="1:15">
      <c r="A37" s="3" t="s">
        <v>54</v>
      </c>
      <c r="B37">
        <v>11.56</v>
      </c>
      <c r="C37" s="4">
        <v>670</v>
      </c>
      <c r="D37" s="4">
        <v>642</v>
      </c>
      <c r="E37" s="4">
        <v>609</v>
      </c>
      <c r="F37" s="4">
        <v>659</v>
      </c>
      <c r="G37" s="4">
        <v>658</v>
      </c>
      <c r="H37" s="4">
        <v>664</v>
      </c>
      <c r="I37" s="4">
        <v>667</v>
      </c>
      <c r="J37" s="4">
        <v>460</v>
      </c>
      <c r="K37" s="4">
        <v>441</v>
      </c>
      <c r="L37" s="4">
        <v>437</v>
      </c>
      <c r="M37" s="4">
        <v>465</v>
      </c>
      <c r="N37" s="4">
        <v>426</v>
      </c>
      <c r="O37" s="4">
        <v>387</v>
      </c>
    </row>
    <row r="38" spans="1:15">
      <c r="A38" s="3" t="s">
        <v>56</v>
      </c>
      <c r="B38">
        <v>5.98</v>
      </c>
      <c r="C38" s="4">
        <v>335</v>
      </c>
      <c r="D38" s="4">
        <v>345</v>
      </c>
      <c r="E38" s="4">
        <v>331</v>
      </c>
      <c r="F38" s="4">
        <v>369</v>
      </c>
      <c r="G38" s="4">
        <v>394</v>
      </c>
      <c r="H38" s="4">
        <v>373</v>
      </c>
      <c r="I38" s="4">
        <v>344</v>
      </c>
      <c r="J38" s="4">
        <v>263</v>
      </c>
      <c r="K38" s="4">
        <v>261</v>
      </c>
      <c r="L38" s="4">
        <v>255</v>
      </c>
      <c r="M38" s="4">
        <v>258</v>
      </c>
      <c r="N38" s="4">
        <v>248</v>
      </c>
      <c r="O38" s="4">
        <v>249</v>
      </c>
    </row>
    <row r="39" spans="1:15">
      <c r="A39" s="3" t="s">
        <v>57</v>
      </c>
      <c r="B39">
        <v>2.2200000000000002</v>
      </c>
      <c r="C39" s="4">
        <v>505</v>
      </c>
      <c r="D39" s="4">
        <v>482</v>
      </c>
      <c r="E39" s="4">
        <v>440</v>
      </c>
      <c r="F39" s="4">
        <v>514</v>
      </c>
      <c r="G39" s="4">
        <v>558</v>
      </c>
      <c r="H39" s="4">
        <v>575</v>
      </c>
      <c r="I39" s="4">
        <v>433</v>
      </c>
      <c r="J39" s="4">
        <v>309</v>
      </c>
      <c r="K39" s="4">
        <v>304</v>
      </c>
      <c r="L39" s="4">
        <v>252</v>
      </c>
      <c r="M39" s="4">
        <v>181</v>
      </c>
      <c r="N39" s="4">
        <v>128</v>
      </c>
      <c r="O39" s="4">
        <v>140</v>
      </c>
    </row>
    <row r="40" spans="1:15">
      <c r="A40" s="3" t="s">
        <v>58</v>
      </c>
      <c r="B40">
        <v>6.5</v>
      </c>
      <c r="C40" s="4">
        <v>348</v>
      </c>
      <c r="D40" s="4">
        <v>358</v>
      </c>
      <c r="E40" s="4">
        <v>312</v>
      </c>
      <c r="F40" s="4">
        <v>312</v>
      </c>
      <c r="G40" s="4">
        <v>323</v>
      </c>
      <c r="H40" s="4">
        <v>363</v>
      </c>
      <c r="I40" s="4">
        <v>333</v>
      </c>
      <c r="J40" s="4">
        <v>324</v>
      </c>
      <c r="K40" s="4">
        <v>308</v>
      </c>
      <c r="L40" s="4">
        <v>315</v>
      </c>
      <c r="M40" s="4">
        <v>312</v>
      </c>
      <c r="N40" s="4">
        <v>307</v>
      </c>
      <c r="O40" s="4">
        <v>325</v>
      </c>
    </row>
    <row r="41" spans="1:15">
      <c r="A41" s="3" t="s">
        <v>59</v>
      </c>
      <c r="B41">
        <v>3.05</v>
      </c>
      <c r="C41" s="4">
        <v>179</v>
      </c>
      <c r="D41" s="4">
        <v>177</v>
      </c>
      <c r="E41" s="4">
        <v>171</v>
      </c>
      <c r="F41" s="4">
        <v>173</v>
      </c>
      <c r="G41" s="4">
        <v>174</v>
      </c>
      <c r="H41" s="4">
        <v>189</v>
      </c>
      <c r="I41" s="4">
        <v>166</v>
      </c>
      <c r="J41" s="4">
        <v>130</v>
      </c>
      <c r="K41" s="4">
        <v>161</v>
      </c>
      <c r="L41" s="4">
        <v>152</v>
      </c>
      <c r="M41" s="4">
        <v>148</v>
      </c>
      <c r="N41" s="4">
        <v>131</v>
      </c>
      <c r="O41" s="4">
        <v>146</v>
      </c>
    </row>
    <row r="42" spans="1:15">
      <c r="A42" s="3" t="s">
        <v>60</v>
      </c>
      <c r="B42">
        <v>8</v>
      </c>
      <c r="C42" s="4">
        <v>448</v>
      </c>
      <c r="D42" s="4">
        <v>483</v>
      </c>
      <c r="E42" s="4">
        <v>475</v>
      </c>
      <c r="F42" s="4">
        <v>410</v>
      </c>
      <c r="G42" s="4">
        <v>384</v>
      </c>
      <c r="H42" s="4">
        <v>410</v>
      </c>
      <c r="I42" s="4">
        <v>401</v>
      </c>
      <c r="J42" s="4">
        <v>285</v>
      </c>
      <c r="K42" s="4">
        <v>252</v>
      </c>
      <c r="L42" s="4">
        <v>230</v>
      </c>
      <c r="M42" s="4">
        <v>215</v>
      </c>
      <c r="N42" s="4">
        <v>175</v>
      </c>
      <c r="O42" s="4">
        <v>163</v>
      </c>
    </row>
    <row r="43" spans="1:15">
      <c r="A43" s="3" t="s">
        <v>61</v>
      </c>
      <c r="B43">
        <v>3.72</v>
      </c>
      <c r="C43" s="4">
        <v>274</v>
      </c>
      <c r="D43" s="4">
        <v>312</v>
      </c>
      <c r="E43" s="4">
        <v>346</v>
      </c>
      <c r="F43" s="4">
        <v>342</v>
      </c>
      <c r="G43" s="4">
        <v>386</v>
      </c>
      <c r="H43" s="4">
        <v>356</v>
      </c>
      <c r="I43" s="4">
        <v>343</v>
      </c>
      <c r="J43" s="4">
        <v>230</v>
      </c>
      <c r="K43" s="4">
        <v>246</v>
      </c>
      <c r="L43" s="4">
        <v>241</v>
      </c>
      <c r="M43" s="4">
        <v>205</v>
      </c>
      <c r="N43" s="4">
        <v>175</v>
      </c>
      <c r="O43" s="4">
        <v>195</v>
      </c>
    </row>
    <row r="44" spans="1:15">
      <c r="A44" s="3" t="s">
        <v>62</v>
      </c>
      <c r="B44">
        <v>7.43</v>
      </c>
      <c r="C44" s="4">
        <v>419</v>
      </c>
      <c r="D44" s="4">
        <v>423</v>
      </c>
      <c r="E44" s="4">
        <v>430</v>
      </c>
      <c r="F44" s="4">
        <v>432</v>
      </c>
      <c r="G44" s="4">
        <v>431</v>
      </c>
      <c r="H44" s="4">
        <v>406</v>
      </c>
      <c r="I44" s="4">
        <v>381</v>
      </c>
      <c r="J44" s="4">
        <v>273</v>
      </c>
      <c r="K44" s="4">
        <v>256</v>
      </c>
      <c r="L44" s="4">
        <v>230</v>
      </c>
      <c r="M44" s="4">
        <v>206</v>
      </c>
      <c r="N44" s="4">
        <v>172</v>
      </c>
      <c r="O44" s="4">
        <v>139</v>
      </c>
    </row>
    <row r="45" spans="1:15">
      <c r="A45" s="3" t="s">
        <v>64</v>
      </c>
      <c r="B45">
        <v>14.29</v>
      </c>
      <c r="C45" s="4">
        <v>939</v>
      </c>
      <c r="D45" s="4">
        <v>955</v>
      </c>
      <c r="E45" s="4">
        <v>975</v>
      </c>
      <c r="F45" s="4">
        <v>979</v>
      </c>
      <c r="G45" s="4">
        <v>1015</v>
      </c>
      <c r="H45" s="4">
        <v>1033</v>
      </c>
      <c r="I45" s="4">
        <v>1009</v>
      </c>
      <c r="J45" s="4">
        <v>829</v>
      </c>
      <c r="K45" s="4">
        <v>859</v>
      </c>
      <c r="L45" s="4">
        <v>796</v>
      </c>
      <c r="M45" s="4">
        <v>787</v>
      </c>
      <c r="N45" s="4">
        <v>716</v>
      </c>
      <c r="O45" s="4">
        <v>748</v>
      </c>
    </row>
    <row r="46" spans="1:15">
      <c r="A46" s="3" t="s">
        <v>65</v>
      </c>
      <c r="B46">
        <v>5.27</v>
      </c>
      <c r="C46" s="4">
        <v>547</v>
      </c>
      <c r="D46" s="4">
        <v>520</v>
      </c>
      <c r="E46" s="4">
        <v>461</v>
      </c>
      <c r="F46" s="4">
        <v>390</v>
      </c>
      <c r="G46" s="4">
        <v>407</v>
      </c>
      <c r="H46" s="4">
        <v>374</v>
      </c>
      <c r="I46" s="4">
        <v>302</v>
      </c>
      <c r="J46" s="4">
        <v>299</v>
      </c>
      <c r="K46" s="4">
        <v>300</v>
      </c>
      <c r="L46" s="4">
        <v>240</v>
      </c>
      <c r="M46" s="4">
        <v>174</v>
      </c>
      <c r="N46" s="4">
        <v>118</v>
      </c>
      <c r="O46" s="4">
        <v>102</v>
      </c>
    </row>
    <row r="47" spans="1:15">
      <c r="A47" s="3" t="s">
        <v>66</v>
      </c>
      <c r="B47">
        <v>22.22</v>
      </c>
      <c r="C47" s="4">
        <v>1516</v>
      </c>
      <c r="D47" s="4">
        <v>1521</v>
      </c>
      <c r="E47" s="4">
        <v>1536</v>
      </c>
      <c r="F47" s="4">
        <v>1537</v>
      </c>
      <c r="G47" s="4">
        <v>1565</v>
      </c>
      <c r="H47" s="4">
        <v>1559</v>
      </c>
      <c r="I47" s="4">
        <v>1461</v>
      </c>
      <c r="J47" s="4">
        <v>1083</v>
      </c>
      <c r="K47" s="4">
        <v>1081</v>
      </c>
      <c r="L47" s="4">
        <v>844</v>
      </c>
      <c r="M47" s="4">
        <v>696</v>
      </c>
      <c r="N47" s="4">
        <v>556</v>
      </c>
      <c r="O47" s="4">
        <v>542</v>
      </c>
    </row>
    <row r="48" spans="1:15">
      <c r="A48" s="3" t="s">
        <v>67</v>
      </c>
      <c r="B48">
        <v>5.69</v>
      </c>
      <c r="C48" s="4">
        <v>306</v>
      </c>
      <c r="D48" s="4">
        <v>315</v>
      </c>
      <c r="E48" s="4">
        <v>305</v>
      </c>
      <c r="F48" s="4">
        <v>265</v>
      </c>
      <c r="G48" s="4">
        <v>280</v>
      </c>
      <c r="H48" s="4">
        <v>283</v>
      </c>
      <c r="I48" s="4">
        <v>274</v>
      </c>
      <c r="J48" s="4">
        <v>224</v>
      </c>
      <c r="K48" s="4">
        <v>227</v>
      </c>
      <c r="L48" s="4">
        <v>189</v>
      </c>
      <c r="M48" s="4">
        <v>182</v>
      </c>
      <c r="N48" s="4">
        <v>159</v>
      </c>
      <c r="O48" s="4">
        <v>144</v>
      </c>
    </row>
    <row r="49" spans="1:15">
      <c r="A49" s="3" t="s">
        <v>68</v>
      </c>
      <c r="B49">
        <v>29.18</v>
      </c>
      <c r="C49" s="4">
        <v>2661</v>
      </c>
      <c r="D49" s="4">
        <v>2608</v>
      </c>
      <c r="E49" s="4">
        <v>2685</v>
      </c>
      <c r="F49" s="4">
        <v>2636</v>
      </c>
      <c r="G49" s="4">
        <v>2688</v>
      </c>
      <c r="H49" s="4">
        <v>2317</v>
      </c>
      <c r="I49" s="4">
        <v>2184</v>
      </c>
      <c r="J49" s="4">
        <v>2077</v>
      </c>
      <c r="K49" s="4">
        <v>2013</v>
      </c>
      <c r="L49" s="4">
        <v>1821</v>
      </c>
      <c r="M49" s="4">
        <v>1780</v>
      </c>
      <c r="N49" s="4">
        <v>1711</v>
      </c>
      <c r="O49" s="4">
        <v>1627</v>
      </c>
    </row>
    <row r="50" spans="1:15">
      <c r="A50" s="3" t="s">
        <v>69</v>
      </c>
      <c r="B50">
        <v>4.49</v>
      </c>
      <c r="C50" s="4">
        <v>368</v>
      </c>
      <c r="D50" s="4">
        <v>440</v>
      </c>
      <c r="E50" s="4">
        <v>397</v>
      </c>
      <c r="F50" s="4">
        <v>423</v>
      </c>
      <c r="G50" s="4">
        <v>396</v>
      </c>
      <c r="H50" s="4">
        <v>364</v>
      </c>
      <c r="I50" s="4">
        <v>320</v>
      </c>
      <c r="J50" s="4">
        <v>235</v>
      </c>
      <c r="K50" s="4">
        <v>208</v>
      </c>
      <c r="L50" s="4">
        <v>182</v>
      </c>
      <c r="M50" s="4">
        <v>157</v>
      </c>
      <c r="N50" s="4">
        <v>112</v>
      </c>
      <c r="O50" s="4">
        <v>109</v>
      </c>
    </row>
    <row r="51" spans="1:15">
      <c r="A51" s="3" t="s">
        <v>70</v>
      </c>
      <c r="B51">
        <v>7.08</v>
      </c>
      <c r="C51" s="4">
        <v>579</v>
      </c>
      <c r="D51" s="4">
        <v>559</v>
      </c>
      <c r="E51" s="4">
        <v>595</v>
      </c>
      <c r="F51" s="4">
        <v>589</v>
      </c>
      <c r="G51" s="4">
        <v>521</v>
      </c>
      <c r="H51" s="4">
        <v>561</v>
      </c>
      <c r="I51" s="4">
        <v>504</v>
      </c>
      <c r="J51" s="4">
        <v>429</v>
      </c>
      <c r="K51" s="4">
        <v>460</v>
      </c>
      <c r="L51" s="4">
        <v>379</v>
      </c>
      <c r="M51" s="4">
        <v>267</v>
      </c>
      <c r="N51" s="4">
        <v>232</v>
      </c>
      <c r="O51" s="4">
        <v>203</v>
      </c>
    </row>
    <row r="52" spans="1:15">
      <c r="A52" s="3" t="s">
        <v>71</v>
      </c>
      <c r="B52">
        <v>3.95</v>
      </c>
      <c r="C52" s="4">
        <v>229</v>
      </c>
      <c r="D52" s="4">
        <v>203</v>
      </c>
      <c r="E52" s="4">
        <v>201</v>
      </c>
      <c r="F52" s="4">
        <v>170</v>
      </c>
      <c r="G52" s="4">
        <v>196</v>
      </c>
      <c r="H52" s="4">
        <v>194</v>
      </c>
      <c r="I52" s="4">
        <v>188</v>
      </c>
      <c r="J52" s="4">
        <v>167</v>
      </c>
      <c r="K52" s="4">
        <v>201</v>
      </c>
      <c r="L52" s="4">
        <v>179</v>
      </c>
      <c r="M52" s="4">
        <v>141</v>
      </c>
      <c r="N52" s="4">
        <v>121</v>
      </c>
      <c r="O52" s="4">
        <v>119</v>
      </c>
    </row>
    <row r="53" spans="1:15">
      <c r="A53" s="3" t="s">
        <v>73</v>
      </c>
      <c r="B53">
        <v>3.91</v>
      </c>
      <c r="C53" s="4">
        <v>239</v>
      </c>
      <c r="D53" s="4">
        <v>233</v>
      </c>
      <c r="E53" s="4">
        <v>204</v>
      </c>
      <c r="F53" s="4">
        <v>198</v>
      </c>
      <c r="G53" s="4">
        <v>190</v>
      </c>
      <c r="H53" s="4">
        <v>189</v>
      </c>
      <c r="I53" s="4">
        <v>190</v>
      </c>
      <c r="J53" s="4">
        <v>162</v>
      </c>
      <c r="K53" s="4">
        <v>154</v>
      </c>
      <c r="L53" s="4">
        <v>146</v>
      </c>
      <c r="M53" s="4">
        <v>124</v>
      </c>
      <c r="N53" s="4">
        <v>125</v>
      </c>
      <c r="O53" s="4">
        <v>96</v>
      </c>
    </row>
    <row r="54" spans="1:15">
      <c r="A54" s="3" t="s">
        <v>74</v>
      </c>
      <c r="B54">
        <v>2.04</v>
      </c>
      <c r="C54" s="4">
        <v>249</v>
      </c>
      <c r="D54" s="4">
        <v>291</v>
      </c>
      <c r="E54" s="4">
        <v>244</v>
      </c>
      <c r="F54" s="4">
        <v>244</v>
      </c>
      <c r="G54" s="4">
        <v>217</v>
      </c>
      <c r="H54" s="4">
        <v>221</v>
      </c>
      <c r="I54" s="4">
        <v>193</v>
      </c>
      <c r="J54" s="4">
        <v>148</v>
      </c>
      <c r="K54" s="4">
        <v>137</v>
      </c>
      <c r="L54" s="4">
        <v>127</v>
      </c>
      <c r="M54" s="4">
        <v>108</v>
      </c>
      <c r="N54" s="4">
        <v>87</v>
      </c>
      <c r="O54" s="4">
        <v>57</v>
      </c>
    </row>
    <row r="55" spans="1:15">
      <c r="A55" s="3" t="s">
        <v>75</v>
      </c>
      <c r="B55">
        <v>22.25</v>
      </c>
      <c r="C55" s="4">
        <v>3176</v>
      </c>
      <c r="D55" s="4">
        <v>3374</v>
      </c>
      <c r="E55" s="4">
        <v>3225</v>
      </c>
      <c r="F55" s="4">
        <v>3111</v>
      </c>
      <c r="G55" s="4">
        <v>3482</v>
      </c>
      <c r="H55" s="4">
        <v>3490</v>
      </c>
      <c r="I55" s="4">
        <v>3330</v>
      </c>
      <c r="J55" s="4">
        <v>3239</v>
      </c>
      <c r="K55" s="4">
        <v>4073</v>
      </c>
      <c r="L55" s="4">
        <v>5195</v>
      </c>
      <c r="M55" s="4">
        <v>6202</v>
      </c>
      <c r="N55" s="4">
        <v>6540</v>
      </c>
      <c r="O55" s="4">
        <v>6127</v>
      </c>
    </row>
    <row r="56" spans="1:15">
      <c r="A56" s="3" t="s">
        <v>76</v>
      </c>
      <c r="B56">
        <v>4.25</v>
      </c>
      <c r="C56" s="4">
        <v>246</v>
      </c>
      <c r="D56" s="4">
        <v>251</v>
      </c>
      <c r="E56" s="4">
        <v>212</v>
      </c>
      <c r="F56" s="4">
        <v>194</v>
      </c>
      <c r="G56" s="4">
        <v>216</v>
      </c>
      <c r="H56" s="4">
        <v>230</v>
      </c>
      <c r="I56" s="4">
        <v>215</v>
      </c>
      <c r="J56" s="4">
        <v>149</v>
      </c>
      <c r="K56" s="4">
        <v>145</v>
      </c>
      <c r="L56" s="4">
        <v>142</v>
      </c>
      <c r="M56" s="4">
        <v>116</v>
      </c>
      <c r="N56" s="4">
        <v>95</v>
      </c>
      <c r="O56" s="4">
        <v>81</v>
      </c>
    </row>
    <row r="57" spans="1:15">
      <c r="A57" s="3" t="s">
        <v>77</v>
      </c>
      <c r="B57">
        <v>18.190000000000001</v>
      </c>
      <c r="C57" s="4">
        <v>1158</v>
      </c>
      <c r="D57" s="4">
        <v>1120</v>
      </c>
      <c r="E57" s="4">
        <v>1094</v>
      </c>
      <c r="F57" s="4">
        <v>1098</v>
      </c>
      <c r="G57" s="4">
        <v>962</v>
      </c>
      <c r="H57" s="4">
        <v>961</v>
      </c>
      <c r="I57" s="4">
        <v>1002</v>
      </c>
      <c r="J57" s="4">
        <v>800</v>
      </c>
      <c r="K57" s="4">
        <v>813</v>
      </c>
      <c r="L57" s="4">
        <v>756</v>
      </c>
      <c r="M57" s="4">
        <v>694</v>
      </c>
      <c r="N57" s="4">
        <v>635</v>
      </c>
      <c r="O57" s="4">
        <v>636</v>
      </c>
    </row>
    <row r="58" spans="1:15">
      <c r="A58" s="3" t="s">
        <v>78</v>
      </c>
      <c r="B58">
        <v>21.94</v>
      </c>
      <c r="C58" s="4">
        <v>1904</v>
      </c>
      <c r="D58" s="4">
        <v>1939</v>
      </c>
      <c r="E58" s="4">
        <v>1788</v>
      </c>
      <c r="F58" s="4">
        <v>1752</v>
      </c>
      <c r="G58" s="4">
        <v>1765</v>
      </c>
      <c r="H58" s="4">
        <v>1762</v>
      </c>
      <c r="I58" s="4">
        <v>1519</v>
      </c>
      <c r="J58" s="4">
        <v>1137</v>
      </c>
      <c r="K58" s="4">
        <v>1110</v>
      </c>
      <c r="L58" s="4">
        <v>999</v>
      </c>
      <c r="M58" s="4">
        <v>890</v>
      </c>
      <c r="N58" s="4">
        <v>845</v>
      </c>
      <c r="O58" s="4">
        <v>850</v>
      </c>
    </row>
    <row r="59" spans="1:15">
      <c r="A59" s="3" t="s">
        <v>79</v>
      </c>
      <c r="B59">
        <v>14.7</v>
      </c>
      <c r="C59" s="4">
        <v>1020</v>
      </c>
      <c r="D59" s="4">
        <v>1099</v>
      </c>
      <c r="E59" s="4">
        <v>1038</v>
      </c>
      <c r="F59" s="4">
        <v>1078</v>
      </c>
      <c r="G59" s="4">
        <v>1041</v>
      </c>
      <c r="H59" s="4">
        <v>1105</v>
      </c>
      <c r="I59" s="4">
        <v>1119</v>
      </c>
      <c r="J59" s="4">
        <v>954</v>
      </c>
      <c r="K59" s="4">
        <v>1027</v>
      </c>
      <c r="L59" s="4">
        <v>931</v>
      </c>
      <c r="M59" s="4">
        <v>933</v>
      </c>
      <c r="N59" s="4">
        <v>900</v>
      </c>
      <c r="O59" s="4">
        <v>1020</v>
      </c>
    </row>
    <row r="60" spans="1:15">
      <c r="A60" s="3" t="s">
        <v>80</v>
      </c>
      <c r="B60">
        <v>11.14</v>
      </c>
      <c r="C60" s="4">
        <v>1415</v>
      </c>
      <c r="D60" s="4">
        <v>1420</v>
      </c>
      <c r="E60" s="4">
        <v>1314</v>
      </c>
      <c r="F60" s="4">
        <v>1282</v>
      </c>
      <c r="G60" s="4">
        <v>1353</v>
      </c>
      <c r="H60" s="4">
        <v>1268</v>
      </c>
      <c r="I60" s="4">
        <v>1186</v>
      </c>
      <c r="J60" s="4">
        <v>962</v>
      </c>
      <c r="K60" s="4">
        <v>989</v>
      </c>
      <c r="L60" s="4">
        <v>848</v>
      </c>
      <c r="M60" s="4">
        <v>706</v>
      </c>
      <c r="N60" s="4">
        <v>620</v>
      </c>
      <c r="O60" s="4">
        <v>614</v>
      </c>
    </row>
    <row r="61" spans="1:15">
      <c r="A61" s="3" t="s">
        <v>81</v>
      </c>
      <c r="B61">
        <v>8.51</v>
      </c>
      <c r="C61" s="4">
        <v>630</v>
      </c>
      <c r="D61" s="4">
        <v>674</v>
      </c>
      <c r="E61" s="4">
        <v>632</v>
      </c>
      <c r="F61" s="4">
        <v>654</v>
      </c>
      <c r="G61" s="4">
        <v>748</v>
      </c>
      <c r="H61" s="4">
        <v>752</v>
      </c>
      <c r="I61" s="4">
        <v>803</v>
      </c>
      <c r="J61" s="4">
        <v>712</v>
      </c>
      <c r="K61" s="4">
        <v>716</v>
      </c>
      <c r="L61" s="4">
        <v>654</v>
      </c>
      <c r="M61" s="4">
        <v>657</v>
      </c>
      <c r="N61" s="4">
        <v>569</v>
      </c>
      <c r="O61" s="4">
        <v>569</v>
      </c>
    </row>
    <row r="62" spans="1:15">
      <c r="A62" s="3" t="s">
        <v>82</v>
      </c>
      <c r="B62">
        <v>12.73</v>
      </c>
      <c r="C62" s="4">
        <v>432</v>
      </c>
      <c r="D62" s="4">
        <v>351</v>
      </c>
      <c r="E62" s="4">
        <v>430</v>
      </c>
      <c r="F62" s="4">
        <v>402</v>
      </c>
      <c r="G62" s="4">
        <v>414</v>
      </c>
      <c r="H62" s="4">
        <v>379</v>
      </c>
      <c r="I62" s="4">
        <v>355</v>
      </c>
      <c r="J62" s="4">
        <v>284</v>
      </c>
      <c r="K62" s="4">
        <v>288</v>
      </c>
      <c r="L62" s="4">
        <v>251</v>
      </c>
      <c r="M62" s="4">
        <v>235</v>
      </c>
      <c r="N62" s="4">
        <v>225</v>
      </c>
      <c r="O62" s="4">
        <v>207</v>
      </c>
    </row>
    <row r="63" spans="1:15">
      <c r="A63" s="3" t="s">
        <v>83</v>
      </c>
      <c r="B63">
        <v>12.1</v>
      </c>
      <c r="C63" s="4">
        <v>1052</v>
      </c>
      <c r="D63" s="4">
        <v>1165</v>
      </c>
      <c r="E63" s="4">
        <v>1059</v>
      </c>
      <c r="F63" s="4">
        <v>1069</v>
      </c>
      <c r="G63" s="4">
        <v>1115</v>
      </c>
      <c r="H63" s="4">
        <v>1182</v>
      </c>
      <c r="I63" s="4">
        <v>991</v>
      </c>
      <c r="J63" s="4">
        <v>752</v>
      </c>
      <c r="K63" s="4">
        <v>780</v>
      </c>
      <c r="L63" s="4">
        <v>733</v>
      </c>
      <c r="M63" s="4">
        <v>733</v>
      </c>
      <c r="N63" s="4">
        <v>724</v>
      </c>
      <c r="O63" s="4">
        <v>698</v>
      </c>
    </row>
    <row r="64" spans="1:15">
      <c r="A64" s="3" t="s">
        <v>85</v>
      </c>
      <c r="B64">
        <v>4.09</v>
      </c>
      <c r="C64" s="4">
        <v>183</v>
      </c>
      <c r="D64" s="4">
        <v>220</v>
      </c>
      <c r="E64" s="4">
        <v>206</v>
      </c>
      <c r="F64" s="4">
        <v>215</v>
      </c>
      <c r="G64" s="4">
        <v>234</v>
      </c>
      <c r="H64" s="4">
        <v>223</v>
      </c>
      <c r="I64" s="4">
        <v>199</v>
      </c>
      <c r="J64" s="4">
        <v>175</v>
      </c>
      <c r="K64" s="4">
        <v>168</v>
      </c>
      <c r="L64" s="4">
        <v>158</v>
      </c>
      <c r="M64" s="4">
        <v>139</v>
      </c>
      <c r="N64" s="4">
        <v>123</v>
      </c>
      <c r="O64" s="4">
        <v>129</v>
      </c>
    </row>
    <row r="65" spans="1:15">
      <c r="A65" s="3" t="s">
        <v>86</v>
      </c>
      <c r="B65">
        <v>5.09</v>
      </c>
      <c r="C65" s="4">
        <v>306</v>
      </c>
      <c r="D65" s="4">
        <v>303</v>
      </c>
      <c r="E65" s="4">
        <v>283</v>
      </c>
      <c r="F65" s="4">
        <v>275</v>
      </c>
      <c r="G65" s="4">
        <v>252</v>
      </c>
      <c r="H65" s="4">
        <v>268</v>
      </c>
      <c r="I65" s="4">
        <v>264</v>
      </c>
      <c r="J65" s="4">
        <v>215</v>
      </c>
      <c r="K65" s="4">
        <v>223</v>
      </c>
      <c r="L65" s="4">
        <v>218</v>
      </c>
      <c r="M65" s="4">
        <v>191</v>
      </c>
      <c r="N65" s="4">
        <v>142</v>
      </c>
      <c r="O65" s="4">
        <v>154</v>
      </c>
    </row>
    <row r="66" spans="1:15">
      <c r="A66" s="3" t="s">
        <v>87</v>
      </c>
      <c r="B66">
        <v>3.79</v>
      </c>
      <c r="C66" s="4">
        <v>276</v>
      </c>
      <c r="D66" s="4">
        <v>277</v>
      </c>
      <c r="E66" s="4">
        <v>253</v>
      </c>
      <c r="F66" s="4">
        <v>222</v>
      </c>
      <c r="G66" s="4">
        <v>219</v>
      </c>
      <c r="H66" s="4">
        <v>235</v>
      </c>
      <c r="I66" s="4">
        <v>206</v>
      </c>
      <c r="J66" s="4">
        <v>153</v>
      </c>
      <c r="K66" s="4">
        <v>160</v>
      </c>
      <c r="L66" s="4">
        <v>157</v>
      </c>
      <c r="M66" s="4">
        <v>105</v>
      </c>
      <c r="N66" s="4">
        <v>84</v>
      </c>
      <c r="O66" s="4">
        <v>64</v>
      </c>
    </row>
    <row r="67" spans="1:15">
      <c r="A67" s="3" t="s">
        <v>88</v>
      </c>
      <c r="B67">
        <v>12.42</v>
      </c>
      <c r="C67" s="4">
        <v>981</v>
      </c>
      <c r="D67" s="4">
        <v>1085</v>
      </c>
      <c r="E67" s="4">
        <v>979</v>
      </c>
      <c r="F67" s="4">
        <v>1011</v>
      </c>
      <c r="G67" s="4">
        <v>1010</v>
      </c>
      <c r="H67" s="4">
        <v>1001</v>
      </c>
      <c r="I67" s="4">
        <v>958</v>
      </c>
      <c r="J67" s="4">
        <v>736</v>
      </c>
      <c r="K67" s="4">
        <v>815</v>
      </c>
      <c r="L67" s="4">
        <v>715</v>
      </c>
      <c r="M67" s="4">
        <v>630</v>
      </c>
      <c r="N67" s="4">
        <v>576</v>
      </c>
      <c r="O67" s="4">
        <v>553</v>
      </c>
    </row>
    <row r="68" spans="1:15">
      <c r="A68" s="3" t="s">
        <v>89</v>
      </c>
      <c r="B68">
        <v>5.13</v>
      </c>
      <c r="C68" s="4">
        <v>326</v>
      </c>
      <c r="D68" s="4">
        <v>295</v>
      </c>
      <c r="E68" s="4">
        <v>274</v>
      </c>
      <c r="F68" s="4">
        <v>237</v>
      </c>
      <c r="G68" s="4">
        <v>224</v>
      </c>
      <c r="H68" s="4">
        <v>258</v>
      </c>
      <c r="I68" s="4">
        <v>208</v>
      </c>
      <c r="J68" s="4">
        <v>168</v>
      </c>
      <c r="K68" s="4">
        <v>178</v>
      </c>
      <c r="L68" s="4">
        <v>141</v>
      </c>
      <c r="M68" s="4">
        <v>129</v>
      </c>
      <c r="N68" s="4">
        <v>102</v>
      </c>
      <c r="O68" s="4">
        <v>105</v>
      </c>
    </row>
    <row r="69" spans="1:15">
      <c r="A69" s="3" t="s">
        <v>90</v>
      </c>
      <c r="B69">
        <v>7.59</v>
      </c>
      <c r="C69" s="4">
        <v>445</v>
      </c>
      <c r="D69" s="4">
        <v>574</v>
      </c>
      <c r="E69" s="4">
        <v>551</v>
      </c>
      <c r="F69" s="4">
        <v>573</v>
      </c>
      <c r="G69" s="4">
        <v>684</v>
      </c>
      <c r="H69" s="4">
        <v>662</v>
      </c>
      <c r="I69" s="4">
        <v>666</v>
      </c>
      <c r="J69" s="4">
        <v>531</v>
      </c>
      <c r="K69" s="4">
        <v>534</v>
      </c>
      <c r="L69" s="4">
        <v>508</v>
      </c>
      <c r="M69" s="4">
        <v>430</v>
      </c>
      <c r="N69" s="4">
        <v>436</v>
      </c>
      <c r="O69" s="4">
        <v>461</v>
      </c>
    </row>
    <row r="70" spans="1:15">
      <c r="A70" s="3" t="s">
        <v>91</v>
      </c>
      <c r="B70">
        <v>18.59</v>
      </c>
      <c r="C70" s="4">
        <v>1331</v>
      </c>
      <c r="D70" s="4">
        <v>1401</v>
      </c>
      <c r="E70" s="4">
        <v>1256</v>
      </c>
      <c r="F70" s="4">
        <v>1387</v>
      </c>
      <c r="G70" s="4">
        <v>1519</v>
      </c>
      <c r="H70" s="4">
        <v>1521</v>
      </c>
      <c r="I70" s="4">
        <v>1561</v>
      </c>
      <c r="J70" s="4">
        <v>1448</v>
      </c>
      <c r="K70" s="4">
        <v>1519</v>
      </c>
      <c r="L70" s="4">
        <v>1423</v>
      </c>
      <c r="M70" s="4">
        <v>1304</v>
      </c>
      <c r="N70" s="4">
        <v>1185</v>
      </c>
      <c r="O70" s="4">
        <v>1218</v>
      </c>
    </row>
    <row r="71" spans="1:15">
      <c r="A71" s="3" t="s">
        <v>94</v>
      </c>
      <c r="B71">
        <v>6.85</v>
      </c>
      <c r="C71" s="4">
        <v>446</v>
      </c>
      <c r="D71" s="4">
        <v>507</v>
      </c>
      <c r="E71" s="4">
        <v>525</v>
      </c>
      <c r="F71" s="4">
        <v>479</v>
      </c>
      <c r="G71" s="4">
        <v>491</v>
      </c>
      <c r="H71" s="4">
        <v>468</v>
      </c>
      <c r="I71" s="4">
        <v>400</v>
      </c>
      <c r="J71" s="4">
        <v>296</v>
      </c>
      <c r="K71" s="4">
        <v>289</v>
      </c>
      <c r="L71" s="4">
        <v>253</v>
      </c>
      <c r="M71" s="4">
        <v>260</v>
      </c>
      <c r="N71" s="4">
        <v>214</v>
      </c>
      <c r="O71" s="4">
        <v>194</v>
      </c>
    </row>
    <row r="72" spans="1:15">
      <c r="A72" s="3" t="s">
        <v>95</v>
      </c>
      <c r="B72">
        <v>6.85</v>
      </c>
      <c r="C72" s="4">
        <v>309</v>
      </c>
      <c r="D72" s="4">
        <v>336</v>
      </c>
      <c r="E72" s="4">
        <v>334</v>
      </c>
      <c r="F72" s="4">
        <v>311</v>
      </c>
      <c r="G72" s="4">
        <v>302</v>
      </c>
      <c r="H72" s="4">
        <v>314</v>
      </c>
      <c r="I72" s="4">
        <v>293</v>
      </c>
      <c r="J72" s="4">
        <v>236</v>
      </c>
      <c r="K72" s="4">
        <v>237</v>
      </c>
      <c r="L72" s="4">
        <v>213</v>
      </c>
      <c r="M72" s="4">
        <v>191</v>
      </c>
      <c r="N72" s="4">
        <v>197</v>
      </c>
      <c r="O72" s="4">
        <v>189</v>
      </c>
    </row>
    <row r="73" spans="1:15">
      <c r="A73" s="3" t="s">
        <v>63</v>
      </c>
      <c r="B73">
        <v>6.77</v>
      </c>
      <c r="C73" s="4">
        <v>464</v>
      </c>
      <c r="D73" s="4">
        <v>511</v>
      </c>
      <c r="E73" s="4">
        <v>442</v>
      </c>
      <c r="F73" s="4">
        <v>443</v>
      </c>
      <c r="G73" s="4">
        <v>425</v>
      </c>
      <c r="H73" s="4">
        <v>433</v>
      </c>
      <c r="I73" s="4">
        <v>376</v>
      </c>
      <c r="J73" s="4">
        <v>343</v>
      </c>
      <c r="K73" s="4">
        <v>323</v>
      </c>
      <c r="L73" s="4">
        <v>286</v>
      </c>
      <c r="M73" s="4">
        <v>303</v>
      </c>
      <c r="N73" s="4">
        <v>306</v>
      </c>
      <c r="O73" s="4">
        <v>302</v>
      </c>
    </row>
    <row r="74" spans="1:15">
      <c r="A74" s="3" t="s">
        <v>96</v>
      </c>
      <c r="B74">
        <v>2.5299999999999998</v>
      </c>
      <c r="C74" s="4">
        <v>180</v>
      </c>
      <c r="D74" s="4">
        <v>178</v>
      </c>
      <c r="E74" s="4">
        <v>193</v>
      </c>
      <c r="F74" s="4">
        <v>186</v>
      </c>
      <c r="G74" s="4">
        <v>199</v>
      </c>
      <c r="H74" s="4">
        <v>189</v>
      </c>
      <c r="I74" s="4">
        <v>136</v>
      </c>
      <c r="J74" s="4">
        <v>99</v>
      </c>
      <c r="K74" s="4">
        <v>109</v>
      </c>
      <c r="L74" s="4">
        <v>101</v>
      </c>
      <c r="M74" s="4">
        <v>102</v>
      </c>
      <c r="N74" s="4">
        <v>107</v>
      </c>
      <c r="O74" s="4">
        <v>115</v>
      </c>
    </row>
    <row r="75" spans="1:15">
      <c r="A75" s="3" t="s">
        <v>97</v>
      </c>
      <c r="B75">
        <v>6.47</v>
      </c>
      <c r="C75" s="4">
        <v>839</v>
      </c>
      <c r="D75" s="4">
        <v>781</v>
      </c>
      <c r="E75" s="4">
        <v>787</v>
      </c>
      <c r="F75" s="4">
        <v>752</v>
      </c>
      <c r="G75" s="4">
        <v>742</v>
      </c>
      <c r="H75" s="4">
        <v>674</v>
      </c>
      <c r="I75" s="4">
        <v>632</v>
      </c>
      <c r="J75" s="4">
        <v>493</v>
      </c>
      <c r="K75" s="4">
        <v>548</v>
      </c>
      <c r="L75" s="4">
        <v>497</v>
      </c>
      <c r="M75" s="4">
        <v>425</v>
      </c>
      <c r="N75" s="4">
        <v>359</v>
      </c>
      <c r="O75" s="4">
        <v>349</v>
      </c>
    </row>
    <row r="76" spans="1:15">
      <c r="A76" s="3" t="s">
        <v>98</v>
      </c>
      <c r="B76">
        <v>5.6</v>
      </c>
      <c r="C76" s="4">
        <v>346</v>
      </c>
      <c r="D76" s="4">
        <v>372</v>
      </c>
      <c r="E76" s="4">
        <v>341</v>
      </c>
      <c r="F76" s="4">
        <v>331</v>
      </c>
      <c r="G76" s="4">
        <v>322</v>
      </c>
      <c r="H76" s="4">
        <v>327</v>
      </c>
      <c r="I76" s="4">
        <v>320</v>
      </c>
      <c r="J76" s="4">
        <v>227</v>
      </c>
      <c r="K76" s="4">
        <v>227</v>
      </c>
      <c r="L76" s="4">
        <v>221</v>
      </c>
      <c r="M76" s="4">
        <v>250</v>
      </c>
      <c r="N76" s="4">
        <v>225</v>
      </c>
      <c r="O76" s="4">
        <v>212</v>
      </c>
    </row>
    <row r="77" spans="1:15">
      <c r="A77" s="3" t="s">
        <v>99</v>
      </c>
      <c r="B77">
        <v>4.95</v>
      </c>
      <c r="C77" s="4">
        <v>393</v>
      </c>
      <c r="D77" s="4">
        <v>422</v>
      </c>
      <c r="E77" s="4">
        <v>277</v>
      </c>
      <c r="F77" s="4">
        <v>248</v>
      </c>
      <c r="G77" s="4">
        <v>246</v>
      </c>
      <c r="H77" s="4">
        <v>247</v>
      </c>
      <c r="I77" s="4">
        <v>239</v>
      </c>
      <c r="J77" s="4">
        <v>225</v>
      </c>
      <c r="K77" s="4">
        <v>214</v>
      </c>
      <c r="L77" s="4">
        <v>184</v>
      </c>
      <c r="M77" s="4">
        <v>159</v>
      </c>
      <c r="N77" s="4">
        <v>134</v>
      </c>
      <c r="O77" s="4">
        <v>125</v>
      </c>
    </row>
    <row r="78" spans="1:15">
      <c r="A78" s="3" t="s">
        <v>100</v>
      </c>
      <c r="B78">
        <v>4.22</v>
      </c>
      <c r="C78" s="4">
        <v>393</v>
      </c>
      <c r="D78" s="4">
        <v>411</v>
      </c>
      <c r="E78" s="4">
        <v>407</v>
      </c>
      <c r="F78" s="4">
        <v>475</v>
      </c>
      <c r="G78" s="4">
        <v>447</v>
      </c>
      <c r="H78" s="4">
        <v>400</v>
      </c>
      <c r="I78" s="4">
        <v>355</v>
      </c>
      <c r="J78" s="4">
        <v>221</v>
      </c>
      <c r="K78" s="4">
        <v>217</v>
      </c>
      <c r="L78" s="4">
        <v>192</v>
      </c>
      <c r="M78" s="4">
        <v>181</v>
      </c>
      <c r="N78" s="4">
        <v>173</v>
      </c>
      <c r="O78" s="4">
        <v>163</v>
      </c>
    </row>
    <row r="79" spans="1:15">
      <c r="A79" s="3" t="s">
        <v>101</v>
      </c>
      <c r="B79">
        <v>9.6999999999999993</v>
      </c>
      <c r="C79" s="4">
        <v>470</v>
      </c>
      <c r="D79" s="4">
        <v>546</v>
      </c>
      <c r="E79" s="4">
        <v>497</v>
      </c>
      <c r="F79" s="4">
        <v>493</v>
      </c>
      <c r="G79" s="4">
        <v>542</v>
      </c>
      <c r="H79" s="4">
        <v>551</v>
      </c>
      <c r="I79" s="4">
        <v>485</v>
      </c>
      <c r="J79" s="4">
        <v>342</v>
      </c>
      <c r="K79" s="4">
        <v>303</v>
      </c>
      <c r="L79" s="4">
        <v>249</v>
      </c>
      <c r="M79" s="4">
        <v>202</v>
      </c>
      <c r="N79" s="4">
        <v>139</v>
      </c>
      <c r="O79" s="4">
        <v>100</v>
      </c>
    </row>
    <row r="80" spans="1:15">
      <c r="A80" s="3" t="s">
        <v>102</v>
      </c>
      <c r="B80">
        <v>10.68</v>
      </c>
      <c r="C80" s="4">
        <v>774</v>
      </c>
      <c r="D80" s="4">
        <v>823</v>
      </c>
      <c r="E80" s="4">
        <v>821</v>
      </c>
      <c r="F80" s="4">
        <v>801</v>
      </c>
      <c r="G80" s="4">
        <v>825</v>
      </c>
      <c r="H80" s="4">
        <v>806</v>
      </c>
      <c r="I80" s="4">
        <v>788</v>
      </c>
      <c r="J80" s="4">
        <v>858</v>
      </c>
      <c r="K80" s="4">
        <v>884</v>
      </c>
      <c r="L80" s="4">
        <v>842</v>
      </c>
      <c r="M80" s="4">
        <v>871</v>
      </c>
      <c r="N80" s="4">
        <v>783</v>
      </c>
      <c r="O80" s="4">
        <v>721</v>
      </c>
    </row>
    <row r="81" spans="1:15">
      <c r="A81" s="3" t="s">
        <v>103</v>
      </c>
      <c r="B81">
        <v>4.3499999999999996</v>
      </c>
      <c r="C81" s="4">
        <v>252</v>
      </c>
      <c r="D81" s="4">
        <v>262</v>
      </c>
      <c r="E81" s="4">
        <v>238</v>
      </c>
      <c r="F81" s="4">
        <v>218</v>
      </c>
      <c r="G81" s="4">
        <v>223</v>
      </c>
      <c r="H81" s="4">
        <v>220</v>
      </c>
      <c r="I81" s="4">
        <v>200</v>
      </c>
      <c r="J81" s="4">
        <v>196</v>
      </c>
      <c r="K81" s="4">
        <v>177</v>
      </c>
      <c r="L81" s="4">
        <v>166</v>
      </c>
      <c r="M81" s="4">
        <v>123</v>
      </c>
      <c r="N81" s="4">
        <v>98</v>
      </c>
      <c r="O81" s="4">
        <v>70</v>
      </c>
    </row>
    <row r="82" spans="1:15">
      <c r="A82" s="3" t="s">
        <v>104</v>
      </c>
      <c r="B82">
        <v>5.51</v>
      </c>
      <c r="C82" s="4">
        <v>304</v>
      </c>
      <c r="D82" s="4">
        <v>277</v>
      </c>
      <c r="E82" s="4">
        <v>277</v>
      </c>
      <c r="F82" s="4">
        <v>249</v>
      </c>
      <c r="G82" s="4">
        <v>259</v>
      </c>
      <c r="H82" s="4">
        <v>245</v>
      </c>
      <c r="I82" s="4">
        <v>251</v>
      </c>
      <c r="J82" s="4">
        <v>185</v>
      </c>
      <c r="K82" s="4">
        <v>192</v>
      </c>
      <c r="L82" s="4">
        <v>176</v>
      </c>
      <c r="M82" s="4">
        <v>157</v>
      </c>
      <c r="N82" s="4">
        <v>127</v>
      </c>
      <c r="O82" s="4">
        <v>126</v>
      </c>
    </row>
    <row r="83" spans="1:15">
      <c r="A83" s="3" t="s">
        <v>105</v>
      </c>
      <c r="B83">
        <v>35.31</v>
      </c>
      <c r="C83" s="4">
        <v>3857</v>
      </c>
      <c r="D83" s="4">
        <v>4088</v>
      </c>
      <c r="E83" s="4">
        <v>4009</v>
      </c>
      <c r="F83" s="4">
        <v>4086</v>
      </c>
      <c r="G83" s="4">
        <v>4200</v>
      </c>
      <c r="H83" s="4">
        <v>3859</v>
      </c>
      <c r="I83" s="4">
        <v>3732</v>
      </c>
      <c r="J83" s="4">
        <v>3933</v>
      </c>
      <c r="K83" s="4">
        <v>3953</v>
      </c>
      <c r="L83" s="4">
        <v>3893</v>
      </c>
      <c r="M83" s="4">
        <v>4049</v>
      </c>
      <c r="N83" s="4">
        <v>4028</v>
      </c>
      <c r="O83" s="4">
        <v>3982</v>
      </c>
    </row>
    <row r="84" spans="1:15">
      <c r="A84" s="3" t="s">
        <v>106</v>
      </c>
      <c r="B84">
        <v>3.21</v>
      </c>
      <c r="C84" s="4">
        <v>228</v>
      </c>
      <c r="D84" s="4">
        <v>270</v>
      </c>
      <c r="E84" s="4">
        <v>240</v>
      </c>
      <c r="F84" s="4">
        <v>260</v>
      </c>
      <c r="G84" s="4">
        <v>309</v>
      </c>
      <c r="H84" s="4">
        <v>349</v>
      </c>
      <c r="I84" s="4">
        <v>383</v>
      </c>
      <c r="J84" s="4">
        <v>411</v>
      </c>
      <c r="K84" s="4">
        <v>305</v>
      </c>
      <c r="L84" s="4">
        <v>329</v>
      </c>
      <c r="M84" s="4">
        <v>321</v>
      </c>
      <c r="N84" s="4">
        <v>334</v>
      </c>
      <c r="O84" s="4">
        <v>319</v>
      </c>
    </row>
    <row r="85" spans="1:15">
      <c r="A85" s="3" t="s">
        <v>107</v>
      </c>
      <c r="B85">
        <v>4.34</v>
      </c>
      <c r="C85" s="4">
        <v>157</v>
      </c>
      <c r="D85" s="4">
        <v>165</v>
      </c>
      <c r="E85" s="4">
        <v>154</v>
      </c>
      <c r="F85" s="4">
        <v>185</v>
      </c>
      <c r="G85" s="4">
        <v>168</v>
      </c>
      <c r="H85" s="4">
        <v>181</v>
      </c>
      <c r="I85" s="4">
        <v>238</v>
      </c>
      <c r="J85" s="4">
        <v>199</v>
      </c>
      <c r="K85" s="4">
        <v>215</v>
      </c>
      <c r="L85" s="4">
        <v>192</v>
      </c>
      <c r="M85" s="4">
        <v>179</v>
      </c>
      <c r="N85" s="4">
        <v>158</v>
      </c>
      <c r="O85" s="4">
        <v>152</v>
      </c>
    </row>
    <row r="86" spans="1:15">
      <c r="A86" s="3" t="s">
        <v>108</v>
      </c>
      <c r="B86">
        <v>9.24</v>
      </c>
      <c r="C86" s="4">
        <v>471</v>
      </c>
      <c r="D86" s="4">
        <v>460</v>
      </c>
      <c r="E86" s="4">
        <v>423</v>
      </c>
      <c r="F86" s="4">
        <v>440</v>
      </c>
      <c r="G86" s="4">
        <v>473</v>
      </c>
      <c r="H86" s="4">
        <v>515</v>
      </c>
      <c r="I86" s="4">
        <v>493</v>
      </c>
      <c r="J86" s="4">
        <v>397</v>
      </c>
      <c r="K86" s="4">
        <v>515</v>
      </c>
      <c r="L86" s="4">
        <v>512</v>
      </c>
      <c r="M86" s="4">
        <v>524</v>
      </c>
      <c r="N86" s="4">
        <v>526</v>
      </c>
      <c r="O86" s="4">
        <v>495</v>
      </c>
    </row>
    <row r="87" spans="1:15">
      <c r="A87" s="3" t="s">
        <v>109</v>
      </c>
      <c r="B87">
        <v>7.57</v>
      </c>
      <c r="C87" s="4">
        <v>618</v>
      </c>
      <c r="D87" s="4">
        <v>571</v>
      </c>
      <c r="E87" s="4">
        <v>562</v>
      </c>
      <c r="F87" s="4">
        <v>503</v>
      </c>
      <c r="G87" s="4">
        <v>490</v>
      </c>
      <c r="H87" s="4">
        <v>441</v>
      </c>
      <c r="I87" s="4">
        <v>400</v>
      </c>
      <c r="J87" s="4">
        <v>327</v>
      </c>
      <c r="K87" s="4">
        <v>351</v>
      </c>
      <c r="L87" s="4">
        <v>267</v>
      </c>
      <c r="M87" s="4">
        <v>244</v>
      </c>
      <c r="N87" s="4">
        <v>173</v>
      </c>
      <c r="O87" s="4">
        <v>169</v>
      </c>
    </row>
    <row r="88" spans="1:15">
      <c r="A88" s="3" t="s">
        <v>110</v>
      </c>
      <c r="B88">
        <v>3.62</v>
      </c>
      <c r="C88" s="4">
        <v>233</v>
      </c>
      <c r="D88" s="4">
        <v>238</v>
      </c>
      <c r="E88" s="4">
        <v>185</v>
      </c>
      <c r="F88" s="4">
        <v>168</v>
      </c>
      <c r="G88" s="4">
        <v>193</v>
      </c>
      <c r="H88" s="4">
        <v>212</v>
      </c>
      <c r="I88" s="4">
        <v>193</v>
      </c>
      <c r="J88" s="4">
        <v>126</v>
      </c>
      <c r="K88" s="4">
        <v>109</v>
      </c>
      <c r="L88" s="4">
        <v>109</v>
      </c>
      <c r="M88" s="4">
        <v>114</v>
      </c>
      <c r="N88" s="4">
        <v>73</v>
      </c>
      <c r="O88" s="4">
        <v>68</v>
      </c>
    </row>
    <row r="89" spans="1:15">
      <c r="A89" s="3" t="s">
        <v>111</v>
      </c>
      <c r="B89">
        <v>11</v>
      </c>
      <c r="C89" s="4">
        <v>577</v>
      </c>
      <c r="D89" s="4">
        <v>554</v>
      </c>
      <c r="E89" s="4">
        <v>600</v>
      </c>
      <c r="F89" s="4">
        <v>576</v>
      </c>
      <c r="G89" s="4">
        <v>602</v>
      </c>
      <c r="H89" s="4">
        <v>571</v>
      </c>
      <c r="I89" s="4">
        <v>576</v>
      </c>
      <c r="J89" s="4">
        <v>443</v>
      </c>
      <c r="K89" s="4">
        <v>453</v>
      </c>
      <c r="L89" s="4">
        <v>418</v>
      </c>
      <c r="M89" s="4">
        <v>381</v>
      </c>
      <c r="N89" s="4">
        <v>335</v>
      </c>
      <c r="O89" s="4">
        <v>311</v>
      </c>
    </row>
    <row r="90" spans="1:15">
      <c r="A90" s="3" t="s">
        <v>112</v>
      </c>
      <c r="B90">
        <v>7.27</v>
      </c>
      <c r="C90" s="4">
        <v>542</v>
      </c>
      <c r="D90" s="4">
        <v>574</v>
      </c>
      <c r="E90" s="4">
        <v>524</v>
      </c>
      <c r="F90" s="4">
        <v>493</v>
      </c>
      <c r="G90" s="4">
        <v>528</v>
      </c>
      <c r="H90" s="4">
        <v>492</v>
      </c>
      <c r="I90" s="4">
        <v>457</v>
      </c>
      <c r="J90" s="4">
        <v>336</v>
      </c>
      <c r="K90" s="4">
        <v>337</v>
      </c>
      <c r="L90" s="4">
        <v>296</v>
      </c>
      <c r="M90" s="4">
        <v>295</v>
      </c>
      <c r="N90" s="4">
        <v>295</v>
      </c>
      <c r="O90" s="4">
        <v>299</v>
      </c>
    </row>
    <row r="91" spans="1:15">
      <c r="A91" s="3" t="s">
        <v>114</v>
      </c>
      <c r="B91">
        <v>6.21</v>
      </c>
      <c r="C91" s="4">
        <v>346</v>
      </c>
      <c r="D91" s="4">
        <v>385</v>
      </c>
      <c r="E91" s="4">
        <v>378</v>
      </c>
      <c r="F91" s="4">
        <v>347</v>
      </c>
      <c r="G91" s="4">
        <v>362</v>
      </c>
      <c r="H91" s="4">
        <v>342</v>
      </c>
      <c r="I91" s="4">
        <v>342</v>
      </c>
      <c r="J91" s="4">
        <v>227</v>
      </c>
      <c r="K91" s="4">
        <v>225</v>
      </c>
      <c r="L91" s="4">
        <v>176</v>
      </c>
      <c r="M91" s="4">
        <v>140</v>
      </c>
      <c r="N91" s="4">
        <v>105</v>
      </c>
      <c r="O91" s="4">
        <v>84</v>
      </c>
    </row>
    <row r="92" spans="1:15">
      <c r="A92" s="3" t="s">
        <v>115</v>
      </c>
      <c r="B92">
        <v>4.16</v>
      </c>
      <c r="C92" s="4">
        <v>542</v>
      </c>
      <c r="D92" s="4">
        <v>459</v>
      </c>
      <c r="E92" s="4">
        <v>486</v>
      </c>
      <c r="F92" s="4">
        <v>503</v>
      </c>
      <c r="G92" s="4">
        <v>441</v>
      </c>
      <c r="H92" s="4">
        <v>478</v>
      </c>
      <c r="I92" s="4">
        <v>488</v>
      </c>
      <c r="J92" s="4">
        <v>405</v>
      </c>
      <c r="K92" s="4">
        <v>242</v>
      </c>
      <c r="L92" s="4">
        <v>206</v>
      </c>
      <c r="M92" s="4">
        <v>227</v>
      </c>
      <c r="N92" s="4">
        <v>214</v>
      </c>
      <c r="O92" s="4">
        <v>194</v>
      </c>
    </row>
    <row r="93" spans="1:15">
      <c r="A93" s="3" t="s">
        <v>116</v>
      </c>
      <c r="B93">
        <v>4.99</v>
      </c>
      <c r="C93" s="4">
        <v>362</v>
      </c>
      <c r="D93" s="4">
        <v>374</v>
      </c>
      <c r="E93" s="4">
        <v>346</v>
      </c>
      <c r="F93" s="4">
        <v>341</v>
      </c>
      <c r="G93" s="4">
        <v>371</v>
      </c>
      <c r="H93" s="4">
        <v>341</v>
      </c>
      <c r="I93" s="4">
        <v>314</v>
      </c>
      <c r="J93" s="4">
        <v>285</v>
      </c>
      <c r="K93" s="4">
        <v>313</v>
      </c>
      <c r="L93" s="4">
        <v>293</v>
      </c>
      <c r="M93" s="4">
        <v>251</v>
      </c>
      <c r="N93" s="4">
        <v>259</v>
      </c>
      <c r="O93" s="4">
        <v>249</v>
      </c>
    </row>
    <row r="94" spans="1:15">
      <c r="A94" s="3" t="s">
        <v>117</v>
      </c>
      <c r="B94">
        <v>2.19</v>
      </c>
      <c r="C94" s="4">
        <v>272</v>
      </c>
      <c r="D94" s="4">
        <v>240</v>
      </c>
      <c r="E94" s="4">
        <v>244</v>
      </c>
      <c r="F94" s="4">
        <v>265</v>
      </c>
      <c r="G94" s="4">
        <v>277</v>
      </c>
      <c r="H94" s="4">
        <v>276</v>
      </c>
      <c r="I94" s="4">
        <v>250</v>
      </c>
      <c r="J94" s="4">
        <v>208</v>
      </c>
      <c r="K94" s="4">
        <v>204</v>
      </c>
      <c r="L94" s="4">
        <v>189</v>
      </c>
      <c r="M94" s="4">
        <v>137</v>
      </c>
      <c r="N94" s="4">
        <v>97</v>
      </c>
      <c r="O94" s="4">
        <v>95</v>
      </c>
    </row>
    <row r="95" spans="1:15">
      <c r="A95" s="3" t="s">
        <v>118</v>
      </c>
      <c r="B95">
        <v>12.75</v>
      </c>
      <c r="C95" s="4">
        <v>963</v>
      </c>
      <c r="D95" s="4">
        <v>996</v>
      </c>
      <c r="E95" s="4">
        <v>994</v>
      </c>
      <c r="F95" s="4">
        <v>1002</v>
      </c>
      <c r="G95" s="4">
        <v>984</v>
      </c>
      <c r="H95" s="4">
        <v>914</v>
      </c>
      <c r="I95" s="4">
        <v>849</v>
      </c>
      <c r="J95" s="4">
        <v>645</v>
      </c>
      <c r="K95" s="4">
        <v>645</v>
      </c>
      <c r="L95" s="4">
        <v>539</v>
      </c>
      <c r="M95" s="4">
        <v>469</v>
      </c>
      <c r="N95" s="4">
        <v>340</v>
      </c>
      <c r="O95" s="4">
        <v>310</v>
      </c>
    </row>
    <row r="96" spans="1:15">
      <c r="A96" s="3" t="s">
        <v>119</v>
      </c>
      <c r="B96">
        <v>2.14</v>
      </c>
      <c r="C96" s="4">
        <v>269</v>
      </c>
      <c r="D96" s="4">
        <v>286</v>
      </c>
      <c r="E96" s="4">
        <v>255</v>
      </c>
      <c r="F96" s="4">
        <v>250</v>
      </c>
      <c r="G96" s="4">
        <v>205</v>
      </c>
      <c r="H96" s="4">
        <v>204</v>
      </c>
      <c r="I96" s="4">
        <v>215</v>
      </c>
      <c r="J96" s="4">
        <v>158</v>
      </c>
      <c r="K96" s="4">
        <v>118</v>
      </c>
      <c r="L96" s="4">
        <v>88</v>
      </c>
      <c r="M96" s="4">
        <v>62</v>
      </c>
      <c r="N96" s="4">
        <v>53</v>
      </c>
      <c r="O96" s="4">
        <v>40</v>
      </c>
    </row>
    <row r="97" spans="1:15">
      <c r="A97" s="3" t="s">
        <v>120</v>
      </c>
      <c r="B97">
        <v>1.86</v>
      </c>
      <c r="C97" s="4">
        <v>143</v>
      </c>
      <c r="D97" s="4">
        <v>118</v>
      </c>
      <c r="E97" s="4">
        <v>126</v>
      </c>
      <c r="F97" s="4">
        <v>161</v>
      </c>
      <c r="G97" s="4">
        <v>166</v>
      </c>
      <c r="H97" s="4">
        <v>173</v>
      </c>
      <c r="I97" s="4">
        <v>149</v>
      </c>
      <c r="J97" s="4">
        <v>117</v>
      </c>
      <c r="K97" s="4">
        <v>113</v>
      </c>
      <c r="L97" s="4">
        <v>102</v>
      </c>
      <c r="M97" s="4">
        <v>81</v>
      </c>
      <c r="N97" s="4">
        <v>55</v>
      </c>
      <c r="O97" s="4">
        <v>44</v>
      </c>
    </row>
    <row r="98" spans="1:15">
      <c r="A98" s="3" t="s">
        <v>121</v>
      </c>
      <c r="B98">
        <v>3.08</v>
      </c>
      <c r="C98" s="4">
        <v>93</v>
      </c>
      <c r="D98" s="4">
        <v>130</v>
      </c>
      <c r="E98" s="4">
        <v>138</v>
      </c>
      <c r="F98" s="4">
        <v>146</v>
      </c>
      <c r="G98" s="4">
        <v>182</v>
      </c>
      <c r="H98" s="4">
        <v>175</v>
      </c>
      <c r="I98" s="4">
        <v>180</v>
      </c>
      <c r="J98" s="4">
        <v>213</v>
      </c>
      <c r="K98" s="4">
        <v>121</v>
      </c>
      <c r="L98" s="4">
        <v>161</v>
      </c>
      <c r="M98" s="4">
        <v>147</v>
      </c>
      <c r="N98" s="4">
        <v>127</v>
      </c>
      <c r="O98" s="4">
        <v>142</v>
      </c>
    </row>
    <row r="99" spans="1:15">
      <c r="A99" s="3" t="s">
        <v>122</v>
      </c>
      <c r="B99">
        <v>6.05</v>
      </c>
      <c r="C99" s="4">
        <v>1216</v>
      </c>
      <c r="D99" s="4">
        <v>1105</v>
      </c>
      <c r="E99" s="4">
        <v>1138</v>
      </c>
      <c r="F99" s="4">
        <v>1095</v>
      </c>
      <c r="G99" s="4">
        <v>1125</v>
      </c>
      <c r="H99" s="4">
        <v>1057</v>
      </c>
      <c r="I99" s="4">
        <v>1069</v>
      </c>
      <c r="J99" s="4">
        <v>820</v>
      </c>
      <c r="K99" s="4">
        <v>789</v>
      </c>
      <c r="L99" s="4">
        <v>757</v>
      </c>
      <c r="M99" s="4">
        <v>704</v>
      </c>
      <c r="N99" s="4">
        <v>611</v>
      </c>
      <c r="O99" s="4">
        <v>600</v>
      </c>
    </row>
    <row r="100" spans="1:15">
      <c r="A100" s="3" t="s">
        <v>123</v>
      </c>
      <c r="B100">
        <v>3.73</v>
      </c>
      <c r="C100" s="4">
        <v>133</v>
      </c>
      <c r="D100" s="4">
        <v>295</v>
      </c>
      <c r="E100" s="4">
        <v>289</v>
      </c>
      <c r="F100" s="4">
        <v>324</v>
      </c>
      <c r="G100" s="4">
        <v>340</v>
      </c>
      <c r="H100" s="4">
        <v>312</v>
      </c>
      <c r="I100" s="4">
        <v>355</v>
      </c>
      <c r="J100" s="4">
        <v>312</v>
      </c>
      <c r="K100" s="4">
        <v>287</v>
      </c>
      <c r="L100" s="4">
        <v>307</v>
      </c>
      <c r="M100" s="4">
        <v>278</v>
      </c>
      <c r="N100" s="4">
        <v>253</v>
      </c>
      <c r="O100" s="4">
        <v>231</v>
      </c>
    </row>
    <row r="101" spans="1:15">
      <c r="A101" s="3" t="s">
        <v>124</v>
      </c>
      <c r="B101">
        <v>42.08</v>
      </c>
      <c r="C101" s="4">
        <v>3881</v>
      </c>
      <c r="D101" s="4">
        <v>3959</v>
      </c>
      <c r="E101" s="4">
        <v>3994</v>
      </c>
      <c r="F101" s="4">
        <v>4330</v>
      </c>
      <c r="G101" s="4">
        <v>4674</v>
      </c>
      <c r="H101" s="4">
        <v>4505</v>
      </c>
      <c r="I101" s="4">
        <v>4379</v>
      </c>
      <c r="J101" s="4">
        <v>3758</v>
      </c>
      <c r="K101" s="4">
        <v>4468</v>
      </c>
      <c r="L101" s="4">
        <v>4363</v>
      </c>
      <c r="M101" s="4">
        <v>6116</v>
      </c>
      <c r="N101" s="4">
        <v>7147</v>
      </c>
      <c r="O101" s="4">
        <v>7188</v>
      </c>
    </row>
    <row r="102" spans="1:15">
      <c r="A102" s="3" t="s">
        <v>126</v>
      </c>
      <c r="B102">
        <v>15.98</v>
      </c>
      <c r="C102" s="4">
        <v>687</v>
      </c>
      <c r="D102" s="4">
        <v>711</v>
      </c>
      <c r="E102" s="4">
        <v>736</v>
      </c>
      <c r="F102" s="4">
        <v>729</v>
      </c>
      <c r="G102" s="4">
        <v>750</v>
      </c>
      <c r="H102" s="4">
        <v>788</v>
      </c>
      <c r="I102" s="4">
        <v>857</v>
      </c>
      <c r="J102" s="4">
        <v>801</v>
      </c>
      <c r="K102" s="4">
        <v>855</v>
      </c>
      <c r="L102" s="4">
        <v>897</v>
      </c>
      <c r="M102" s="4">
        <v>830</v>
      </c>
      <c r="N102" s="4">
        <v>811</v>
      </c>
      <c r="O102" s="4">
        <v>797</v>
      </c>
    </row>
    <row r="103" spans="1:15">
      <c r="A103" s="3" t="s">
        <v>127</v>
      </c>
      <c r="B103">
        <v>39.68</v>
      </c>
      <c r="C103" s="4">
        <v>2652</v>
      </c>
      <c r="D103" s="4">
        <v>2719</v>
      </c>
      <c r="E103" s="4">
        <v>2450</v>
      </c>
      <c r="F103" s="4">
        <v>2331</v>
      </c>
      <c r="G103" s="4">
        <v>2244</v>
      </c>
      <c r="H103" s="4">
        <v>2286</v>
      </c>
      <c r="I103" s="4">
        <v>2129</v>
      </c>
      <c r="J103" s="4">
        <v>1668</v>
      </c>
      <c r="K103" s="4">
        <v>1803</v>
      </c>
      <c r="L103" s="4">
        <v>1638</v>
      </c>
      <c r="M103" s="4">
        <v>1542</v>
      </c>
      <c r="N103" s="4">
        <v>1492</v>
      </c>
      <c r="O103" s="4">
        <v>1475</v>
      </c>
    </row>
    <row r="104" spans="1:15">
      <c r="A104" s="3" t="s">
        <v>129</v>
      </c>
      <c r="B104">
        <v>14.11</v>
      </c>
      <c r="C104" s="4">
        <v>749</v>
      </c>
      <c r="D104" s="4">
        <v>793</v>
      </c>
      <c r="E104" s="4">
        <v>738</v>
      </c>
      <c r="F104" s="4">
        <v>776</v>
      </c>
      <c r="G104" s="4">
        <v>843</v>
      </c>
      <c r="H104" s="4">
        <v>813</v>
      </c>
      <c r="I104" s="4">
        <v>737</v>
      </c>
      <c r="J104" s="4">
        <v>590</v>
      </c>
      <c r="K104" s="4">
        <v>581</v>
      </c>
      <c r="L104" s="4">
        <v>520</v>
      </c>
      <c r="M104" s="4">
        <v>478</v>
      </c>
      <c r="N104" s="4">
        <v>401</v>
      </c>
      <c r="O104" s="4">
        <v>362</v>
      </c>
    </row>
    <row r="105" spans="1:15">
      <c r="A105" s="3" t="s">
        <v>130</v>
      </c>
      <c r="B105">
        <v>6.99</v>
      </c>
      <c r="C105" s="4">
        <v>467</v>
      </c>
      <c r="D105" s="4">
        <v>499</v>
      </c>
      <c r="E105" s="4">
        <v>480</v>
      </c>
      <c r="F105" s="4">
        <v>499</v>
      </c>
      <c r="G105" s="4">
        <v>476</v>
      </c>
      <c r="H105" s="4">
        <v>421</v>
      </c>
      <c r="I105" s="4">
        <v>432</v>
      </c>
      <c r="J105" s="4">
        <v>335</v>
      </c>
      <c r="K105" s="4">
        <v>344</v>
      </c>
      <c r="L105" s="4">
        <v>328</v>
      </c>
      <c r="M105" s="4">
        <v>223</v>
      </c>
      <c r="N105" s="4">
        <v>171</v>
      </c>
      <c r="O105" s="4">
        <v>158</v>
      </c>
    </row>
    <row r="106" spans="1:15">
      <c r="A106" s="3" t="s">
        <v>132</v>
      </c>
      <c r="B106">
        <v>21.82</v>
      </c>
      <c r="C106" s="4">
        <v>1411</v>
      </c>
      <c r="D106" s="4">
        <v>1405</v>
      </c>
      <c r="E106" s="4">
        <v>1304</v>
      </c>
      <c r="F106" s="4">
        <v>1165</v>
      </c>
      <c r="G106" s="4">
        <v>1260</v>
      </c>
      <c r="H106" s="4">
        <v>1200</v>
      </c>
      <c r="I106" s="4">
        <v>1078</v>
      </c>
      <c r="J106" s="4">
        <v>874</v>
      </c>
      <c r="K106" s="4">
        <v>860</v>
      </c>
      <c r="L106" s="4">
        <v>784</v>
      </c>
      <c r="M106" s="4">
        <v>692</v>
      </c>
      <c r="N106" s="4">
        <v>613</v>
      </c>
      <c r="O106" s="4">
        <v>519</v>
      </c>
    </row>
    <row r="107" spans="1:15">
      <c r="A107" s="3" t="s">
        <v>133</v>
      </c>
      <c r="B107">
        <v>2.5299999999999998</v>
      </c>
      <c r="C107" s="4">
        <v>167</v>
      </c>
      <c r="D107" s="4">
        <v>170</v>
      </c>
      <c r="E107" s="4">
        <v>167</v>
      </c>
      <c r="F107" s="4">
        <v>149</v>
      </c>
      <c r="G107" s="4">
        <v>143</v>
      </c>
      <c r="H107" s="4">
        <v>159</v>
      </c>
      <c r="I107" s="4">
        <v>161</v>
      </c>
      <c r="J107" s="4">
        <v>94</v>
      </c>
      <c r="K107" s="4">
        <v>79</v>
      </c>
      <c r="L107" s="4">
        <v>73</v>
      </c>
      <c r="M107" s="4">
        <v>46</v>
      </c>
      <c r="N107" s="4">
        <v>45</v>
      </c>
      <c r="O107" s="4">
        <v>47</v>
      </c>
    </row>
    <row r="108" spans="1:15">
      <c r="A108" s="3" t="s">
        <v>134</v>
      </c>
      <c r="B108">
        <v>12.98</v>
      </c>
      <c r="C108" s="4">
        <v>1445</v>
      </c>
      <c r="D108" s="4">
        <v>1543</v>
      </c>
      <c r="E108" s="4">
        <v>1509</v>
      </c>
      <c r="F108" s="4">
        <v>1462</v>
      </c>
      <c r="G108" s="4">
        <v>1572</v>
      </c>
      <c r="H108" s="4">
        <v>1577</v>
      </c>
      <c r="I108" s="4">
        <v>1390</v>
      </c>
      <c r="J108" s="4">
        <v>957</v>
      </c>
      <c r="K108" s="4">
        <v>1043</v>
      </c>
      <c r="L108" s="4">
        <v>901</v>
      </c>
      <c r="M108" s="4">
        <v>840</v>
      </c>
      <c r="N108" s="4">
        <v>709</v>
      </c>
      <c r="O108" s="4">
        <v>706</v>
      </c>
    </row>
    <row r="109" spans="1:15">
      <c r="A109" s="3" t="s">
        <v>135</v>
      </c>
      <c r="B109">
        <v>11.4</v>
      </c>
      <c r="C109" s="4">
        <v>641</v>
      </c>
      <c r="D109" s="4">
        <v>675</v>
      </c>
      <c r="E109" s="4">
        <v>581</v>
      </c>
      <c r="F109" s="4">
        <v>562</v>
      </c>
      <c r="G109" s="4">
        <v>602</v>
      </c>
      <c r="H109" s="4">
        <v>633</v>
      </c>
      <c r="I109" s="4">
        <v>579</v>
      </c>
      <c r="J109" s="4">
        <v>515</v>
      </c>
      <c r="K109" s="4">
        <v>491</v>
      </c>
      <c r="L109" s="4">
        <v>444</v>
      </c>
      <c r="M109" s="4">
        <v>416</v>
      </c>
      <c r="N109" s="4">
        <v>391</v>
      </c>
      <c r="O109" s="4">
        <v>375</v>
      </c>
    </row>
    <row r="110" spans="1:15">
      <c r="A110" s="3" t="s">
        <v>136</v>
      </c>
      <c r="B110">
        <v>8.6999999999999993</v>
      </c>
      <c r="C110" s="4">
        <v>582</v>
      </c>
      <c r="D110" s="4">
        <v>570</v>
      </c>
      <c r="E110" s="4">
        <v>555</v>
      </c>
      <c r="F110" s="4">
        <v>521</v>
      </c>
      <c r="G110" s="4">
        <v>594</v>
      </c>
      <c r="H110" s="4">
        <v>656</v>
      </c>
      <c r="I110" s="4">
        <v>640</v>
      </c>
      <c r="J110" s="4">
        <v>572</v>
      </c>
      <c r="K110" s="4">
        <v>564</v>
      </c>
      <c r="L110" s="4">
        <v>526</v>
      </c>
      <c r="M110" s="4">
        <v>510</v>
      </c>
      <c r="N110" s="4">
        <v>457</v>
      </c>
      <c r="O110" s="4">
        <v>470</v>
      </c>
    </row>
    <row r="111" spans="1:15">
      <c r="A111" s="3" t="s">
        <v>137</v>
      </c>
      <c r="B111">
        <v>14.44</v>
      </c>
      <c r="C111" s="4">
        <v>1387</v>
      </c>
      <c r="D111" s="4">
        <v>1374</v>
      </c>
      <c r="E111" s="4">
        <v>1365</v>
      </c>
      <c r="F111" s="4">
        <v>1288</v>
      </c>
      <c r="G111" s="4">
        <v>1224</v>
      </c>
      <c r="H111" s="4">
        <v>1184</v>
      </c>
      <c r="I111" s="4">
        <v>1076</v>
      </c>
      <c r="J111" s="4">
        <v>861</v>
      </c>
      <c r="K111" s="4">
        <v>936</v>
      </c>
      <c r="L111" s="4">
        <v>905</v>
      </c>
      <c r="M111" s="4">
        <v>823</v>
      </c>
      <c r="N111" s="4">
        <v>738</v>
      </c>
      <c r="O111" s="4">
        <v>746</v>
      </c>
    </row>
    <row r="112" spans="1:15">
      <c r="A112" s="3" t="s">
        <v>138</v>
      </c>
      <c r="B112">
        <v>13.87</v>
      </c>
      <c r="C112" s="4">
        <v>566</v>
      </c>
      <c r="D112" s="4">
        <v>559</v>
      </c>
      <c r="E112" s="4">
        <v>551</v>
      </c>
      <c r="F112" s="4">
        <v>599</v>
      </c>
      <c r="G112" s="4">
        <v>596</v>
      </c>
      <c r="H112" s="4">
        <v>595</v>
      </c>
      <c r="I112" s="4">
        <v>599</v>
      </c>
      <c r="J112" s="4">
        <v>414</v>
      </c>
      <c r="K112" s="4">
        <v>413</v>
      </c>
      <c r="L112" s="4">
        <v>403</v>
      </c>
      <c r="M112" s="4">
        <v>421</v>
      </c>
      <c r="N112" s="4">
        <v>421</v>
      </c>
      <c r="O112" s="4">
        <v>402</v>
      </c>
    </row>
    <row r="113" spans="1:15">
      <c r="A113" s="3" t="s">
        <v>139</v>
      </c>
      <c r="B113">
        <v>24.56</v>
      </c>
      <c r="C113" s="4">
        <v>2753</v>
      </c>
      <c r="D113" s="4">
        <v>2765</v>
      </c>
      <c r="E113" s="4">
        <v>2437</v>
      </c>
      <c r="F113" s="4">
        <v>2253</v>
      </c>
      <c r="G113" s="4">
        <v>2296</v>
      </c>
      <c r="H113" s="4">
        <v>2296</v>
      </c>
      <c r="I113" s="4">
        <v>2227</v>
      </c>
      <c r="J113" s="4">
        <v>1654</v>
      </c>
      <c r="K113" s="4">
        <v>1682</v>
      </c>
      <c r="L113" s="4">
        <v>1498</v>
      </c>
      <c r="M113" s="4">
        <v>1384</v>
      </c>
      <c r="N113" s="4">
        <v>1138</v>
      </c>
      <c r="O113" s="4">
        <v>1076</v>
      </c>
    </row>
    <row r="114" spans="1:15">
      <c r="A114" s="3" t="s">
        <v>142</v>
      </c>
      <c r="B114">
        <v>3.85</v>
      </c>
      <c r="C114" s="4">
        <v>363</v>
      </c>
      <c r="D114" s="4">
        <v>391</v>
      </c>
      <c r="E114" s="4">
        <v>327</v>
      </c>
      <c r="F114" s="4">
        <v>303</v>
      </c>
      <c r="G114" s="4">
        <v>274</v>
      </c>
      <c r="H114" s="4">
        <v>274</v>
      </c>
      <c r="I114" s="4">
        <v>253</v>
      </c>
      <c r="J114" s="4">
        <v>178</v>
      </c>
      <c r="K114" s="4">
        <v>204</v>
      </c>
      <c r="L114" s="4">
        <v>185</v>
      </c>
      <c r="M114" s="4">
        <v>204</v>
      </c>
      <c r="N114" s="4">
        <v>204</v>
      </c>
      <c r="O114" s="4">
        <v>205</v>
      </c>
    </row>
    <row r="115" spans="1:15">
      <c r="A115" s="3" t="s">
        <v>143</v>
      </c>
      <c r="B115">
        <v>3.85</v>
      </c>
      <c r="C115" s="4">
        <v>393</v>
      </c>
      <c r="D115" s="4">
        <v>415</v>
      </c>
      <c r="E115" s="4">
        <v>398</v>
      </c>
      <c r="F115" s="4">
        <v>344</v>
      </c>
      <c r="G115" s="4">
        <v>400</v>
      </c>
      <c r="H115" s="4">
        <v>385</v>
      </c>
      <c r="I115" s="4">
        <v>348</v>
      </c>
      <c r="J115" s="4">
        <v>270</v>
      </c>
      <c r="K115" s="4">
        <v>260</v>
      </c>
      <c r="L115" s="4">
        <v>218</v>
      </c>
      <c r="M115" s="4">
        <v>182</v>
      </c>
      <c r="N115" s="4">
        <v>199</v>
      </c>
      <c r="O115" s="4">
        <v>185</v>
      </c>
    </row>
    <row r="116" spans="1:15">
      <c r="A116" s="3" t="s">
        <v>144</v>
      </c>
      <c r="B116">
        <v>2.72</v>
      </c>
      <c r="C116" s="4">
        <v>193</v>
      </c>
      <c r="D116" s="4">
        <v>195</v>
      </c>
      <c r="E116" s="4">
        <v>164</v>
      </c>
      <c r="F116" s="4">
        <v>159</v>
      </c>
      <c r="G116" s="4">
        <v>141</v>
      </c>
      <c r="H116" s="4">
        <v>149</v>
      </c>
      <c r="I116" s="4">
        <v>138</v>
      </c>
      <c r="J116" s="4">
        <v>107</v>
      </c>
      <c r="K116" s="4">
        <v>98</v>
      </c>
      <c r="L116" s="4">
        <v>91</v>
      </c>
      <c r="M116" s="4">
        <v>87</v>
      </c>
      <c r="N116" s="4">
        <v>47</v>
      </c>
      <c r="O116" s="4">
        <v>45</v>
      </c>
    </row>
    <row r="117" spans="1:15">
      <c r="A117" s="3" t="s">
        <v>145</v>
      </c>
      <c r="B117">
        <v>8.0500000000000007</v>
      </c>
      <c r="C117" s="4">
        <v>289</v>
      </c>
      <c r="D117" s="4">
        <v>319</v>
      </c>
      <c r="E117" s="4">
        <v>308</v>
      </c>
      <c r="F117" s="4">
        <v>302</v>
      </c>
      <c r="G117" s="4">
        <v>316</v>
      </c>
      <c r="H117" s="4">
        <v>316</v>
      </c>
      <c r="I117" s="4">
        <v>303</v>
      </c>
      <c r="J117" s="4">
        <v>231</v>
      </c>
      <c r="K117" s="4">
        <v>250</v>
      </c>
      <c r="L117" s="4">
        <v>171</v>
      </c>
      <c r="M117" s="4">
        <v>123</v>
      </c>
      <c r="N117" s="4">
        <v>86</v>
      </c>
      <c r="O117" s="4">
        <v>86</v>
      </c>
    </row>
    <row r="118" spans="1:15">
      <c r="A118" s="3" t="s">
        <v>146</v>
      </c>
      <c r="B118">
        <v>3.01</v>
      </c>
      <c r="C118" s="4">
        <v>247</v>
      </c>
      <c r="D118" s="4">
        <v>348</v>
      </c>
      <c r="E118" s="4">
        <v>345</v>
      </c>
      <c r="F118" s="4">
        <v>341</v>
      </c>
      <c r="G118" s="4">
        <v>365</v>
      </c>
      <c r="H118" s="4">
        <v>356</v>
      </c>
      <c r="I118" s="4">
        <v>384</v>
      </c>
      <c r="J118" s="4">
        <v>217</v>
      </c>
      <c r="K118" s="4">
        <v>202</v>
      </c>
      <c r="L118" s="4">
        <v>159</v>
      </c>
      <c r="M118" s="4">
        <v>127</v>
      </c>
      <c r="N118" s="4">
        <v>77</v>
      </c>
      <c r="O118" s="4">
        <v>68</v>
      </c>
    </row>
    <row r="119" spans="1:15">
      <c r="A119" s="3" t="s">
        <v>147</v>
      </c>
      <c r="B119">
        <v>2.52</v>
      </c>
      <c r="C119" s="4">
        <v>139</v>
      </c>
      <c r="D119" s="4">
        <v>121</v>
      </c>
      <c r="E119" s="4">
        <v>137</v>
      </c>
      <c r="F119" s="4">
        <v>145</v>
      </c>
      <c r="G119" s="4">
        <v>158</v>
      </c>
      <c r="H119" s="4">
        <v>159</v>
      </c>
      <c r="I119" s="4">
        <v>142</v>
      </c>
      <c r="J119" s="4">
        <v>118</v>
      </c>
      <c r="K119" s="4">
        <v>114</v>
      </c>
      <c r="L119" s="4">
        <v>113</v>
      </c>
      <c r="M119" s="4">
        <v>132</v>
      </c>
      <c r="N119" s="4">
        <v>129</v>
      </c>
      <c r="O119" s="4">
        <v>139</v>
      </c>
    </row>
    <row r="120" spans="1:15">
      <c r="A120" s="3" t="s">
        <v>148</v>
      </c>
      <c r="B120">
        <v>26.74</v>
      </c>
      <c r="C120" s="4">
        <v>2201</v>
      </c>
      <c r="D120" s="4">
        <v>2440</v>
      </c>
      <c r="E120" s="4">
        <v>2542</v>
      </c>
      <c r="F120" s="4">
        <v>2552</v>
      </c>
      <c r="G120" s="4">
        <v>2735</v>
      </c>
      <c r="H120" s="4">
        <v>2588</v>
      </c>
      <c r="I120" s="4">
        <v>2466</v>
      </c>
      <c r="J120" s="4">
        <v>2078</v>
      </c>
      <c r="K120" s="4">
        <v>2355</v>
      </c>
      <c r="L120" s="4">
        <v>2618</v>
      </c>
      <c r="M120" s="4">
        <v>2852</v>
      </c>
      <c r="N120" s="4">
        <v>2792</v>
      </c>
      <c r="O120" s="4">
        <v>2783</v>
      </c>
    </row>
    <row r="121" spans="1:15">
      <c r="A121" s="3" t="s">
        <v>149</v>
      </c>
      <c r="B121">
        <v>14.34</v>
      </c>
      <c r="C121" s="4">
        <v>712</v>
      </c>
      <c r="D121" s="4">
        <v>783</v>
      </c>
      <c r="E121" s="4">
        <v>712</v>
      </c>
      <c r="F121" s="4">
        <v>696</v>
      </c>
      <c r="G121" s="4">
        <v>720</v>
      </c>
      <c r="H121" s="4">
        <v>735</v>
      </c>
      <c r="I121" s="4">
        <v>634</v>
      </c>
      <c r="J121" s="4">
        <v>569</v>
      </c>
      <c r="K121" s="4">
        <v>496</v>
      </c>
      <c r="L121" s="4">
        <v>453</v>
      </c>
      <c r="M121" s="4">
        <v>405</v>
      </c>
      <c r="N121" s="4">
        <v>368</v>
      </c>
      <c r="O121" s="4">
        <v>357</v>
      </c>
    </row>
    <row r="122" spans="1:15">
      <c r="A122" s="3" t="s">
        <v>150</v>
      </c>
      <c r="B122">
        <v>11.37</v>
      </c>
      <c r="C122" s="4">
        <v>357</v>
      </c>
      <c r="D122" s="4">
        <v>393</v>
      </c>
      <c r="E122" s="4">
        <v>390</v>
      </c>
      <c r="F122" s="4">
        <v>379</v>
      </c>
      <c r="G122" s="4">
        <v>374</v>
      </c>
      <c r="H122" s="4">
        <v>376</v>
      </c>
      <c r="I122" s="4">
        <v>354</v>
      </c>
      <c r="J122" s="4">
        <v>247</v>
      </c>
      <c r="K122" s="4">
        <v>271</v>
      </c>
      <c r="L122" s="4">
        <v>247</v>
      </c>
      <c r="M122" s="4">
        <v>241</v>
      </c>
      <c r="N122" s="4">
        <v>228</v>
      </c>
      <c r="O122" s="4">
        <v>184</v>
      </c>
    </row>
    <row r="123" spans="1:15">
      <c r="A123" s="3" t="s">
        <v>151</v>
      </c>
      <c r="B123">
        <v>42.68</v>
      </c>
      <c r="C123" s="4">
        <v>3271</v>
      </c>
      <c r="D123" s="4">
        <v>3208</v>
      </c>
      <c r="E123" s="4">
        <v>3274</v>
      </c>
      <c r="F123" s="4">
        <v>3278</v>
      </c>
      <c r="G123" s="4">
        <v>3365</v>
      </c>
      <c r="H123" s="4">
        <v>3214</v>
      </c>
      <c r="I123" s="4">
        <v>3042</v>
      </c>
      <c r="J123" s="4">
        <v>2293</v>
      </c>
      <c r="K123" s="4">
        <v>2486</v>
      </c>
      <c r="L123" s="4">
        <v>2389</v>
      </c>
      <c r="M123" s="4">
        <v>2363</v>
      </c>
      <c r="N123" s="4">
        <v>2286</v>
      </c>
      <c r="O123" s="4">
        <v>2393</v>
      </c>
    </row>
    <row r="124" spans="1:15">
      <c r="A124" s="3" t="s">
        <v>153</v>
      </c>
      <c r="B124">
        <v>5.13</v>
      </c>
      <c r="C124" s="4">
        <v>147</v>
      </c>
      <c r="D124" s="4">
        <v>174</v>
      </c>
      <c r="E124" s="4">
        <v>191</v>
      </c>
      <c r="F124" s="4">
        <v>207</v>
      </c>
      <c r="G124" s="4">
        <v>197</v>
      </c>
      <c r="H124" s="4">
        <v>210</v>
      </c>
      <c r="I124" s="4">
        <v>182</v>
      </c>
      <c r="J124" s="4">
        <v>106</v>
      </c>
      <c r="K124" s="4">
        <v>127</v>
      </c>
      <c r="L124" s="4">
        <v>113</v>
      </c>
      <c r="M124" s="4">
        <v>110</v>
      </c>
      <c r="N124" s="4">
        <v>118</v>
      </c>
      <c r="O124" s="4">
        <v>151</v>
      </c>
    </row>
    <row r="125" spans="1:15">
      <c r="A125" s="3" t="s">
        <v>154</v>
      </c>
      <c r="B125">
        <v>6.59</v>
      </c>
      <c r="C125" s="4">
        <v>485</v>
      </c>
      <c r="D125" s="4">
        <v>439</v>
      </c>
      <c r="E125" s="4">
        <v>459</v>
      </c>
      <c r="F125" s="4">
        <v>465</v>
      </c>
      <c r="G125" s="4">
        <v>536</v>
      </c>
      <c r="H125" s="4">
        <v>551</v>
      </c>
      <c r="I125" s="4">
        <v>544</v>
      </c>
      <c r="J125" s="4">
        <v>511</v>
      </c>
      <c r="K125" s="4">
        <v>500</v>
      </c>
      <c r="L125" s="4">
        <v>476</v>
      </c>
      <c r="M125" s="4">
        <v>430</v>
      </c>
      <c r="N125" s="4">
        <v>407</v>
      </c>
      <c r="O125" s="4">
        <v>399</v>
      </c>
    </row>
    <row r="126" spans="1:15">
      <c r="A126" s="3" t="s">
        <v>155</v>
      </c>
      <c r="B126">
        <v>3.75</v>
      </c>
      <c r="C126" s="4">
        <v>233</v>
      </c>
      <c r="D126" s="4">
        <v>220</v>
      </c>
      <c r="E126" s="4">
        <v>219</v>
      </c>
      <c r="F126" s="4">
        <v>231</v>
      </c>
      <c r="G126" s="4">
        <v>243</v>
      </c>
      <c r="H126" s="4">
        <v>230</v>
      </c>
      <c r="I126" s="4">
        <v>215</v>
      </c>
      <c r="J126" s="4">
        <v>148</v>
      </c>
      <c r="K126" s="4">
        <v>121</v>
      </c>
      <c r="L126" s="4">
        <v>111</v>
      </c>
      <c r="M126" s="4">
        <v>103</v>
      </c>
      <c r="N126" s="4">
        <v>109</v>
      </c>
      <c r="O126" s="4">
        <v>125</v>
      </c>
    </row>
    <row r="127" spans="1:15">
      <c r="A127" s="3" t="s">
        <v>156</v>
      </c>
      <c r="B127">
        <v>5.2</v>
      </c>
      <c r="C127" s="4">
        <v>173</v>
      </c>
      <c r="D127" s="4">
        <v>191</v>
      </c>
      <c r="E127" s="4">
        <v>215</v>
      </c>
      <c r="F127" s="4">
        <v>195</v>
      </c>
      <c r="G127" s="4">
        <v>174</v>
      </c>
      <c r="H127" s="4">
        <v>202</v>
      </c>
      <c r="I127" s="4">
        <v>199</v>
      </c>
      <c r="J127" s="4">
        <v>139</v>
      </c>
      <c r="K127" s="4">
        <v>157</v>
      </c>
      <c r="L127" s="4">
        <v>129</v>
      </c>
      <c r="M127" s="4">
        <v>112</v>
      </c>
      <c r="N127" s="4">
        <v>99</v>
      </c>
      <c r="O127" s="4">
        <v>89</v>
      </c>
    </row>
    <row r="128" spans="1:15">
      <c r="A128" s="3" t="s">
        <v>157</v>
      </c>
      <c r="B128">
        <v>2.57</v>
      </c>
      <c r="C128" s="4">
        <v>238</v>
      </c>
      <c r="D128" s="4">
        <v>235</v>
      </c>
      <c r="E128" s="4">
        <v>265</v>
      </c>
      <c r="F128" s="4">
        <v>291</v>
      </c>
      <c r="G128" s="4">
        <v>305</v>
      </c>
      <c r="H128" s="4">
        <v>272</v>
      </c>
      <c r="I128" s="4">
        <v>241</v>
      </c>
      <c r="J128" s="4">
        <v>187</v>
      </c>
      <c r="K128" s="4">
        <v>186</v>
      </c>
      <c r="L128" s="4">
        <v>164</v>
      </c>
      <c r="M128" s="4">
        <v>131</v>
      </c>
      <c r="N128" s="4">
        <v>110</v>
      </c>
      <c r="O128" s="4">
        <v>104</v>
      </c>
    </row>
    <row r="129" spans="1:15">
      <c r="A129" s="3" t="s">
        <v>158</v>
      </c>
      <c r="B129">
        <v>74.180000000000007</v>
      </c>
      <c r="C129" s="4">
        <v>5235</v>
      </c>
      <c r="D129" s="4">
        <v>5378</v>
      </c>
      <c r="E129" s="4">
        <v>5154</v>
      </c>
      <c r="F129" s="4">
        <v>5083</v>
      </c>
      <c r="G129" s="4">
        <v>5198</v>
      </c>
      <c r="H129" s="4">
        <v>4971</v>
      </c>
      <c r="I129" s="4">
        <v>4758</v>
      </c>
      <c r="J129" s="4">
        <v>3797</v>
      </c>
      <c r="K129" s="4">
        <v>3976</v>
      </c>
      <c r="L129" s="4">
        <v>3528</v>
      </c>
      <c r="M129" s="4">
        <v>3541</v>
      </c>
      <c r="N129" s="4">
        <v>3592</v>
      </c>
      <c r="O129" s="4">
        <v>3656</v>
      </c>
    </row>
    <row r="130" spans="1:15">
      <c r="A130" s="3" t="s">
        <v>160</v>
      </c>
      <c r="B130">
        <v>7.79</v>
      </c>
      <c r="C130" s="4">
        <v>352</v>
      </c>
      <c r="D130" s="4">
        <v>338</v>
      </c>
      <c r="E130" s="4">
        <v>325</v>
      </c>
      <c r="F130" s="4">
        <v>322</v>
      </c>
      <c r="G130" s="4">
        <v>347</v>
      </c>
      <c r="H130" s="4">
        <v>338</v>
      </c>
      <c r="I130" s="4">
        <v>323</v>
      </c>
      <c r="J130" s="4">
        <v>233</v>
      </c>
      <c r="K130" s="4">
        <v>227</v>
      </c>
      <c r="L130" s="4">
        <v>248</v>
      </c>
      <c r="M130" s="4">
        <v>247</v>
      </c>
      <c r="N130" s="4">
        <v>242</v>
      </c>
      <c r="O130" s="4">
        <v>254</v>
      </c>
    </row>
    <row r="131" spans="1:15">
      <c r="A131" s="3" t="s">
        <v>161</v>
      </c>
      <c r="B131">
        <v>12.68</v>
      </c>
      <c r="C131" s="4">
        <v>670</v>
      </c>
      <c r="D131" s="4">
        <v>656</v>
      </c>
      <c r="E131" s="4">
        <v>651</v>
      </c>
      <c r="F131" s="4">
        <v>688</v>
      </c>
      <c r="G131" s="4">
        <v>646</v>
      </c>
      <c r="H131" s="4">
        <v>670</v>
      </c>
      <c r="I131" s="4">
        <v>678</v>
      </c>
      <c r="J131" s="4">
        <v>485</v>
      </c>
      <c r="K131" s="4">
        <v>478</v>
      </c>
      <c r="L131" s="4">
        <v>405</v>
      </c>
      <c r="M131" s="4">
        <v>407</v>
      </c>
      <c r="N131" s="4">
        <v>379</v>
      </c>
      <c r="O131" s="4">
        <v>393</v>
      </c>
    </row>
    <row r="132" spans="1:15">
      <c r="A132" s="3" t="s">
        <v>162</v>
      </c>
      <c r="B132">
        <v>8.99</v>
      </c>
      <c r="C132" s="4">
        <v>340</v>
      </c>
      <c r="D132" s="4">
        <v>326</v>
      </c>
      <c r="E132" s="4">
        <v>346</v>
      </c>
      <c r="F132" s="4">
        <v>331</v>
      </c>
      <c r="G132" s="4">
        <v>324</v>
      </c>
      <c r="H132" s="4">
        <v>298</v>
      </c>
      <c r="I132" s="4">
        <v>305</v>
      </c>
      <c r="J132" s="4">
        <v>222</v>
      </c>
      <c r="K132" s="4">
        <v>207</v>
      </c>
      <c r="L132" s="4">
        <v>153</v>
      </c>
      <c r="M132" s="4">
        <v>123</v>
      </c>
      <c r="N132" s="4">
        <v>120</v>
      </c>
      <c r="O132" s="4">
        <v>131</v>
      </c>
    </row>
    <row r="133" spans="1:15">
      <c r="A133" s="3" t="s">
        <v>163</v>
      </c>
      <c r="B133">
        <v>7.61</v>
      </c>
      <c r="C133" s="4">
        <v>304</v>
      </c>
      <c r="D133" s="4">
        <v>306</v>
      </c>
      <c r="E133" s="4">
        <v>307</v>
      </c>
      <c r="F133" s="4">
        <v>263</v>
      </c>
      <c r="G133" s="4">
        <v>248</v>
      </c>
      <c r="H133" s="4">
        <v>252</v>
      </c>
      <c r="I133" s="4">
        <v>248</v>
      </c>
      <c r="J133" s="4">
        <v>195</v>
      </c>
      <c r="K133" s="4">
        <v>195</v>
      </c>
      <c r="L133" s="4">
        <v>185</v>
      </c>
      <c r="M133" s="4">
        <v>185</v>
      </c>
      <c r="N133" s="4">
        <v>158</v>
      </c>
      <c r="O133" s="4">
        <v>150</v>
      </c>
    </row>
    <row r="134" spans="1:15">
      <c r="A134" s="3" t="s">
        <v>164</v>
      </c>
      <c r="B134">
        <v>7.09</v>
      </c>
      <c r="C134" s="4">
        <v>265</v>
      </c>
      <c r="D134" s="4">
        <v>256</v>
      </c>
      <c r="E134" s="4">
        <v>274</v>
      </c>
      <c r="F134" s="4">
        <v>255</v>
      </c>
      <c r="G134" s="4">
        <v>249</v>
      </c>
      <c r="H134" s="4">
        <v>262</v>
      </c>
      <c r="I134" s="4">
        <v>244</v>
      </c>
      <c r="J134" s="4">
        <v>190</v>
      </c>
      <c r="K134" s="4">
        <v>162</v>
      </c>
      <c r="L134" s="4">
        <v>152</v>
      </c>
      <c r="M134" s="4">
        <v>141</v>
      </c>
      <c r="N134" s="4">
        <v>142</v>
      </c>
      <c r="O134" s="4">
        <v>161</v>
      </c>
    </row>
    <row r="135" spans="1:15">
      <c r="A135" s="3" t="s">
        <v>165</v>
      </c>
      <c r="B135">
        <v>11.43</v>
      </c>
      <c r="C135" s="4">
        <v>651</v>
      </c>
      <c r="D135" s="4">
        <v>688</v>
      </c>
      <c r="E135" s="4">
        <v>654</v>
      </c>
      <c r="F135" s="4">
        <v>624</v>
      </c>
      <c r="G135" s="4">
        <v>624</v>
      </c>
      <c r="H135" s="4">
        <v>602</v>
      </c>
      <c r="I135" s="4">
        <v>538</v>
      </c>
      <c r="J135" s="4">
        <v>476</v>
      </c>
      <c r="K135" s="4">
        <v>479</v>
      </c>
      <c r="L135" s="4">
        <v>409</v>
      </c>
      <c r="M135" s="4">
        <v>379</v>
      </c>
      <c r="N135" s="4">
        <v>369</v>
      </c>
      <c r="O135" s="4">
        <v>356</v>
      </c>
    </row>
    <row r="136" spans="1:15">
      <c r="A136" s="3" t="s">
        <v>166</v>
      </c>
      <c r="B136">
        <v>13.73</v>
      </c>
      <c r="C136" s="4">
        <v>708</v>
      </c>
      <c r="D136" s="4">
        <v>942</v>
      </c>
      <c r="E136" s="4">
        <v>1193</v>
      </c>
      <c r="F136" s="4">
        <v>1254</v>
      </c>
      <c r="G136" s="4">
        <v>1169</v>
      </c>
      <c r="H136" s="4">
        <v>1376</v>
      </c>
      <c r="I136" s="4">
        <v>1526</v>
      </c>
      <c r="J136" s="4">
        <v>1257</v>
      </c>
      <c r="K136" s="4">
        <v>1437</v>
      </c>
      <c r="L136" s="4">
        <v>1502</v>
      </c>
      <c r="M136" s="4">
        <v>1608</v>
      </c>
      <c r="N136" s="4">
        <v>1757</v>
      </c>
      <c r="O136" s="4">
        <v>1905</v>
      </c>
    </row>
    <row r="137" spans="1:15">
      <c r="A137" s="3" t="s">
        <v>167</v>
      </c>
      <c r="B137">
        <v>10.130000000000001</v>
      </c>
      <c r="C137" s="4">
        <v>506</v>
      </c>
      <c r="D137" s="4">
        <v>517</v>
      </c>
      <c r="E137" s="4">
        <v>500</v>
      </c>
      <c r="F137" s="4">
        <v>472</v>
      </c>
      <c r="G137" s="4">
        <v>469</v>
      </c>
      <c r="H137" s="4">
        <v>467</v>
      </c>
      <c r="I137" s="4">
        <v>470</v>
      </c>
      <c r="J137" s="4">
        <v>353</v>
      </c>
      <c r="K137" s="4">
        <v>303</v>
      </c>
      <c r="L137" s="4">
        <v>267</v>
      </c>
      <c r="M137" s="4">
        <v>246</v>
      </c>
      <c r="N137" s="4">
        <v>216</v>
      </c>
      <c r="O137" s="4">
        <v>234</v>
      </c>
    </row>
    <row r="138" spans="1:15">
      <c r="A138" s="3" t="s">
        <v>168</v>
      </c>
      <c r="B138">
        <v>15.83</v>
      </c>
      <c r="C138" s="4">
        <v>1490</v>
      </c>
      <c r="D138" s="4">
        <v>1489</v>
      </c>
      <c r="E138" s="4">
        <v>1523</v>
      </c>
      <c r="F138" s="4">
        <v>1507</v>
      </c>
      <c r="G138" s="4">
        <v>1568</v>
      </c>
      <c r="H138" s="4">
        <v>1431</v>
      </c>
      <c r="I138" s="4">
        <v>1334</v>
      </c>
      <c r="J138" s="4">
        <v>1064</v>
      </c>
      <c r="K138" s="4">
        <v>1096</v>
      </c>
      <c r="L138" s="4">
        <v>1027</v>
      </c>
      <c r="M138" s="4">
        <v>956</v>
      </c>
      <c r="N138" s="4">
        <v>959</v>
      </c>
      <c r="O138" s="4">
        <v>1103</v>
      </c>
    </row>
    <row r="139" spans="1:15">
      <c r="A139" s="3" t="s">
        <v>169</v>
      </c>
      <c r="B139">
        <v>5.47</v>
      </c>
      <c r="C139" s="4">
        <v>221</v>
      </c>
      <c r="D139" s="4">
        <v>220</v>
      </c>
      <c r="E139" s="4">
        <v>217</v>
      </c>
      <c r="F139" s="4">
        <v>213</v>
      </c>
      <c r="G139" s="4">
        <v>217</v>
      </c>
      <c r="H139" s="4">
        <v>234</v>
      </c>
      <c r="I139" s="4">
        <v>211</v>
      </c>
      <c r="J139" s="4">
        <v>138</v>
      </c>
      <c r="K139" s="4">
        <v>143</v>
      </c>
      <c r="L139" s="4">
        <v>128</v>
      </c>
      <c r="M139" s="4">
        <v>115</v>
      </c>
      <c r="N139" s="4">
        <v>104</v>
      </c>
      <c r="O139" s="4">
        <v>96</v>
      </c>
    </row>
    <row r="140" spans="1:15">
      <c r="A140" s="3" t="s">
        <v>170</v>
      </c>
      <c r="B140">
        <v>5.13</v>
      </c>
      <c r="C140" s="4">
        <v>160</v>
      </c>
      <c r="D140" s="4">
        <v>163</v>
      </c>
      <c r="E140" s="4">
        <v>174</v>
      </c>
      <c r="F140" s="4">
        <v>191</v>
      </c>
      <c r="G140" s="4">
        <v>207</v>
      </c>
      <c r="H140" s="4">
        <v>209</v>
      </c>
      <c r="I140" s="4">
        <v>270</v>
      </c>
      <c r="J140" s="4">
        <v>165</v>
      </c>
      <c r="K140" s="4">
        <v>143</v>
      </c>
      <c r="L140" s="4">
        <v>148</v>
      </c>
      <c r="M140" s="4">
        <v>107</v>
      </c>
      <c r="N140" s="4">
        <v>83</v>
      </c>
      <c r="O140" s="4">
        <v>87</v>
      </c>
    </row>
    <row r="141" spans="1:15">
      <c r="A141" s="3" t="s">
        <v>171</v>
      </c>
      <c r="B141">
        <v>8.36</v>
      </c>
      <c r="C141" s="4">
        <v>482</v>
      </c>
      <c r="D141" s="4">
        <v>556</v>
      </c>
      <c r="E141" s="4">
        <v>522</v>
      </c>
      <c r="F141" s="4">
        <v>468</v>
      </c>
      <c r="G141" s="4">
        <v>460</v>
      </c>
      <c r="H141" s="4">
        <v>428</v>
      </c>
      <c r="I141" s="4">
        <v>374</v>
      </c>
      <c r="J141" s="4">
        <v>286</v>
      </c>
      <c r="K141" s="4">
        <v>238</v>
      </c>
      <c r="L141" s="4">
        <v>168</v>
      </c>
      <c r="M141" s="4">
        <v>150</v>
      </c>
      <c r="N141" s="4">
        <v>143</v>
      </c>
      <c r="O141" s="4">
        <v>148</v>
      </c>
    </row>
    <row r="142" spans="1:15">
      <c r="A142" s="3" t="s">
        <v>172</v>
      </c>
      <c r="B142">
        <v>4.87</v>
      </c>
      <c r="C142" s="4">
        <v>366</v>
      </c>
      <c r="D142" s="4">
        <v>390</v>
      </c>
      <c r="E142" s="4">
        <v>398</v>
      </c>
      <c r="F142" s="4">
        <v>373</v>
      </c>
      <c r="G142" s="4">
        <v>405</v>
      </c>
      <c r="H142" s="4">
        <v>408</v>
      </c>
      <c r="I142" s="4">
        <v>377</v>
      </c>
      <c r="J142" s="4">
        <v>350</v>
      </c>
      <c r="K142" s="4">
        <v>341</v>
      </c>
      <c r="L142" s="4">
        <v>297</v>
      </c>
      <c r="M142" s="4">
        <v>341</v>
      </c>
      <c r="N142" s="4">
        <v>398</v>
      </c>
      <c r="O142" s="4">
        <v>438</v>
      </c>
    </row>
    <row r="143" spans="1:15">
      <c r="A143" s="3" t="s">
        <v>72</v>
      </c>
      <c r="B143">
        <v>3.5</v>
      </c>
      <c r="C143" s="4">
        <v>187</v>
      </c>
      <c r="D143" s="4">
        <v>185</v>
      </c>
      <c r="E143" s="4">
        <v>195</v>
      </c>
      <c r="F143" s="4">
        <v>197</v>
      </c>
      <c r="G143" s="4">
        <v>204</v>
      </c>
      <c r="H143" s="4">
        <v>200</v>
      </c>
      <c r="I143" s="4">
        <v>275</v>
      </c>
      <c r="J143" s="4">
        <v>202</v>
      </c>
      <c r="K143" s="4">
        <v>239</v>
      </c>
      <c r="L143" s="4">
        <v>227</v>
      </c>
      <c r="M143" s="4">
        <v>210</v>
      </c>
      <c r="N143" s="4">
        <v>173</v>
      </c>
      <c r="O143" s="4">
        <v>159</v>
      </c>
    </row>
    <row r="144" spans="1:15">
      <c r="A144" s="3" t="s">
        <v>173</v>
      </c>
      <c r="B144">
        <v>14.93</v>
      </c>
      <c r="C144" s="4">
        <v>264</v>
      </c>
      <c r="D144" s="4">
        <v>299</v>
      </c>
      <c r="E144" s="4">
        <v>321</v>
      </c>
      <c r="F144" s="4">
        <v>299</v>
      </c>
      <c r="G144" s="4">
        <v>290</v>
      </c>
      <c r="H144" s="4">
        <v>295</v>
      </c>
      <c r="I144" s="4">
        <v>274</v>
      </c>
      <c r="J144" s="4">
        <v>196</v>
      </c>
      <c r="K144" s="4">
        <v>184</v>
      </c>
      <c r="L144" s="4">
        <v>206</v>
      </c>
      <c r="M144" s="4">
        <v>166</v>
      </c>
      <c r="N144" s="4">
        <v>134</v>
      </c>
      <c r="O144" s="4">
        <v>136</v>
      </c>
    </row>
    <row r="145" spans="1:15">
      <c r="A145" s="3" t="s">
        <v>174</v>
      </c>
      <c r="B145">
        <v>5.84</v>
      </c>
      <c r="C145" s="4">
        <v>268</v>
      </c>
      <c r="D145" s="4">
        <v>289</v>
      </c>
      <c r="E145" s="4">
        <v>276</v>
      </c>
      <c r="F145" s="4">
        <v>303</v>
      </c>
      <c r="G145" s="4">
        <v>345</v>
      </c>
      <c r="H145" s="4">
        <v>311</v>
      </c>
      <c r="I145" s="4">
        <v>278</v>
      </c>
      <c r="J145" s="4">
        <v>256</v>
      </c>
      <c r="K145" s="4">
        <v>261</v>
      </c>
      <c r="L145" s="4">
        <v>214</v>
      </c>
      <c r="M145" s="4">
        <v>175</v>
      </c>
      <c r="N145" s="4">
        <v>125</v>
      </c>
      <c r="O145" s="4">
        <v>130</v>
      </c>
    </row>
    <row r="146" spans="1:15">
      <c r="A146" s="3" t="s">
        <v>175</v>
      </c>
      <c r="B146">
        <v>12.55</v>
      </c>
      <c r="C146" s="4">
        <v>541</v>
      </c>
      <c r="D146" s="4">
        <v>606</v>
      </c>
      <c r="E146" s="4">
        <v>680</v>
      </c>
      <c r="F146" s="4">
        <v>733</v>
      </c>
      <c r="G146" s="4">
        <v>785</v>
      </c>
      <c r="H146" s="4">
        <v>874</v>
      </c>
      <c r="I146" s="4">
        <v>912</v>
      </c>
      <c r="J146" s="4">
        <v>740</v>
      </c>
      <c r="K146" s="4">
        <v>721</v>
      </c>
      <c r="L146" s="4">
        <v>715</v>
      </c>
      <c r="M146" s="4">
        <v>764</v>
      </c>
      <c r="N146" s="4">
        <v>762</v>
      </c>
      <c r="O146" s="4">
        <v>773</v>
      </c>
    </row>
    <row r="147" spans="1:15">
      <c r="A147" s="3" t="s">
        <v>176</v>
      </c>
      <c r="B147">
        <v>6.45</v>
      </c>
      <c r="C147" s="4">
        <v>354</v>
      </c>
      <c r="D147" s="4">
        <v>411</v>
      </c>
      <c r="E147" s="4">
        <v>414</v>
      </c>
      <c r="F147" s="4">
        <v>412</v>
      </c>
      <c r="G147" s="4">
        <v>447</v>
      </c>
      <c r="H147" s="4">
        <v>492</v>
      </c>
      <c r="I147" s="4">
        <v>442</v>
      </c>
      <c r="J147" s="4">
        <v>286</v>
      </c>
      <c r="K147" s="4">
        <v>277</v>
      </c>
      <c r="L147" s="4">
        <v>259</v>
      </c>
      <c r="M147" s="4">
        <v>195</v>
      </c>
      <c r="N147" s="4">
        <v>155</v>
      </c>
      <c r="O147" s="4">
        <v>141</v>
      </c>
    </row>
    <row r="148" spans="1:15">
      <c r="A148" s="3" t="s">
        <v>177</v>
      </c>
      <c r="B148">
        <v>9.9700000000000006</v>
      </c>
      <c r="C148" s="4">
        <v>614</v>
      </c>
      <c r="D148" s="4">
        <v>594</v>
      </c>
      <c r="E148" s="4">
        <v>673</v>
      </c>
      <c r="F148" s="4">
        <v>821</v>
      </c>
      <c r="G148" s="4">
        <v>981</v>
      </c>
      <c r="H148" s="4">
        <v>810</v>
      </c>
      <c r="I148" s="4">
        <v>830</v>
      </c>
      <c r="J148" s="4">
        <v>689</v>
      </c>
      <c r="K148" s="4">
        <v>633</v>
      </c>
      <c r="L148" s="4">
        <v>679</v>
      </c>
      <c r="M148" s="4">
        <v>704</v>
      </c>
      <c r="N148" s="4">
        <v>661</v>
      </c>
      <c r="O148" s="4">
        <v>648</v>
      </c>
    </row>
    <row r="149" spans="1:15">
      <c r="A149" s="3" t="s">
        <v>178</v>
      </c>
      <c r="B149">
        <v>3.64</v>
      </c>
      <c r="C149" s="4">
        <v>193</v>
      </c>
      <c r="D149" s="4">
        <v>203</v>
      </c>
      <c r="E149" s="4">
        <v>198</v>
      </c>
      <c r="F149" s="4">
        <v>180</v>
      </c>
      <c r="G149" s="4">
        <v>154</v>
      </c>
      <c r="H149" s="4">
        <v>155</v>
      </c>
      <c r="I149" s="4">
        <v>184</v>
      </c>
      <c r="J149" s="4">
        <v>99</v>
      </c>
      <c r="K149" s="4">
        <v>113</v>
      </c>
      <c r="L149" s="4">
        <v>104</v>
      </c>
      <c r="M149" s="4">
        <v>99</v>
      </c>
      <c r="N149" s="4">
        <v>92</v>
      </c>
      <c r="O149" s="4">
        <v>87</v>
      </c>
    </row>
    <row r="150" spans="1:15">
      <c r="A150" s="3" t="s">
        <v>179</v>
      </c>
      <c r="B150">
        <v>4.49</v>
      </c>
      <c r="C150" s="4">
        <v>195</v>
      </c>
      <c r="D150" s="4">
        <v>179</v>
      </c>
      <c r="E150" s="4">
        <v>180</v>
      </c>
      <c r="F150" s="4">
        <v>166</v>
      </c>
      <c r="G150" s="4">
        <v>163</v>
      </c>
      <c r="H150" s="4">
        <v>157</v>
      </c>
      <c r="I150" s="4">
        <v>170</v>
      </c>
      <c r="J150" s="4">
        <v>166</v>
      </c>
      <c r="K150" s="4">
        <v>165</v>
      </c>
      <c r="L150" s="4">
        <v>150</v>
      </c>
      <c r="M150" s="4">
        <v>125</v>
      </c>
      <c r="N150" s="4">
        <v>144</v>
      </c>
      <c r="O150" s="4">
        <v>136</v>
      </c>
    </row>
    <row r="151" spans="1:15">
      <c r="A151" s="3" t="s">
        <v>180</v>
      </c>
      <c r="B151">
        <v>2.5499999999999998</v>
      </c>
      <c r="C151" s="4">
        <v>171</v>
      </c>
      <c r="D151" s="4">
        <v>152</v>
      </c>
      <c r="E151" s="4">
        <v>138</v>
      </c>
      <c r="F151" s="4">
        <v>129</v>
      </c>
      <c r="G151" s="4">
        <v>157</v>
      </c>
      <c r="H151" s="4">
        <v>169</v>
      </c>
      <c r="I151" s="4">
        <v>142</v>
      </c>
      <c r="J151" s="4">
        <v>143</v>
      </c>
      <c r="K151" s="4">
        <v>153</v>
      </c>
      <c r="L151" s="4">
        <v>157</v>
      </c>
      <c r="M151" s="4">
        <v>142</v>
      </c>
      <c r="N151" s="4">
        <v>153</v>
      </c>
      <c r="O151" s="4">
        <v>148</v>
      </c>
    </row>
    <row r="152" spans="1:15">
      <c r="A152" s="3" t="s">
        <v>181</v>
      </c>
      <c r="B152">
        <v>10.5</v>
      </c>
      <c r="C152" s="4">
        <v>594</v>
      </c>
      <c r="D152" s="4">
        <v>571</v>
      </c>
      <c r="E152" s="4">
        <v>595</v>
      </c>
      <c r="F152" s="4">
        <v>676</v>
      </c>
      <c r="G152" s="4">
        <v>674</v>
      </c>
      <c r="H152" s="4">
        <v>665</v>
      </c>
      <c r="I152" s="4">
        <v>588</v>
      </c>
      <c r="J152" s="4">
        <v>400</v>
      </c>
      <c r="K152" s="4">
        <v>430</v>
      </c>
      <c r="L152" s="4">
        <v>391</v>
      </c>
      <c r="M152" s="4">
        <v>327</v>
      </c>
      <c r="N152" s="4">
        <v>323</v>
      </c>
      <c r="O152" s="4">
        <v>361</v>
      </c>
    </row>
    <row r="153" spans="1:15">
      <c r="A153" s="3" t="s">
        <v>182</v>
      </c>
      <c r="B153">
        <v>11.18</v>
      </c>
      <c r="C153" s="4">
        <v>527</v>
      </c>
      <c r="D153" s="4">
        <v>584</v>
      </c>
      <c r="E153" s="4">
        <v>606</v>
      </c>
      <c r="F153" s="4">
        <v>668</v>
      </c>
      <c r="G153" s="4">
        <v>638</v>
      </c>
      <c r="H153" s="4">
        <v>633</v>
      </c>
      <c r="I153" s="4">
        <v>661</v>
      </c>
      <c r="J153" s="4">
        <v>567</v>
      </c>
      <c r="K153" s="3">
        <v>596</v>
      </c>
      <c r="L153" s="4">
        <v>542</v>
      </c>
      <c r="M153" s="4">
        <v>488</v>
      </c>
      <c r="N153" s="4">
        <v>447</v>
      </c>
      <c r="O153" s="4">
        <v>490</v>
      </c>
    </row>
    <row r="154" spans="1:15">
      <c r="A154" s="3" t="s">
        <v>183</v>
      </c>
      <c r="B154">
        <v>5.97</v>
      </c>
      <c r="C154" s="4">
        <v>320</v>
      </c>
      <c r="D154" s="4">
        <v>357</v>
      </c>
      <c r="E154" s="4">
        <v>348</v>
      </c>
      <c r="F154" s="4">
        <v>327</v>
      </c>
      <c r="G154" s="4">
        <v>316</v>
      </c>
      <c r="H154" s="4">
        <v>323</v>
      </c>
      <c r="I154" s="4">
        <v>349</v>
      </c>
      <c r="J154" s="4">
        <v>288</v>
      </c>
      <c r="K154" s="4">
        <v>273</v>
      </c>
      <c r="L154" s="4">
        <v>265</v>
      </c>
      <c r="M154" s="4">
        <v>233</v>
      </c>
      <c r="N154" s="4">
        <v>206</v>
      </c>
      <c r="O154" s="4">
        <v>197</v>
      </c>
    </row>
    <row r="155" spans="1:15">
      <c r="A155" s="3" t="s">
        <v>184</v>
      </c>
      <c r="B155">
        <v>5.57</v>
      </c>
      <c r="C155" s="4">
        <v>453</v>
      </c>
      <c r="D155" s="4">
        <v>461</v>
      </c>
      <c r="E155" s="4">
        <v>440</v>
      </c>
      <c r="F155" s="4">
        <v>417</v>
      </c>
      <c r="G155" s="4">
        <v>456</v>
      </c>
      <c r="H155" s="4">
        <v>424</v>
      </c>
      <c r="I155" s="4">
        <v>403</v>
      </c>
      <c r="J155" s="4">
        <v>305</v>
      </c>
      <c r="K155" s="4">
        <v>295</v>
      </c>
      <c r="L155" s="4">
        <v>267</v>
      </c>
      <c r="M155" s="4">
        <v>237</v>
      </c>
      <c r="N155" s="4">
        <v>223</v>
      </c>
      <c r="O155" s="4">
        <v>249</v>
      </c>
    </row>
    <row r="156" spans="1:15">
      <c r="A156" s="3" t="s">
        <v>185</v>
      </c>
      <c r="B156">
        <v>4.46</v>
      </c>
      <c r="C156" s="4">
        <v>223</v>
      </c>
      <c r="D156" s="4">
        <v>223</v>
      </c>
      <c r="E156" s="4">
        <v>238</v>
      </c>
      <c r="F156" s="4">
        <v>232</v>
      </c>
      <c r="G156" s="4">
        <v>218</v>
      </c>
      <c r="H156" s="4">
        <v>219</v>
      </c>
      <c r="I156" s="4">
        <v>246</v>
      </c>
      <c r="J156" s="4">
        <v>158</v>
      </c>
      <c r="K156" s="4">
        <v>160</v>
      </c>
      <c r="L156" s="4">
        <v>132</v>
      </c>
      <c r="M156" s="4">
        <v>107</v>
      </c>
      <c r="N156" s="4">
        <v>100</v>
      </c>
      <c r="O156" s="4">
        <v>104</v>
      </c>
    </row>
    <row r="157" spans="1:15">
      <c r="A157" s="3" t="s">
        <v>186</v>
      </c>
      <c r="B157">
        <v>87.85</v>
      </c>
      <c r="C157" s="4">
        <v>23833</v>
      </c>
      <c r="D157" s="4">
        <v>26559</v>
      </c>
      <c r="E157" s="4">
        <v>28577</v>
      </c>
      <c r="F157" s="4">
        <v>29858</v>
      </c>
      <c r="G157" s="4">
        <v>32344</v>
      </c>
      <c r="H157" s="4">
        <v>32702</v>
      </c>
      <c r="I157" s="4">
        <v>36659</v>
      </c>
      <c r="J157" s="4">
        <v>31268</v>
      </c>
      <c r="K157" s="4">
        <v>36528</v>
      </c>
      <c r="L157" s="4">
        <v>42538</v>
      </c>
      <c r="M157" s="4">
        <v>49770</v>
      </c>
      <c r="N157" s="4">
        <v>51831</v>
      </c>
      <c r="O157" s="4">
        <v>50702</v>
      </c>
    </row>
    <row r="158" spans="1:15">
      <c r="A158" s="3" t="s">
        <v>187</v>
      </c>
      <c r="B158">
        <v>8.39</v>
      </c>
      <c r="C158" s="4">
        <v>435</v>
      </c>
      <c r="D158" s="4">
        <v>496</v>
      </c>
      <c r="E158" s="4">
        <v>488</v>
      </c>
      <c r="F158" s="4">
        <v>557</v>
      </c>
      <c r="G158" s="4">
        <v>577</v>
      </c>
      <c r="H158" s="4">
        <v>621</v>
      </c>
      <c r="I158" s="4">
        <v>649</v>
      </c>
      <c r="J158" s="4">
        <v>421</v>
      </c>
      <c r="K158" s="4">
        <v>430</v>
      </c>
      <c r="L158" s="4">
        <v>388</v>
      </c>
      <c r="M158" s="4">
        <v>337</v>
      </c>
      <c r="N158" s="4">
        <v>293</v>
      </c>
      <c r="O158" s="4">
        <v>232</v>
      </c>
    </row>
    <row r="159" spans="1:15">
      <c r="A159" s="3" t="s">
        <v>188</v>
      </c>
      <c r="B159">
        <v>3.76</v>
      </c>
      <c r="C159" s="4">
        <v>207</v>
      </c>
      <c r="D159" s="4">
        <v>224</v>
      </c>
      <c r="E159" s="4">
        <v>206</v>
      </c>
      <c r="F159" s="4">
        <v>193</v>
      </c>
      <c r="G159" s="4">
        <v>201</v>
      </c>
      <c r="H159" s="4">
        <v>192</v>
      </c>
      <c r="I159" s="4">
        <v>182</v>
      </c>
      <c r="J159" s="4">
        <v>148</v>
      </c>
      <c r="K159" s="4">
        <v>148</v>
      </c>
      <c r="L159" s="4">
        <v>133</v>
      </c>
      <c r="M159" s="4">
        <v>106</v>
      </c>
      <c r="N159" s="4">
        <v>98</v>
      </c>
      <c r="O159" s="4">
        <v>99</v>
      </c>
    </row>
    <row r="160" spans="1:15">
      <c r="A160" s="3" t="s">
        <v>189</v>
      </c>
      <c r="B160">
        <v>4.8600000000000003</v>
      </c>
      <c r="C160" s="4">
        <v>229</v>
      </c>
      <c r="D160" s="4">
        <v>270</v>
      </c>
      <c r="E160" s="4">
        <v>251</v>
      </c>
      <c r="F160" s="4">
        <v>238</v>
      </c>
      <c r="G160" s="4">
        <v>254</v>
      </c>
      <c r="H160" s="4">
        <v>214</v>
      </c>
      <c r="I160" s="4">
        <v>213</v>
      </c>
      <c r="J160" s="4">
        <v>170</v>
      </c>
      <c r="K160" s="4">
        <v>172</v>
      </c>
      <c r="L160" s="4">
        <v>159</v>
      </c>
      <c r="M160" s="4">
        <v>148</v>
      </c>
      <c r="N160" s="4">
        <v>123</v>
      </c>
      <c r="O160" s="4">
        <v>117</v>
      </c>
    </row>
    <row r="161" spans="1:15">
      <c r="A161" s="3" t="s">
        <v>190</v>
      </c>
      <c r="B161">
        <v>8.7899999999999991</v>
      </c>
      <c r="C161" s="4">
        <v>380</v>
      </c>
      <c r="D161" s="4">
        <v>450</v>
      </c>
      <c r="E161" s="4">
        <v>491</v>
      </c>
      <c r="F161" s="4">
        <v>499</v>
      </c>
      <c r="G161" s="4">
        <v>552</v>
      </c>
      <c r="H161" s="4">
        <v>541</v>
      </c>
      <c r="I161" s="4">
        <v>552</v>
      </c>
      <c r="J161" s="4">
        <v>401</v>
      </c>
      <c r="K161" s="4">
        <v>367</v>
      </c>
      <c r="L161" s="4">
        <v>316</v>
      </c>
      <c r="M161" s="4">
        <v>229</v>
      </c>
      <c r="N161" s="4">
        <v>188</v>
      </c>
      <c r="O161" s="4">
        <v>180</v>
      </c>
    </row>
    <row r="162" spans="1:15">
      <c r="A162" s="3" t="s">
        <v>37</v>
      </c>
      <c r="B162">
        <v>34.03</v>
      </c>
      <c r="C162" s="4">
        <v>2704</v>
      </c>
      <c r="D162" s="4">
        <v>2849</v>
      </c>
      <c r="E162" s="4">
        <v>2764</v>
      </c>
      <c r="F162" s="4">
        <v>2756</v>
      </c>
      <c r="G162" s="4">
        <v>2691</v>
      </c>
      <c r="H162" s="4">
        <v>2601</v>
      </c>
      <c r="I162" s="4">
        <v>2563</v>
      </c>
      <c r="J162" s="4">
        <v>2228</v>
      </c>
      <c r="K162" s="4">
        <v>2382</v>
      </c>
      <c r="L162" s="4">
        <v>2098</v>
      </c>
      <c r="M162" s="4">
        <v>1928</v>
      </c>
      <c r="N162" s="4">
        <v>1924</v>
      </c>
      <c r="O162" s="4">
        <v>1768</v>
      </c>
    </row>
    <row r="163" spans="1:15">
      <c r="A163" s="3" t="s">
        <v>191</v>
      </c>
      <c r="B163">
        <v>6.33</v>
      </c>
      <c r="C163" s="4">
        <v>296</v>
      </c>
      <c r="D163" s="4">
        <v>296</v>
      </c>
      <c r="E163" s="4">
        <v>313</v>
      </c>
      <c r="F163" s="4">
        <v>320</v>
      </c>
      <c r="G163" s="4">
        <v>317</v>
      </c>
      <c r="H163" s="4">
        <v>313</v>
      </c>
      <c r="I163" s="4">
        <v>341</v>
      </c>
      <c r="J163" s="4">
        <v>251</v>
      </c>
      <c r="K163" s="4">
        <v>252</v>
      </c>
      <c r="L163" s="4">
        <v>229</v>
      </c>
      <c r="M163" s="4">
        <v>225</v>
      </c>
      <c r="N163" s="4">
        <v>186</v>
      </c>
      <c r="O163" s="4">
        <v>182</v>
      </c>
    </row>
    <row r="164" spans="1:15">
      <c r="A164" s="3" t="s">
        <v>192</v>
      </c>
      <c r="B164">
        <v>6.59</v>
      </c>
      <c r="C164" s="4">
        <v>253</v>
      </c>
      <c r="D164" s="4">
        <v>269</v>
      </c>
      <c r="E164" s="4">
        <v>276</v>
      </c>
      <c r="F164" s="4">
        <v>258</v>
      </c>
      <c r="G164" s="4">
        <v>292</v>
      </c>
      <c r="H164" s="4">
        <v>280</v>
      </c>
      <c r="I164" s="4">
        <v>288</v>
      </c>
      <c r="J164" s="4">
        <v>194</v>
      </c>
      <c r="K164" s="4">
        <v>187</v>
      </c>
      <c r="L164" s="4">
        <v>162</v>
      </c>
      <c r="M164" s="4">
        <v>118</v>
      </c>
      <c r="N164" s="4">
        <v>87</v>
      </c>
      <c r="O164" s="4">
        <v>71</v>
      </c>
    </row>
    <row r="165" spans="1:15">
      <c r="A165" s="3" t="s">
        <v>193</v>
      </c>
      <c r="B165">
        <v>10.67</v>
      </c>
      <c r="C165" s="4">
        <v>670</v>
      </c>
      <c r="D165" s="4">
        <v>662</v>
      </c>
      <c r="E165" s="4">
        <v>620</v>
      </c>
      <c r="F165" s="4">
        <v>645</v>
      </c>
      <c r="G165" s="4">
        <v>654</v>
      </c>
      <c r="H165" s="4">
        <v>647</v>
      </c>
      <c r="I165" s="4">
        <v>582</v>
      </c>
      <c r="J165" s="4">
        <v>458</v>
      </c>
      <c r="K165" s="4">
        <v>428</v>
      </c>
      <c r="L165" s="4">
        <v>361</v>
      </c>
      <c r="M165" s="4">
        <v>296</v>
      </c>
      <c r="N165" s="4">
        <v>215</v>
      </c>
      <c r="O165" s="4">
        <v>206</v>
      </c>
    </row>
    <row r="166" spans="1:15">
      <c r="A166" s="3" t="s">
        <v>194</v>
      </c>
      <c r="B166">
        <v>8.89</v>
      </c>
      <c r="C166" s="4">
        <v>380</v>
      </c>
      <c r="D166" s="4">
        <v>411</v>
      </c>
      <c r="E166" s="4">
        <v>413</v>
      </c>
      <c r="F166" s="4">
        <v>412</v>
      </c>
      <c r="G166" s="4">
        <v>470</v>
      </c>
      <c r="H166" s="4">
        <v>470</v>
      </c>
      <c r="I166" s="4">
        <v>502</v>
      </c>
      <c r="J166" s="4">
        <v>545</v>
      </c>
      <c r="K166" s="4">
        <v>481</v>
      </c>
      <c r="L166" s="4">
        <v>432</v>
      </c>
      <c r="M166" s="4">
        <v>480</v>
      </c>
      <c r="N166" s="4">
        <v>693</v>
      </c>
      <c r="O166" s="4">
        <v>826</v>
      </c>
    </row>
    <row r="167" spans="1:15">
      <c r="A167" s="3" t="s">
        <v>195</v>
      </c>
      <c r="B167">
        <v>5.12</v>
      </c>
      <c r="C167" s="4">
        <v>239</v>
      </c>
      <c r="D167" s="4">
        <v>264</v>
      </c>
      <c r="E167" s="4">
        <v>268</v>
      </c>
      <c r="F167" s="4">
        <v>265</v>
      </c>
      <c r="G167" s="4">
        <v>241</v>
      </c>
      <c r="H167" s="4">
        <v>247</v>
      </c>
      <c r="I167" s="4">
        <v>236</v>
      </c>
      <c r="J167" s="4">
        <v>141</v>
      </c>
      <c r="K167" s="4">
        <v>122</v>
      </c>
      <c r="L167" s="4">
        <v>127</v>
      </c>
      <c r="M167" s="4">
        <v>100</v>
      </c>
      <c r="N167" s="4">
        <v>69</v>
      </c>
      <c r="O167" s="4">
        <v>68</v>
      </c>
    </row>
    <row r="168" spans="1:15">
      <c r="A168" s="3" t="s">
        <v>62</v>
      </c>
      <c r="B168">
        <v>8.91</v>
      </c>
      <c r="C168" s="4">
        <v>472</v>
      </c>
      <c r="D168" s="4">
        <v>507</v>
      </c>
      <c r="E168" s="4">
        <v>657</v>
      </c>
      <c r="F168" s="4">
        <v>731</v>
      </c>
      <c r="G168" s="4">
        <v>685</v>
      </c>
      <c r="H168" s="4">
        <v>608</v>
      </c>
      <c r="I168" s="4">
        <v>580</v>
      </c>
      <c r="J168" s="4">
        <v>504</v>
      </c>
      <c r="K168" s="3">
        <v>464</v>
      </c>
      <c r="L168" s="4">
        <v>426</v>
      </c>
      <c r="M168" s="4">
        <v>437</v>
      </c>
      <c r="N168" s="4">
        <v>434</v>
      </c>
      <c r="O168" s="4">
        <v>450</v>
      </c>
    </row>
    <row r="169" spans="1:15">
      <c r="A169" s="3" t="s">
        <v>196</v>
      </c>
      <c r="B169">
        <v>3.64</v>
      </c>
      <c r="C169" s="4">
        <v>175</v>
      </c>
      <c r="D169" s="4">
        <v>212</v>
      </c>
      <c r="E169" s="4">
        <v>246</v>
      </c>
      <c r="F169" s="4">
        <v>224</v>
      </c>
      <c r="G169" s="4">
        <v>225</v>
      </c>
      <c r="H169" s="4">
        <v>263</v>
      </c>
      <c r="I169" s="4">
        <v>313</v>
      </c>
      <c r="J169" s="4">
        <v>376</v>
      </c>
      <c r="K169" s="4">
        <v>380</v>
      </c>
      <c r="L169" s="4">
        <v>386</v>
      </c>
      <c r="M169" s="4">
        <v>471</v>
      </c>
      <c r="N169" s="4">
        <v>513</v>
      </c>
      <c r="O169" s="4">
        <v>570</v>
      </c>
    </row>
    <row r="170" spans="1:15">
      <c r="A170" s="3" t="s">
        <v>197</v>
      </c>
      <c r="B170">
        <v>11.81</v>
      </c>
      <c r="C170" s="4">
        <v>674</v>
      </c>
      <c r="D170" s="4">
        <v>685</v>
      </c>
      <c r="E170" s="4">
        <v>663</v>
      </c>
      <c r="F170" s="4">
        <v>642</v>
      </c>
      <c r="G170" s="4">
        <v>667</v>
      </c>
      <c r="H170" s="4">
        <v>638</v>
      </c>
      <c r="I170" s="4">
        <v>640</v>
      </c>
      <c r="J170" s="4">
        <v>452</v>
      </c>
      <c r="K170" s="4">
        <v>414</v>
      </c>
      <c r="L170" s="4">
        <v>361</v>
      </c>
      <c r="M170" s="4">
        <v>311</v>
      </c>
      <c r="N170" s="4">
        <v>245</v>
      </c>
      <c r="O170" s="4">
        <v>237</v>
      </c>
    </row>
    <row r="171" spans="1:15">
      <c r="A171" s="3" t="s">
        <v>198</v>
      </c>
      <c r="B171">
        <v>2.2400000000000002</v>
      </c>
      <c r="C171" s="4">
        <v>148</v>
      </c>
      <c r="D171" s="4">
        <v>197</v>
      </c>
      <c r="E171" s="4">
        <v>176</v>
      </c>
      <c r="F171" s="4">
        <v>198</v>
      </c>
      <c r="G171" s="4">
        <v>203</v>
      </c>
      <c r="H171" s="4">
        <v>176</v>
      </c>
      <c r="I171" s="4">
        <v>192</v>
      </c>
      <c r="J171" s="4">
        <v>128</v>
      </c>
      <c r="K171" s="4">
        <v>136</v>
      </c>
      <c r="L171" s="4">
        <v>111</v>
      </c>
      <c r="M171" s="4">
        <v>82</v>
      </c>
      <c r="N171" s="4">
        <v>90</v>
      </c>
      <c r="O171" s="4">
        <v>81</v>
      </c>
    </row>
    <row r="172" spans="1:15">
      <c r="A172" s="3" t="s">
        <v>199</v>
      </c>
      <c r="B172">
        <v>15.7</v>
      </c>
      <c r="C172" s="4">
        <v>1347</v>
      </c>
      <c r="D172" s="4">
        <v>1387</v>
      </c>
      <c r="E172" s="4">
        <v>1611</v>
      </c>
      <c r="F172" s="4">
        <v>1802</v>
      </c>
      <c r="G172" s="4">
        <v>2007</v>
      </c>
      <c r="H172" s="4">
        <v>2053</v>
      </c>
      <c r="I172" s="4">
        <v>2274</v>
      </c>
      <c r="J172" s="4">
        <v>2125</v>
      </c>
      <c r="K172" s="4">
        <v>2269</v>
      </c>
      <c r="L172" s="4">
        <v>2290</v>
      </c>
      <c r="M172" s="4">
        <v>2376</v>
      </c>
      <c r="N172" s="4">
        <v>2335</v>
      </c>
      <c r="O172" s="4">
        <v>2480</v>
      </c>
    </row>
    <row r="173" spans="1:15">
      <c r="A173" s="3" t="s">
        <v>202</v>
      </c>
      <c r="B173">
        <v>1</v>
      </c>
      <c r="C173" s="4">
        <v>254</v>
      </c>
      <c r="D173" s="4">
        <v>241</v>
      </c>
      <c r="E173" s="4">
        <v>338</v>
      </c>
      <c r="F173" s="4">
        <v>453</v>
      </c>
      <c r="G173" s="4">
        <v>556</v>
      </c>
      <c r="H173" s="4">
        <v>458</v>
      </c>
      <c r="I173" s="4">
        <v>418</v>
      </c>
      <c r="J173" s="4">
        <v>392</v>
      </c>
      <c r="K173" s="4">
        <v>511</v>
      </c>
      <c r="L173" s="4">
        <v>442</v>
      </c>
      <c r="M173" s="4">
        <v>506</v>
      </c>
      <c r="N173" s="4">
        <v>541</v>
      </c>
      <c r="O173" s="4">
        <v>554</v>
      </c>
    </row>
    <row r="174" spans="1:15">
      <c r="A174" s="3" t="s">
        <v>203</v>
      </c>
      <c r="B174">
        <v>6.41</v>
      </c>
      <c r="C174" s="4">
        <v>467</v>
      </c>
      <c r="D174" s="4">
        <v>402</v>
      </c>
      <c r="E174" s="4">
        <v>411</v>
      </c>
      <c r="F174" s="4">
        <v>398</v>
      </c>
      <c r="G174" s="4">
        <v>378</v>
      </c>
      <c r="H174" s="4">
        <v>387</v>
      </c>
      <c r="I174" s="4">
        <v>383</v>
      </c>
      <c r="J174" s="4">
        <v>281</v>
      </c>
      <c r="K174" s="4">
        <v>316</v>
      </c>
      <c r="L174" s="4">
        <v>283</v>
      </c>
      <c r="M174" s="4">
        <v>249</v>
      </c>
      <c r="N174" s="4">
        <v>235</v>
      </c>
      <c r="O174" s="4">
        <v>210</v>
      </c>
    </row>
    <row r="175" spans="1:15">
      <c r="A175" s="3" t="s">
        <v>204</v>
      </c>
      <c r="B175">
        <v>7.08</v>
      </c>
      <c r="C175" s="4">
        <v>247</v>
      </c>
      <c r="D175" s="4">
        <v>271</v>
      </c>
      <c r="E175" s="4">
        <v>272</v>
      </c>
      <c r="F175" s="4">
        <v>265</v>
      </c>
      <c r="G175" s="4">
        <v>243</v>
      </c>
      <c r="H175" s="4">
        <v>263</v>
      </c>
      <c r="I175" s="4">
        <v>246</v>
      </c>
      <c r="J175" s="4">
        <v>184</v>
      </c>
      <c r="K175" s="4">
        <v>160</v>
      </c>
      <c r="L175" s="4">
        <v>156</v>
      </c>
      <c r="M175" s="4">
        <v>152</v>
      </c>
      <c r="N175" s="4">
        <v>167</v>
      </c>
      <c r="O175" s="4">
        <v>187</v>
      </c>
    </row>
    <row r="176" spans="1:15">
      <c r="A176" s="3" t="s">
        <v>205</v>
      </c>
      <c r="B176">
        <v>8.85</v>
      </c>
      <c r="C176" s="4">
        <v>388</v>
      </c>
      <c r="D176" s="4">
        <v>396</v>
      </c>
      <c r="E176" s="4">
        <v>377</v>
      </c>
      <c r="F176" s="4">
        <v>344</v>
      </c>
      <c r="G176" s="4">
        <v>327</v>
      </c>
      <c r="H176" s="4">
        <v>348</v>
      </c>
      <c r="I176" s="4">
        <v>325</v>
      </c>
      <c r="J176" s="4">
        <v>290</v>
      </c>
      <c r="K176" s="4">
        <v>303</v>
      </c>
      <c r="L176" s="4">
        <v>245</v>
      </c>
      <c r="M176" s="4">
        <v>213</v>
      </c>
      <c r="N176" s="4">
        <v>194</v>
      </c>
      <c r="O176" s="4">
        <v>179</v>
      </c>
    </row>
    <row r="177" spans="1:15">
      <c r="A177" s="3" t="s">
        <v>206</v>
      </c>
      <c r="B177">
        <v>6.53</v>
      </c>
      <c r="C177" s="4">
        <v>378</v>
      </c>
      <c r="D177" s="4">
        <v>411</v>
      </c>
      <c r="E177" s="4">
        <v>373</v>
      </c>
      <c r="F177" s="4">
        <v>348</v>
      </c>
      <c r="G177" s="4">
        <v>373</v>
      </c>
      <c r="H177" s="4">
        <v>385</v>
      </c>
      <c r="I177" s="4">
        <v>354</v>
      </c>
      <c r="J177" s="4">
        <v>259</v>
      </c>
      <c r="K177" s="4">
        <v>250</v>
      </c>
      <c r="L177" s="4">
        <v>237</v>
      </c>
      <c r="M177" s="4">
        <v>185</v>
      </c>
      <c r="N177" s="4">
        <v>149</v>
      </c>
      <c r="O177" s="4">
        <v>130</v>
      </c>
    </row>
    <row r="178" spans="1:15">
      <c r="A178" s="3" t="s">
        <v>207</v>
      </c>
      <c r="B178">
        <v>4.13</v>
      </c>
      <c r="C178" s="4">
        <v>560</v>
      </c>
      <c r="D178" s="4">
        <v>441</v>
      </c>
      <c r="E178" s="4">
        <v>397</v>
      </c>
      <c r="F178" s="4">
        <v>350</v>
      </c>
      <c r="G178" s="4">
        <v>354</v>
      </c>
      <c r="H178" s="4">
        <v>362</v>
      </c>
      <c r="I178" s="4">
        <v>344</v>
      </c>
      <c r="J178" s="4">
        <v>227</v>
      </c>
      <c r="K178" s="4">
        <v>259</v>
      </c>
      <c r="L178" s="4">
        <v>234</v>
      </c>
      <c r="M178" s="4">
        <v>228</v>
      </c>
      <c r="N178" s="4">
        <v>177</v>
      </c>
      <c r="O178" s="4">
        <v>189</v>
      </c>
    </row>
    <row r="179" spans="1:15">
      <c r="A179" s="3" t="s">
        <v>208</v>
      </c>
      <c r="B179">
        <v>18.28</v>
      </c>
      <c r="C179" s="4">
        <v>933</v>
      </c>
      <c r="D179" s="4">
        <v>1022</v>
      </c>
      <c r="E179" s="4">
        <v>1116</v>
      </c>
      <c r="F179" s="4">
        <v>1129</v>
      </c>
      <c r="G179" s="4">
        <v>1183</v>
      </c>
      <c r="H179" s="4">
        <v>1145</v>
      </c>
      <c r="I179" s="4">
        <v>1126</v>
      </c>
      <c r="J179" s="4">
        <v>994</v>
      </c>
      <c r="K179" s="4">
        <v>1055</v>
      </c>
      <c r="L179" s="4">
        <v>949</v>
      </c>
      <c r="M179" s="4">
        <v>1007</v>
      </c>
      <c r="N179" s="4">
        <v>929</v>
      </c>
      <c r="O179" s="4">
        <v>925</v>
      </c>
    </row>
    <row r="180" spans="1:15">
      <c r="A180" s="3" t="s">
        <v>209</v>
      </c>
      <c r="B180">
        <v>2.92</v>
      </c>
      <c r="C180" s="4">
        <v>183</v>
      </c>
      <c r="D180" s="4">
        <v>159</v>
      </c>
      <c r="E180" s="4">
        <v>165</v>
      </c>
      <c r="F180" s="4">
        <v>177</v>
      </c>
      <c r="G180" s="4">
        <v>184</v>
      </c>
      <c r="H180" s="4">
        <v>183</v>
      </c>
      <c r="I180" s="4">
        <v>168</v>
      </c>
      <c r="J180" s="4">
        <v>135</v>
      </c>
      <c r="K180" s="4">
        <v>122</v>
      </c>
      <c r="L180" s="4">
        <v>114</v>
      </c>
      <c r="M180" s="4">
        <v>149</v>
      </c>
      <c r="N180" s="4">
        <v>120</v>
      </c>
      <c r="O180" s="4">
        <v>128</v>
      </c>
    </row>
    <row r="181" spans="1:15">
      <c r="A181" s="3" t="s">
        <v>210</v>
      </c>
      <c r="B181">
        <v>7.37</v>
      </c>
      <c r="C181" s="4">
        <v>317</v>
      </c>
      <c r="D181" s="4">
        <v>333</v>
      </c>
      <c r="E181" s="4">
        <v>343</v>
      </c>
      <c r="F181" s="4">
        <v>335</v>
      </c>
      <c r="G181" s="4">
        <v>304</v>
      </c>
      <c r="H181" s="4">
        <v>303</v>
      </c>
      <c r="I181" s="4">
        <v>310</v>
      </c>
      <c r="J181" s="4">
        <v>256</v>
      </c>
      <c r="K181" s="4">
        <v>250</v>
      </c>
      <c r="L181" s="4">
        <v>232</v>
      </c>
      <c r="M181" s="4">
        <v>235</v>
      </c>
      <c r="N181" s="4">
        <v>229</v>
      </c>
      <c r="O181" s="4">
        <v>223</v>
      </c>
    </row>
    <row r="182" spans="1:15">
      <c r="A182" s="3" t="s">
        <v>211</v>
      </c>
      <c r="B182">
        <v>6.18</v>
      </c>
      <c r="C182" s="4">
        <v>317</v>
      </c>
      <c r="D182" s="4">
        <v>378</v>
      </c>
      <c r="E182" s="4">
        <v>364</v>
      </c>
      <c r="F182" s="4">
        <v>350</v>
      </c>
      <c r="G182" s="4">
        <v>341</v>
      </c>
      <c r="H182" s="4">
        <v>356</v>
      </c>
      <c r="I182" s="4">
        <v>338</v>
      </c>
      <c r="J182" s="4">
        <v>250</v>
      </c>
      <c r="K182" s="4">
        <v>225</v>
      </c>
      <c r="L182" s="4">
        <v>178</v>
      </c>
      <c r="M182" s="4">
        <v>212</v>
      </c>
      <c r="N182" s="4">
        <v>229</v>
      </c>
      <c r="O182" s="4">
        <v>208</v>
      </c>
    </row>
    <row r="183" spans="1:15">
      <c r="A183" s="3" t="s">
        <v>212</v>
      </c>
      <c r="B183">
        <v>7.83</v>
      </c>
      <c r="C183" s="4">
        <v>335</v>
      </c>
      <c r="D183" s="4">
        <v>364</v>
      </c>
      <c r="E183" s="4">
        <v>377</v>
      </c>
      <c r="F183" s="4">
        <v>360</v>
      </c>
      <c r="G183" s="4">
        <v>374</v>
      </c>
      <c r="H183" s="4">
        <v>374</v>
      </c>
      <c r="I183" s="4">
        <v>368</v>
      </c>
      <c r="J183" s="4">
        <v>326</v>
      </c>
      <c r="K183" s="4">
        <v>301</v>
      </c>
      <c r="L183" s="4">
        <v>282</v>
      </c>
      <c r="M183" s="4">
        <v>265</v>
      </c>
      <c r="N183" s="4">
        <v>259</v>
      </c>
      <c r="O183" s="4">
        <v>248</v>
      </c>
    </row>
    <row r="184" spans="1:15">
      <c r="A184" s="3" t="s">
        <v>213</v>
      </c>
      <c r="B184">
        <v>7.85</v>
      </c>
      <c r="C184" s="4">
        <v>1149</v>
      </c>
      <c r="D184" s="4">
        <v>1170</v>
      </c>
      <c r="E184" s="4">
        <v>1161</v>
      </c>
      <c r="F184" s="4">
        <v>1115</v>
      </c>
      <c r="G184" s="4">
        <v>1129</v>
      </c>
      <c r="H184" s="4">
        <v>1161</v>
      </c>
      <c r="I184" s="4">
        <v>1066</v>
      </c>
      <c r="J184" s="4">
        <v>841</v>
      </c>
      <c r="K184" s="4">
        <v>918</v>
      </c>
      <c r="L184" s="4">
        <v>853</v>
      </c>
      <c r="M184" s="4">
        <v>787</v>
      </c>
      <c r="N184" s="4">
        <v>776</v>
      </c>
      <c r="O184" s="4">
        <v>798</v>
      </c>
    </row>
    <row r="185" spans="1:15">
      <c r="A185" s="3" t="s">
        <v>214</v>
      </c>
      <c r="B185">
        <v>7.3</v>
      </c>
      <c r="C185" s="4">
        <v>165</v>
      </c>
      <c r="D185" s="4">
        <v>162</v>
      </c>
      <c r="E185" s="4">
        <v>171</v>
      </c>
      <c r="F185" s="4">
        <v>165</v>
      </c>
      <c r="G185" s="4">
        <v>190</v>
      </c>
      <c r="H185" s="4">
        <v>169</v>
      </c>
      <c r="I185" s="4">
        <v>154</v>
      </c>
      <c r="J185" s="4">
        <v>135</v>
      </c>
      <c r="K185" s="4">
        <v>108</v>
      </c>
      <c r="L185" s="4">
        <v>95</v>
      </c>
      <c r="M185" s="4">
        <v>99</v>
      </c>
      <c r="N185" s="4">
        <v>80</v>
      </c>
      <c r="O185" s="4">
        <v>60</v>
      </c>
    </row>
    <row r="186" spans="1:15">
      <c r="A186" s="3" t="s">
        <v>215</v>
      </c>
      <c r="B186">
        <v>3.61</v>
      </c>
      <c r="C186" s="4">
        <v>143</v>
      </c>
      <c r="D186" s="4">
        <v>139</v>
      </c>
      <c r="E186" s="4">
        <v>151</v>
      </c>
      <c r="F186" s="4">
        <v>150</v>
      </c>
      <c r="G186" s="4">
        <v>141</v>
      </c>
      <c r="H186" s="4">
        <v>161</v>
      </c>
      <c r="I186" s="4">
        <v>151</v>
      </c>
      <c r="J186" s="4">
        <v>114</v>
      </c>
      <c r="K186" s="4">
        <v>114</v>
      </c>
      <c r="L186" s="4">
        <v>96</v>
      </c>
      <c r="M186" s="4">
        <v>70</v>
      </c>
      <c r="N186" s="4">
        <v>61</v>
      </c>
      <c r="O186" s="4">
        <v>60</v>
      </c>
    </row>
    <row r="187" spans="1:15">
      <c r="A187" s="3" t="s">
        <v>216</v>
      </c>
      <c r="B187">
        <v>6.75</v>
      </c>
      <c r="C187" s="4">
        <v>578</v>
      </c>
      <c r="D187" s="4">
        <v>518</v>
      </c>
      <c r="E187" s="4">
        <v>499</v>
      </c>
      <c r="F187" s="4">
        <v>496</v>
      </c>
      <c r="G187" s="4">
        <v>482</v>
      </c>
      <c r="H187" s="4">
        <v>495</v>
      </c>
      <c r="I187" s="4">
        <v>401</v>
      </c>
      <c r="J187" s="4">
        <v>286</v>
      </c>
      <c r="K187" s="4">
        <v>274</v>
      </c>
      <c r="L187" s="4">
        <v>227</v>
      </c>
      <c r="M187" s="4">
        <v>177</v>
      </c>
      <c r="N187" s="4">
        <v>174</v>
      </c>
      <c r="O187" s="4">
        <v>207</v>
      </c>
    </row>
    <row r="188" spans="1:15">
      <c r="A188" s="3" t="s">
        <v>217</v>
      </c>
      <c r="B188">
        <v>2.9</v>
      </c>
      <c r="C188" s="4">
        <v>113</v>
      </c>
      <c r="D188" s="4">
        <v>133</v>
      </c>
      <c r="E188" s="4">
        <v>114</v>
      </c>
      <c r="F188" s="4">
        <v>117</v>
      </c>
      <c r="G188" s="4">
        <v>120</v>
      </c>
      <c r="H188" s="4">
        <v>115</v>
      </c>
      <c r="I188" s="4">
        <v>117</v>
      </c>
      <c r="J188" s="4">
        <v>112</v>
      </c>
      <c r="K188" s="4">
        <v>108</v>
      </c>
      <c r="L188" s="4">
        <v>97</v>
      </c>
      <c r="M188" s="4">
        <v>84</v>
      </c>
      <c r="N188" s="4">
        <v>72</v>
      </c>
      <c r="O188" s="4">
        <v>74</v>
      </c>
    </row>
    <row r="189" spans="1:15">
      <c r="A189" s="3" t="s">
        <v>200</v>
      </c>
      <c r="B189">
        <v>7.17</v>
      </c>
      <c r="C189" s="4">
        <v>258</v>
      </c>
      <c r="D189" s="4">
        <v>253</v>
      </c>
      <c r="E189" s="4">
        <v>215</v>
      </c>
      <c r="F189" s="4">
        <v>189</v>
      </c>
      <c r="G189" s="4">
        <v>188</v>
      </c>
      <c r="H189" s="4">
        <v>182</v>
      </c>
      <c r="I189" s="4">
        <v>165</v>
      </c>
      <c r="J189" s="4">
        <v>134</v>
      </c>
      <c r="K189" s="4">
        <v>141</v>
      </c>
      <c r="L189" s="4">
        <v>118</v>
      </c>
      <c r="M189" s="4">
        <v>96</v>
      </c>
      <c r="N189" s="4">
        <v>97</v>
      </c>
      <c r="O189" s="4">
        <v>85</v>
      </c>
    </row>
    <row r="190" spans="1:15">
      <c r="A190" s="3" t="s">
        <v>218</v>
      </c>
      <c r="B190">
        <v>4.41</v>
      </c>
      <c r="C190" s="4">
        <v>198</v>
      </c>
      <c r="D190" s="4">
        <v>243</v>
      </c>
      <c r="E190" s="4">
        <v>250</v>
      </c>
      <c r="F190" s="4">
        <v>247</v>
      </c>
      <c r="G190" s="4">
        <v>251</v>
      </c>
      <c r="H190" s="4">
        <v>222</v>
      </c>
      <c r="I190" s="4">
        <v>186</v>
      </c>
      <c r="J190" s="4">
        <v>142</v>
      </c>
      <c r="K190" s="4">
        <v>130</v>
      </c>
      <c r="L190" s="4">
        <v>133</v>
      </c>
      <c r="M190" s="4">
        <v>99</v>
      </c>
      <c r="N190" s="4">
        <v>80</v>
      </c>
      <c r="O190" s="4">
        <v>89</v>
      </c>
    </row>
    <row r="191" spans="1:15">
      <c r="A191" s="3" t="s">
        <v>219</v>
      </c>
      <c r="B191">
        <v>3.41</v>
      </c>
      <c r="C191" s="4">
        <v>319</v>
      </c>
      <c r="D191" s="4">
        <v>328</v>
      </c>
      <c r="E191" s="4">
        <v>306</v>
      </c>
      <c r="F191" s="4">
        <v>344</v>
      </c>
      <c r="G191" s="4">
        <v>372</v>
      </c>
      <c r="H191" s="4">
        <v>356</v>
      </c>
      <c r="I191" s="4">
        <v>405</v>
      </c>
      <c r="J191" s="4">
        <v>255</v>
      </c>
      <c r="K191" s="4">
        <v>263</v>
      </c>
      <c r="L191" s="4">
        <v>211</v>
      </c>
      <c r="M191" s="4">
        <v>168</v>
      </c>
      <c r="N191" s="4">
        <v>132</v>
      </c>
      <c r="O191" s="4">
        <v>139</v>
      </c>
    </row>
    <row r="192" spans="1:15">
      <c r="A192" s="3" t="s">
        <v>99</v>
      </c>
      <c r="B192">
        <v>13.35</v>
      </c>
      <c r="C192" s="4">
        <v>768</v>
      </c>
      <c r="D192" s="4">
        <v>786</v>
      </c>
      <c r="E192" s="4">
        <v>801</v>
      </c>
      <c r="F192" s="4">
        <v>758</v>
      </c>
      <c r="G192" s="4">
        <v>718</v>
      </c>
      <c r="H192" s="4">
        <v>766</v>
      </c>
      <c r="I192" s="4">
        <v>738</v>
      </c>
      <c r="J192" s="4">
        <v>587</v>
      </c>
      <c r="K192" s="4">
        <v>620</v>
      </c>
      <c r="L192" s="4">
        <v>586</v>
      </c>
      <c r="M192" s="4">
        <v>488</v>
      </c>
      <c r="N192" s="4">
        <v>461</v>
      </c>
      <c r="O192" s="4">
        <v>419</v>
      </c>
    </row>
    <row r="193" spans="1:15">
      <c r="A193" s="3" t="s">
        <v>220</v>
      </c>
      <c r="B193">
        <v>1.83</v>
      </c>
      <c r="C193" s="4">
        <v>223</v>
      </c>
      <c r="D193" s="4">
        <v>212</v>
      </c>
      <c r="E193" s="4">
        <v>206</v>
      </c>
      <c r="F193" s="4">
        <v>214</v>
      </c>
      <c r="G193" s="4">
        <v>201</v>
      </c>
      <c r="H193" s="4">
        <v>185</v>
      </c>
      <c r="I193" s="4">
        <v>183</v>
      </c>
      <c r="J193" s="4">
        <v>113</v>
      </c>
      <c r="K193" s="4">
        <v>157</v>
      </c>
      <c r="L193" s="4">
        <v>137</v>
      </c>
      <c r="M193" s="4">
        <v>140</v>
      </c>
      <c r="N193" s="4">
        <v>131</v>
      </c>
      <c r="O193" s="4">
        <v>160</v>
      </c>
    </row>
    <row r="194" spans="1:15">
      <c r="A194" s="3" t="s">
        <v>221</v>
      </c>
      <c r="B194">
        <v>37.770000000000003</v>
      </c>
      <c r="C194" s="4">
        <v>6285</v>
      </c>
      <c r="D194" s="4">
        <v>6388</v>
      </c>
      <c r="E194" s="4">
        <v>5965</v>
      </c>
      <c r="F194" s="4">
        <v>6062</v>
      </c>
      <c r="G194" s="4">
        <v>5595</v>
      </c>
      <c r="H194" s="4">
        <v>5201</v>
      </c>
      <c r="I194" s="4">
        <v>5106</v>
      </c>
      <c r="J194" s="4">
        <v>4296</v>
      </c>
      <c r="K194" s="4">
        <v>4739</v>
      </c>
      <c r="L194" s="4">
        <v>4580</v>
      </c>
      <c r="M194" s="4">
        <v>4862</v>
      </c>
      <c r="N194" s="4">
        <v>4691</v>
      </c>
      <c r="O194" s="4">
        <v>4869</v>
      </c>
    </row>
    <row r="195" spans="1:15">
      <c r="A195" s="3" t="s">
        <v>223</v>
      </c>
      <c r="B195">
        <v>10.93</v>
      </c>
      <c r="C195" s="4">
        <v>1131</v>
      </c>
      <c r="D195" s="4">
        <v>1063</v>
      </c>
      <c r="E195" s="4">
        <v>1158</v>
      </c>
      <c r="F195" s="4">
        <v>1167</v>
      </c>
      <c r="G195" s="4">
        <v>1124</v>
      </c>
      <c r="H195" s="4">
        <v>1021</v>
      </c>
      <c r="I195" s="4">
        <v>1130</v>
      </c>
      <c r="J195" s="4">
        <v>833</v>
      </c>
      <c r="K195" s="4">
        <v>838</v>
      </c>
      <c r="L195" s="4">
        <v>786</v>
      </c>
      <c r="M195" s="4">
        <v>720</v>
      </c>
      <c r="N195" s="4">
        <v>697</v>
      </c>
      <c r="O195" s="4">
        <v>732</v>
      </c>
    </row>
    <row r="196" spans="1:15">
      <c r="A196" s="3" t="s">
        <v>224</v>
      </c>
      <c r="B196">
        <v>6.29</v>
      </c>
      <c r="C196" s="4">
        <v>237</v>
      </c>
      <c r="D196" s="4">
        <v>297</v>
      </c>
      <c r="E196" s="4">
        <v>295</v>
      </c>
      <c r="F196" s="4">
        <v>286</v>
      </c>
      <c r="G196" s="4">
        <v>280</v>
      </c>
      <c r="H196" s="4">
        <v>284</v>
      </c>
      <c r="I196" s="4">
        <v>248</v>
      </c>
      <c r="J196" s="4">
        <v>233</v>
      </c>
      <c r="K196" s="4">
        <v>274</v>
      </c>
      <c r="L196" s="4">
        <v>271</v>
      </c>
      <c r="M196" s="4">
        <v>240</v>
      </c>
      <c r="N196" s="4">
        <v>206</v>
      </c>
      <c r="O196" s="4">
        <v>229</v>
      </c>
    </row>
    <row r="197" spans="1:15">
      <c r="A197" s="3" t="s">
        <v>225</v>
      </c>
      <c r="B197">
        <v>6.46</v>
      </c>
      <c r="C197" s="4">
        <v>261</v>
      </c>
      <c r="D197" s="4">
        <v>278</v>
      </c>
      <c r="E197" s="4">
        <v>269</v>
      </c>
      <c r="F197" s="4">
        <v>255</v>
      </c>
      <c r="G197" s="4">
        <v>269</v>
      </c>
      <c r="H197" s="4">
        <v>259</v>
      </c>
      <c r="I197" s="4">
        <v>278</v>
      </c>
      <c r="J197" s="4">
        <v>210</v>
      </c>
      <c r="K197" s="4">
        <v>190</v>
      </c>
      <c r="L197" s="4">
        <v>189</v>
      </c>
      <c r="M197" s="4">
        <v>196</v>
      </c>
      <c r="N197" s="4">
        <v>168</v>
      </c>
      <c r="O197" s="4">
        <v>194</v>
      </c>
    </row>
    <row r="198" spans="1:15">
      <c r="A198" s="3" t="s">
        <v>226</v>
      </c>
      <c r="B198">
        <v>2.76</v>
      </c>
      <c r="C198" s="4">
        <v>383</v>
      </c>
      <c r="D198" s="4">
        <v>323</v>
      </c>
      <c r="E198" s="4">
        <v>334</v>
      </c>
      <c r="F198" s="4">
        <v>361</v>
      </c>
      <c r="G198" s="4">
        <v>389</v>
      </c>
      <c r="H198" s="4">
        <v>374</v>
      </c>
      <c r="I198" s="4">
        <v>411</v>
      </c>
      <c r="J198" s="4">
        <v>324</v>
      </c>
      <c r="K198" s="4">
        <v>328</v>
      </c>
      <c r="L198" s="4">
        <v>312</v>
      </c>
      <c r="M198" s="4">
        <v>313</v>
      </c>
      <c r="N198" s="4">
        <v>331</v>
      </c>
      <c r="O198" s="4">
        <v>355</v>
      </c>
    </row>
    <row r="199" spans="1:15">
      <c r="A199" s="3" t="s">
        <v>227</v>
      </c>
      <c r="B199">
        <v>11.42</v>
      </c>
      <c r="C199" s="4">
        <v>860</v>
      </c>
      <c r="D199" s="4">
        <v>941</v>
      </c>
      <c r="E199" s="4">
        <v>911</v>
      </c>
      <c r="F199" s="4">
        <v>873</v>
      </c>
      <c r="G199" s="4">
        <v>868</v>
      </c>
      <c r="H199" s="4">
        <v>915</v>
      </c>
      <c r="I199" s="4">
        <v>805</v>
      </c>
      <c r="J199" s="4">
        <v>593</v>
      </c>
      <c r="K199" s="4">
        <v>596</v>
      </c>
      <c r="L199" s="4">
        <v>473</v>
      </c>
      <c r="M199" s="4">
        <v>438</v>
      </c>
      <c r="N199" s="4">
        <v>373</v>
      </c>
      <c r="O199" s="4">
        <v>357</v>
      </c>
    </row>
    <row r="200" spans="1:15">
      <c r="A200" s="3" t="s">
        <v>228</v>
      </c>
      <c r="B200">
        <v>8.27</v>
      </c>
      <c r="C200" s="4">
        <v>466</v>
      </c>
      <c r="D200" s="4">
        <v>403</v>
      </c>
      <c r="E200" s="4">
        <v>404</v>
      </c>
      <c r="F200" s="4">
        <v>376</v>
      </c>
      <c r="G200" s="4">
        <v>396</v>
      </c>
      <c r="H200" s="4">
        <v>370</v>
      </c>
      <c r="I200" s="4">
        <v>391</v>
      </c>
      <c r="J200" s="4">
        <v>312</v>
      </c>
      <c r="K200" s="4">
        <v>296</v>
      </c>
      <c r="L200" s="4">
        <v>257</v>
      </c>
      <c r="M200" s="4">
        <v>222</v>
      </c>
      <c r="N200" s="4">
        <v>207</v>
      </c>
      <c r="O200" s="4">
        <v>197</v>
      </c>
    </row>
    <row r="201" spans="1:15">
      <c r="A201" s="3" t="s">
        <v>229</v>
      </c>
      <c r="B201">
        <v>5.49</v>
      </c>
      <c r="C201" s="4">
        <v>332</v>
      </c>
      <c r="D201" s="4">
        <v>333</v>
      </c>
      <c r="E201" s="4">
        <v>332</v>
      </c>
      <c r="F201" s="4">
        <v>339</v>
      </c>
      <c r="G201" s="4">
        <v>386</v>
      </c>
      <c r="H201" s="4">
        <v>350</v>
      </c>
      <c r="I201" s="4">
        <v>384</v>
      </c>
      <c r="J201" s="4">
        <v>329</v>
      </c>
      <c r="K201" s="4">
        <v>316</v>
      </c>
      <c r="L201" s="4">
        <v>315</v>
      </c>
      <c r="M201" s="4">
        <v>304</v>
      </c>
      <c r="N201" s="4">
        <v>306</v>
      </c>
      <c r="O201" s="4">
        <v>293</v>
      </c>
    </row>
    <row r="202" spans="1:15">
      <c r="A202" s="3" t="s">
        <v>230</v>
      </c>
      <c r="B202">
        <v>5.48</v>
      </c>
      <c r="C202" s="4">
        <v>228</v>
      </c>
      <c r="D202" s="4">
        <v>264</v>
      </c>
      <c r="E202" s="4">
        <v>297</v>
      </c>
      <c r="F202" s="4">
        <v>268</v>
      </c>
      <c r="G202" s="4">
        <v>270</v>
      </c>
      <c r="H202" s="4">
        <v>310</v>
      </c>
      <c r="I202" s="4">
        <v>270</v>
      </c>
      <c r="J202" s="4">
        <v>182</v>
      </c>
      <c r="K202" s="4">
        <v>183</v>
      </c>
      <c r="L202" s="4">
        <v>140</v>
      </c>
      <c r="M202" s="4">
        <v>122</v>
      </c>
      <c r="N202" s="4">
        <v>99</v>
      </c>
      <c r="O202" s="4">
        <v>97</v>
      </c>
    </row>
    <row r="203" spans="1:15">
      <c r="A203" s="3" t="s">
        <v>231</v>
      </c>
      <c r="B203">
        <v>13.52</v>
      </c>
      <c r="C203" s="4">
        <v>273</v>
      </c>
      <c r="D203" s="4">
        <v>286</v>
      </c>
      <c r="E203" s="4">
        <v>303</v>
      </c>
      <c r="F203" s="4">
        <v>291</v>
      </c>
      <c r="G203" s="4">
        <v>286</v>
      </c>
      <c r="H203" s="4">
        <v>274</v>
      </c>
      <c r="I203" s="4">
        <v>314</v>
      </c>
      <c r="J203" s="4">
        <v>242</v>
      </c>
      <c r="K203" s="4">
        <v>257</v>
      </c>
      <c r="L203" s="4">
        <v>243</v>
      </c>
      <c r="M203" s="4">
        <v>208</v>
      </c>
      <c r="N203" s="4">
        <v>181</v>
      </c>
      <c r="O203" s="4">
        <v>200</v>
      </c>
    </row>
    <row r="204" spans="1:15">
      <c r="A204" s="3" t="s">
        <v>232</v>
      </c>
      <c r="B204">
        <v>6.53</v>
      </c>
      <c r="C204" s="4">
        <v>179</v>
      </c>
      <c r="D204" s="4">
        <v>193</v>
      </c>
      <c r="E204" s="4">
        <v>201</v>
      </c>
      <c r="F204" s="4">
        <v>199</v>
      </c>
      <c r="G204" s="4">
        <v>159</v>
      </c>
      <c r="H204" s="4">
        <v>175</v>
      </c>
      <c r="I204" s="4">
        <v>174</v>
      </c>
      <c r="J204" s="4">
        <v>167</v>
      </c>
      <c r="K204" s="4">
        <v>171</v>
      </c>
      <c r="L204" s="4">
        <v>149</v>
      </c>
      <c r="M204" s="4">
        <v>113</v>
      </c>
      <c r="N204" s="4">
        <v>91</v>
      </c>
      <c r="O204" s="4">
        <v>87</v>
      </c>
    </row>
    <row r="205" spans="1:15">
      <c r="A205" s="3" t="s">
        <v>233</v>
      </c>
      <c r="B205">
        <v>3.41</v>
      </c>
      <c r="C205" s="4">
        <v>154</v>
      </c>
      <c r="D205" s="4">
        <v>147</v>
      </c>
      <c r="E205" s="4">
        <v>153</v>
      </c>
      <c r="F205" s="4">
        <v>164</v>
      </c>
      <c r="G205" s="4">
        <v>155</v>
      </c>
      <c r="H205" s="4">
        <v>168</v>
      </c>
      <c r="I205" s="4">
        <v>156</v>
      </c>
      <c r="J205" s="4">
        <v>99</v>
      </c>
      <c r="K205" s="4">
        <v>120</v>
      </c>
      <c r="L205" s="4">
        <v>110</v>
      </c>
      <c r="M205" s="4">
        <v>102</v>
      </c>
      <c r="N205" s="4">
        <v>84</v>
      </c>
      <c r="O205" s="4">
        <v>72</v>
      </c>
    </row>
    <row r="206" spans="1:15">
      <c r="A206" s="3" t="s">
        <v>234</v>
      </c>
      <c r="B206">
        <v>7.49</v>
      </c>
      <c r="C206" s="4">
        <v>276</v>
      </c>
      <c r="D206" s="4">
        <v>295</v>
      </c>
      <c r="E206" s="4">
        <v>302</v>
      </c>
      <c r="F206" s="4">
        <v>322</v>
      </c>
      <c r="G206" s="4">
        <v>325</v>
      </c>
      <c r="H206" s="4">
        <v>330</v>
      </c>
      <c r="I206" s="4">
        <v>301</v>
      </c>
      <c r="J206" s="4">
        <v>292</v>
      </c>
      <c r="K206" s="4">
        <v>289</v>
      </c>
      <c r="L206" s="4">
        <v>274</v>
      </c>
      <c r="M206" s="4">
        <v>219</v>
      </c>
      <c r="N206" s="4">
        <v>258</v>
      </c>
      <c r="O206" s="4">
        <v>273</v>
      </c>
    </row>
    <row r="207" spans="1:15">
      <c r="A207" s="3" t="s">
        <v>131</v>
      </c>
      <c r="B207">
        <v>12.37</v>
      </c>
      <c r="C207" s="4">
        <v>886</v>
      </c>
      <c r="D207" s="4">
        <v>839</v>
      </c>
      <c r="E207" s="4">
        <v>814</v>
      </c>
      <c r="F207" s="4">
        <v>883</v>
      </c>
      <c r="G207" s="4">
        <v>991</v>
      </c>
      <c r="H207" s="4">
        <v>915</v>
      </c>
      <c r="I207" s="4">
        <v>728</v>
      </c>
      <c r="J207" s="4">
        <v>424</v>
      </c>
      <c r="K207" s="4">
        <v>469</v>
      </c>
      <c r="L207" s="4">
        <v>390</v>
      </c>
      <c r="M207" s="4">
        <v>345</v>
      </c>
      <c r="N207" s="4">
        <v>296</v>
      </c>
      <c r="O207" s="4">
        <v>296</v>
      </c>
    </row>
    <row r="208" spans="1:15">
      <c r="A208" s="3" t="s">
        <v>235</v>
      </c>
      <c r="B208">
        <v>5.93</v>
      </c>
      <c r="C208" s="4">
        <v>273</v>
      </c>
      <c r="D208" s="4">
        <v>314</v>
      </c>
      <c r="E208" s="4">
        <v>304</v>
      </c>
      <c r="F208" s="4">
        <v>279</v>
      </c>
      <c r="G208" s="4">
        <v>285</v>
      </c>
      <c r="H208" s="4">
        <v>287</v>
      </c>
      <c r="I208" s="4">
        <v>326</v>
      </c>
      <c r="J208" s="4">
        <v>206</v>
      </c>
      <c r="K208" s="4">
        <v>202</v>
      </c>
      <c r="L208" s="4">
        <v>200</v>
      </c>
      <c r="M208" s="4">
        <v>174</v>
      </c>
      <c r="N208" s="4">
        <v>195</v>
      </c>
      <c r="O208" s="4">
        <v>184</v>
      </c>
    </row>
    <row r="209" spans="1:15">
      <c r="A209" s="3" t="s">
        <v>236</v>
      </c>
      <c r="B209">
        <v>17.78</v>
      </c>
      <c r="C209" s="4">
        <v>707</v>
      </c>
      <c r="D209" s="4">
        <v>751</v>
      </c>
      <c r="E209" s="4">
        <v>734</v>
      </c>
      <c r="F209" s="4">
        <v>705</v>
      </c>
      <c r="G209" s="4">
        <v>717</v>
      </c>
      <c r="H209" s="4">
        <v>795</v>
      </c>
      <c r="I209" s="4">
        <v>791</v>
      </c>
      <c r="J209" s="4">
        <v>694</v>
      </c>
      <c r="K209" s="4">
        <v>755</v>
      </c>
      <c r="L209" s="4">
        <v>745</v>
      </c>
      <c r="M209" s="4">
        <v>679</v>
      </c>
      <c r="N209" s="4">
        <v>655</v>
      </c>
      <c r="O209" s="4">
        <v>661</v>
      </c>
    </row>
    <row r="210" spans="1:15">
      <c r="A210" s="3" t="s">
        <v>237</v>
      </c>
      <c r="B210">
        <v>13.56</v>
      </c>
      <c r="C210" s="4">
        <v>1856</v>
      </c>
      <c r="D210" s="4">
        <v>1878</v>
      </c>
      <c r="E210" s="4">
        <v>1725</v>
      </c>
      <c r="F210" s="4">
        <v>1505</v>
      </c>
      <c r="G210" s="4">
        <v>1451</v>
      </c>
      <c r="H210" s="4">
        <v>1371</v>
      </c>
      <c r="I210" s="4">
        <v>1318</v>
      </c>
      <c r="J210" s="4">
        <v>1014</v>
      </c>
      <c r="K210" s="4">
        <v>1115</v>
      </c>
      <c r="L210" s="4">
        <v>1011</v>
      </c>
      <c r="M210" s="4">
        <v>993</v>
      </c>
      <c r="N210" s="4">
        <v>926</v>
      </c>
      <c r="O210" s="4">
        <v>926</v>
      </c>
    </row>
    <row r="211" spans="1:15">
      <c r="A211" s="3" t="s">
        <v>238</v>
      </c>
      <c r="B211">
        <v>4.34</v>
      </c>
      <c r="C211" s="4">
        <v>168</v>
      </c>
      <c r="D211" s="4">
        <v>177</v>
      </c>
      <c r="E211" s="4">
        <v>159</v>
      </c>
      <c r="F211" s="4">
        <v>165</v>
      </c>
      <c r="G211" s="4">
        <v>150</v>
      </c>
      <c r="H211" s="4">
        <v>165</v>
      </c>
      <c r="I211" s="4">
        <v>143</v>
      </c>
      <c r="J211" s="4">
        <v>133</v>
      </c>
      <c r="K211" s="4">
        <v>143</v>
      </c>
      <c r="L211" s="4">
        <v>132</v>
      </c>
      <c r="M211" s="4">
        <v>97</v>
      </c>
      <c r="N211" s="4">
        <v>95</v>
      </c>
      <c r="O211" s="4">
        <v>82</v>
      </c>
    </row>
    <row r="212" spans="1:15">
      <c r="A212" s="3" t="s">
        <v>239</v>
      </c>
      <c r="B212">
        <v>7.47</v>
      </c>
      <c r="C212" s="4">
        <v>950</v>
      </c>
      <c r="D212" s="4">
        <v>801</v>
      </c>
      <c r="E212" s="4">
        <v>861</v>
      </c>
      <c r="F212" s="4">
        <v>917</v>
      </c>
      <c r="G212" s="4">
        <v>906</v>
      </c>
      <c r="H212" s="4">
        <v>1010</v>
      </c>
      <c r="I212" s="4">
        <v>1070</v>
      </c>
      <c r="J212" s="4">
        <v>844</v>
      </c>
      <c r="K212" s="4">
        <v>841</v>
      </c>
      <c r="L212" s="4">
        <v>489</v>
      </c>
      <c r="M212" s="4">
        <v>338</v>
      </c>
      <c r="N212" s="4">
        <v>319</v>
      </c>
      <c r="O212" s="4">
        <v>332</v>
      </c>
    </row>
    <row r="213" spans="1:15">
      <c r="A213" s="3" t="s">
        <v>35</v>
      </c>
      <c r="B213">
        <v>11.49</v>
      </c>
      <c r="C213" s="4">
        <v>571</v>
      </c>
      <c r="D213" s="4">
        <v>591</v>
      </c>
      <c r="E213" s="4">
        <v>575</v>
      </c>
      <c r="F213" s="4">
        <v>536</v>
      </c>
      <c r="G213" s="4">
        <v>497</v>
      </c>
      <c r="H213" s="4">
        <v>458</v>
      </c>
      <c r="I213" s="4">
        <v>435</v>
      </c>
      <c r="J213" s="4">
        <v>331</v>
      </c>
      <c r="K213" s="4">
        <v>348</v>
      </c>
      <c r="L213" s="4">
        <v>279</v>
      </c>
      <c r="M213" s="4">
        <v>229</v>
      </c>
      <c r="N213" s="4">
        <v>208</v>
      </c>
      <c r="O213" s="4">
        <v>215</v>
      </c>
    </row>
    <row r="214" spans="1:15">
      <c r="A214" s="3" t="s">
        <v>240</v>
      </c>
      <c r="B214">
        <v>3.09</v>
      </c>
      <c r="C214" s="4">
        <v>272</v>
      </c>
      <c r="D214" s="4">
        <v>261</v>
      </c>
      <c r="E214" s="4">
        <v>257</v>
      </c>
      <c r="F214" s="4">
        <v>252</v>
      </c>
      <c r="G214" s="4">
        <v>245</v>
      </c>
      <c r="H214" s="4">
        <v>244</v>
      </c>
      <c r="I214" s="4">
        <v>179</v>
      </c>
      <c r="J214" s="4">
        <v>154</v>
      </c>
      <c r="K214" s="4">
        <v>177</v>
      </c>
      <c r="L214" s="4">
        <v>152</v>
      </c>
      <c r="M214" s="4">
        <v>99</v>
      </c>
      <c r="N214" s="4">
        <v>75</v>
      </c>
      <c r="O214" s="4">
        <v>64</v>
      </c>
    </row>
    <row r="215" spans="1:15">
      <c r="A215" s="3" t="s">
        <v>241</v>
      </c>
      <c r="B215">
        <v>6.23</v>
      </c>
      <c r="C215" s="4">
        <v>517</v>
      </c>
      <c r="D215" s="4">
        <v>486</v>
      </c>
      <c r="E215" s="4">
        <v>502</v>
      </c>
      <c r="F215" s="4">
        <v>434</v>
      </c>
      <c r="G215" s="4">
        <v>442</v>
      </c>
      <c r="H215" s="4">
        <v>440</v>
      </c>
      <c r="I215" s="4">
        <v>363</v>
      </c>
      <c r="J215" s="4">
        <v>304</v>
      </c>
      <c r="K215" s="4">
        <v>287</v>
      </c>
      <c r="L215" s="4">
        <v>248</v>
      </c>
      <c r="M215" s="4">
        <v>206</v>
      </c>
      <c r="N215" s="4">
        <v>173</v>
      </c>
      <c r="O215" s="4">
        <v>179</v>
      </c>
    </row>
    <row r="216" spans="1:15">
      <c r="A216" s="3" t="s">
        <v>242</v>
      </c>
      <c r="B216">
        <v>5</v>
      </c>
      <c r="C216" s="4">
        <v>199</v>
      </c>
      <c r="D216" s="4">
        <v>196</v>
      </c>
      <c r="E216" s="4">
        <v>181</v>
      </c>
      <c r="F216" s="4">
        <v>206</v>
      </c>
      <c r="G216" s="4">
        <v>194</v>
      </c>
      <c r="H216" s="4">
        <v>220</v>
      </c>
      <c r="I216" s="4">
        <v>203</v>
      </c>
      <c r="J216" s="4">
        <v>139</v>
      </c>
      <c r="K216" s="4">
        <v>134</v>
      </c>
      <c r="L216" s="4">
        <v>121</v>
      </c>
      <c r="M216" s="4">
        <v>121</v>
      </c>
      <c r="N216" s="4">
        <v>97</v>
      </c>
      <c r="O216" s="4">
        <v>89</v>
      </c>
    </row>
    <row r="217" spans="1:15">
      <c r="A217" s="3" t="s">
        <v>243</v>
      </c>
      <c r="B217">
        <v>24.86</v>
      </c>
      <c r="C217" s="4">
        <v>4733</v>
      </c>
      <c r="D217" s="4">
        <v>5272</v>
      </c>
      <c r="E217" s="4">
        <v>5079</v>
      </c>
      <c r="F217" s="4">
        <v>4785</v>
      </c>
      <c r="G217" s="4">
        <v>4647</v>
      </c>
      <c r="H217" s="4">
        <v>4533</v>
      </c>
      <c r="I217" s="4">
        <v>4420</v>
      </c>
      <c r="J217" s="4">
        <v>4288</v>
      </c>
      <c r="K217" s="4">
        <v>5146</v>
      </c>
      <c r="L217" s="4">
        <v>5367</v>
      </c>
      <c r="M217" s="4">
        <v>5875</v>
      </c>
      <c r="N217" s="4">
        <v>6049</v>
      </c>
      <c r="O217" s="4">
        <v>6053</v>
      </c>
    </row>
    <row r="218" spans="1:15">
      <c r="A218" s="3" t="s">
        <v>245</v>
      </c>
      <c r="B218">
        <v>46.99</v>
      </c>
      <c r="C218" s="4">
        <v>4634</v>
      </c>
      <c r="D218" s="4">
        <v>5108</v>
      </c>
      <c r="E218" s="4">
        <v>5520</v>
      </c>
      <c r="F218" s="4">
        <v>5555</v>
      </c>
      <c r="G218" s="4">
        <v>5858</v>
      </c>
      <c r="H218" s="4">
        <v>5628</v>
      </c>
      <c r="I218" s="4">
        <v>5741</v>
      </c>
      <c r="J218" s="4">
        <v>5219</v>
      </c>
      <c r="K218" s="4">
        <v>5606</v>
      </c>
      <c r="L218" s="4">
        <v>5578</v>
      </c>
      <c r="M218" s="4">
        <v>5805</v>
      </c>
      <c r="N218" s="4">
        <v>5948</v>
      </c>
      <c r="O218" s="4">
        <v>5933</v>
      </c>
    </row>
    <row r="219" spans="1:15">
      <c r="A219" s="3" t="s">
        <v>246</v>
      </c>
      <c r="B219">
        <v>7.02</v>
      </c>
      <c r="C219" s="4">
        <v>282</v>
      </c>
      <c r="D219" s="4">
        <v>285</v>
      </c>
      <c r="E219" s="4">
        <v>296</v>
      </c>
      <c r="F219" s="4">
        <v>260</v>
      </c>
      <c r="G219" s="4">
        <v>292</v>
      </c>
      <c r="H219" s="4">
        <v>297</v>
      </c>
      <c r="I219" s="4">
        <v>262</v>
      </c>
      <c r="J219" s="4">
        <v>164</v>
      </c>
      <c r="K219" s="4">
        <v>163</v>
      </c>
      <c r="L219" s="4">
        <v>150</v>
      </c>
      <c r="M219" s="4">
        <v>126</v>
      </c>
      <c r="N219" s="4">
        <v>112</v>
      </c>
      <c r="O219" s="4">
        <v>114</v>
      </c>
    </row>
    <row r="220" spans="1:15">
      <c r="A220" s="3" t="s">
        <v>247</v>
      </c>
      <c r="B220">
        <v>3.37</v>
      </c>
      <c r="C220" s="4">
        <v>215</v>
      </c>
      <c r="D220" s="4">
        <v>237</v>
      </c>
      <c r="E220" s="4">
        <v>244</v>
      </c>
      <c r="F220" s="4">
        <v>239</v>
      </c>
      <c r="G220" s="4">
        <v>203</v>
      </c>
      <c r="H220" s="4">
        <v>206</v>
      </c>
      <c r="I220" s="4">
        <v>204</v>
      </c>
      <c r="J220" s="4">
        <v>164</v>
      </c>
      <c r="K220" s="4">
        <v>179</v>
      </c>
      <c r="L220" s="4">
        <v>168</v>
      </c>
      <c r="M220" s="4">
        <v>133</v>
      </c>
      <c r="N220" s="4">
        <v>130</v>
      </c>
      <c r="O220" s="4">
        <v>123</v>
      </c>
    </row>
    <row r="221" spans="1:15">
      <c r="A221" s="3" t="s">
        <v>248</v>
      </c>
      <c r="B221">
        <v>9.14</v>
      </c>
      <c r="C221" s="4">
        <v>688</v>
      </c>
      <c r="D221" s="4">
        <v>686</v>
      </c>
      <c r="E221" s="4">
        <v>760</v>
      </c>
      <c r="F221" s="4">
        <v>685</v>
      </c>
      <c r="G221" s="4">
        <v>636</v>
      </c>
      <c r="H221" s="4">
        <v>631</v>
      </c>
      <c r="I221" s="4">
        <v>571</v>
      </c>
      <c r="J221" s="4">
        <v>397</v>
      </c>
      <c r="K221" s="4">
        <v>392</v>
      </c>
      <c r="L221" s="4">
        <v>300</v>
      </c>
      <c r="M221" s="4">
        <v>262</v>
      </c>
      <c r="N221" s="4">
        <v>209</v>
      </c>
      <c r="O221" s="4">
        <v>195</v>
      </c>
    </row>
    <row r="222" spans="1:15">
      <c r="A222" s="3" t="s">
        <v>249</v>
      </c>
      <c r="B222">
        <v>4.2699999999999996</v>
      </c>
      <c r="C222" s="4">
        <v>212</v>
      </c>
      <c r="D222" s="4">
        <v>215</v>
      </c>
      <c r="E222" s="4">
        <v>253</v>
      </c>
      <c r="F222" s="4">
        <v>222</v>
      </c>
      <c r="G222" s="4">
        <v>216</v>
      </c>
      <c r="H222" s="4">
        <v>222</v>
      </c>
      <c r="I222" s="4">
        <v>198</v>
      </c>
      <c r="J222" s="4">
        <v>148</v>
      </c>
      <c r="K222" s="4">
        <v>152</v>
      </c>
      <c r="L222" s="4">
        <v>129</v>
      </c>
      <c r="M222" s="4">
        <v>130</v>
      </c>
      <c r="N222" s="4">
        <v>94</v>
      </c>
      <c r="O222" s="4">
        <v>90</v>
      </c>
    </row>
    <row r="223" spans="1:15">
      <c r="A223" s="3" t="s">
        <v>250</v>
      </c>
      <c r="B223">
        <v>2.56</v>
      </c>
      <c r="C223" s="4">
        <v>98</v>
      </c>
      <c r="D223" s="4">
        <v>102</v>
      </c>
      <c r="E223" s="4">
        <v>96</v>
      </c>
      <c r="F223" s="4">
        <v>100</v>
      </c>
      <c r="G223" s="4">
        <v>96</v>
      </c>
      <c r="H223" s="4">
        <v>106</v>
      </c>
      <c r="I223" s="4">
        <v>124</v>
      </c>
      <c r="J223" s="4">
        <v>79</v>
      </c>
      <c r="K223" s="4">
        <v>62</v>
      </c>
      <c r="L223" s="4">
        <v>64</v>
      </c>
      <c r="M223" s="4">
        <v>49</v>
      </c>
      <c r="N223" s="4">
        <v>41</v>
      </c>
      <c r="O223" s="4">
        <v>35</v>
      </c>
    </row>
    <row r="224" spans="1:15">
      <c r="A224" s="3" t="s">
        <v>251</v>
      </c>
      <c r="B224">
        <v>1.99</v>
      </c>
      <c r="C224" s="4">
        <v>104</v>
      </c>
      <c r="D224" s="4">
        <v>116</v>
      </c>
      <c r="E224" s="4">
        <v>123</v>
      </c>
      <c r="F224" s="4">
        <v>112</v>
      </c>
      <c r="G224" s="4">
        <v>133</v>
      </c>
      <c r="H224" s="4">
        <v>140</v>
      </c>
      <c r="I224" s="4">
        <v>143</v>
      </c>
      <c r="J224" s="4">
        <v>102</v>
      </c>
      <c r="K224" s="4">
        <v>84</v>
      </c>
      <c r="L224" s="4">
        <v>72</v>
      </c>
      <c r="M224" s="4">
        <v>52</v>
      </c>
      <c r="N224" s="4">
        <v>47</v>
      </c>
      <c r="O224" s="4">
        <v>53</v>
      </c>
    </row>
    <row r="225" spans="1:15">
      <c r="A225" s="3" t="s">
        <v>252</v>
      </c>
      <c r="B225">
        <v>10.16</v>
      </c>
      <c r="C225" s="4">
        <v>742</v>
      </c>
      <c r="D225" s="4">
        <v>803</v>
      </c>
      <c r="E225" s="4">
        <v>940</v>
      </c>
      <c r="F225" s="4">
        <v>949</v>
      </c>
      <c r="G225" s="4">
        <v>1067</v>
      </c>
      <c r="H225" s="4">
        <v>1010</v>
      </c>
      <c r="I225" s="4">
        <v>1034</v>
      </c>
      <c r="J225" s="4">
        <v>707</v>
      </c>
      <c r="K225" s="4">
        <v>820</v>
      </c>
      <c r="L225" s="4">
        <v>746</v>
      </c>
      <c r="M225" s="4">
        <v>866</v>
      </c>
      <c r="N225" s="4">
        <v>1077</v>
      </c>
      <c r="O225" s="4">
        <v>1192</v>
      </c>
    </row>
    <row r="226" spans="1:15">
      <c r="A226" s="3" t="s">
        <v>253</v>
      </c>
      <c r="B226">
        <v>12.22</v>
      </c>
      <c r="C226" s="4">
        <v>1234</v>
      </c>
      <c r="D226" s="4">
        <v>1166</v>
      </c>
      <c r="E226" s="4">
        <v>1119</v>
      </c>
      <c r="F226" s="4">
        <v>981</v>
      </c>
      <c r="G226" s="4">
        <v>904</v>
      </c>
      <c r="H226" s="4">
        <v>834</v>
      </c>
      <c r="I226" s="4">
        <v>768</v>
      </c>
      <c r="J226" s="4">
        <v>573</v>
      </c>
      <c r="K226" s="4">
        <v>605</v>
      </c>
      <c r="L226" s="4">
        <v>540</v>
      </c>
      <c r="M226" s="4">
        <v>525</v>
      </c>
      <c r="N226" s="4">
        <v>607</v>
      </c>
      <c r="O226" s="4">
        <v>611</v>
      </c>
    </row>
    <row r="227" spans="1:15">
      <c r="A227" s="3" t="s">
        <v>138</v>
      </c>
      <c r="B227">
        <v>4.88</v>
      </c>
      <c r="C227" s="4">
        <v>274</v>
      </c>
      <c r="D227" s="4">
        <v>308</v>
      </c>
      <c r="E227" s="4">
        <v>327</v>
      </c>
      <c r="F227" s="4">
        <v>283</v>
      </c>
      <c r="G227" s="4">
        <v>281</v>
      </c>
      <c r="H227" s="4">
        <v>295</v>
      </c>
      <c r="I227" s="4">
        <v>294</v>
      </c>
      <c r="J227" s="4">
        <v>223</v>
      </c>
      <c r="K227" s="4">
        <v>211</v>
      </c>
      <c r="L227" s="4">
        <v>198</v>
      </c>
      <c r="M227" s="4">
        <v>169</v>
      </c>
      <c r="N227" s="4">
        <v>156</v>
      </c>
      <c r="O227" s="4">
        <v>150</v>
      </c>
    </row>
    <row r="228" spans="1:15">
      <c r="A228" s="3" t="s">
        <v>254</v>
      </c>
      <c r="B228">
        <v>4.5199999999999996</v>
      </c>
      <c r="C228" s="4">
        <v>224</v>
      </c>
      <c r="D228" s="4">
        <v>225</v>
      </c>
      <c r="E228" s="4">
        <v>218</v>
      </c>
      <c r="F228" s="4">
        <v>238</v>
      </c>
      <c r="G228" s="4">
        <v>252</v>
      </c>
      <c r="H228" s="4">
        <v>255</v>
      </c>
      <c r="I228" s="4">
        <v>253</v>
      </c>
      <c r="J228" s="4">
        <v>185</v>
      </c>
      <c r="K228" s="4">
        <v>188</v>
      </c>
      <c r="L228" s="4">
        <v>159</v>
      </c>
      <c r="M228" s="4">
        <v>138</v>
      </c>
      <c r="N228" s="4">
        <v>118</v>
      </c>
      <c r="O228" s="4">
        <v>119</v>
      </c>
    </row>
    <row r="229" spans="1:15">
      <c r="A229" s="3" t="s">
        <v>255</v>
      </c>
      <c r="B229">
        <v>13.58</v>
      </c>
      <c r="C229" s="4">
        <v>441</v>
      </c>
      <c r="D229" s="4">
        <v>499</v>
      </c>
      <c r="E229" s="4">
        <v>548</v>
      </c>
      <c r="F229" s="4">
        <v>450</v>
      </c>
      <c r="G229" s="4">
        <v>420</v>
      </c>
      <c r="H229" s="4">
        <v>393</v>
      </c>
      <c r="I229" s="4">
        <v>380</v>
      </c>
      <c r="J229" s="4">
        <v>310</v>
      </c>
      <c r="K229" s="4">
        <v>299</v>
      </c>
      <c r="L229" s="4">
        <v>227</v>
      </c>
      <c r="M229" s="4">
        <v>203</v>
      </c>
      <c r="N229" s="4">
        <v>219</v>
      </c>
      <c r="O229" s="4">
        <v>259</v>
      </c>
    </row>
    <row r="230" spans="1:15">
      <c r="A230" s="3" t="s">
        <v>256</v>
      </c>
      <c r="B230">
        <v>3.32</v>
      </c>
      <c r="C230" s="4">
        <v>158</v>
      </c>
      <c r="D230" s="4">
        <v>166</v>
      </c>
      <c r="E230" s="4">
        <v>163</v>
      </c>
      <c r="F230" s="4">
        <v>153</v>
      </c>
      <c r="G230" s="4">
        <v>154</v>
      </c>
      <c r="H230" s="4">
        <v>164</v>
      </c>
      <c r="I230" s="4">
        <v>127</v>
      </c>
      <c r="J230" s="4">
        <v>97</v>
      </c>
      <c r="K230" s="4">
        <v>85</v>
      </c>
      <c r="L230" s="4">
        <v>87</v>
      </c>
      <c r="M230" s="4">
        <v>71</v>
      </c>
      <c r="N230" s="4">
        <v>57</v>
      </c>
      <c r="O230" s="4">
        <v>56</v>
      </c>
    </row>
    <row r="231" spans="1:15">
      <c r="A231" s="3" t="s">
        <v>257</v>
      </c>
      <c r="B231">
        <v>21.2</v>
      </c>
      <c r="C231" s="4">
        <v>1040</v>
      </c>
      <c r="D231" s="4">
        <v>1116</v>
      </c>
      <c r="E231" s="4">
        <v>1139</v>
      </c>
      <c r="F231" s="4">
        <v>1158</v>
      </c>
      <c r="G231" s="4">
        <v>1150</v>
      </c>
      <c r="H231" s="4">
        <v>1082</v>
      </c>
      <c r="I231" s="4">
        <v>1083</v>
      </c>
      <c r="J231" s="4">
        <v>804</v>
      </c>
      <c r="K231" s="4">
        <v>825</v>
      </c>
      <c r="L231" s="4">
        <v>687</v>
      </c>
      <c r="M231" s="4">
        <v>654</v>
      </c>
      <c r="N231" s="4">
        <v>599</v>
      </c>
      <c r="O231" s="4">
        <v>623</v>
      </c>
    </row>
    <row r="232" spans="1:15">
      <c r="A232" s="3" t="s">
        <v>258</v>
      </c>
      <c r="B232">
        <v>6.65</v>
      </c>
      <c r="C232" s="4">
        <v>360</v>
      </c>
      <c r="D232" s="4">
        <v>395</v>
      </c>
      <c r="E232" s="4">
        <v>491</v>
      </c>
      <c r="F232" s="4">
        <v>490</v>
      </c>
      <c r="G232" s="4">
        <v>448</v>
      </c>
      <c r="H232" s="4">
        <v>456</v>
      </c>
      <c r="I232" s="4">
        <v>483</v>
      </c>
      <c r="J232" s="4">
        <v>365</v>
      </c>
      <c r="K232" s="4">
        <v>400</v>
      </c>
      <c r="L232" s="4">
        <v>360</v>
      </c>
      <c r="M232" s="4">
        <v>343</v>
      </c>
      <c r="N232" s="4">
        <v>330</v>
      </c>
      <c r="O232" s="4">
        <v>339</v>
      </c>
    </row>
    <row r="233" spans="1:15">
      <c r="A233" s="3" t="s">
        <v>259</v>
      </c>
      <c r="B233">
        <v>3.26</v>
      </c>
      <c r="C233" s="4">
        <v>197</v>
      </c>
      <c r="D233" s="4">
        <v>197</v>
      </c>
      <c r="E233" s="4">
        <v>169</v>
      </c>
      <c r="F233" s="4">
        <v>175</v>
      </c>
      <c r="G233" s="4">
        <v>193</v>
      </c>
      <c r="H233" s="4">
        <v>189</v>
      </c>
      <c r="I233" s="4">
        <v>188</v>
      </c>
      <c r="J233" s="4">
        <v>142</v>
      </c>
      <c r="K233" s="4">
        <v>141</v>
      </c>
      <c r="L233" s="4">
        <v>146</v>
      </c>
      <c r="M233" s="4">
        <v>148</v>
      </c>
      <c r="N233" s="4">
        <v>133</v>
      </c>
      <c r="O233" s="4">
        <v>116</v>
      </c>
    </row>
    <row r="234" spans="1:15">
      <c r="A234" s="3" t="s">
        <v>260</v>
      </c>
      <c r="B234">
        <v>6.46</v>
      </c>
      <c r="C234" s="4">
        <v>319</v>
      </c>
      <c r="D234" s="4">
        <v>380</v>
      </c>
      <c r="E234" s="4">
        <v>338</v>
      </c>
      <c r="F234" s="4">
        <v>333</v>
      </c>
      <c r="G234" s="4">
        <v>344</v>
      </c>
      <c r="H234" s="4">
        <v>374</v>
      </c>
      <c r="I234" s="4">
        <v>327</v>
      </c>
      <c r="J234" s="4">
        <v>269</v>
      </c>
      <c r="K234" s="4">
        <v>269</v>
      </c>
      <c r="L234" s="4">
        <v>254</v>
      </c>
      <c r="M234" s="4">
        <v>237</v>
      </c>
      <c r="N234" s="4">
        <v>210</v>
      </c>
      <c r="O234" s="4">
        <v>210</v>
      </c>
    </row>
    <row r="235" spans="1:15">
      <c r="A235" s="3" t="s">
        <v>261</v>
      </c>
      <c r="B235">
        <v>3.84</v>
      </c>
      <c r="C235" s="4">
        <v>165</v>
      </c>
      <c r="D235" s="4">
        <v>163</v>
      </c>
      <c r="E235" s="4">
        <v>122</v>
      </c>
      <c r="F235" s="4">
        <v>141</v>
      </c>
      <c r="G235" s="4">
        <v>138</v>
      </c>
      <c r="H235" s="4">
        <v>147</v>
      </c>
      <c r="I235" s="4">
        <v>135</v>
      </c>
      <c r="J235" s="4">
        <v>96</v>
      </c>
      <c r="K235" s="4">
        <v>69</v>
      </c>
      <c r="L235" s="4">
        <v>65</v>
      </c>
      <c r="M235" s="4">
        <v>67</v>
      </c>
      <c r="N235" s="4">
        <v>56</v>
      </c>
      <c r="O235" s="4">
        <v>52</v>
      </c>
    </row>
    <row r="236" spans="1:15">
      <c r="A236" s="3" t="s">
        <v>262</v>
      </c>
      <c r="B236">
        <v>10.43</v>
      </c>
      <c r="C236" s="4">
        <v>431</v>
      </c>
      <c r="D236" s="4">
        <v>486</v>
      </c>
      <c r="E236" s="4">
        <v>442</v>
      </c>
      <c r="F236" s="4">
        <v>394</v>
      </c>
      <c r="G236" s="4">
        <v>329</v>
      </c>
      <c r="H236" s="4">
        <v>395</v>
      </c>
      <c r="I236" s="4">
        <v>328</v>
      </c>
      <c r="J236" s="4">
        <v>224</v>
      </c>
      <c r="K236" s="4">
        <v>227</v>
      </c>
      <c r="L236" s="4">
        <v>176</v>
      </c>
      <c r="M236" s="4">
        <v>153</v>
      </c>
      <c r="N236" s="4">
        <v>164</v>
      </c>
      <c r="O236" s="4">
        <v>151</v>
      </c>
    </row>
    <row r="237" spans="1:15">
      <c r="A237" s="3" t="s">
        <v>263</v>
      </c>
      <c r="B237">
        <v>3.97</v>
      </c>
      <c r="C237" s="4">
        <v>257</v>
      </c>
      <c r="D237" s="4">
        <v>259</v>
      </c>
      <c r="E237" s="4">
        <v>209</v>
      </c>
      <c r="F237" s="4">
        <v>235</v>
      </c>
      <c r="G237" s="4">
        <v>228</v>
      </c>
      <c r="H237" s="4">
        <v>225</v>
      </c>
      <c r="I237" s="4">
        <v>187</v>
      </c>
      <c r="J237" s="4">
        <v>139</v>
      </c>
      <c r="K237" s="4">
        <v>133</v>
      </c>
      <c r="L237" s="4">
        <v>113</v>
      </c>
      <c r="M237" s="4">
        <v>88</v>
      </c>
      <c r="N237" s="4">
        <v>57</v>
      </c>
      <c r="O237" s="4">
        <v>58</v>
      </c>
    </row>
    <row r="238" spans="1:15">
      <c r="A238" s="3" t="s">
        <v>264</v>
      </c>
      <c r="B238">
        <v>4</v>
      </c>
      <c r="C238" s="4">
        <v>233</v>
      </c>
      <c r="D238" s="4">
        <v>220</v>
      </c>
      <c r="E238" s="4">
        <v>209</v>
      </c>
      <c r="F238" s="4">
        <v>216</v>
      </c>
      <c r="G238" s="4">
        <v>212</v>
      </c>
      <c r="H238" s="4">
        <v>221</v>
      </c>
      <c r="I238" s="4">
        <v>202</v>
      </c>
      <c r="J238" s="4">
        <v>141</v>
      </c>
      <c r="K238" s="4">
        <v>140</v>
      </c>
      <c r="L238" s="4">
        <v>121</v>
      </c>
      <c r="M238" s="4">
        <v>98</v>
      </c>
      <c r="N238" s="4">
        <v>71</v>
      </c>
      <c r="O238" s="4">
        <v>78</v>
      </c>
    </row>
    <row r="239" spans="1:15">
      <c r="A239" s="3" t="s">
        <v>140</v>
      </c>
      <c r="B239">
        <v>5.83</v>
      </c>
      <c r="C239" s="4">
        <v>368</v>
      </c>
      <c r="D239" s="4">
        <v>373</v>
      </c>
      <c r="E239" s="4">
        <v>386</v>
      </c>
      <c r="F239" s="4">
        <v>360</v>
      </c>
      <c r="G239" s="4">
        <v>380</v>
      </c>
      <c r="H239" s="4">
        <v>369</v>
      </c>
      <c r="I239" s="4">
        <v>365</v>
      </c>
      <c r="J239" s="4">
        <v>369</v>
      </c>
      <c r="K239" s="4">
        <v>358</v>
      </c>
      <c r="L239" s="4">
        <v>336</v>
      </c>
      <c r="M239" s="4">
        <v>350</v>
      </c>
      <c r="N239" s="4">
        <v>381</v>
      </c>
      <c r="O239" s="4">
        <v>385</v>
      </c>
    </row>
    <row r="240" spans="1:15">
      <c r="A240" s="3" t="s">
        <v>265</v>
      </c>
      <c r="B240">
        <v>4.07</v>
      </c>
      <c r="C240" s="4">
        <v>195</v>
      </c>
      <c r="D240" s="4">
        <v>186</v>
      </c>
      <c r="E240" s="4">
        <v>184</v>
      </c>
      <c r="F240" s="4">
        <v>178</v>
      </c>
      <c r="G240" s="4">
        <v>152</v>
      </c>
      <c r="H240" s="4">
        <v>183</v>
      </c>
      <c r="I240" s="4">
        <v>185</v>
      </c>
      <c r="J240" s="4">
        <v>113</v>
      </c>
      <c r="K240" s="4">
        <v>101</v>
      </c>
      <c r="L240" s="4">
        <v>105</v>
      </c>
      <c r="M240" s="4">
        <v>83</v>
      </c>
      <c r="N240" s="4">
        <v>72</v>
      </c>
      <c r="O240" s="4">
        <v>78</v>
      </c>
    </row>
    <row r="241" spans="1:15">
      <c r="A241" s="3" t="s">
        <v>266</v>
      </c>
      <c r="B241">
        <v>3.16</v>
      </c>
      <c r="C241" s="4">
        <v>156</v>
      </c>
      <c r="D241" s="4">
        <v>165</v>
      </c>
      <c r="E241" s="4">
        <v>194</v>
      </c>
      <c r="F241" s="4">
        <v>179</v>
      </c>
      <c r="G241" s="4">
        <v>150</v>
      </c>
      <c r="H241" s="4">
        <v>170</v>
      </c>
      <c r="I241" s="4">
        <v>156</v>
      </c>
      <c r="J241" s="4">
        <v>135</v>
      </c>
      <c r="K241" s="4">
        <v>171</v>
      </c>
      <c r="L241" s="4">
        <v>155</v>
      </c>
      <c r="M241" s="4">
        <v>144</v>
      </c>
      <c r="N241" s="4">
        <v>127</v>
      </c>
      <c r="O241" s="4">
        <v>112</v>
      </c>
    </row>
    <row r="242" spans="1:15">
      <c r="A242" s="3" t="s">
        <v>147</v>
      </c>
      <c r="B242">
        <v>10.36</v>
      </c>
      <c r="C242" s="4">
        <v>344</v>
      </c>
      <c r="D242" s="4">
        <v>437</v>
      </c>
      <c r="E242" s="4">
        <v>467</v>
      </c>
      <c r="F242" s="4">
        <v>430</v>
      </c>
      <c r="G242" s="4">
        <v>415</v>
      </c>
      <c r="H242" s="4">
        <v>411</v>
      </c>
      <c r="I242" s="4">
        <v>393</v>
      </c>
      <c r="J242" s="4">
        <v>348</v>
      </c>
      <c r="K242" s="4">
        <v>348</v>
      </c>
      <c r="L242" s="4">
        <v>347</v>
      </c>
      <c r="M242" s="4">
        <v>338</v>
      </c>
      <c r="N242" s="4">
        <v>320</v>
      </c>
      <c r="O242" s="4">
        <v>388</v>
      </c>
    </row>
    <row r="243" spans="1:15">
      <c r="A243" s="3" t="s">
        <v>267</v>
      </c>
      <c r="B243">
        <v>5.42</v>
      </c>
      <c r="C243" s="4">
        <v>237</v>
      </c>
      <c r="D243" s="4">
        <v>245</v>
      </c>
      <c r="E243" s="4">
        <v>247</v>
      </c>
      <c r="F243" s="4">
        <v>245</v>
      </c>
      <c r="G243" s="4">
        <v>259</v>
      </c>
      <c r="H243" s="4">
        <v>265</v>
      </c>
      <c r="I243" s="4">
        <v>217</v>
      </c>
      <c r="J243" s="4">
        <v>180</v>
      </c>
      <c r="K243" s="4">
        <v>165</v>
      </c>
      <c r="L243" s="4">
        <v>154</v>
      </c>
      <c r="M243" s="4">
        <v>101</v>
      </c>
      <c r="N243" s="4">
        <v>88</v>
      </c>
      <c r="O243" s="4">
        <v>81</v>
      </c>
    </row>
    <row r="244" spans="1:15">
      <c r="A244" s="3" t="s">
        <v>268</v>
      </c>
      <c r="B244">
        <v>4.72</v>
      </c>
      <c r="C244" s="4">
        <v>215</v>
      </c>
      <c r="D244" s="4">
        <v>212</v>
      </c>
      <c r="E244" s="4">
        <v>197</v>
      </c>
      <c r="F244" s="4">
        <v>216</v>
      </c>
      <c r="G244" s="4">
        <v>220</v>
      </c>
      <c r="H244" s="4">
        <v>227</v>
      </c>
      <c r="I244" s="4">
        <v>177</v>
      </c>
      <c r="J244" s="4">
        <v>125</v>
      </c>
      <c r="K244" s="4">
        <v>97</v>
      </c>
      <c r="L244" s="4">
        <v>95</v>
      </c>
      <c r="M244" s="4">
        <v>82</v>
      </c>
      <c r="N244" s="4">
        <v>65</v>
      </c>
      <c r="O244" s="4">
        <v>65</v>
      </c>
    </row>
    <row r="245" spans="1:15">
      <c r="A245" s="3" t="s">
        <v>16</v>
      </c>
      <c r="B245">
        <v>3.31</v>
      </c>
      <c r="C245" s="4">
        <v>215</v>
      </c>
      <c r="D245" s="4">
        <v>235</v>
      </c>
      <c r="E245" s="4">
        <v>197</v>
      </c>
      <c r="F245" s="4">
        <v>202</v>
      </c>
      <c r="G245" s="4">
        <v>203</v>
      </c>
      <c r="H245" s="4">
        <v>182</v>
      </c>
      <c r="I245" s="4">
        <v>170</v>
      </c>
      <c r="J245" s="4">
        <v>133</v>
      </c>
      <c r="K245" s="4">
        <v>115</v>
      </c>
      <c r="L245" s="4">
        <v>85</v>
      </c>
      <c r="M245" s="4">
        <v>60</v>
      </c>
      <c r="N245" s="4">
        <v>44</v>
      </c>
      <c r="O245" s="4">
        <v>47</v>
      </c>
    </row>
    <row r="246" spans="1:15">
      <c r="A246" s="3" t="s">
        <v>269</v>
      </c>
      <c r="B246">
        <v>7.73</v>
      </c>
      <c r="C246" s="4">
        <v>457</v>
      </c>
      <c r="D246" s="4">
        <v>491</v>
      </c>
      <c r="E246" s="4">
        <v>482</v>
      </c>
      <c r="F246" s="4">
        <v>540</v>
      </c>
      <c r="G246" s="4">
        <v>540</v>
      </c>
      <c r="H246" s="4">
        <v>514</v>
      </c>
      <c r="I246" s="4">
        <v>447</v>
      </c>
      <c r="J246" s="4">
        <v>311</v>
      </c>
      <c r="K246" s="4">
        <v>321</v>
      </c>
      <c r="L246" s="4">
        <v>290</v>
      </c>
      <c r="M246" s="4">
        <v>279</v>
      </c>
      <c r="N246" s="4">
        <v>229</v>
      </c>
      <c r="O246" s="4">
        <v>228</v>
      </c>
    </row>
    <row r="247" spans="1:15">
      <c r="A247" s="3" t="s">
        <v>270</v>
      </c>
      <c r="B247">
        <v>3.58</v>
      </c>
      <c r="C247" s="4">
        <v>187</v>
      </c>
      <c r="D247" s="4">
        <v>192</v>
      </c>
      <c r="E247" s="4">
        <v>221</v>
      </c>
      <c r="F247" s="4">
        <v>187</v>
      </c>
      <c r="G247" s="4">
        <v>194</v>
      </c>
      <c r="H247" s="4">
        <v>180</v>
      </c>
      <c r="I247" s="4">
        <v>162</v>
      </c>
      <c r="J247" s="4">
        <v>120</v>
      </c>
      <c r="K247" s="4">
        <v>126</v>
      </c>
      <c r="L247" s="4">
        <v>123</v>
      </c>
      <c r="M247" s="4">
        <v>103</v>
      </c>
      <c r="N247" s="4">
        <v>85</v>
      </c>
      <c r="O247" s="4">
        <v>70</v>
      </c>
    </row>
    <row r="248" spans="1:15">
      <c r="A248" s="3" t="s">
        <v>271</v>
      </c>
      <c r="B248">
        <v>4.8099999999999996</v>
      </c>
      <c r="C248" s="4">
        <v>399</v>
      </c>
      <c r="D248" s="4">
        <v>361</v>
      </c>
      <c r="E248" s="4">
        <v>387</v>
      </c>
      <c r="F248" s="4">
        <v>388</v>
      </c>
      <c r="G248" s="4">
        <v>379</v>
      </c>
      <c r="H248" s="4">
        <v>389</v>
      </c>
      <c r="I248" s="4">
        <v>329</v>
      </c>
      <c r="J248" s="4">
        <v>237</v>
      </c>
      <c r="K248" s="4">
        <v>204</v>
      </c>
      <c r="L248" s="4">
        <v>171</v>
      </c>
      <c r="M248" s="4">
        <v>148</v>
      </c>
      <c r="N248" s="4">
        <v>127</v>
      </c>
      <c r="O248" s="4">
        <v>106</v>
      </c>
    </row>
    <row r="249" spans="1:15">
      <c r="A249" s="3" t="s">
        <v>272</v>
      </c>
      <c r="B249">
        <v>9.33</v>
      </c>
      <c r="C249" s="4">
        <v>768</v>
      </c>
      <c r="D249" s="4">
        <v>758</v>
      </c>
      <c r="E249" s="4">
        <v>724</v>
      </c>
      <c r="F249" s="4">
        <v>702</v>
      </c>
      <c r="G249" s="4">
        <v>712</v>
      </c>
      <c r="H249" s="4">
        <v>659</v>
      </c>
      <c r="I249" s="4">
        <v>647</v>
      </c>
      <c r="J249" s="4">
        <v>519</v>
      </c>
      <c r="K249" s="4">
        <v>522</v>
      </c>
      <c r="L249" s="4">
        <v>505</v>
      </c>
      <c r="M249" s="4">
        <v>618</v>
      </c>
      <c r="N249" s="4">
        <v>652</v>
      </c>
      <c r="O249" s="4">
        <v>654</v>
      </c>
    </row>
    <row r="250" spans="1:15">
      <c r="A250" s="3" t="s">
        <v>273</v>
      </c>
      <c r="B250">
        <v>10.35</v>
      </c>
      <c r="C250" s="4">
        <v>639</v>
      </c>
      <c r="D250" s="4">
        <v>542</v>
      </c>
      <c r="E250" s="4">
        <v>456</v>
      </c>
      <c r="F250" s="4">
        <v>428</v>
      </c>
      <c r="G250" s="4">
        <v>416</v>
      </c>
      <c r="H250" s="4">
        <v>362</v>
      </c>
      <c r="I250" s="4">
        <v>368</v>
      </c>
      <c r="J250" s="4">
        <v>254</v>
      </c>
      <c r="K250" s="4">
        <v>267</v>
      </c>
      <c r="L250" s="4">
        <v>243</v>
      </c>
      <c r="M250" s="4">
        <v>220</v>
      </c>
      <c r="N250" s="4">
        <v>196</v>
      </c>
      <c r="O250" s="4">
        <v>182</v>
      </c>
    </row>
    <row r="251" spans="1:15">
      <c r="A251" s="3" t="s">
        <v>274</v>
      </c>
      <c r="B251">
        <v>6.64</v>
      </c>
      <c r="C251" s="4">
        <v>562</v>
      </c>
      <c r="D251" s="4">
        <v>555</v>
      </c>
      <c r="E251" s="4">
        <v>542</v>
      </c>
      <c r="F251" s="4">
        <v>487</v>
      </c>
      <c r="G251" s="4">
        <v>504</v>
      </c>
      <c r="H251" s="4">
        <v>526</v>
      </c>
      <c r="I251" s="4">
        <v>474</v>
      </c>
      <c r="J251" s="4">
        <v>394</v>
      </c>
      <c r="K251" s="4">
        <v>382</v>
      </c>
      <c r="L251" s="4">
        <v>354</v>
      </c>
      <c r="M251" s="4">
        <v>316</v>
      </c>
      <c r="N251" s="4">
        <v>284</v>
      </c>
      <c r="O251" s="4">
        <v>269</v>
      </c>
    </row>
    <row r="252" spans="1:15">
      <c r="A252" s="3" t="s">
        <v>275</v>
      </c>
      <c r="B252">
        <v>13.67</v>
      </c>
      <c r="C252" s="4">
        <v>900</v>
      </c>
      <c r="D252" s="4">
        <v>948</v>
      </c>
      <c r="E252" s="4">
        <v>936</v>
      </c>
      <c r="F252" s="4">
        <v>882</v>
      </c>
      <c r="G252" s="4">
        <v>849</v>
      </c>
      <c r="H252" s="4">
        <v>834</v>
      </c>
      <c r="I252" s="4">
        <v>718</v>
      </c>
      <c r="J252" s="4">
        <v>493</v>
      </c>
      <c r="K252" s="4">
        <v>473</v>
      </c>
      <c r="L252" s="4">
        <v>413</v>
      </c>
      <c r="M252" s="4">
        <v>329</v>
      </c>
      <c r="N252" s="4">
        <v>257</v>
      </c>
      <c r="O252" s="4">
        <v>220</v>
      </c>
    </row>
    <row r="253" spans="1:15">
      <c r="A253" s="3" t="s">
        <v>276</v>
      </c>
      <c r="B253">
        <v>3.93</v>
      </c>
      <c r="C253" s="4">
        <v>264</v>
      </c>
      <c r="D253" s="4">
        <v>273</v>
      </c>
      <c r="E253" s="4">
        <v>258</v>
      </c>
      <c r="F253" s="4">
        <v>261</v>
      </c>
      <c r="G253" s="4">
        <v>277</v>
      </c>
      <c r="H253" s="4">
        <v>255</v>
      </c>
      <c r="I253" s="4">
        <v>251</v>
      </c>
      <c r="J253" s="4">
        <v>244</v>
      </c>
      <c r="K253" s="4">
        <v>243</v>
      </c>
      <c r="L253" s="4">
        <v>175</v>
      </c>
      <c r="M253" s="4">
        <v>126</v>
      </c>
      <c r="N253" s="4">
        <v>92</v>
      </c>
      <c r="O253" s="4">
        <v>88</v>
      </c>
    </row>
    <row r="254" spans="1:15">
      <c r="A254" s="3" t="s">
        <v>277</v>
      </c>
      <c r="B254">
        <v>12.04</v>
      </c>
      <c r="C254" s="4">
        <v>547</v>
      </c>
      <c r="D254" s="4">
        <v>557</v>
      </c>
      <c r="E254" s="4">
        <v>541</v>
      </c>
      <c r="F254" s="4">
        <v>520</v>
      </c>
      <c r="G254" s="4">
        <v>563</v>
      </c>
      <c r="H254" s="4">
        <v>600</v>
      </c>
      <c r="I254" s="4">
        <v>578</v>
      </c>
      <c r="J254" s="4">
        <v>443</v>
      </c>
      <c r="K254" s="4">
        <v>444</v>
      </c>
      <c r="L254" s="4">
        <v>408</v>
      </c>
      <c r="M254" s="4">
        <v>335</v>
      </c>
      <c r="N254" s="4">
        <v>289</v>
      </c>
      <c r="O254" s="4">
        <v>278</v>
      </c>
    </row>
    <row r="255" spans="1:15">
      <c r="A255" s="3" t="s">
        <v>278</v>
      </c>
      <c r="B255">
        <v>9.56</v>
      </c>
      <c r="C255" s="4">
        <v>804</v>
      </c>
      <c r="D255" s="4">
        <v>731</v>
      </c>
      <c r="E255" s="4">
        <v>746</v>
      </c>
      <c r="F255" s="4">
        <v>669</v>
      </c>
      <c r="G255" s="4">
        <v>659</v>
      </c>
      <c r="H255" s="4">
        <v>630</v>
      </c>
      <c r="I255" s="4">
        <v>559</v>
      </c>
      <c r="J255" s="4">
        <v>408</v>
      </c>
      <c r="K255" s="4">
        <v>391</v>
      </c>
      <c r="L255" s="4">
        <v>361</v>
      </c>
      <c r="M255" s="4">
        <v>261</v>
      </c>
      <c r="N255" s="4">
        <v>173</v>
      </c>
      <c r="O255" s="4">
        <v>116</v>
      </c>
    </row>
    <row r="256" spans="1:15">
      <c r="A256" s="3" t="s">
        <v>279</v>
      </c>
      <c r="B256">
        <v>35.799999999999997</v>
      </c>
      <c r="C256" s="4">
        <v>1777</v>
      </c>
      <c r="D256" s="4">
        <v>1813</v>
      </c>
      <c r="E256" s="4">
        <v>1890</v>
      </c>
      <c r="F256" s="4">
        <v>1762</v>
      </c>
      <c r="G256" s="4">
        <v>1873</v>
      </c>
      <c r="H256" s="4">
        <v>1796</v>
      </c>
      <c r="I256" s="4">
        <v>1514</v>
      </c>
      <c r="J256" s="4">
        <v>1103</v>
      </c>
      <c r="K256" s="4">
        <v>999</v>
      </c>
      <c r="L256" s="4">
        <v>911</v>
      </c>
      <c r="M256" s="4">
        <v>771</v>
      </c>
      <c r="N256" s="4">
        <v>635</v>
      </c>
      <c r="O256" s="4">
        <v>513</v>
      </c>
    </row>
    <row r="257" spans="1:15">
      <c r="A257" s="3" t="s">
        <v>280</v>
      </c>
      <c r="B257">
        <v>7.99</v>
      </c>
      <c r="C257" s="4">
        <v>732</v>
      </c>
      <c r="D257" s="4">
        <v>755</v>
      </c>
      <c r="E257" s="4">
        <v>804</v>
      </c>
      <c r="F257" s="4">
        <v>856</v>
      </c>
      <c r="G257" s="4">
        <v>916</v>
      </c>
      <c r="H257" s="4">
        <v>858</v>
      </c>
      <c r="I257" s="4">
        <v>786</v>
      </c>
      <c r="J257" s="4">
        <v>658</v>
      </c>
      <c r="K257" s="4">
        <v>619</v>
      </c>
      <c r="L257" s="4">
        <v>561</v>
      </c>
      <c r="M257" s="4">
        <v>553</v>
      </c>
      <c r="N257" s="4">
        <v>439</v>
      </c>
      <c r="O257" s="4">
        <v>439</v>
      </c>
    </row>
    <row r="258" spans="1:15">
      <c r="A258" s="3" t="s">
        <v>281</v>
      </c>
      <c r="B258">
        <v>3.09</v>
      </c>
      <c r="C258" s="4">
        <v>131</v>
      </c>
      <c r="D258" s="4">
        <v>148</v>
      </c>
      <c r="E258" s="4">
        <v>161</v>
      </c>
      <c r="F258" s="4">
        <v>151</v>
      </c>
      <c r="G258" s="4">
        <v>135</v>
      </c>
      <c r="H258" s="4">
        <v>132</v>
      </c>
      <c r="I258" s="4">
        <v>116</v>
      </c>
      <c r="J258" s="4">
        <v>74</v>
      </c>
      <c r="K258" s="4">
        <v>114</v>
      </c>
      <c r="L258" s="4">
        <v>101</v>
      </c>
      <c r="M258" s="4">
        <v>122</v>
      </c>
      <c r="N258" s="4">
        <v>125</v>
      </c>
      <c r="O258" s="4">
        <v>104</v>
      </c>
    </row>
    <row r="259" spans="1:15">
      <c r="A259" s="3" t="s">
        <v>282</v>
      </c>
      <c r="B259">
        <v>2.61</v>
      </c>
      <c r="C259" s="4">
        <v>221</v>
      </c>
      <c r="D259" s="4">
        <v>207</v>
      </c>
      <c r="E259" s="4">
        <v>207</v>
      </c>
      <c r="F259" s="4">
        <v>218</v>
      </c>
      <c r="G259" s="4">
        <v>218</v>
      </c>
      <c r="H259" s="4">
        <v>198</v>
      </c>
      <c r="I259" s="4">
        <v>181</v>
      </c>
      <c r="J259" s="4">
        <v>140</v>
      </c>
      <c r="K259" s="4">
        <v>149</v>
      </c>
      <c r="L259" s="4">
        <v>133</v>
      </c>
      <c r="M259" s="4">
        <v>124</v>
      </c>
      <c r="N259" s="4">
        <v>123</v>
      </c>
      <c r="O259" s="4">
        <v>115</v>
      </c>
    </row>
    <row r="260" spans="1:15">
      <c r="A260" s="3" t="s">
        <v>283</v>
      </c>
      <c r="B260">
        <v>36.54</v>
      </c>
      <c r="C260" s="4">
        <v>3697</v>
      </c>
      <c r="D260" s="4">
        <v>3650</v>
      </c>
      <c r="E260" s="4">
        <v>3657</v>
      </c>
      <c r="F260" s="4">
        <v>3529</v>
      </c>
      <c r="G260" s="4">
        <v>3411</v>
      </c>
      <c r="H260" s="4">
        <v>3357</v>
      </c>
      <c r="I260" s="4">
        <v>3023</v>
      </c>
      <c r="J260" s="4">
        <v>2549</v>
      </c>
      <c r="K260" s="4">
        <v>2335</v>
      </c>
      <c r="L260" s="4">
        <v>2135</v>
      </c>
      <c r="M260" s="4">
        <v>2003</v>
      </c>
      <c r="N260" s="4">
        <v>1901</v>
      </c>
      <c r="O260" s="4">
        <v>1846</v>
      </c>
    </row>
    <row r="261" spans="1:15">
      <c r="A261" s="3" t="s">
        <v>284</v>
      </c>
      <c r="B261">
        <v>26.46</v>
      </c>
      <c r="C261" s="4">
        <v>2039</v>
      </c>
      <c r="D261" s="4">
        <v>2061</v>
      </c>
      <c r="E261" s="4">
        <v>1936</v>
      </c>
      <c r="F261" s="4">
        <v>1873</v>
      </c>
      <c r="G261" s="4">
        <v>1947</v>
      </c>
      <c r="H261" s="4">
        <v>1826</v>
      </c>
      <c r="I261" s="4">
        <v>1510</v>
      </c>
      <c r="J261" s="4">
        <v>1210</v>
      </c>
      <c r="K261" s="4">
        <v>1320</v>
      </c>
      <c r="L261" s="4">
        <v>1310</v>
      </c>
      <c r="M261" s="4">
        <v>1272</v>
      </c>
      <c r="N261" s="4">
        <v>1073</v>
      </c>
      <c r="O261" s="4">
        <v>987</v>
      </c>
    </row>
    <row r="262" spans="1:15">
      <c r="A262" s="3" t="s">
        <v>285</v>
      </c>
      <c r="B262">
        <v>3.03</v>
      </c>
      <c r="C262" s="4">
        <v>316</v>
      </c>
      <c r="D262" s="4">
        <v>286</v>
      </c>
      <c r="E262" s="4">
        <v>311</v>
      </c>
      <c r="F262" s="4">
        <v>295</v>
      </c>
      <c r="G262" s="4">
        <v>265</v>
      </c>
      <c r="H262" s="4">
        <v>244</v>
      </c>
      <c r="I262" s="4">
        <v>220</v>
      </c>
      <c r="J262" s="4">
        <v>201</v>
      </c>
      <c r="K262" s="4">
        <v>183</v>
      </c>
      <c r="L262" s="4">
        <v>205</v>
      </c>
      <c r="M262" s="4">
        <v>148</v>
      </c>
      <c r="N262" s="4">
        <v>116</v>
      </c>
      <c r="O262" s="4">
        <v>125</v>
      </c>
    </row>
    <row r="263" spans="1:15">
      <c r="A263" s="3" t="s">
        <v>286</v>
      </c>
      <c r="B263">
        <v>7.96</v>
      </c>
      <c r="C263" s="4">
        <v>449</v>
      </c>
      <c r="D263" s="4">
        <v>433</v>
      </c>
      <c r="E263" s="4">
        <v>377</v>
      </c>
      <c r="F263" s="4">
        <v>360</v>
      </c>
      <c r="G263" s="4">
        <v>358</v>
      </c>
      <c r="H263" s="4">
        <v>352</v>
      </c>
      <c r="I263" s="4">
        <v>301</v>
      </c>
      <c r="J263" s="4">
        <v>198</v>
      </c>
      <c r="K263" s="4">
        <v>211</v>
      </c>
      <c r="L263" s="4">
        <v>184</v>
      </c>
      <c r="M263" s="4">
        <v>135</v>
      </c>
      <c r="N263" s="4">
        <v>116</v>
      </c>
      <c r="O263" s="4">
        <v>101</v>
      </c>
    </row>
    <row r="264" spans="1:15">
      <c r="A264" s="3" t="s">
        <v>50</v>
      </c>
      <c r="B264">
        <v>8.41</v>
      </c>
      <c r="C264" s="4">
        <v>485</v>
      </c>
      <c r="D264" s="4">
        <v>514</v>
      </c>
      <c r="E264" s="4">
        <v>443</v>
      </c>
      <c r="F264" s="4">
        <v>432</v>
      </c>
      <c r="G264" s="4">
        <v>412</v>
      </c>
      <c r="H264" s="4">
        <v>411</v>
      </c>
      <c r="I264" s="4">
        <v>410</v>
      </c>
      <c r="J264" s="4">
        <v>288</v>
      </c>
      <c r="K264" s="4">
        <v>308</v>
      </c>
      <c r="L264" s="4">
        <v>299</v>
      </c>
      <c r="M264" s="4">
        <v>259</v>
      </c>
      <c r="N264" s="4">
        <v>254</v>
      </c>
      <c r="O264" s="4">
        <v>214</v>
      </c>
    </row>
    <row r="265" spans="1:15">
      <c r="A265" s="3" t="s">
        <v>287</v>
      </c>
      <c r="B265">
        <v>4.16</v>
      </c>
      <c r="C265" s="4">
        <v>256</v>
      </c>
      <c r="D265" s="4">
        <v>231</v>
      </c>
      <c r="E265" s="4">
        <v>247</v>
      </c>
      <c r="F265" s="4">
        <v>250</v>
      </c>
      <c r="G265" s="4">
        <v>235</v>
      </c>
      <c r="H265" s="4">
        <v>239</v>
      </c>
      <c r="I265" s="4">
        <v>201</v>
      </c>
      <c r="J265" s="4">
        <v>130</v>
      </c>
      <c r="K265" s="4">
        <v>108</v>
      </c>
      <c r="L265" s="4">
        <v>117</v>
      </c>
      <c r="M265" s="4">
        <v>94</v>
      </c>
      <c r="N265" s="4">
        <v>89</v>
      </c>
      <c r="O265" s="4">
        <v>80</v>
      </c>
    </row>
    <row r="266" spans="1:15">
      <c r="A266" s="3" t="s">
        <v>288</v>
      </c>
      <c r="B266">
        <v>3.04</v>
      </c>
      <c r="C266" s="4">
        <v>144</v>
      </c>
      <c r="D266" s="4">
        <v>148</v>
      </c>
      <c r="E266" s="4">
        <v>156</v>
      </c>
      <c r="F266" s="4">
        <v>146</v>
      </c>
      <c r="G266" s="4">
        <v>139</v>
      </c>
      <c r="H266" s="4">
        <v>137</v>
      </c>
      <c r="I266" s="4">
        <v>137</v>
      </c>
      <c r="J266" s="4">
        <v>98</v>
      </c>
      <c r="K266" s="4">
        <v>95</v>
      </c>
      <c r="L266" s="4">
        <v>88</v>
      </c>
      <c r="M266" s="4">
        <v>78</v>
      </c>
      <c r="N266" s="4">
        <v>61</v>
      </c>
      <c r="O266" s="4">
        <v>63</v>
      </c>
    </row>
    <row r="267" spans="1:15">
      <c r="A267" s="3" t="s">
        <v>289</v>
      </c>
      <c r="B267">
        <v>2.33</v>
      </c>
      <c r="C267" s="4">
        <v>323</v>
      </c>
      <c r="D267" s="4">
        <v>278</v>
      </c>
      <c r="E267" s="4">
        <v>305</v>
      </c>
      <c r="F267" s="4">
        <v>293</v>
      </c>
      <c r="G267" s="4">
        <v>296</v>
      </c>
      <c r="H267" s="4">
        <v>280</v>
      </c>
      <c r="I267" s="4">
        <v>249</v>
      </c>
      <c r="J267" s="4">
        <v>163</v>
      </c>
      <c r="K267" s="4">
        <v>162</v>
      </c>
      <c r="L267" s="4">
        <v>131</v>
      </c>
      <c r="M267" s="4">
        <v>100</v>
      </c>
      <c r="N267" s="4">
        <v>75</v>
      </c>
      <c r="O267" s="4">
        <v>53</v>
      </c>
    </row>
    <row r="268" spans="1:15">
      <c r="A268" s="3" t="s">
        <v>290</v>
      </c>
      <c r="B268">
        <v>4.07</v>
      </c>
      <c r="C268" s="4">
        <v>233</v>
      </c>
      <c r="D268" s="4">
        <v>251</v>
      </c>
      <c r="E268" s="4">
        <v>239</v>
      </c>
      <c r="F268" s="4">
        <v>232</v>
      </c>
      <c r="G268" s="4">
        <v>239</v>
      </c>
      <c r="H268" s="4">
        <v>199</v>
      </c>
      <c r="I268" s="4">
        <v>186</v>
      </c>
      <c r="J268" s="4">
        <v>134</v>
      </c>
      <c r="K268" s="4">
        <v>130</v>
      </c>
      <c r="L268" s="4">
        <v>104</v>
      </c>
      <c r="M268" s="4">
        <v>81</v>
      </c>
      <c r="N268" s="4">
        <v>55</v>
      </c>
      <c r="O268" s="4">
        <v>51</v>
      </c>
    </row>
    <row r="269" spans="1:15">
      <c r="A269" s="3" t="s">
        <v>291</v>
      </c>
      <c r="B269">
        <v>2.89</v>
      </c>
      <c r="C269" s="4">
        <v>218</v>
      </c>
      <c r="D269" s="4">
        <v>271</v>
      </c>
      <c r="E269" s="4">
        <v>249</v>
      </c>
      <c r="F269" s="4">
        <v>245</v>
      </c>
      <c r="G269" s="4">
        <v>231</v>
      </c>
      <c r="H269" s="4">
        <v>227</v>
      </c>
      <c r="I269" s="4">
        <v>200</v>
      </c>
      <c r="J269" s="4">
        <v>166</v>
      </c>
      <c r="K269" s="4">
        <v>163</v>
      </c>
      <c r="L269" s="4">
        <v>160</v>
      </c>
      <c r="M269" s="4">
        <v>121</v>
      </c>
      <c r="N269" s="4">
        <v>102</v>
      </c>
      <c r="O269" s="4">
        <v>97</v>
      </c>
    </row>
    <row r="270" spans="1:15">
      <c r="A270" s="3" t="s">
        <v>292</v>
      </c>
      <c r="B270">
        <v>5.77</v>
      </c>
      <c r="C270" s="4">
        <v>525</v>
      </c>
      <c r="D270" s="4">
        <v>471</v>
      </c>
      <c r="E270" s="4">
        <v>484</v>
      </c>
      <c r="F270" s="4">
        <v>439</v>
      </c>
      <c r="G270" s="4">
        <v>416</v>
      </c>
      <c r="H270" s="4">
        <v>403</v>
      </c>
      <c r="I270" s="4">
        <v>355</v>
      </c>
      <c r="J270" s="4">
        <v>277</v>
      </c>
      <c r="K270" s="4">
        <v>257</v>
      </c>
      <c r="L270" s="4">
        <v>181</v>
      </c>
      <c r="M270" s="4">
        <v>141</v>
      </c>
      <c r="N270" s="4">
        <v>87</v>
      </c>
      <c r="O270" s="4">
        <v>87</v>
      </c>
    </row>
    <row r="271" spans="1:15">
      <c r="A271" s="3" t="s">
        <v>293</v>
      </c>
      <c r="B271">
        <v>31.99</v>
      </c>
      <c r="C271" s="4">
        <v>2716</v>
      </c>
      <c r="D271" s="4">
        <v>2745</v>
      </c>
      <c r="E271" s="4">
        <v>2798</v>
      </c>
      <c r="F271" s="4">
        <v>2789</v>
      </c>
      <c r="G271" s="4">
        <v>2694</v>
      </c>
      <c r="H271" s="4">
        <v>2704</v>
      </c>
      <c r="I271" s="4">
        <v>2652</v>
      </c>
      <c r="J271" s="4">
        <v>2246</v>
      </c>
      <c r="K271" s="4">
        <v>2253</v>
      </c>
      <c r="L271" s="4">
        <v>2102</v>
      </c>
      <c r="M271" s="4">
        <v>1961</v>
      </c>
      <c r="N271" s="4">
        <v>1877</v>
      </c>
      <c r="O271" s="4">
        <v>1845</v>
      </c>
    </row>
    <row r="272" spans="1:15">
      <c r="A272" s="3" t="s">
        <v>294</v>
      </c>
      <c r="B272">
        <v>3.99</v>
      </c>
      <c r="C272" s="4">
        <v>204</v>
      </c>
      <c r="D272" s="4">
        <v>227</v>
      </c>
      <c r="E272" s="4">
        <v>229</v>
      </c>
      <c r="F272" s="4">
        <v>215</v>
      </c>
      <c r="G272" s="4">
        <v>223</v>
      </c>
      <c r="H272" s="4">
        <v>227</v>
      </c>
      <c r="I272" s="4">
        <v>218</v>
      </c>
      <c r="J272" s="4">
        <v>170</v>
      </c>
      <c r="K272" s="4">
        <v>180</v>
      </c>
      <c r="L272" s="4">
        <v>166</v>
      </c>
      <c r="M272" s="4">
        <v>137</v>
      </c>
      <c r="N272" s="4">
        <v>128</v>
      </c>
      <c r="O272" s="4">
        <v>154</v>
      </c>
    </row>
    <row r="273" spans="1:15">
      <c r="A273" s="3" t="s">
        <v>295</v>
      </c>
      <c r="B273">
        <v>9.24</v>
      </c>
      <c r="C273" s="4">
        <v>633</v>
      </c>
      <c r="D273" s="4">
        <v>615</v>
      </c>
      <c r="E273" s="4">
        <v>686</v>
      </c>
      <c r="F273" s="4">
        <v>653</v>
      </c>
      <c r="G273" s="4">
        <v>683</v>
      </c>
      <c r="H273" s="4">
        <v>752</v>
      </c>
      <c r="I273" s="4">
        <v>645</v>
      </c>
      <c r="J273" s="4">
        <v>485</v>
      </c>
      <c r="K273" s="4">
        <v>510</v>
      </c>
      <c r="L273" s="4">
        <v>455</v>
      </c>
      <c r="M273" s="4">
        <v>395</v>
      </c>
      <c r="N273" s="4">
        <v>382</v>
      </c>
      <c r="O273" s="4">
        <v>359</v>
      </c>
    </row>
    <row r="274" spans="1:15">
      <c r="A274" s="3" t="s">
        <v>296</v>
      </c>
      <c r="B274">
        <v>13.62</v>
      </c>
      <c r="C274" s="4">
        <v>1551</v>
      </c>
      <c r="D274" s="4">
        <v>1659</v>
      </c>
      <c r="E274" s="4">
        <v>1619</v>
      </c>
      <c r="F274" s="4">
        <v>1512</v>
      </c>
      <c r="G274" s="4">
        <v>1381</v>
      </c>
      <c r="H274" s="4">
        <v>1389</v>
      </c>
      <c r="I274" s="4">
        <v>1227</v>
      </c>
      <c r="J274" s="4">
        <v>906</v>
      </c>
      <c r="K274" s="4">
        <v>966</v>
      </c>
      <c r="L274" s="4">
        <v>869</v>
      </c>
      <c r="M274" s="4">
        <v>701</v>
      </c>
      <c r="N274" s="4">
        <v>613</v>
      </c>
      <c r="O274" s="4">
        <v>631</v>
      </c>
    </row>
    <row r="275" spans="1:15">
      <c r="A275" s="3" t="s">
        <v>297</v>
      </c>
      <c r="B275">
        <v>6.85</v>
      </c>
      <c r="C275" s="4">
        <v>415</v>
      </c>
      <c r="D275" s="4">
        <v>408</v>
      </c>
      <c r="E275" s="4">
        <v>382</v>
      </c>
      <c r="F275" s="4">
        <v>425</v>
      </c>
      <c r="G275" s="4">
        <v>436</v>
      </c>
      <c r="H275" s="4">
        <v>421</v>
      </c>
      <c r="I275" s="4">
        <v>358</v>
      </c>
      <c r="J275" s="4">
        <v>255</v>
      </c>
      <c r="K275" s="4">
        <v>228</v>
      </c>
      <c r="L275" s="4">
        <v>214</v>
      </c>
      <c r="M275" s="4">
        <v>215</v>
      </c>
      <c r="N275" s="4">
        <v>207</v>
      </c>
      <c r="O275" s="4">
        <v>181</v>
      </c>
    </row>
    <row r="276" spans="1:15">
      <c r="A276" s="3" t="s">
        <v>298</v>
      </c>
      <c r="B276">
        <v>51.5</v>
      </c>
      <c r="C276" s="4">
        <v>8182</v>
      </c>
      <c r="D276" s="4">
        <v>8514</v>
      </c>
      <c r="E276" s="4">
        <v>9110</v>
      </c>
      <c r="F276" s="4">
        <v>9135</v>
      </c>
      <c r="G276" s="4">
        <v>9108</v>
      </c>
      <c r="H276" s="4">
        <v>8812</v>
      </c>
      <c r="I276" s="4">
        <v>8231</v>
      </c>
      <c r="J276" s="4">
        <v>7706</v>
      </c>
      <c r="K276" s="4">
        <v>8955</v>
      </c>
      <c r="L276" s="4">
        <v>9727</v>
      </c>
      <c r="M276" s="4">
        <v>10786</v>
      </c>
      <c r="N276" s="4">
        <v>11122</v>
      </c>
      <c r="O276" s="4">
        <v>10929</v>
      </c>
    </row>
    <row r="277" spans="1:15">
      <c r="A277" s="3" t="s">
        <v>299</v>
      </c>
      <c r="B277">
        <v>5.19</v>
      </c>
      <c r="C277" s="4">
        <v>327</v>
      </c>
      <c r="D277" s="4">
        <v>335</v>
      </c>
      <c r="E277" s="4">
        <v>305</v>
      </c>
      <c r="F277" s="4">
        <v>269</v>
      </c>
      <c r="G277" s="4">
        <v>322</v>
      </c>
      <c r="H277" s="4">
        <v>324</v>
      </c>
      <c r="I277" s="4">
        <v>274</v>
      </c>
      <c r="J277" s="4">
        <v>192</v>
      </c>
      <c r="K277" s="4">
        <v>145</v>
      </c>
      <c r="L277" s="4">
        <v>127</v>
      </c>
      <c r="M277" s="4">
        <v>93</v>
      </c>
      <c r="N277" s="4">
        <v>70</v>
      </c>
      <c r="O277" s="4">
        <v>53</v>
      </c>
    </row>
    <row r="278" spans="1:15">
      <c r="A278" s="3" t="s">
        <v>300</v>
      </c>
      <c r="B278">
        <v>2.83</v>
      </c>
      <c r="C278" s="4">
        <v>209</v>
      </c>
      <c r="D278" s="4">
        <v>222</v>
      </c>
      <c r="E278" s="4">
        <v>227</v>
      </c>
      <c r="F278" s="4">
        <v>246</v>
      </c>
      <c r="G278" s="4">
        <v>202</v>
      </c>
      <c r="H278" s="4">
        <v>199</v>
      </c>
      <c r="I278" s="4">
        <v>190</v>
      </c>
      <c r="J278" s="4">
        <v>141</v>
      </c>
      <c r="K278" s="4">
        <v>144</v>
      </c>
      <c r="L278" s="4">
        <v>139</v>
      </c>
      <c r="M278" s="4">
        <v>136</v>
      </c>
      <c r="N278" s="4">
        <v>105</v>
      </c>
      <c r="O278" s="4">
        <v>102</v>
      </c>
    </row>
    <row r="279" spans="1:15">
      <c r="A279" s="3" t="s">
        <v>301</v>
      </c>
      <c r="B279">
        <v>1.69</v>
      </c>
      <c r="C279" s="4">
        <v>164</v>
      </c>
      <c r="D279" s="4">
        <v>162</v>
      </c>
      <c r="E279" s="4">
        <v>158</v>
      </c>
      <c r="F279" s="4">
        <v>141</v>
      </c>
      <c r="G279" s="4">
        <v>149</v>
      </c>
      <c r="H279" s="4">
        <v>164</v>
      </c>
      <c r="I279" s="4">
        <v>158</v>
      </c>
      <c r="J279" s="4">
        <v>96</v>
      </c>
      <c r="K279" s="4">
        <v>110</v>
      </c>
      <c r="L279" s="4">
        <v>84</v>
      </c>
      <c r="M279" s="4">
        <v>59</v>
      </c>
      <c r="N279" s="4">
        <v>41</v>
      </c>
      <c r="O279" s="4">
        <v>38</v>
      </c>
    </row>
    <row r="280" spans="1:15">
      <c r="A280" s="3" t="s">
        <v>302</v>
      </c>
      <c r="B280">
        <v>3.02</v>
      </c>
      <c r="C280" s="4">
        <v>180</v>
      </c>
      <c r="D280" s="4">
        <v>200</v>
      </c>
      <c r="E280" s="4">
        <v>216</v>
      </c>
      <c r="F280" s="4">
        <v>226</v>
      </c>
      <c r="G280" s="4">
        <v>210</v>
      </c>
      <c r="H280" s="4">
        <v>239</v>
      </c>
      <c r="I280" s="4">
        <v>211</v>
      </c>
      <c r="J280" s="4">
        <v>168</v>
      </c>
      <c r="K280" s="4">
        <v>159</v>
      </c>
      <c r="L280" s="4">
        <v>128</v>
      </c>
      <c r="M280" s="4">
        <v>107</v>
      </c>
      <c r="N280" s="4">
        <v>80</v>
      </c>
      <c r="O280" s="4">
        <v>65</v>
      </c>
    </row>
    <row r="281" spans="1:15">
      <c r="A281" s="3" t="s">
        <v>303</v>
      </c>
      <c r="B281">
        <v>13.57</v>
      </c>
      <c r="C281" s="4">
        <v>877</v>
      </c>
      <c r="D281" s="4">
        <v>955</v>
      </c>
      <c r="E281" s="4">
        <v>987</v>
      </c>
      <c r="F281" s="4">
        <v>1011</v>
      </c>
      <c r="G281" s="4">
        <v>994</v>
      </c>
      <c r="H281" s="4">
        <v>1087</v>
      </c>
      <c r="I281" s="4">
        <v>1023</v>
      </c>
      <c r="J281" s="4">
        <v>1017</v>
      </c>
      <c r="K281" s="4">
        <v>781</v>
      </c>
      <c r="L281" s="4">
        <v>749</v>
      </c>
      <c r="M281" s="4">
        <v>633</v>
      </c>
      <c r="N281" s="4">
        <v>608</v>
      </c>
      <c r="O281" s="4">
        <v>670</v>
      </c>
    </row>
    <row r="282" spans="1:15">
      <c r="A282" s="3" t="s">
        <v>190</v>
      </c>
      <c r="B282">
        <v>12.42</v>
      </c>
      <c r="C282" s="4">
        <v>990</v>
      </c>
      <c r="D282" s="4">
        <v>979</v>
      </c>
      <c r="E282" s="4">
        <v>1046</v>
      </c>
      <c r="F282" s="4">
        <v>1040</v>
      </c>
      <c r="G282" s="4">
        <v>972</v>
      </c>
      <c r="H282" s="4">
        <v>906</v>
      </c>
      <c r="I282" s="4">
        <v>815</v>
      </c>
      <c r="J282" s="4">
        <v>638</v>
      </c>
      <c r="K282" s="4">
        <v>615</v>
      </c>
      <c r="L282" s="4">
        <v>511</v>
      </c>
      <c r="M282" s="4">
        <v>417</v>
      </c>
      <c r="N282" s="4">
        <v>334</v>
      </c>
      <c r="O282" s="4">
        <v>333</v>
      </c>
    </row>
    <row r="283" spans="1:15">
      <c r="A283" s="3" t="s">
        <v>54</v>
      </c>
      <c r="B283">
        <v>8.08</v>
      </c>
      <c r="C283" s="4">
        <v>705</v>
      </c>
      <c r="D283" s="4">
        <v>563</v>
      </c>
      <c r="E283" s="4">
        <v>551</v>
      </c>
      <c r="F283" s="4">
        <v>591</v>
      </c>
      <c r="G283" s="4">
        <v>631</v>
      </c>
      <c r="H283" s="4">
        <v>560</v>
      </c>
      <c r="I283" s="4">
        <v>485</v>
      </c>
      <c r="J283" s="4">
        <v>363</v>
      </c>
      <c r="K283" s="4">
        <v>356</v>
      </c>
      <c r="L283" s="4">
        <v>291</v>
      </c>
      <c r="M283" s="4">
        <v>287</v>
      </c>
      <c r="N283" s="4">
        <v>303</v>
      </c>
      <c r="O283" s="4">
        <v>313</v>
      </c>
    </row>
    <row r="284" spans="1:15">
      <c r="A284" s="3" t="s">
        <v>304</v>
      </c>
      <c r="B284">
        <v>31.53</v>
      </c>
      <c r="C284" s="4">
        <v>3663</v>
      </c>
      <c r="D284" s="4">
        <v>3546</v>
      </c>
      <c r="E284" s="4">
        <v>3329</v>
      </c>
      <c r="F284" s="4">
        <v>3265</v>
      </c>
      <c r="G284" s="4">
        <v>3369</v>
      </c>
      <c r="H284" s="4">
        <v>3194</v>
      </c>
      <c r="I284" s="4">
        <v>2948</v>
      </c>
      <c r="J284" s="4">
        <v>2958</v>
      </c>
      <c r="K284" s="4">
        <v>3149</v>
      </c>
      <c r="L284" s="4">
        <v>3451</v>
      </c>
      <c r="M284" s="4">
        <v>3951</v>
      </c>
      <c r="N284" s="4">
        <v>4202</v>
      </c>
      <c r="O284" s="4">
        <v>4220</v>
      </c>
    </row>
    <row r="285" spans="1:15">
      <c r="A285" s="3" t="s">
        <v>306</v>
      </c>
      <c r="B285">
        <v>11.27</v>
      </c>
      <c r="C285" s="4">
        <v>720</v>
      </c>
      <c r="D285" s="4">
        <v>735</v>
      </c>
      <c r="E285" s="4">
        <v>710</v>
      </c>
      <c r="F285" s="4">
        <v>641</v>
      </c>
      <c r="G285" s="4">
        <v>670</v>
      </c>
      <c r="H285" s="4">
        <v>702</v>
      </c>
      <c r="I285" s="4">
        <v>685</v>
      </c>
      <c r="J285" s="4">
        <v>596</v>
      </c>
      <c r="K285" s="4">
        <v>577</v>
      </c>
      <c r="L285" s="4">
        <v>464</v>
      </c>
      <c r="M285" s="4">
        <v>372</v>
      </c>
      <c r="N285" s="4">
        <v>345</v>
      </c>
      <c r="O285" s="4">
        <v>328</v>
      </c>
    </row>
    <row r="286" spans="1:15">
      <c r="A286" s="3" t="s">
        <v>307</v>
      </c>
      <c r="B286">
        <v>7.28</v>
      </c>
      <c r="C286" s="4">
        <v>513</v>
      </c>
      <c r="D286" s="4">
        <v>527</v>
      </c>
      <c r="E286" s="4">
        <v>546</v>
      </c>
      <c r="F286" s="4">
        <v>537</v>
      </c>
      <c r="G286" s="4">
        <v>459</v>
      </c>
      <c r="H286" s="4">
        <v>461</v>
      </c>
      <c r="I286" s="4">
        <v>414</v>
      </c>
      <c r="J286" s="4">
        <v>308</v>
      </c>
      <c r="K286" s="4">
        <v>278</v>
      </c>
      <c r="L286" s="4">
        <v>243</v>
      </c>
      <c r="M286" s="4">
        <v>205</v>
      </c>
      <c r="N286" s="4">
        <v>180</v>
      </c>
      <c r="O286" s="4">
        <v>151</v>
      </c>
    </row>
    <row r="287" spans="1:15">
      <c r="A287" s="3" t="s">
        <v>308</v>
      </c>
      <c r="B287">
        <v>5.98</v>
      </c>
      <c r="C287" s="4">
        <v>357</v>
      </c>
      <c r="D287" s="4">
        <v>409</v>
      </c>
      <c r="E287" s="4">
        <v>418</v>
      </c>
      <c r="F287" s="4">
        <v>422</v>
      </c>
      <c r="G287" s="4">
        <v>405</v>
      </c>
      <c r="H287" s="4">
        <v>405</v>
      </c>
      <c r="I287" s="4">
        <v>336</v>
      </c>
      <c r="J287" s="4">
        <v>258</v>
      </c>
      <c r="K287" s="4">
        <v>250</v>
      </c>
      <c r="L287" s="4">
        <v>223</v>
      </c>
      <c r="M287" s="4">
        <v>232</v>
      </c>
      <c r="N287" s="4">
        <v>263</v>
      </c>
      <c r="O287" s="4">
        <v>280</v>
      </c>
    </row>
    <row r="288" spans="1:15">
      <c r="A288" s="3" t="s">
        <v>309</v>
      </c>
      <c r="B288">
        <v>3.06</v>
      </c>
      <c r="C288" s="4">
        <v>200</v>
      </c>
      <c r="D288" s="4">
        <v>226</v>
      </c>
      <c r="E288" s="4">
        <v>204</v>
      </c>
      <c r="F288" s="4">
        <v>183</v>
      </c>
      <c r="G288" s="4">
        <v>194</v>
      </c>
      <c r="H288" s="4">
        <v>218</v>
      </c>
      <c r="I288" s="4">
        <v>187</v>
      </c>
      <c r="J288" s="4">
        <v>167</v>
      </c>
      <c r="K288" s="4">
        <v>171</v>
      </c>
      <c r="L288" s="4">
        <v>170</v>
      </c>
      <c r="M288" s="4">
        <v>184</v>
      </c>
      <c r="N288" s="4">
        <v>168</v>
      </c>
      <c r="O288" s="4">
        <v>167</v>
      </c>
    </row>
    <row r="289" spans="1:15">
      <c r="A289" s="3" t="s">
        <v>310</v>
      </c>
      <c r="B289">
        <v>12.92</v>
      </c>
      <c r="C289" s="4">
        <v>1257</v>
      </c>
      <c r="D289" s="4">
        <v>1189</v>
      </c>
      <c r="E289" s="4">
        <v>1209</v>
      </c>
      <c r="F289" s="4">
        <v>1151</v>
      </c>
      <c r="G289" s="4">
        <v>1047</v>
      </c>
      <c r="H289" s="4">
        <v>982</v>
      </c>
      <c r="I289" s="4">
        <v>943</v>
      </c>
      <c r="J289" s="4">
        <v>768</v>
      </c>
      <c r="K289" s="4">
        <v>751</v>
      </c>
      <c r="L289" s="4">
        <v>671</v>
      </c>
      <c r="M289" s="4">
        <v>722</v>
      </c>
      <c r="N289" s="4">
        <v>757</v>
      </c>
      <c r="O289" s="4">
        <v>715</v>
      </c>
    </row>
    <row r="290" spans="1:15">
      <c r="A290" s="3" t="s">
        <v>311</v>
      </c>
      <c r="B290">
        <v>2.2200000000000002</v>
      </c>
      <c r="C290" s="4">
        <v>106</v>
      </c>
      <c r="D290" s="4">
        <v>94</v>
      </c>
      <c r="E290" s="4">
        <v>114</v>
      </c>
      <c r="F290" s="4">
        <v>110</v>
      </c>
      <c r="G290" s="4">
        <v>106</v>
      </c>
      <c r="H290" s="4">
        <v>120</v>
      </c>
      <c r="I290" s="4">
        <v>103</v>
      </c>
      <c r="J290" s="4">
        <v>79</v>
      </c>
      <c r="K290" s="4">
        <v>78</v>
      </c>
      <c r="L290" s="4">
        <v>70</v>
      </c>
      <c r="M290" s="4">
        <v>78</v>
      </c>
      <c r="N290" s="4">
        <v>88</v>
      </c>
      <c r="O290" s="4">
        <v>112</v>
      </c>
    </row>
    <row r="291" spans="1:15">
      <c r="A291" s="3" t="s">
        <v>312</v>
      </c>
      <c r="B291">
        <v>10.4</v>
      </c>
      <c r="C291" s="4">
        <v>735</v>
      </c>
      <c r="D291" s="4">
        <v>687</v>
      </c>
      <c r="E291" s="4">
        <v>703</v>
      </c>
      <c r="F291" s="4">
        <v>610</v>
      </c>
      <c r="G291" s="4">
        <v>568</v>
      </c>
      <c r="H291" s="4">
        <v>612</v>
      </c>
      <c r="I291" s="4">
        <v>525</v>
      </c>
      <c r="J291" s="4">
        <v>390</v>
      </c>
      <c r="K291" s="4">
        <v>367</v>
      </c>
      <c r="L291" s="4">
        <v>327</v>
      </c>
      <c r="M291" s="4">
        <v>313</v>
      </c>
      <c r="N291" s="4">
        <v>249</v>
      </c>
      <c r="O291" s="4">
        <v>247</v>
      </c>
    </row>
    <row r="292" spans="1:15">
      <c r="A292" s="3" t="s">
        <v>313</v>
      </c>
      <c r="B292">
        <v>15.37</v>
      </c>
      <c r="C292" s="4">
        <v>892</v>
      </c>
      <c r="D292" s="4">
        <v>995</v>
      </c>
      <c r="E292" s="4">
        <v>952</v>
      </c>
      <c r="F292" s="4">
        <v>898</v>
      </c>
      <c r="G292" s="4">
        <v>953</v>
      </c>
      <c r="H292" s="4">
        <v>948</v>
      </c>
      <c r="I292" s="4">
        <v>900</v>
      </c>
      <c r="J292" s="4">
        <v>635</v>
      </c>
      <c r="K292" s="4">
        <v>625</v>
      </c>
      <c r="L292" s="4">
        <v>576</v>
      </c>
      <c r="M292" s="4">
        <v>479</v>
      </c>
      <c r="N292" s="4">
        <v>387</v>
      </c>
      <c r="O292" s="4">
        <v>350</v>
      </c>
    </row>
    <row r="293" spans="1:15">
      <c r="A293" s="3" t="s">
        <v>314</v>
      </c>
      <c r="B293">
        <v>11.09</v>
      </c>
      <c r="C293" s="4">
        <v>908</v>
      </c>
      <c r="D293" s="4">
        <v>913</v>
      </c>
      <c r="E293" s="4">
        <v>821</v>
      </c>
      <c r="F293" s="4">
        <v>745</v>
      </c>
      <c r="G293" s="4">
        <v>800</v>
      </c>
      <c r="H293" s="4">
        <v>812</v>
      </c>
      <c r="I293" s="4">
        <v>727</v>
      </c>
      <c r="J293" s="4">
        <v>470</v>
      </c>
      <c r="K293" s="4">
        <v>451</v>
      </c>
      <c r="L293" s="4">
        <v>360</v>
      </c>
      <c r="M293" s="4">
        <v>282</v>
      </c>
      <c r="N293" s="4">
        <v>203</v>
      </c>
      <c r="O293" s="4">
        <v>166</v>
      </c>
    </row>
    <row r="294" spans="1:15">
      <c r="A294" s="3" t="s">
        <v>316</v>
      </c>
      <c r="B294">
        <v>3.5</v>
      </c>
      <c r="C294" s="4">
        <v>184</v>
      </c>
      <c r="D294" s="4">
        <v>221</v>
      </c>
      <c r="E294" s="4">
        <v>237</v>
      </c>
      <c r="F294" s="4">
        <v>257</v>
      </c>
      <c r="G294" s="4">
        <v>237</v>
      </c>
      <c r="H294" s="4">
        <v>256</v>
      </c>
      <c r="I294" s="4">
        <v>242</v>
      </c>
      <c r="J294" s="4">
        <v>166</v>
      </c>
      <c r="K294" s="4">
        <v>216</v>
      </c>
      <c r="L294" s="4">
        <v>183</v>
      </c>
      <c r="M294" s="4">
        <v>151</v>
      </c>
      <c r="N294" s="4">
        <v>101</v>
      </c>
      <c r="O294" s="4">
        <v>96</v>
      </c>
    </row>
    <row r="295" spans="1:15">
      <c r="A295" s="3" t="s">
        <v>317</v>
      </c>
      <c r="B295">
        <v>4.41</v>
      </c>
      <c r="C295" s="4">
        <v>237</v>
      </c>
      <c r="D295" s="4">
        <v>233</v>
      </c>
      <c r="E295" s="4">
        <v>222</v>
      </c>
      <c r="F295" s="4">
        <v>234</v>
      </c>
      <c r="G295" s="4">
        <v>222</v>
      </c>
      <c r="H295" s="4">
        <v>229</v>
      </c>
      <c r="I295" s="4">
        <v>175</v>
      </c>
      <c r="J295" s="4">
        <v>143</v>
      </c>
      <c r="K295" s="4">
        <v>137</v>
      </c>
      <c r="L295" s="4">
        <v>125</v>
      </c>
      <c r="M295" s="4">
        <v>100</v>
      </c>
      <c r="N295" s="4">
        <v>70</v>
      </c>
      <c r="O295" s="4">
        <v>67</v>
      </c>
    </row>
    <row r="296" spans="1:15">
      <c r="A296" s="3" t="s">
        <v>318</v>
      </c>
      <c r="B296">
        <v>7.05</v>
      </c>
      <c r="C296" s="4">
        <v>350</v>
      </c>
      <c r="D296" s="4">
        <v>307</v>
      </c>
      <c r="E296" s="4">
        <v>347</v>
      </c>
      <c r="F296" s="4">
        <v>366</v>
      </c>
      <c r="G296" s="4">
        <v>360</v>
      </c>
      <c r="H296" s="4">
        <v>344</v>
      </c>
      <c r="I296" s="4">
        <v>278</v>
      </c>
      <c r="J296" s="4">
        <v>216</v>
      </c>
      <c r="K296" s="4">
        <v>211</v>
      </c>
      <c r="L296" s="4">
        <v>157</v>
      </c>
      <c r="M296" s="4">
        <v>120</v>
      </c>
      <c r="N296" s="4">
        <v>82</v>
      </c>
      <c r="O296" s="4">
        <v>84</v>
      </c>
    </row>
    <row r="297" spans="1:15">
      <c r="A297" s="3" t="s">
        <v>319</v>
      </c>
      <c r="B297">
        <v>7.41</v>
      </c>
      <c r="C297" s="4">
        <v>459</v>
      </c>
      <c r="D297" s="4">
        <v>456</v>
      </c>
      <c r="E297" s="4">
        <v>509</v>
      </c>
      <c r="F297" s="4">
        <v>491</v>
      </c>
      <c r="G297" s="4">
        <v>467</v>
      </c>
      <c r="H297" s="4">
        <v>440</v>
      </c>
      <c r="I297" s="4">
        <v>388</v>
      </c>
      <c r="J297" s="4">
        <v>304</v>
      </c>
      <c r="K297" s="4">
        <v>304</v>
      </c>
      <c r="L297" s="4">
        <v>261</v>
      </c>
      <c r="M297" s="4">
        <v>226</v>
      </c>
      <c r="N297" s="4">
        <v>187</v>
      </c>
      <c r="O297" s="4">
        <v>188</v>
      </c>
    </row>
    <row r="298" spans="1:15">
      <c r="A298" s="3" t="s">
        <v>320</v>
      </c>
      <c r="B298">
        <v>13.05</v>
      </c>
      <c r="C298" s="4">
        <v>995</v>
      </c>
      <c r="D298" s="4">
        <v>1051</v>
      </c>
      <c r="E298" s="4">
        <v>964</v>
      </c>
      <c r="F298" s="4">
        <v>914</v>
      </c>
      <c r="G298" s="4">
        <v>816</v>
      </c>
      <c r="H298" s="4">
        <v>779</v>
      </c>
      <c r="I298" s="4">
        <v>733</v>
      </c>
      <c r="J298" s="4">
        <v>436</v>
      </c>
      <c r="K298" s="4">
        <v>414</v>
      </c>
      <c r="L298" s="4">
        <v>327</v>
      </c>
      <c r="M298" s="4">
        <v>272</v>
      </c>
      <c r="N298" s="4">
        <v>278</v>
      </c>
      <c r="O298" s="4">
        <v>285</v>
      </c>
    </row>
    <row r="299" spans="1:15">
      <c r="A299" s="3" t="s">
        <v>321</v>
      </c>
      <c r="B299">
        <v>3.5</v>
      </c>
      <c r="C299" s="4">
        <v>189</v>
      </c>
      <c r="D299" s="4">
        <v>241</v>
      </c>
      <c r="E299" s="4">
        <v>219</v>
      </c>
      <c r="F299" s="4">
        <v>202</v>
      </c>
      <c r="G299" s="4">
        <v>204</v>
      </c>
      <c r="H299" s="4">
        <v>203</v>
      </c>
      <c r="I299" s="4">
        <v>176</v>
      </c>
      <c r="J299" s="4">
        <v>104</v>
      </c>
      <c r="K299" s="4">
        <v>95</v>
      </c>
      <c r="L299" s="4">
        <v>83</v>
      </c>
      <c r="M299" s="4">
        <v>88</v>
      </c>
      <c r="N299" s="4">
        <v>80</v>
      </c>
      <c r="O299" s="4">
        <v>51</v>
      </c>
    </row>
    <row r="300" spans="1:15">
      <c r="A300" s="3" t="s">
        <v>322</v>
      </c>
      <c r="B300">
        <v>21.5</v>
      </c>
      <c r="C300" s="4">
        <v>1673</v>
      </c>
      <c r="D300" s="4">
        <v>1694</v>
      </c>
      <c r="E300" s="4">
        <v>1654</v>
      </c>
      <c r="F300" s="4">
        <v>1460</v>
      </c>
      <c r="G300" s="4">
        <v>1426</v>
      </c>
      <c r="H300" s="4">
        <v>1381</v>
      </c>
      <c r="I300" s="4">
        <v>1293</v>
      </c>
      <c r="J300" s="4">
        <v>1040</v>
      </c>
      <c r="K300" s="4">
        <v>1009</v>
      </c>
      <c r="L300" s="4">
        <v>990</v>
      </c>
      <c r="M300" s="4">
        <v>1129</v>
      </c>
      <c r="N300" s="4">
        <v>1147</v>
      </c>
      <c r="O300" s="4">
        <v>1137</v>
      </c>
    </row>
    <row r="301" spans="1:15">
      <c r="A301" s="3" t="s">
        <v>323</v>
      </c>
      <c r="B301">
        <v>4.6900000000000004</v>
      </c>
      <c r="C301" s="4">
        <v>220</v>
      </c>
      <c r="D301" s="4">
        <v>205</v>
      </c>
      <c r="E301" s="4">
        <v>211</v>
      </c>
      <c r="F301" s="4">
        <v>207</v>
      </c>
      <c r="G301" s="4">
        <v>200</v>
      </c>
      <c r="H301" s="4">
        <v>194</v>
      </c>
      <c r="I301" s="4">
        <v>162</v>
      </c>
      <c r="J301" s="4">
        <v>124</v>
      </c>
      <c r="K301" s="4">
        <v>89</v>
      </c>
      <c r="L301" s="4">
        <v>82</v>
      </c>
      <c r="M301" s="4">
        <v>78</v>
      </c>
      <c r="N301" s="4">
        <v>62</v>
      </c>
      <c r="O301" s="4">
        <v>53</v>
      </c>
    </row>
    <row r="302" spans="1:15">
      <c r="A302" s="3" t="s">
        <v>324</v>
      </c>
      <c r="B302">
        <v>6.98</v>
      </c>
      <c r="C302" s="4">
        <v>660</v>
      </c>
      <c r="D302" s="4">
        <v>625</v>
      </c>
      <c r="E302" s="4">
        <v>612</v>
      </c>
      <c r="F302" s="4">
        <v>626</v>
      </c>
      <c r="G302" s="4">
        <v>559</v>
      </c>
      <c r="H302" s="4">
        <v>565</v>
      </c>
      <c r="I302" s="4">
        <v>496</v>
      </c>
      <c r="J302" s="4">
        <v>320</v>
      </c>
      <c r="K302" s="4">
        <v>305</v>
      </c>
      <c r="L302" s="4">
        <v>286</v>
      </c>
      <c r="M302" s="4">
        <v>229</v>
      </c>
      <c r="N302" s="4">
        <v>156</v>
      </c>
      <c r="O302" s="4">
        <v>131</v>
      </c>
    </row>
    <row r="303" spans="1:15">
      <c r="A303" s="3" t="s">
        <v>325</v>
      </c>
      <c r="B303">
        <v>8.24</v>
      </c>
      <c r="C303" s="4">
        <v>418</v>
      </c>
      <c r="D303" s="4">
        <v>440</v>
      </c>
      <c r="E303" s="4">
        <v>447</v>
      </c>
      <c r="F303" s="4">
        <v>428</v>
      </c>
      <c r="G303" s="4">
        <v>395</v>
      </c>
      <c r="H303" s="4">
        <v>383</v>
      </c>
      <c r="I303" s="4">
        <v>337</v>
      </c>
      <c r="J303" s="4">
        <v>224</v>
      </c>
      <c r="K303" s="4">
        <v>245</v>
      </c>
      <c r="L303" s="4">
        <v>183</v>
      </c>
      <c r="M303" s="4">
        <v>159</v>
      </c>
      <c r="N303" s="4">
        <v>126</v>
      </c>
      <c r="O303" s="4">
        <v>119</v>
      </c>
    </row>
    <row r="304" spans="1:15">
      <c r="A304" s="3" t="s">
        <v>326</v>
      </c>
      <c r="B304">
        <v>5.33</v>
      </c>
      <c r="C304" s="4">
        <v>437</v>
      </c>
      <c r="D304" s="4">
        <v>445</v>
      </c>
      <c r="E304" s="4">
        <v>446</v>
      </c>
      <c r="F304" s="4">
        <v>401</v>
      </c>
      <c r="G304" s="4">
        <v>415</v>
      </c>
      <c r="H304" s="4">
        <v>393</v>
      </c>
      <c r="I304" s="4">
        <v>356</v>
      </c>
      <c r="J304" s="4">
        <v>291</v>
      </c>
      <c r="K304" s="4">
        <v>282</v>
      </c>
      <c r="L304" s="4">
        <v>248</v>
      </c>
      <c r="M304" s="4">
        <v>230</v>
      </c>
      <c r="N304" s="4">
        <v>218</v>
      </c>
      <c r="O304" s="4">
        <v>217</v>
      </c>
    </row>
    <row r="305" spans="1:15">
      <c r="A305" s="3" t="s">
        <v>327</v>
      </c>
      <c r="B305">
        <v>19.690000000000001</v>
      </c>
      <c r="C305" s="4">
        <v>1262</v>
      </c>
      <c r="D305" s="4">
        <v>1296</v>
      </c>
      <c r="E305" s="4">
        <v>1376</v>
      </c>
      <c r="F305" s="4">
        <v>1399</v>
      </c>
      <c r="G305" s="4">
        <v>1406</v>
      </c>
      <c r="H305" s="4">
        <v>1316</v>
      </c>
      <c r="I305" s="4">
        <v>1208</v>
      </c>
      <c r="J305" s="4">
        <v>907</v>
      </c>
      <c r="K305" s="4">
        <v>842</v>
      </c>
      <c r="L305" s="4">
        <v>663</v>
      </c>
      <c r="M305" s="4">
        <v>552</v>
      </c>
      <c r="N305" s="4">
        <v>488</v>
      </c>
      <c r="O305" s="4">
        <v>412</v>
      </c>
    </row>
    <row r="306" spans="1:15">
      <c r="A306" s="3" t="s">
        <v>328</v>
      </c>
      <c r="B306">
        <v>9.01</v>
      </c>
      <c r="C306" s="4">
        <v>510</v>
      </c>
      <c r="D306" s="4">
        <v>553</v>
      </c>
      <c r="E306" s="4">
        <v>519</v>
      </c>
      <c r="F306" s="4">
        <v>551</v>
      </c>
      <c r="G306" s="4">
        <v>578</v>
      </c>
      <c r="H306" s="4">
        <v>535</v>
      </c>
      <c r="I306" s="4">
        <v>497</v>
      </c>
      <c r="J306" s="4">
        <v>342</v>
      </c>
      <c r="K306" s="4">
        <v>320</v>
      </c>
      <c r="L306" s="4">
        <v>314</v>
      </c>
      <c r="M306" s="4">
        <v>242</v>
      </c>
      <c r="N306" s="4">
        <v>212</v>
      </c>
      <c r="O306" s="4">
        <v>193</v>
      </c>
    </row>
    <row r="307" spans="1:15">
      <c r="A307" s="3" t="s">
        <v>329</v>
      </c>
      <c r="B307">
        <v>4.1399999999999997</v>
      </c>
      <c r="C307" s="4">
        <v>289</v>
      </c>
      <c r="D307" s="4">
        <v>287</v>
      </c>
      <c r="E307" s="4">
        <v>274</v>
      </c>
      <c r="F307" s="4">
        <v>239</v>
      </c>
      <c r="G307" s="4">
        <v>242</v>
      </c>
      <c r="H307" s="4">
        <v>220</v>
      </c>
      <c r="I307" s="4">
        <v>192</v>
      </c>
      <c r="J307" s="4">
        <v>143</v>
      </c>
      <c r="K307" s="4">
        <v>101</v>
      </c>
      <c r="L307" s="4">
        <v>113</v>
      </c>
      <c r="M307" s="4">
        <v>102</v>
      </c>
      <c r="N307" s="4">
        <v>85</v>
      </c>
      <c r="O307" s="4">
        <v>104</v>
      </c>
    </row>
    <row r="308" spans="1:15">
      <c r="A308" s="3" t="s">
        <v>330</v>
      </c>
      <c r="B308">
        <v>5.16</v>
      </c>
      <c r="C308" s="4">
        <v>302</v>
      </c>
      <c r="D308" s="4">
        <v>314</v>
      </c>
      <c r="E308" s="4">
        <v>313</v>
      </c>
      <c r="F308" s="4">
        <v>258</v>
      </c>
      <c r="G308" s="4">
        <v>262</v>
      </c>
      <c r="H308" s="4">
        <v>287</v>
      </c>
      <c r="I308" s="4">
        <v>252</v>
      </c>
      <c r="J308" s="4">
        <v>190</v>
      </c>
      <c r="K308" s="4">
        <v>153</v>
      </c>
      <c r="L308" s="4">
        <v>136</v>
      </c>
      <c r="M308" s="4">
        <v>114</v>
      </c>
      <c r="N308" s="4">
        <v>82</v>
      </c>
      <c r="O308" s="4">
        <v>86</v>
      </c>
    </row>
    <row r="309" spans="1:15">
      <c r="A309" s="3" t="s">
        <v>331</v>
      </c>
      <c r="B309">
        <v>35.18</v>
      </c>
      <c r="C309" s="4">
        <v>2407</v>
      </c>
      <c r="D309" s="4">
        <v>2504</v>
      </c>
      <c r="E309" s="4">
        <v>2471</v>
      </c>
      <c r="F309" s="4">
        <v>2344</v>
      </c>
      <c r="G309" s="4">
        <v>2302</v>
      </c>
      <c r="H309" s="4">
        <v>2284</v>
      </c>
      <c r="I309" s="4">
        <v>2094</v>
      </c>
      <c r="J309" s="4">
        <v>1730</v>
      </c>
      <c r="K309" s="4">
        <v>1685</v>
      </c>
      <c r="L309" s="4">
        <v>1494</v>
      </c>
      <c r="M309" s="4">
        <v>1403</v>
      </c>
      <c r="N309" s="4">
        <v>1213</v>
      </c>
      <c r="O309" s="4">
        <v>1183</v>
      </c>
    </row>
    <row r="310" spans="1:15">
      <c r="A310" s="3" t="s">
        <v>332</v>
      </c>
      <c r="B310">
        <v>31.02</v>
      </c>
      <c r="C310" s="4">
        <v>2079</v>
      </c>
      <c r="D310" s="4">
        <v>2064</v>
      </c>
      <c r="E310" s="4">
        <v>2088</v>
      </c>
      <c r="F310" s="4">
        <v>1953</v>
      </c>
      <c r="G310" s="4">
        <v>1907</v>
      </c>
      <c r="H310" s="4">
        <v>1836</v>
      </c>
      <c r="I310" s="4">
        <v>1590</v>
      </c>
      <c r="J310" s="4">
        <v>1266</v>
      </c>
      <c r="K310" s="4">
        <v>1318</v>
      </c>
      <c r="L310" s="4">
        <v>1136</v>
      </c>
      <c r="M310" s="4">
        <v>1061</v>
      </c>
      <c r="N310" s="4">
        <v>1014</v>
      </c>
      <c r="O310" s="4">
        <v>957</v>
      </c>
    </row>
    <row r="311" spans="1:15">
      <c r="A311" s="3" t="s">
        <v>334</v>
      </c>
      <c r="B311">
        <v>32.08</v>
      </c>
      <c r="C311" s="4">
        <v>1514</v>
      </c>
      <c r="D311" s="4">
        <v>1614</v>
      </c>
      <c r="E311" s="4">
        <v>1576</v>
      </c>
      <c r="F311" s="4">
        <v>1568</v>
      </c>
      <c r="G311" s="4">
        <v>1676</v>
      </c>
      <c r="H311" s="4">
        <v>1698</v>
      </c>
      <c r="I311" s="4">
        <v>1603</v>
      </c>
      <c r="J311" s="4">
        <v>1230</v>
      </c>
      <c r="K311" s="4">
        <v>1155</v>
      </c>
      <c r="L311" s="4">
        <v>1022</v>
      </c>
      <c r="M311" s="4">
        <v>949</v>
      </c>
      <c r="N311" s="4">
        <v>899</v>
      </c>
      <c r="O311" s="4">
        <v>844</v>
      </c>
    </row>
    <row r="312" spans="1:15">
      <c r="A312" s="3" t="s">
        <v>63</v>
      </c>
      <c r="B312">
        <v>12.74</v>
      </c>
      <c r="C312" s="4">
        <v>754</v>
      </c>
      <c r="D312" s="4">
        <v>809</v>
      </c>
      <c r="E312" s="4">
        <v>759</v>
      </c>
      <c r="F312" s="4">
        <v>729</v>
      </c>
      <c r="G312" s="4">
        <v>798</v>
      </c>
      <c r="H312" s="4">
        <v>811</v>
      </c>
      <c r="I312" s="4">
        <v>753</v>
      </c>
      <c r="J312" s="4">
        <v>586</v>
      </c>
      <c r="K312" s="4">
        <v>543</v>
      </c>
      <c r="L312" s="4">
        <v>514</v>
      </c>
      <c r="M312" s="4">
        <v>477</v>
      </c>
      <c r="N312" s="4">
        <v>477</v>
      </c>
      <c r="O312" s="4">
        <v>533</v>
      </c>
    </row>
    <row r="313" spans="1:15">
      <c r="A313" s="3" t="s">
        <v>335</v>
      </c>
      <c r="B313">
        <v>4.55</v>
      </c>
      <c r="C313" s="4">
        <v>211</v>
      </c>
      <c r="D313" s="4">
        <v>225</v>
      </c>
      <c r="E313" s="4">
        <v>198</v>
      </c>
      <c r="F313" s="4">
        <v>204</v>
      </c>
      <c r="G313" s="4">
        <v>219</v>
      </c>
      <c r="H313" s="4">
        <v>220</v>
      </c>
      <c r="I313" s="4">
        <v>217</v>
      </c>
      <c r="J313" s="4">
        <v>175</v>
      </c>
      <c r="K313" s="4">
        <v>175</v>
      </c>
      <c r="L313" s="4">
        <v>173</v>
      </c>
      <c r="M313" s="4">
        <v>157</v>
      </c>
      <c r="N313" s="4">
        <v>133</v>
      </c>
      <c r="O313" s="4">
        <v>125</v>
      </c>
    </row>
    <row r="314" spans="1:15">
      <c r="A314" s="3" t="s">
        <v>336</v>
      </c>
      <c r="B314">
        <v>9.99</v>
      </c>
      <c r="C314" s="4">
        <v>749</v>
      </c>
      <c r="D314" s="4">
        <v>757</v>
      </c>
      <c r="E314" s="4">
        <v>724</v>
      </c>
      <c r="F314" s="4">
        <v>726</v>
      </c>
      <c r="G314" s="4">
        <v>694</v>
      </c>
      <c r="H314" s="4">
        <v>674</v>
      </c>
      <c r="I314" s="4">
        <v>558</v>
      </c>
      <c r="J314" s="4">
        <v>425</v>
      </c>
      <c r="K314" s="4">
        <v>432</v>
      </c>
      <c r="L314" s="4">
        <v>392</v>
      </c>
      <c r="M314" s="4">
        <v>357</v>
      </c>
      <c r="N314" s="4">
        <v>307</v>
      </c>
      <c r="O314" s="4">
        <v>244</v>
      </c>
    </row>
    <row r="315" spans="1:15">
      <c r="A315" s="3" t="s">
        <v>337</v>
      </c>
      <c r="B315">
        <v>35.86</v>
      </c>
      <c r="C315" s="4">
        <v>4229</v>
      </c>
      <c r="D315" s="4">
        <v>4147</v>
      </c>
      <c r="E315" s="4">
        <v>4095</v>
      </c>
      <c r="F315" s="4">
        <v>4114</v>
      </c>
      <c r="G315" s="4">
        <v>4264</v>
      </c>
      <c r="H315" s="4">
        <v>4076</v>
      </c>
      <c r="I315" s="4">
        <v>3787</v>
      </c>
      <c r="J315" s="4">
        <v>3663</v>
      </c>
      <c r="K315" s="4">
        <v>4026</v>
      </c>
      <c r="L315" s="4">
        <v>4577</v>
      </c>
      <c r="M315" s="4">
        <v>5180</v>
      </c>
      <c r="N315" s="4">
        <v>5201</v>
      </c>
      <c r="O315" s="4">
        <v>5232</v>
      </c>
    </row>
    <row r="316" spans="1:15">
      <c r="A316" s="3" t="s">
        <v>99</v>
      </c>
      <c r="B316">
        <v>1.74</v>
      </c>
      <c r="C316" s="4">
        <v>236</v>
      </c>
      <c r="D316" s="4">
        <v>285</v>
      </c>
      <c r="E316" s="4">
        <v>261</v>
      </c>
      <c r="F316" s="4">
        <v>273</v>
      </c>
      <c r="G316" s="4">
        <v>267</v>
      </c>
      <c r="H316" s="4">
        <v>250</v>
      </c>
      <c r="I316" s="4">
        <v>195</v>
      </c>
      <c r="J316" s="4">
        <v>149</v>
      </c>
      <c r="K316" s="4">
        <v>165</v>
      </c>
      <c r="L316" s="4">
        <v>153</v>
      </c>
      <c r="M316" s="4">
        <v>141</v>
      </c>
      <c r="N316" s="4">
        <v>142</v>
      </c>
      <c r="O316" s="4">
        <v>136</v>
      </c>
    </row>
    <row r="317" spans="1:15">
      <c r="A317" s="3" t="s">
        <v>338</v>
      </c>
      <c r="B317">
        <v>95.27</v>
      </c>
      <c r="C317" s="4">
        <v>8387</v>
      </c>
      <c r="D317" s="4">
        <v>8689</v>
      </c>
      <c r="E317" s="4">
        <v>8738</v>
      </c>
      <c r="F317" s="4">
        <v>8894</v>
      </c>
      <c r="G317" s="4">
        <v>9938</v>
      </c>
      <c r="H317" s="4">
        <v>10079</v>
      </c>
      <c r="I317" s="4">
        <v>10259</v>
      </c>
      <c r="J317" s="4">
        <v>9198</v>
      </c>
      <c r="K317" s="4">
        <v>9754</v>
      </c>
      <c r="L317" s="4">
        <v>11559</v>
      </c>
      <c r="M317" s="4">
        <v>14239</v>
      </c>
      <c r="N317" s="4">
        <v>16480</v>
      </c>
      <c r="O317" s="4">
        <v>16590</v>
      </c>
    </row>
    <row r="318" spans="1:15">
      <c r="A318" s="3" t="s">
        <v>340</v>
      </c>
      <c r="B318">
        <v>5.66</v>
      </c>
      <c r="C318" s="4">
        <v>339</v>
      </c>
      <c r="D318" s="4">
        <v>355</v>
      </c>
      <c r="E318" s="4">
        <v>372</v>
      </c>
      <c r="F318" s="4">
        <v>369</v>
      </c>
      <c r="G318" s="4">
        <v>397</v>
      </c>
      <c r="H318" s="4">
        <v>371</v>
      </c>
      <c r="I318" s="4">
        <v>329</v>
      </c>
      <c r="J318" s="4">
        <v>265</v>
      </c>
      <c r="K318" s="4">
        <v>268</v>
      </c>
      <c r="L318" s="4">
        <v>203</v>
      </c>
      <c r="M318" s="4">
        <v>155</v>
      </c>
      <c r="N318" s="4">
        <v>117</v>
      </c>
      <c r="O318" s="4">
        <v>90</v>
      </c>
    </row>
    <row r="319" spans="1:15">
      <c r="A319" s="3" t="s">
        <v>46</v>
      </c>
      <c r="B319">
        <v>30.84</v>
      </c>
      <c r="C319" s="4">
        <v>3717</v>
      </c>
      <c r="D319" s="4">
        <v>3834</v>
      </c>
      <c r="E319" s="4">
        <v>3942</v>
      </c>
      <c r="F319" s="4">
        <v>3738</v>
      </c>
      <c r="G319" s="4">
        <v>3744</v>
      </c>
      <c r="H319" s="4">
        <v>3472</v>
      </c>
      <c r="I319" s="4">
        <v>3228</v>
      </c>
      <c r="J319" s="4">
        <v>2736</v>
      </c>
      <c r="K319" s="4">
        <v>2701</v>
      </c>
      <c r="L319" s="4">
        <v>2633</v>
      </c>
      <c r="M319" s="4">
        <v>3048</v>
      </c>
      <c r="N319" s="4">
        <v>2856</v>
      </c>
      <c r="O319" s="4">
        <v>2755</v>
      </c>
    </row>
    <row r="320" spans="1:15">
      <c r="A320" s="3" t="s">
        <v>341</v>
      </c>
      <c r="B320">
        <v>4.7</v>
      </c>
      <c r="C320" s="4">
        <v>270</v>
      </c>
      <c r="D320" s="4">
        <v>268</v>
      </c>
      <c r="E320" s="4">
        <v>300</v>
      </c>
      <c r="F320" s="4">
        <v>307</v>
      </c>
      <c r="G320" s="4">
        <v>270</v>
      </c>
      <c r="H320" s="4">
        <v>274</v>
      </c>
      <c r="I320" s="4">
        <v>260</v>
      </c>
      <c r="J320" s="4">
        <v>190</v>
      </c>
      <c r="K320" s="4">
        <v>174</v>
      </c>
      <c r="L320" s="4">
        <v>153</v>
      </c>
      <c r="M320" s="4">
        <v>135</v>
      </c>
      <c r="N320" s="4">
        <v>104</v>
      </c>
      <c r="O320" s="4">
        <v>85</v>
      </c>
    </row>
    <row r="321" spans="1:15">
      <c r="A321" s="3" t="s">
        <v>342</v>
      </c>
      <c r="B321">
        <v>13.32</v>
      </c>
      <c r="C321" s="4">
        <v>870</v>
      </c>
      <c r="D321" s="4">
        <v>879</v>
      </c>
      <c r="E321" s="4">
        <v>869</v>
      </c>
      <c r="F321" s="4">
        <v>863</v>
      </c>
      <c r="G321" s="4">
        <v>875</v>
      </c>
      <c r="H321" s="4">
        <v>854</v>
      </c>
      <c r="I321" s="4">
        <v>741</v>
      </c>
      <c r="J321" s="4">
        <v>504</v>
      </c>
      <c r="K321" s="4">
        <v>513</v>
      </c>
      <c r="L321" s="4">
        <v>408</v>
      </c>
      <c r="M321" s="4">
        <v>373</v>
      </c>
      <c r="N321" s="4">
        <v>270</v>
      </c>
      <c r="O321" s="4">
        <v>221</v>
      </c>
    </row>
    <row r="322" spans="1:15">
      <c r="A322" s="3" t="s">
        <v>55</v>
      </c>
      <c r="B322">
        <v>3.83</v>
      </c>
      <c r="C322" s="4">
        <v>247</v>
      </c>
      <c r="D322" s="4">
        <v>242</v>
      </c>
      <c r="E322" s="4">
        <v>233</v>
      </c>
      <c r="F322" s="4">
        <v>243</v>
      </c>
      <c r="G322" s="4">
        <v>225</v>
      </c>
      <c r="H322" s="4">
        <v>244</v>
      </c>
      <c r="I322" s="4">
        <v>215</v>
      </c>
      <c r="J322" s="4">
        <v>174</v>
      </c>
      <c r="K322" s="4">
        <v>184</v>
      </c>
      <c r="L322" s="4">
        <v>161</v>
      </c>
      <c r="M322" s="4">
        <v>137</v>
      </c>
      <c r="N322" s="4">
        <v>85</v>
      </c>
      <c r="O322" s="4">
        <v>80</v>
      </c>
    </row>
    <row r="323" spans="1:15">
      <c r="A323" s="3" t="s">
        <v>344</v>
      </c>
      <c r="B323">
        <v>5.33</v>
      </c>
      <c r="C323" s="4">
        <v>322</v>
      </c>
      <c r="D323" s="4">
        <v>312</v>
      </c>
      <c r="E323" s="4">
        <v>316</v>
      </c>
      <c r="F323" s="4">
        <v>268</v>
      </c>
      <c r="G323" s="4">
        <v>300</v>
      </c>
      <c r="H323" s="4">
        <v>297</v>
      </c>
      <c r="I323" s="4">
        <v>262</v>
      </c>
      <c r="J323" s="4">
        <v>175</v>
      </c>
      <c r="K323" s="4">
        <v>161</v>
      </c>
      <c r="L323" s="4">
        <v>143</v>
      </c>
      <c r="M323" s="4">
        <v>106</v>
      </c>
      <c r="N323" s="4">
        <v>75</v>
      </c>
      <c r="O323" s="4">
        <v>78</v>
      </c>
    </row>
    <row r="324" spans="1:15">
      <c r="A324" s="3" t="s">
        <v>345</v>
      </c>
      <c r="B324">
        <v>3.22</v>
      </c>
      <c r="C324" s="4">
        <v>264</v>
      </c>
      <c r="D324" s="4">
        <v>257</v>
      </c>
      <c r="E324" s="4">
        <v>291</v>
      </c>
      <c r="F324" s="4">
        <v>249</v>
      </c>
      <c r="G324" s="4">
        <v>270</v>
      </c>
      <c r="H324" s="4">
        <v>281</v>
      </c>
      <c r="I324" s="4">
        <v>287</v>
      </c>
      <c r="J324" s="4">
        <v>209</v>
      </c>
      <c r="K324" s="4">
        <v>167</v>
      </c>
      <c r="L324" s="4">
        <v>150</v>
      </c>
      <c r="M324" s="4">
        <v>166</v>
      </c>
      <c r="N324" s="4">
        <v>195</v>
      </c>
      <c r="O324" s="4">
        <v>226</v>
      </c>
    </row>
    <row r="325" spans="1:15">
      <c r="A325" s="3" t="s">
        <v>346</v>
      </c>
      <c r="B325">
        <v>6.08</v>
      </c>
      <c r="C325" s="4">
        <v>375</v>
      </c>
      <c r="D325" s="4">
        <v>378</v>
      </c>
      <c r="E325" s="4">
        <v>338</v>
      </c>
      <c r="F325" s="4">
        <v>349</v>
      </c>
      <c r="G325" s="4">
        <v>331</v>
      </c>
      <c r="H325" s="4">
        <v>338</v>
      </c>
      <c r="I325" s="4">
        <v>299</v>
      </c>
      <c r="J325" s="4">
        <v>213</v>
      </c>
      <c r="K325" s="4">
        <v>195</v>
      </c>
      <c r="L325" s="4">
        <v>184</v>
      </c>
      <c r="M325" s="4">
        <v>200</v>
      </c>
      <c r="N325" s="4">
        <v>201</v>
      </c>
      <c r="O325" s="4">
        <v>204</v>
      </c>
    </row>
    <row r="326" spans="1:15">
      <c r="A326" s="3" t="s">
        <v>347</v>
      </c>
      <c r="B326">
        <v>4.3099999999999996</v>
      </c>
      <c r="C326" s="4">
        <v>258</v>
      </c>
      <c r="D326" s="4">
        <v>276</v>
      </c>
      <c r="E326" s="4">
        <v>209</v>
      </c>
      <c r="F326" s="4">
        <v>194</v>
      </c>
      <c r="G326" s="4">
        <v>232</v>
      </c>
      <c r="H326" s="4">
        <v>247</v>
      </c>
      <c r="I326" s="4">
        <v>216</v>
      </c>
      <c r="J326" s="4">
        <v>150</v>
      </c>
      <c r="K326" s="4">
        <v>148</v>
      </c>
      <c r="L326" s="4">
        <v>126</v>
      </c>
      <c r="M326" s="4">
        <v>96</v>
      </c>
      <c r="N326" s="4">
        <v>70</v>
      </c>
      <c r="O326" s="4">
        <v>72</v>
      </c>
    </row>
    <row r="327" spans="1:15">
      <c r="A327" s="3" t="s">
        <v>348</v>
      </c>
      <c r="B327">
        <v>5.98</v>
      </c>
      <c r="C327" s="4">
        <v>414</v>
      </c>
      <c r="D327" s="4">
        <v>466</v>
      </c>
      <c r="E327" s="4">
        <v>454</v>
      </c>
      <c r="F327" s="4">
        <v>410</v>
      </c>
      <c r="G327" s="4">
        <v>474</v>
      </c>
      <c r="H327" s="4">
        <v>486</v>
      </c>
      <c r="I327" s="4">
        <v>383</v>
      </c>
      <c r="J327" s="4">
        <v>368</v>
      </c>
      <c r="K327" s="4">
        <v>384</v>
      </c>
      <c r="L327" s="4">
        <v>413</v>
      </c>
      <c r="M327" s="4">
        <v>488</v>
      </c>
      <c r="N327" s="4">
        <v>464</v>
      </c>
      <c r="O327" s="4">
        <v>498</v>
      </c>
    </row>
    <row r="328" spans="1:15">
      <c r="A328" s="3" t="s">
        <v>349</v>
      </c>
      <c r="B328">
        <v>7.75</v>
      </c>
      <c r="C328" s="4">
        <v>575</v>
      </c>
      <c r="D328" s="4">
        <v>580</v>
      </c>
      <c r="E328" s="4">
        <v>622</v>
      </c>
      <c r="F328" s="4">
        <v>691</v>
      </c>
      <c r="G328" s="4">
        <v>655</v>
      </c>
      <c r="H328" s="4">
        <v>623</v>
      </c>
      <c r="I328" s="4">
        <v>557</v>
      </c>
      <c r="J328" s="4">
        <v>454</v>
      </c>
      <c r="K328" s="4">
        <v>400</v>
      </c>
      <c r="L328" s="4">
        <v>291</v>
      </c>
      <c r="M328" s="4">
        <v>248</v>
      </c>
      <c r="N328" s="4">
        <v>174</v>
      </c>
      <c r="O328" s="4">
        <v>143</v>
      </c>
    </row>
    <row r="329" spans="1:15">
      <c r="A329" s="3" t="s">
        <v>350</v>
      </c>
      <c r="B329">
        <v>5.97</v>
      </c>
      <c r="C329" s="4">
        <v>387</v>
      </c>
      <c r="D329" s="4">
        <v>414</v>
      </c>
      <c r="E329" s="4">
        <v>370</v>
      </c>
      <c r="F329" s="4">
        <v>341</v>
      </c>
      <c r="G329" s="4">
        <v>351</v>
      </c>
      <c r="H329" s="4">
        <v>339</v>
      </c>
      <c r="I329" s="4">
        <v>256</v>
      </c>
      <c r="J329" s="4">
        <v>226</v>
      </c>
      <c r="K329" s="4">
        <v>236</v>
      </c>
      <c r="L329" s="4">
        <v>201</v>
      </c>
      <c r="M329" s="4">
        <v>194</v>
      </c>
      <c r="N329" s="4">
        <v>146</v>
      </c>
      <c r="O329" s="4">
        <v>140</v>
      </c>
    </row>
    <row r="330" spans="1:15">
      <c r="A330" s="3" t="s">
        <v>351</v>
      </c>
      <c r="B330">
        <v>7.16</v>
      </c>
      <c r="C330" s="4">
        <v>427</v>
      </c>
      <c r="D330" s="4">
        <v>426</v>
      </c>
      <c r="E330" s="4">
        <v>442</v>
      </c>
      <c r="F330" s="4">
        <v>424</v>
      </c>
      <c r="G330" s="4">
        <v>424</v>
      </c>
      <c r="H330" s="4">
        <v>409</v>
      </c>
      <c r="I330" s="4">
        <v>341</v>
      </c>
      <c r="J330" s="4">
        <v>263</v>
      </c>
      <c r="K330" s="4">
        <v>242</v>
      </c>
      <c r="L330" s="4">
        <v>227</v>
      </c>
      <c r="M330" s="4">
        <v>196</v>
      </c>
      <c r="N330" s="4">
        <v>192</v>
      </c>
      <c r="O330" s="4">
        <v>177</v>
      </c>
    </row>
    <row r="331" spans="1:15">
      <c r="A331" s="3" t="s">
        <v>352</v>
      </c>
      <c r="B331">
        <v>5.51</v>
      </c>
      <c r="C331" s="4">
        <v>339</v>
      </c>
      <c r="D331" s="4">
        <v>354</v>
      </c>
      <c r="E331" s="4">
        <v>343</v>
      </c>
      <c r="F331" s="4">
        <v>347</v>
      </c>
      <c r="G331" s="4">
        <v>407</v>
      </c>
      <c r="H331" s="4">
        <v>351</v>
      </c>
      <c r="I331" s="4">
        <v>332</v>
      </c>
      <c r="J331" s="4">
        <v>233</v>
      </c>
      <c r="K331" s="4">
        <v>230</v>
      </c>
      <c r="L331" s="4">
        <v>201</v>
      </c>
      <c r="M331" s="4">
        <v>190</v>
      </c>
      <c r="N331" s="4">
        <v>143</v>
      </c>
      <c r="O331" s="4">
        <v>153</v>
      </c>
    </row>
    <row r="332" spans="1:15">
      <c r="A332" s="3" t="s">
        <v>353</v>
      </c>
      <c r="B332">
        <v>18.18</v>
      </c>
      <c r="C332" s="4">
        <v>1419</v>
      </c>
      <c r="D332" s="4">
        <v>1428</v>
      </c>
      <c r="E332" s="4">
        <v>1380</v>
      </c>
      <c r="F332" s="4">
        <v>1449</v>
      </c>
      <c r="G332" s="4">
        <v>1376</v>
      </c>
      <c r="H332" s="4">
        <v>1328</v>
      </c>
      <c r="I332" s="4">
        <v>1142</v>
      </c>
      <c r="J332" s="4">
        <v>889</v>
      </c>
      <c r="K332" s="4">
        <v>1041</v>
      </c>
      <c r="L332" s="4">
        <v>924</v>
      </c>
      <c r="M332" s="4">
        <v>808</v>
      </c>
      <c r="N332" s="4">
        <v>734</v>
      </c>
      <c r="O332" s="4">
        <v>717</v>
      </c>
    </row>
    <row r="333" spans="1:15">
      <c r="A333" s="3" t="s">
        <v>354</v>
      </c>
      <c r="B333">
        <v>5.31</v>
      </c>
      <c r="C333" s="4">
        <v>349</v>
      </c>
      <c r="D333" s="4">
        <v>315</v>
      </c>
      <c r="E333" s="4">
        <v>331</v>
      </c>
      <c r="F333" s="4">
        <v>290</v>
      </c>
      <c r="G333" s="4">
        <v>252</v>
      </c>
      <c r="H333" s="4">
        <v>265</v>
      </c>
      <c r="I333" s="4">
        <v>233</v>
      </c>
      <c r="J333" s="4">
        <v>138</v>
      </c>
      <c r="K333" s="4">
        <v>140</v>
      </c>
      <c r="L333" s="4">
        <v>102</v>
      </c>
      <c r="M333" s="4">
        <v>64</v>
      </c>
      <c r="N333" s="4">
        <v>62</v>
      </c>
      <c r="O333" s="4">
        <v>53</v>
      </c>
    </row>
    <row r="334" spans="1:15">
      <c r="A334" s="3" t="s">
        <v>355</v>
      </c>
      <c r="B334">
        <v>3.87</v>
      </c>
      <c r="C334" s="4">
        <v>115</v>
      </c>
      <c r="D334" s="4">
        <v>119</v>
      </c>
      <c r="E334" s="4">
        <v>196</v>
      </c>
      <c r="F334" s="4">
        <v>234</v>
      </c>
      <c r="G334" s="4">
        <v>266</v>
      </c>
      <c r="H334" s="4">
        <v>287</v>
      </c>
      <c r="I334" s="4">
        <v>290</v>
      </c>
      <c r="J334" s="4">
        <v>225</v>
      </c>
      <c r="K334" s="4">
        <v>211</v>
      </c>
      <c r="L334" s="4">
        <v>189</v>
      </c>
      <c r="M334" s="4">
        <v>154</v>
      </c>
      <c r="N334" s="4">
        <v>121</v>
      </c>
      <c r="O334" s="4">
        <v>125</v>
      </c>
    </row>
    <row r="335" spans="1:15">
      <c r="A335" s="3" t="s">
        <v>239</v>
      </c>
      <c r="B335">
        <v>12.77</v>
      </c>
      <c r="C335" s="4">
        <v>541</v>
      </c>
      <c r="D335" s="4">
        <v>597</v>
      </c>
      <c r="E335" s="4">
        <v>541</v>
      </c>
      <c r="F335" s="4">
        <v>555</v>
      </c>
      <c r="G335" s="4">
        <v>506</v>
      </c>
      <c r="H335" s="4">
        <v>482</v>
      </c>
      <c r="I335" s="4">
        <v>459</v>
      </c>
      <c r="J335" s="4">
        <v>311</v>
      </c>
      <c r="K335" s="4">
        <v>290</v>
      </c>
      <c r="L335" s="4">
        <v>233</v>
      </c>
      <c r="M335" s="4">
        <v>161</v>
      </c>
      <c r="N335" s="4">
        <v>120</v>
      </c>
      <c r="O335" s="4">
        <v>107</v>
      </c>
    </row>
    <row r="336" spans="1:15">
      <c r="A336" s="3" t="s">
        <v>356</v>
      </c>
      <c r="B336">
        <v>3.75</v>
      </c>
      <c r="C336" s="4">
        <v>205</v>
      </c>
      <c r="D336" s="4">
        <v>211</v>
      </c>
      <c r="E336" s="4">
        <v>223</v>
      </c>
      <c r="F336" s="4">
        <v>225</v>
      </c>
      <c r="G336" s="4">
        <v>198</v>
      </c>
      <c r="H336" s="4">
        <v>229</v>
      </c>
      <c r="I336" s="4">
        <v>207</v>
      </c>
      <c r="J336" s="4">
        <v>151</v>
      </c>
      <c r="K336" s="4">
        <v>130</v>
      </c>
      <c r="L336" s="4">
        <v>98</v>
      </c>
      <c r="M336" s="4">
        <v>78</v>
      </c>
      <c r="N336" s="4">
        <v>56</v>
      </c>
      <c r="O336" s="4">
        <v>42</v>
      </c>
    </row>
    <row r="337" spans="1:15">
      <c r="A337" s="3" t="s">
        <v>357</v>
      </c>
      <c r="B337">
        <v>5.15</v>
      </c>
      <c r="C337" s="4">
        <v>358</v>
      </c>
      <c r="D337" s="4">
        <v>336</v>
      </c>
      <c r="E337" s="4">
        <v>323</v>
      </c>
      <c r="F337" s="4">
        <v>332</v>
      </c>
      <c r="G337" s="4">
        <v>306</v>
      </c>
      <c r="H337" s="4">
        <v>332</v>
      </c>
      <c r="I337" s="4">
        <v>285</v>
      </c>
      <c r="J337" s="4">
        <v>190</v>
      </c>
      <c r="K337" s="4">
        <v>201</v>
      </c>
      <c r="L337" s="4">
        <v>175</v>
      </c>
      <c r="M337" s="4">
        <v>138</v>
      </c>
      <c r="N337" s="4">
        <v>123</v>
      </c>
      <c r="O337" s="4">
        <v>124</v>
      </c>
    </row>
    <row r="338" spans="1:15">
      <c r="A338" s="3" t="s">
        <v>358</v>
      </c>
      <c r="B338">
        <v>4.6900000000000004</v>
      </c>
      <c r="C338" s="4">
        <v>239</v>
      </c>
      <c r="D338" s="4">
        <v>223</v>
      </c>
      <c r="E338" s="4">
        <v>208</v>
      </c>
      <c r="F338" s="4">
        <v>236</v>
      </c>
      <c r="G338" s="4">
        <v>247</v>
      </c>
      <c r="H338" s="4">
        <v>246</v>
      </c>
      <c r="I338" s="4">
        <v>216</v>
      </c>
      <c r="J338" s="4">
        <v>171</v>
      </c>
      <c r="K338" s="4">
        <v>149</v>
      </c>
      <c r="L338" s="4">
        <v>101</v>
      </c>
      <c r="M338" s="4">
        <v>75</v>
      </c>
      <c r="N338" s="4">
        <v>66</v>
      </c>
      <c r="O338" s="4">
        <v>55</v>
      </c>
    </row>
    <row r="339" spans="1:15">
      <c r="A339" s="3" t="s">
        <v>359</v>
      </c>
      <c r="B339">
        <v>7.22</v>
      </c>
      <c r="C339" s="4">
        <v>544</v>
      </c>
      <c r="D339" s="4">
        <v>537</v>
      </c>
      <c r="E339" s="4">
        <v>469</v>
      </c>
      <c r="F339" s="4">
        <v>525</v>
      </c>
      <c r="G339" s="4">
        <v>477</v>
      </c>
      <c r="H339" s="4">
        <v>393</v>
      </c>
      <c r="I339" s="4">
        <v>378</v>
      </c>
      <c r="J339" s="4">
        <v>230</v>
      </c>
      <c r="K339" s="4">
        <v>224</v>
      </c>
      <c r="L339" s="4">
        <v>217</v>
      </c>
      <c r="M339" s="4">
        <v>169</v>
      </c>
      <c r="N339" s="4">
        <v>148</v>
      </c>
      <c r="O339" s="4">
        <v>129</v>
      </c>
    </row>
    <row r="340" spans="1:15">
      <c r="A340" s="3" t="s">
        <v>360</v>
      </c>
      <c r="B340">
        <v>28.59</v>
      </c>
      <c r="C340" s="4">
        <v>1269</v>
      </c>
      <c r="D340" s="4">
        <v>1268</v>
      </c>
      <c r="E340" s="4">
        <v>1388</v>
      </c>
      <c r="F340" s="4">
        <v>1284</v>
      </c>
      <c r="G340" s="4">
        <v>1315</v>
      </c>
      <c r="H340" s="4">
        <v>1299</v>
      </c>
      <c r="I340" s="4">
        <v>1175</v>
      </c>
      <c r="J340" s="4">
        <v>816</v>
      </c>
      <c r="K340" s="4">
        <v>837</v>
      </c>
      <c r="L340" s="4">
        <v>673</v>
      </c>
      <c r="M340" s="4">
        <v>561</v>
      </c>
      <c r="N340" s="4">
        <v>432</v>
      </c>
      <c r="O340" s="4">
        <v>401</v>
      </c>
    </row>
    <row r="341" spans="1:15">
      <c r="A341" s="3" t="s">
        <v>361</v>
      </c>
      <c r="B341">
        <v>7.03</v>
      </c>
      <c r="C341" s="4">
        <v>374</v>
      </c>
      <c r="D341" s="4">
        <v>357</v>
      </c>
      <c r="E341" s="4">
        <v>336</v>
      </c>
      <c r="F341" s="4">
        <v>353</v>
      </c>
      <c r="G341" s="4">
        <v>359</v>
      </c>
      <c r="H341" s="4">
        <v>338</v>
      </c>
      <c r="I341" s="4">
        <v>319</v>
      </c>
      <c r="J341" s="4">
        <v>261</v>
      </c>
      <c r="K341" s="4">
        <v>267</v>
      </c>
      <c r="L341" s="4">
        <v>230</v>
      </c>
      <c r="M341" s="4">
        <v>208</v>
      </c>
      <c r="N341" s="4">
        <v>192</v>
      </c>
      <c r="O341" s="4">
        <v>180</v>
      </c>
    </row>
    <row r="342" spans="1:15">
      <c r="A342" s="3" t="s">
        <v>362</v>
      </c>
      <c r="B342">
        <v>6.24</v>
      </c>
      <c r="C342" s="4">
        <v>272</v>
      </c>
      <c r="D342" s="4">
        <v>310</v>
      </c>
      <c r="E342" s="4">
        <v>311</v>
      </c>
      <c r="F342" s="4">
        <v>313</v>
      </c>
      <c r="G342" s="4">
        <v>313</v>
      </c>
      <c r="H342" s="4">
        <v>290</v>
      </c>
      <c r="I342" s="4">
        <v>264</v>
      </c>
      <c r="J342" s="4">
        <v>158</v>
      </c>
      <c r="K342" s="4">
        <v>166</v>
      </c>
      <c r="L342" s="4">
        <v>129</v>
      </c>
      <c r="M342" s="4">
        <v>101</v>
      </c>
      <c r="N342" s="4">
        <v>71</v>
      </c>
      <c r="O342" s="4">
        <v>85</v>
      </c>
    </row>
    <row r="343" spans="1:15">
      <c r="A343" s="3" t="s">
        <v>363</v>
      </c>
      <c r="B343">
        <v>4.18</v>
      </c>
      <c r="C343" s="4">
        <v>290</v>
      </c>
      <c r="D343" s="4">
        <v>302</v>
      </c>
      <c r="E343" s="4">
        <v>302</v>
      </c>
      <c r="F343" s="4">
        <v>284</v>
      </c>
      <c r="G343" s="4">
        <v>287</v>
      </c>
      <c r="H343" s="4">
        <v>253</v>
      </c>
      <c r="I343" s="4">
        <v>243</v>
      </c>
      <c r="J343" s="4">
        <v>169</v>
      </c>
      <c r="K343" s="4">
        <v>181</v>
      </c>
      <c r="L343" s="4">
        <v>190</v>
      </c>
      <c r="M343" s="4">
        <v>161</v>
      </c>
      <c r="N343" s="4">
        <v>138</v>
      </c>
      <c r="O343" s="4">
        <v>123</v>
      </c>
    </row>
    <row r="344" spans="1:15">
      <c r="A344" s="3" t="s">
        <v>339</v>
      </c>
      <c r="B344">
        <v>4.0599999999999996</v>
      </c>
      <c r="C344" s="4">
        <v>235</v>
      </c>
      <c r="D344" s="4">
        <v>226</v>
      </c>
      <c r="E344" s="4">
        <v>223</v>
      </c>
      <c r="F344" s="4">
        <v>211</v>
      </c>
      <c r="G344" s="4">
        <v>196</v>
      </c>
      <c r="H344" s="4">
        <v>211</v>
      </c>
      <c r="I344" s="4">
        <v>199</v>
      </c>
      <c r="J344" s="4">
        <v>147</v>
      </c>
      <c r="K344" s="4">
        <v>128</v>
      </c>
      <c r="L344" s="4">
        <v>114</v>
      </c>
      <c r="M344" s="4">
        <v>102</v>
      </c>
      <c r="N344" s="4">
        <v>92</v>
      </c>
      <c r="O344" s="4">
        <v>77</v>
      </c>
    </row>
    <row r="345" spans="1:15">
      <c r="A345" s="3" t="s">
        <v>364</v>
      </c>
      <c r="B345">
        <v>3.96</v>
      </c>
      <c r="C345" s="4">
        <v>380</v>
      </c>
      <c r="D345" s="4">
        <v>480</v>
      </c>
      <c r="E345" s="4">
        <v>524</v>
      </c>
      <c r="F345" s="4">
        <v>573</v>
      </c>
      <c r="G345" s="4">
        <v>401</v>
      </c>
      <c r="H345" s="4">
        <v>371</v>
      </c>
      <c r="I345" s="4">
        <v>349</v>
      </c>
      <c r="J345" s="4">
        <v>298</v>
      </c>
      <c r="K345" s="4">
        <v>334</v>
      </c>
      <c r="L345" s="4">
        <v>296</v>
      </c>
      <c r="M345" s="4">
        <v>215</v>
      </c>
      <c r="N345" s="4">
        <v>186</v>
      </c>
      <c r="O345" s="4">
        <v>196</v>
      </c>
    </row>
    <row r="346" spans="1:15">
      <c r="A346" s="3" t="s">
        <v>365</v>
      </c>
      <c r="B346">
        <v>8.14</v>
      </c>
      <c r="C346" s="4">
        <v>616</v>
      </c>
      <c r="D346" s="4">
        <v>616</v>
      </c>
      <c r="E346" s="4">
        <v>534</v>
      </c>
      <c r="F346" s="4">
        <v>534</v>
      </c>
      <c r="G346" s="4">
        <v>527</v>
      </c>
      <c r="H346" s="4">
        <v>557</v>
      </c>
      <c r="I346" s="4">
        <v>495</v>
      </c>
      <c r="J346" s="4">
        <v>402</v>
      </c>
      <c r="K346" s="4">
        <v>403</v>
      </c>
      <c r="L346" s="4">
        <v>396</v>
      </c>
      <c r="M346" s="4">
        <v>407</v>
      </c>
      <c r="N346" s="4">
        <v>334</v>
      </c>
      <c r="O346" s="4">
        <v>301</v>
      </c>
    </row>
    <row r="347" spans="1:15">
      <c r="A347" s="3" t="s">
        <v>366</v>
      </c>
      <c r="B347">
        <v>6.28</v>
      </c>
      <c r="C347" s="4">
        <v>307</v>
      </c>
      <c r="D347" s="4">
        <v>335</v>
      </c>
      <c r="E347" s="4">
        <v>365</v>
      </c>
      <c r="F347" s="4">
        <v>309</v>
      </c>
      <c r="G347" s="4">
        <v>318</v>
      </c>
      <c r="H347" s="4">
        <v>306</v>
      </c>
      <c r="I347" s="4">
        <v>270</v>
      </c>
      <c r="J347" s="4">
        <v>175</v>
      </c>
      <c r="K347" s="4">
        <v>200</v>
      </c>
      <c r="L347" s="4">
        <v>159</v>
      </c>
      <c r="M347" s="4">
        <v>177</v>
      </c>
      <c r="N347" s="4">
        <v>181</v>
      </c>
      <c r="O347" s="4">
        <v>165</v>
      </c>
    </row>
    <row r="348" spans="1:15">
      <c r="A348" s="3" t="s">
        <v>113</v>
      </c>
      <c r="B348">
        <v>8.69</v>
      </c>
      <c r="C348" s="4">
        <v>440</v>
      </c>
      <c r="D348" s="4">
        <v>451</v>
      </c>
      <c r="E348" s="4">
        <v>478</v>
      </c>
      <c r="F348" s="4">
        <v>452</v>
      </c>
      <c r="G348" s="4">
        <v>427</v>
      </c>
      <c r="H348" s="4">
        <v>391</v>
      </c>
      <c r="I348" s="4">
        <v>335</v>
      </c>
      <c r="J348" s="4">
        <v>246</v>
      </c>
      <c r="K348" s="4">
        <v>246</v>
      </c>
      <c r="L348" s="4">
        <v>244</v>
      </c>
      <c r="M348" s="4">
        <v>267</v>
      </c>
      <c r="N348" s="4">
        <v>258</v>
      </c>
      <c r="O348" s="4">
        <v>243</v>
      </c>
    </row>
    <row r="349" spans="1:15">
      <c r="A349" s="3" t="s">
        <v>367</v>
      </c>
      <c r="B349">
        <v>5.39</v>
      </c>
      <c r="C349" s="4">
        <v>370</v>
      </c>
      <c r="D349" s="4">
        <v>382</v>
      </c>
      <c r="E349" s="4">
        <v>372</v>
      </c>
      <c r="F349" s="4">
        <v>349</v>
      </c>
      <c r="G349" s="4">
        <v>365</v>
      </c>
      <c r="H349" s="4">
        <v>360</v>
      </c>
      <c r="I349" s="4">
        <v>332</v>
      </c>
      <c r="J349" s="4">
        <v>233</v>
      </c>
      <c r="K349" s="4">
        <v>213</v>
      </c>
      <c r="L349" s="4">
        <v>176</v>
      </c>
      <c r="M349" s="4">
        <v>163</v>
      </c>
      <c r="N349" s="4">
        <v>138</v>
      </c>
      <c r="O349" s="4">
        <v>104</v>
      </c>
    </row>
    <row r="350" spans="1:15">
      <c r="A350" s="3" t="s">
        <v>368</v>
      </c>
      <c r="B350">
        <v>4.83</v>
      </c>
      <c r="C350" s="4">
        <v>331</v>
      </c>
      <c r="D350" s="4">
        <v>325</v>
      </c>
      <c r="E350" s="4">
        <v>323</v>
      </c>
      <c r="F350" s="4">
        <v>296</v>
      </c>
      <c r="G350" s="4">
        <v>309</v>
      </c>
      <c r="H350" s="4">
        <v>322</v>
      </c>
      <c r="I350" s="4">
        <v>267</v>
      </c>
      <c r="J350" s="4">
        <v>209</v>
      </c>
      <c r="K350" s="4">
        <v>195</v>
      </c>
      <c r="L350" s="4">
        <v>167</v>
      </c>
      <c r="M350" s="4">
        <v>146</v>
      </c>
      <c r="N350" s="4">
        <v>123</v>
      </c>
      <c r="O350" s="4">
        <v>109</v>
      </c>
    </row>
    <row r="351" spans="1:15">
      <c r="A351" s="3" t="s">
        <v>369</v>
      </c>
      <c r="B351">
        <v>2.66</v>
      </c>
      <c r="C351" s="4">
        <v>143</v>
      </c>
      <c r="D351" s="4">
        <v>157</v>
      </c>
      <c r="E351" s="4">
        <v>136</v>
      </c>
      <c r="F351" s="4">
        <v>160</v>
      </c>
      <c r="G351" s="4">
        <v>169</v>
      </c>
      <c r="H351" s="4">
        <v>163</v>
      </c>
      <c r="I351" s="4">
        <v>152</v>
      </c>
      <c r="J351" s="4">
        <v>115</v>
      </c>
      <c r="K351" s="4">
        <v>109</v>
      </c>
      <c r="L351" s="4">
        <v>96</v>
      </c>
      <c r="M351" s="4">
        <v>71</v>
      </c>
      <c r="N351" s="4">
        <v>51</v>
      </c>
      <c r="O351" s="4">
        <v>68</v>
      </c>
    </row>
    <row r="352" spans="1:15">
      <c r="A352" s="3" t="s">
        <v>370</v>
      </c>
      <c r="B352">
        <v>6.81</v>
      </c>
      <c r="C352" s="4">
        <v>826</v>
      </c>
      <c r="D352" s="4">
        <v>772</v>
      </c>
      <c r="E352" s="4">
        <v>723</v>
      </c>
      <c r="F352" s="4">
        <v>735</v>
      </c>
      <c r="G352" s="4">
        <v>662</v>
      </c>
      <c r="H352" s="4">
        <v>670</v>
      </c>
      <c r="I352" s="4">
        <v>597</v>
      </c>
      <c r="J352" s="4">
        <v>433</v>
      </c>
      <c r="K352" s="4">
        <v>469</v>
      </c>
      <c r="L352" s="4">
        <v>380</v>
      </c>
      <c r="M352" s="4">
        <v>296</v>
      </c>
      <c r="N352" s="4">
        <v>225</v>
      </c>
      <c r="O352" s="4">
        <v>186</v>
      </c>
    </row>
    <row r="353" spans="1:15">
      <c r="A353" s="3" t="s">
        <v>371</v>
      </c>
      <c r="B353">
        <v>14.69</v>
      </c>
      <c r="C353" s="4">
        <v>1037</v>
      </c>
      <c r="D353" s="4">
        <v>1087</v>
      </c>
      <c r="E353" s="4">
        <v>1060</v>
      </c>
      <c r="F353" s="4">
        <v>995</v>
      </c>
      <c r="G353" s="4">
        <v>1033</v>
      </c>
      <c r="H353" s="4">
        <v>1052</v>
      </c>
      <c r="I353" s="4">
        <v>903</v>
      </c>
      <c r="J353" s="4">
        <v>702</v>
      </c>
      <c r="K353" s="4">
        <v>715</v>
      </c>
      <c r="L353" s="4">
        <v>642</v>
      </c>
      <c r="M353" s="4">
        <v>618</v>
      </c>
      <c r="N353" s="4">
        <v>622</v>
      </c>
      <c r="O353" s="4">
        <v>621</v>
      </c>
    </row>
    <row r="354" spans="1:15">
      <c r="A354" s="3" t="s">
        <v>372</v>
      </c>
      <c r="B354">
        <v>3.1</v>
      </c>
      <c r="C354" s="4">
        <v>178</v>
      </c>
      <c r="D354" s="4">
        <v>176</v>
      </c>
      <c r="E354" s="4">
        <v>176</v>
      </c>
      <c r="F354" s="4">
        <v>151</v>
      </c>
      <c r="G354" s="4">
        <v>186</v>
      </c>
      <c r="H354" s="4">
        <v>177</v>
      </c>
      <c r="I354" s="4">
        <v>186</v>
      </c>
      <c r="J354" s="4">
        <v>103</v>
      </c>
      <c r="K354" s="4">
        <v>102</v>
      </c>
      <c r="L354" s="4">
        <v>84</v>
      </c>
      <c r="M354" s="4">
        <v>56</v>
      </c>
      <c r="N354" s="4">
        <v>43</v>
      </c>
      <c r="O354" s="4">
        <v>26</v>
      </c>
    </row>
    <row r="355" spans="1:15">
      <c r="A355" s="3" t="s">
        <v>373</v>
      </c>
      <c r="B355">
        <v>2.25</v>
      </c>
      <c r="C355" s="4">
        <v>208</v>
      </c>
      <c r="D355" s="4">
        <v>203</v>
      </c>
      <c r="E355" s="4">
        <v>245</v>
      </c>
      <c r="F355" s="4">
        <v>258</v>
      </c>
      <c r="G355" s="4">
        <v>263</v>
      </c>
      <c r="H355" s="4">
        <v>223</v>
      </c>
      <c r="I355" s="4">
        <v>218</v>
      </c>
      <c r="J355" s="4">
        <v>327</v>
      </c>
      <c r="K355" s="4">
        <v>188</v>
      </c>
      <c r="L355" s="4">
        <v>177</v>
      </c>
      <c r="M355" s="4">
        <v>183</v>
      </c>
      <c r="N355" s="4">
        <v>185</v>
      </c>
      <c r="O355" s="4">
        <v>193</v>
      </c>
    </row>
    <row r="356" spans="1:15">
      <c r="A356" s="3" t="s">
        <v>374</v>
      </c>
      <c r="B356">
        <v>10.039999999999999</v>
      </c>
      <c r="C356" s="4">
        <v>425</v>
      </c>
      <c r="D356" s="4">
        <v>434</v>
      </c>
      <c r="E356" s="4">
        <v>426</v>
      </c>
      <c r="F356" s="4">
        <v>420</v>
      </c>
      <c r="G356" s="4">
        <v>427</v>
      </c>
      <c r="H356" s="4">
        <v>435</v>
      </c>
      <c r="I356" s="4">
        <v>412</v>
      </c>
      <c r="J356" s="4">
        <v>303</v>
      </c>
      <c r="K356" s="4">
        <v>297</v>
      </c>
      <c r="L356" s="4">
        <v>258</v>
      </c>
      <c r="M356" s="4">
        <v>259</v>
      </c>
      <c r="N356" s="4">
        <v>227</v>
      </c>
      <c r="O356" s="4">
        <v>221</v>
      </c>
    </row>
    <row r="357" spans="1:15">
      <c r="A357" s="3" t="s">
        <v>375</v>
      </c>
      <c r="B357">
        <v>4.54</v>
      </c>
      <c r="C357" s="4">
        <v>273</v>
      </c>
      <c r="D357" s="4">
        <v>268</v>
      </c>
      <c r="E357" s="4">
        <v>269</v>
      </c>
      <c r="F357" s="4">
        <v>274</v>
      </c>
      <c r="G357" s="4">
        <v>279</v>
      </c>
      <c r="H357" s="4">
        <v>280</v>
      </c>
      <c r="I357" s="4">
        <v>248</v>
      </c>
      <c r="J357" s="4">
        <v>205</v>
      </c>
      <c r="K357" s="4">
        <v>212</v>
      </c>
      <c r="L357" s="4">
        <v>190</v>
      </c>
      <c r="M357" s="4">
        <v>190</v>
      </c>
      <c r="N357" s="4">
        <v>190</v>
      </c>
      <c r="O357" s="4">
        <v>195</v>
      </c>
    </row>
    <row r="358" spans="1:15">
      <c r="A358" s="3" t="s">
        <v>376</v>
      </c>
      <c r="B358">
        <v>5.83</v>
      </c>
      <c r="C358" s="4">
        <v>252</v>
      </c>
      <c r="D358" s="4">
        <v>270</v>
      </c>
      <c r="E358" s="4">
        <v>243</v>
      </c>
      <c r="F358" s="4">
        <v>254</v>
      </c>
      <c r="G358" s="4">
        <v>248</v>
      </c>
      <c r="H358" s="4">
        <v>274</v>
      </c>
      <c r="I358" s="4">
        <v>239</v>
      </c>
      <c r="J358" s="4">
        <v>202</v>
      </c>
      <c r="K358" s="4">
        <v>215</v>
      </c>
      <c r="L358" s="4">
        <v>218</v>
      </c>
      <c r="M358" s="4">
        <v>194</v>
      </c>
      <c r="N358" s="4">
        <v>176</v>
      </c>
      <c r="O358" s="4">
        <v>134</v>
      </c>
    </row>
    <row r="359" spans="1:15">
      <c r="A359" s="3" t="s">
        <v>377</v>
      </c>
      <c r="B359">
        <v>2.38</v>
      </c>
      <c r="C359" s="4">
        <v>123</v>
      </c>
      <c r="D359" s="4">
        <v>158</v>
      </c>
      <c r="E359" s="4">
        <v>147</v>
      </c>
      <c r="F359" s="4">
        <v>137</v>
      </c>
      <c r="G359" s="4">
        <v>131</v>
      </c>
      <c r="H359" s="4">
        <v>138</v>
      </c>
      <c r="I359" s="4">
        <v>118</v>
      </c>
      <c r="J359" s="4">
        <v>74</v>
      </c>
      <c r="K359" s="4">
        <v>65</v>
      </c>
      <c r="L359" s="4">
        <v>52</v>
      </c>
      <c r="M359" s="4">
        <v>50</v>
      </c>
      <c r="N359" s="4">
        <v>35</v>
      </c>
      <c r="O359" s="4">
        <v>44</v>
      </c>
    </row>
    <row r="360" spans="1:15">
      <c r="A360" s="3" t="s">
        <v>378</v>
      </c>
      <c r="B360">
        <v>26.05</v>
      </c>
      <c r="C360" s="4">
        <v>1916</v>
      </c>
      <c r="D360" s="4">
        <v>1838</v>
      </c>
      <c r="E360" s="4">
        <v>1850</v>
      </c>
      <c r="F360" s="4">
        <v>1855</v>
      </c>
      <c r="G360" s="4">
        <v>1860</v>
      </c>
      <c r="H360" s="4">
        <v>1926</v>
      </c>
      <c r="I360" s="4">
        <v>1748</v>
      </c>
      <c r="J360" s="4">
        <v>1418</v>
      </c>
      <c r="K360" s="4">
        <v>1437</v>
      </c>
      <c r="L360" s="4">
        <v>1349</v>
      </c>
      <c r="M360" s="4">
        <v>1297</v>
      </c>
      <c r="N360" s="4">
        <v>1211</v>
      </c>
      <c r="O360" s="4">
        <v>1165</v>
      </c>
    </row>
    <row r="361" spans="1:15">
      <c r="A361" s="3" t="s">
        <v>380</v>
      </c>
      <c r="B361">
        <v>2.82</v>
      </c>
      <c r="C361" s="4">
        <v>297</v>
      </c>
      <c r="D361" s="4">
        <v>271</v>
      </c>
      <c r="E361" s="4">
        <v>226</v>
      </c>
      <c r="F361" s="4">
        <v>250</v>
      </c>
      <c r="G361" s="4">
        <v>218</v>
      </c>
      <c r="H361" s="4">
        <v>187</v>
      </c>
      <c r="I361" s="4">
        <v>192</v>
      </c>
      <c r="J361" s="4">
        <v>148</v>
      </c>
      <c r="K361" s="4">
        <v>161</v>
      </c>
      <c r="L361" s="4">
        <v>130</v>
      </c>
      <c r="M361" s="4">
        <v>92</v>
      </c>
      <c r="N361" s="4">
        <v>71</v>
      </c>
      <c r="O361" s="4">
        <v>62</v>
      </c>
    </row>
    <row r="362" spans="1:15">
      <c r="A362" s="3" t="s">
        <v>381</v>
      </c>
      <c r="B362">
        <v>44.4</v>
      </c>
      <c r="C362" s="4">
        <v>3200</v>
      </c>
      <c r="D362" s="4">
        <v>3503</v>
      </c>
      <c r="E362" s="4">
        <v>3936</v>
      </c>
      <c r="F362" s="4">
        <v>3908</v>
      </c>
      <c r="G362" s="4">
        <v>4530</v>
      </c>
      <c r="H362" s="4">
        <v>4349</v>
      </c>
      <c r="I362" s="4">
        <v>4231</v>
      </c>
      <c r="J362" s="4">
        <v>3354</v>
      </c>
      <c r="K362" s="4">
        <v>3298</v>
      </c>
      <c r="L362" s="4">
        <v>3282</v>
      </c>
      <c r="M362" s="4">
        <v>3384</v>
      </c>
      <c r="N362" s="4">
        <v>3127</v>
      </c>
      <c r="O362" s="4">
        <v>3056</v>
      </c>
    </row>
    <row r="363" spans="1:15">
      <c r="A363" s="3" t="s">
        <v>92</v>
      </c>
      <c r="B363">
        <v>9.57</v>
      </c>
      <c r="C363" s="4">
        <v>383</v>
      </c>
      <c r="D363" s="4">
        <v>416</v>
      </c>
      <c r="E363" s="4">
        <v>429</v>
      </c>
      <c r="F363" s="4">
        <v>453</v>
      </c>
      <c r="G363" s="4">
        <v>425</v>
      </c>
      <c r="H363" s="4">
        <v>428</v>
      </c>
      <c r="I363" s="4">
        <v>371</v>
      </c>
      <c r="J363" s="4">
        <v>302</v>
      </c>
      <c r="K363" s="4">
        <v>319</v>
      </c>
      <c r="L363" s="4">
        <v>293</v>
      </c>
      <c r="M363" s="4">
        <v>256</v>
      </c>
      <c r="N363" s="4">
        <v>230</v>
      </c>
      <c r="O363" s="4">
        <v>212</v>
      </c>
    </row>
    <row r="364" spans="1:15">
      <c r="A364" s="3" t="s">
        <v>382</v>
      </c>
      <c r="B364">
        <v>5.33</v>
      </c>
      <c r="C364" s="4">
        <v>370</v>
      </c>
      <c r="D364" s="4">
        <v>364</v>
      </c>
      <c r="E364" s="4">
        <v>353</v>
      </c>
      <c r="F364" s="4">
        <v>350</v>
      </c>
      <c r="G364" s="4">
        <v>353</v>
      </c>
      <c r="H364" s="4">
        <v>366</v>
      </c>
      <c r="I364" s="4">
        <v>384</v>
      </c>
      <c r="J364" s="4">
        <v>343</v>
      </c>
      <c r="K364" s="4">
        <v>346</v>
      </c>
      <c r="L364" s="4">
        <v>301</v>
      </c>
      <c r="M364" s="4">
        <v>276</v>
      </c>
      <c r="N364" s="4">
        <v>231</v>
      </c>
      <c r="O364" s="4">
        <v>202</v>
      </c>
    </row>
    <row r="365" spans="1:15">
      <c r="A365" s="3" t="s">
        <v>383</v>
      </c>
      <c r="B365">
        <v>6.38</v>
      </c>
      <c r="C365" s="4">
        <v>259</v>
      </c>
      <c r="D365" s="4">
        <v>253</v>
      </c>
      <c r="E365" s="4">
        <v>262</v>
      </c>
      <c r="F365" s="4">
        <v>287</v>
      </c>
      <c r="G365" s="4">
        <v>295</v>
      </c>
      <c r="H365" s="4">
        <v>305</v>
      </c>
      <c r="I365" s="4">
        <v>288</v>
      </c>
      <c r="J365" s="4">
        <v>226</v>
      </c>
      <c r="K365" s="4">
        <v>217</v>
      </c>
      <c r="L365" s="4">
        <v>215</v>
      </c>
      <c r="M365" s="4">
        <v>190</v>
      </c>
      <c r="N365" s="4">
        <v>163</v>
      </c>
      <c r="O365" s="4">
        <v>139</v>
      </c>
    </row>
    <row r="366" spans="1:15">
      <c r="A366" s="3" t="s">
        <v>125</v>
      </c>
      <c r="B366">
        <v>4.91</v>
      </c>
      <c r="C366" s="4">
        <v>214</v>
      </c>
      <c r="D366" s="4">
        <v>234</v>
      </c>
      <c r="E366" s="4">
        <v>267</v>
      </c>
      <c r="F366" s="4">
        <v>250</v>
      </c>
      <c r="G366" s="4">
        <v>230</v>
      </c>
      <c r="H366" s="4">
        <v>244</v>
      </c>
      <c r="I366" s="4">
        <v>252</v>
      </c>
      <c r="J366" s="4">
        <v>159</v>
      </c>
      <c r="K366" s="4">
        <v>185</v>
      </c>
      <c r="L366" s="4">
        <v>175</v>
      </c>
      <c r="M366" s="4">
        <v>193</v>
      </c>
      <c r="N366" s="4">
        <v>198</v>
      </c>
      <c r="O366" s="4">
        <v>183</v>
      </c>
    </row>
    <row r="367" spans="1:15">
      <c r="A367" s="3" t="s">
        <v>384</v>
      </c>
      <c r="B367">
        <v>11.85</v>
      </c>
      <c r="C367" s="4">
        <v>710</v>
      </c>
      <c r="D367" s="4">
        <v>761</v>
      </c>
      <c r="E367" s="4">
        <v>728</v>
      </c>
      <c r="F367" s="4">
        <v>762</v>
      </c>
      <c r="G367" s="4">
        <v>755</v>
      </c>
      <c r="H367" s="4">
        <v>759</v>
      </c>
      <c r="I367" s="4">
        <v>789</v>
      </c>
      <c r="J367" s="4">
        <v>661</v>
      </c>
      <c r="K367" s="4">
        <v>598</v>
      </c>
      <c r="L367" s="4">
        <v>495</v>
      </c>
      <c r="M367" s="4">
        <v>392</v>
      </c>
      <c r="N367" s="4">
        <v>348</v>
      </c>
      <c r="O367" s="4">
        <v>309</v>
      </c>
    </row>
    <row r="368" spans="1:15">
      <c r="A368" s="3" t="s">
        <v>84</v>
      </c>
      <c r="B368">
        <v>9.5399999999999991</v>
      </c>
      <c r="C368" s="4">
        <v>421</v>
      </c>
      <c r="D368" s="4">
        <v>482</v>
      </c>
      <c r="E368" s="4">
        <v>504</v>
      </c>
      <c r="F368" s="4">
        <v>456</v>
      </c>
      <c r="G368" s="4">
        <v>482</v>
      </c>
      <c r="H368" s="4">
        <v>471</v>
      </c>
      <c r="I368" s="4">
        <v>462</v>
      </c>
      <c r="J368" s="4">
        <v>444</v>
      </c>
      <c r="K368" s="4">
        <v>438</v>
      </c>
      <c r="L368" s="4">
        <v>431</v>
      </c>
      <c r="M368" s="4">
        <v>416</v>
      </c>
      <c r="N368" s="4">
        <v>381</v>
      </c>
      <c r="O368" s="4">
        <v>383</v>
      </c>
    </row>
    <row r="369" spans="1:15">
      <c r="A369" s="3" t="s">
        <v>385</v>
      </c>
      <c r="B369">
        <v>5.26</v>
      </c>
      <c r="C369" s="4">
        <v>246</v>
      </c>
      <c r="D369" s="4">
        <v>285</v>
      </c>
      <c r="E369" s="4">
        <v>288</v>
      </c>
      <c r="F369" s="4">
        <v>307</v>
      </c>
      <c r="G369" s="4">
        <v>272</v>
      </c>
      <c r="H369" s="4">
        <v>292</v>
      </c>
      <c r="I369" s="4">
        <v>275</v>
      </c>
      <c r="J369" s="4">
        <v>222</v>
      </c>
      <c r="K369" s="4">
        <v>208</v>
      </c>
      <c r="L369" s="4">
        <v>176</v>
      </c>
      <c r="M369" s="4">
        <v>153</v>
      </c>
      <c r="N369" s="4">
        <v>114</v>
      </c>
      <c r="O369" s="4">
        <v>120</v>
      </c>
    </row>
    <row r="370" spans="1:15">
      <c r="A370" s="3" t="s">
        <v>386</v>
      </c>
      <c r="B370">
        <v>5.85</v>
      </c>
      <c r="C370" s="4">
        <v>280</v>
      </c>
      <c r="D370" s="4">
        <v>266</v>
      </c>
      <c r="E370" s="4">
        <v>278</v>
      </c>
      <c r="F370" s="4">
        <v>310</v>
      </c>
      <c r="G370" s="4">
        <v>309</v>
      </c>
      <c r="H370" s="4">
        <v>311</v>
      </c>
      <c r="I370" s="4">
        <v>314</v>
      </c>
      <c r="J370" s="4">
        <v>270</v>
      </c>
      <c r="K370" s="4">
        <v>267</v>
      </c>
      <c r="L370" s="4">
        <v>228</v>
      </c>
      <c r="M370" s="4">
        <v>221</v>
      </c>
      <c r="N370" s="4">
        <v>189</v>
      </c>
      <c r="O370" s="4">
        <v>162</v>
      </c>
    </row>
    <row r="371" spans="1:15">
      <c r="A371" s="3" t="s">
        <v>387</v>
      </c>
      <c r="B371">
        <v>5.16</v>
      </c>
      <c r="C371" s="4">
        <v>367</v>
      </c>
      <c r="D371" s="4">
        <v>343</v>
      </c>
      <c r="E371" s="4">
        <v>329</v>
      </c>
      <c r="F371" s="4">
        <v>344</v>
      </c>
      <c r="G371" s="4">
        <v>365</v>
      </c>
      <c r="H371" s="4">
        <v>381</v>
      </c>
      <c r="I371" s="4">
        <v>368</v>
      </c>
      <c r="J371" s="4">
        <v>350</v>
      </c>
      <c r="K371" s="4">
        <v>348</v>
      </c>
      <c r="L371" s="4">
        <v>335</v>
      </c>
      <c r="M371" s="4">
        <v>326</v>
      </c>
      <c r="N371" s="4">
        <v>296</v>
      </c>
      <c r="O371" s="4">
        <v>258</v>
      </c>
    </row>
    <row r="372" spans="1:15">
      <c r="A372" s="3" t="s">
        <v>388</v>
      </c>
      <c r="B372">
        <v>3.1</v>
      </c>
      <c r="C372" s="4">
        <v>302</v>
      </c>
      <c r="D372" s="4">
        <v>317</v>
      </c>
      <c r="E372" s="4">
        <v>272</v>
      </c>
      <c r="F372" s="4">
        <v>275</v>
      </c>
      <c r="G372" s="4">
        <v>263</v>
      </c>
      <c r="H372" s="4">
        <v>283</v>
      </c>
      <c r="I372" s="4">
        <v>264</v>
      </c>
      <c r="J372" s="4">
        <v>223</v>
      </c>
      <c r="K372" s="4">
        <v>218</v>
      </c>
      <c r="L372" s="4">
        <v>177</v>
      </c>
      <c r="M372" s="4">
        <v>151</v>
      </c>
      <c r="N372" s="4">
        <v>141</v>
      </c>
      <c r="O372" s="4">
        <v>119</v>
      </c>
    </row>
    <row r="373" spans="1:15">
      <c r="A373" s="3" t="s">
        <v>389</v>
      </c>
      <c r="B373">
        <v>13.57</v>
      </c>
      <c r="C373" s="4">
        <v>661</v>
      </c>
      <c r="D373" s="4">
        <v>715</v>
      </c>
      <c r="E373" s="4">
        <v>770</v>
      </c>
      <c r="F373" s="4">
        <v>791</v>
      </c>
      <c r="G373" s="4">
        <v>777</v>
      </c>
      <c r="H373" s="4">
        <v>855</v>
      </c>
      <c r="I373" s="4">
        <v>934</v>
      </c>
      <c r="J373" s="4">
        <v>902</v>
      </c>
      <c r="K373" s="4">
        <v>887</v>
      </c>
      <c r="L373" s="4">
        <v>842</v>
      </c>
      <c r="M373" s="4">
        <v>782</v>
      </c>
      <c r="N373" s="4">
        <v>697</v>
      </c>
      <c r="O373" s="4">
        <v>652</v>
      </c>
    </row>
    <row r="374" spans="1:15">
      <c r="A374" s="3" t="s">
        <v>390</v>
      </c>
      <c r="B374">
        <v>13.3</v>
      </c>
      <c r="C374" s="4">
        <v>1055</v>
      </c>
      <c r="D374" s="4">
        <v>1136</v>
      </c>
      <c r="E374" s="4">
        <v>1202</v>
      </c>
      <c r="F374" s="4">
        <v>1178</v>
      </c>
      <c r="G374" s="4">
        <v>1189</v>
      </c>
      <c r="H374" s="4">
        <v>1164</v>
      </c>
      <c r="I374" s="4">
        <v>1136</v>
      </c>
      <c r="J374" s="4">
        <v>1078</v>
      </c>
      <c r="K374" s="4">
        <v>1173</v>
      </c>
      <c r="L374" s="4">
        <v>1213</v>
      </c>
      <c r="M374" s="4">
        <v>1153</v>
      </c>
      <c r="N374" s="4">
        <v>1131</v>
      </c>
      <c r="O374" s="4">
        <v>1163</v>
      </c>
    </row>
    <row r="375" spans="1:15">
      <c r="A375" s="3" t="s">
        <v>391</v>
      </c>
      <c r="B375">
        <v>17.29</v>
      </c>
      <c r="C375" s="4">
        <v>721</v>
      </c>
      <c r="D375" s="4">
        <v>777</v>
      </c>
      <c r="E375" s="4">
        <v>713</v>
      </c>
      <c r="F375" s="4">
        <v>670</v>
      </c>
      <c r="G375" s="4">
        <v>641</v>
      </c>
      <c r="H375" s="4">
        <v>661</v>
      </c>
      <c r="I375" s="4">
        <v>616</v>
      </c>
      <c r="J375" s="4">
        <v>594</v>
      </c>
      <c r="K375" s="4">
        <v>517</v>
      </c>
      <c r="L375" s="4">
        <v>557</v>
      </c>
      <c r="M375" s="4">
        <v>441</v>
      </c>
      <c r="N375" s="4">
        <v>398</v>
      </c>
      <c r="O375" s="4">
        <v>378</v>
      </c>
    </row>
    <row r="376" spans="1:15">
      <c r="A376" s="3" t="s">
        <v>392</v>
      </c>
      <c r="B376">
        <v>8.76</v>
      </c>
      <c r="C376" s="4">
        <v>218</v>
      </c>
      <c r="D376" s="4">
        <v>233</v>
      </c>
      <c r="E376" s="4">
        <v>258</v>
      </c>
      <c r="F376" s="4">
        <v>236</v>
      </c>
      <c r="G376" s="4">
        <v>227</v>
      </c>
      <c r="H376" s="4">
        <v>225</v>
      </c>
      <c r="I376" s="4">
        <v>215</v>
      </c>
      <c r="J376" s="4">
        <v>186</v>
      </c>
      <c r="K376" s="4">
        <v>188</v>
      </c>
      <c r="L376" s="4">
        <v>157</v>
      </c>
      <c r="M376" s="4">
        <v>155</v>
      </c>
      <c r="N376" s="4">
        <v>126</v>
      </c>
      <c r="O376" s="4">
        <v>117</v>
      </c>
    </row>
    <row r="377" spans="1:15">
      <c r="A377" s="3" t="s">
        <v>393</v>
      </c>
      <c r="B377">
        <v>10.19</v>
      </c>
      <c r="C377" s="4">
        <v>679</v>
      </c>
      <c r="D377" s="4">
        <v>726</v>
      </c>
      <c r="E377" s="4">
        <v>791</v>
      </c>
      <c r="F377" s="4">
        <v>817</v>
      </c>
      <c r="G377" s="4">
        <v>851</v>
      </c>
      <c r="H377" s="4">
        <v>885</v>
      </c>
      <c r="I377" s="4">
        <v>822</v>
      </c>
      <c r="J377" s="4">
        <v>717</v>
      </c>
      <c r="K377" s="4">
        <v>776</v>
      </c>
      <c r="L377" s="4">
        <v>718</v>
      </c>
      <c r="M377" s="4">
        <v>687</v>
      </c>
      <c r="N377" s="4">
        <v>639</v>
      </c>
      <c r="O377" s="4">
        <v>578</v>
      </c>
    </row>
    <row r="378" spans="1:15">
      <c r="A378" s="3" t="s">
        <v>394</v>
      </c>
      <c r="B378">
        <v>3.5</v>
      </c>
      <c r="C378" s="4">
        <v>307</v>
      </c>
      <c r="D378" s="4">
        <v>336</v>
      </c>
      <c r="E378" s="4">
        <v>311</v>
      </c>
      <c r="F378" s="4">
        <v>307</v>
      </c>
      <c r="G378" s="4">
        <v>301</v>
      </c>
      <c r="H378" s="4">
        <v>310</v>
      </c>
      <c r="I378" s="4">
        <v>335</v>
      </c>
      <c r="J378" s="4">
        <v>274</v>
      </c>
      <c r="K378" s="4">
        <v>311</v>
      </c>
      <c r="L378" s="4">
        <v>263</v>
      </c>
      <c r="M378" s="4">
        <v>220</v>
      </c>
      <c r="N378" s="4">
        <v>200</v>
      </c>
      <c r="O378" s="4">
        <v>179</v>
      </c>
    </row>
    <row r="379" spans="1:15">
      <c r="A379" s="3" t="s">
        <v>395</v>
      </c>
      <c r="B379">
        <v>3.98</v>
      </c>
      <c r="C379" s="4">
        <v>254</v>
      </c>
      <c r="D379" s="4">
        <v>218</v>
      </c>
      <c r="E379" s="4">
        <v>236</v>
      </c>
      <c r="F379" s="4">
        <v>248</v>
      </c>
      <c r="G379" s="4">
        <v>263</v>
      </c>
      <c r="H379" s="4">
        <v>299</v>
      </c>
      <c r="I379" s="4">
        <v>341</v>
      </c>
      <c r="J379" s="4">
        <v>343</v>
      </c>
      <c r="K379" s="4">
        <v>346</v>
      </c>
      <c r="L379" s="4">
        <v>339</v>
      </c>
      <c r="M379" s="4">
        <v>313</v>
      </c>
      <c r="N379" s="4">
        <v>295</v>
      </c>
      <c r="O379" s="4">
        <v>283</v>
      </c>
    </row>
    <row r="380" spans="1:15">
      <c r="A380" s="3" t="s">
        <v>396</v>
      </c>
      <c r="B380">
        <v>6.33</v>
      </c>
      <c r="C380" s="4">
        <v>340</v>
      </c>
      <c r="D380" s="4">
        <v>344</v>
      </c>
      <c r="E380" s="4">
        <v>368</v>
      </c>
      <c r="F380" s="4">
        <v>354</v>
      </c>
      <c r="G380" s="4">
        <v>375</v>
      </c>
      <c r="H380" s="4">
        <v>367</v>
      </c>
      <c r="I380" s="4">
        <v>357</v>
      </c>
      <c r="J380" s="4">
        <v>290</v>
      </c>
      <c r="K380" s="4">
        <v>294</v>
      </c>
      <c r="L380" s="4">
        <v>270</v>
      </c>
      <c r="M380" s="4">
        <v>302</v>
      </c>
      <c r="N380" s="4">
        <v>315</v>
      </c>
      <c r="O380" s="4">
        <v>312</v>
      </c>
    </row>
    <row r="381" spans="1:15">
      <c r="A381" s="3" t="s">
        <v>397</v>
      </c>
      <c r="B381">
        <v>7.41</v>
      </c>
      <c r="C381" s="4">
        <v>375</v>
      </c>
      <c r="D381" s="4">
        <v>337</v>
      </c>
      <c r="E381" s="4">
        <v>309</v>
      </c>
      <c r="F381" s="4">
        <v>343</v>
      </c>
      <c r="G381" s="4">
        <v>339</v>
      </c>
      <c r="H381" s="4">
        <v>326</v>
      </c>
      <c r="I381" s="4">
        <v>323</v>
      </c>
      <c r="J381" s="4">
        <v>257</v>
      </c>
      <c r="K381" s="4">
        <v>259</v>
      </c>
      <c r="L381" s="4">
        <v>232</v>
      </c>
      <c r="M381" s="4">
        <v>221</v>
      </c>
      <c r="N381" s="4">
        <v>207</v>
      </c>
      <c r="O381" s="4">
        <v>188</v>
      </c>
    </row>
    <row r="382" spans="1:15">
      <c r="A382" s="3" t="s">
        <v>398</v>
      </c>
      <c r="B382">
        <v>6.34</v>
      </c>
      <c r="C382" s="4">
        <v>278</v>
      </c>
      <c r="D382" s="4">
        <v>272</v>
      </c>
      <c r="E382" s="4">
        <v>265</v>
      </c>
      <c r="F382" s="4">
        <v>283</v>
      </c>
      <c r="G382" s="4">
        <v>298</v>
      </c>
      <c r="H382" s="4">
        <v>318</v>
      </c>
      <c r="I382" s="4">
        <v>339</v>
      </c>
      <c r="J382" s="4">
        <v>317</v>
      </c>
      <c r="K382" s="4">
        <v>350</v>
      </c>
      <c r="L382" s="4">
        <v>234</v>
      </c>
      <c r="M382" s="4">
        <v>224</v>
      </c>
      <c r="N382" s="4">
        <v>179</v>
      </c>
      <c r="O382" s="4">
        <v>185</v>
      </c>
    </row>
    <row r="383" spans="1:15">
      <c r="A383" s="3" t="s">
        <v>399</v>
      </c>
      <c r="B383">
        <v>9.57</v>
      </c>
      <c r="C383" s="4">
        <v>403</v>
      </c>
      <c r="D383" s="4">
        <v>366</v>
      </c>
      <c r="E383" s="4">
        <v>387</v>
      </c>
      <c r="F383" s="4">
        <v>382</v>
      </c>
      <c r="G383" s="4">
        <v>428</v>
      </c>
      <c r="H383" s="4">
        <v>411</v>
      </c>
      <c r="I383" s="4">
        <v>417</v>
      </c>
      <c r="J383" s="4">
        <v>398</v>
      </c>
      <c r="K383" s="4">
        <v>373</v>
      </c>
      <c r="L383" s="4">
        <v>340</v>
      </c>
      <c r="M383" s="4">
        <v>334</v>
      </c>
      <c r="N383" s="4">
        <v>284</v>
      </c>
      <c r="O383" s="4">
        <v>289</v>
      </c>
    </row>
    <row r="384" spans="1:15">
      <c r="A384" s="3" t="s">
        <v>400</v>
      </c>
      <c r="B384">
        <v>9.68</v>
      </c>
      <c r="C384" s="4">
        <v>293</v>
      </c>
      <c r="D384" s="4">
        <v>333</v>
      </c>
      <c r="E384" s="4">
        <v>316</v>
      </c>
      <c r="F384" s="4">
        <v>330</v>
      </c>
      <c r="G384" s="4">
        <v>327</v>
      </c>
      <c r="H384" s="4">
        <v>319</v>
      </c>
      <c r="I384" s="4">
        <v>326</v>
      </c>
      <c r="J384" s="4">
        <v>252</v>
      </c>
      <c r="K384" s="4">
        <v>255</v>
      </c>
      <c r="L384" s="4">
        <v>272</v>
      </c>
      <c r="M384" s="4">
        <v>269</v>
      </c>
      <c r="N384" s="4">
        <v>241</v>
      </c>
      <c r="O384" s="4">
        <v>223</v>
      </c>
    </row>
    <row r="385" spans="1:15">
      <c r="A385" s="3" t="s">
        <v>401</v>
      </c>
      <c r="B385">
        <v>4.34</v>
      </c>
      <c r="C385" s="4">
        <v>192</v>
      </c>
      <c r="D385" s="4">
        <v>196</v>
      </c>
      <c r="E385" s="4">
        <v>184</v>
      </c>
      <c r="F385" s="4">
        <v>191</v>
      </c>
      <c r="G385" s="4">
        <v>189</v>
      </c>
      <c r="H385" s="4">
        <v>213</v>
      </c>
      <c r="I385" s="4">
        <v>218</v>
      </c>
      <c r="J385" s="4">
        <v>176</v>
      </c>
      <c r="K385" s="4">
        <v>171</v>
      </c>
      <c r="L385" s="4">
        <v>217</v>
      </c>
      <c r="M385" s="4">
        <v>210</v>
      </c>
      <c r="N385" s="4">
        <v>214</v>
      </c>
      <c r="O385" s="4">
        <v>215</v>
      </c>
    </row>
    <row r="386" spans="1:15">
      <c r="A386" s="3" t="s">
        <v>402</v>
      </c>
      <c r="B386">
        <v>11.38</v>
      </c>
      <c r="C386" s="4">
        <v>718</v>
      </c>
      <c r="D386" s="4">
        <v>786</v>
      </c>
      <c r="E386" s="4">
        <v>797</v>
      </c>
      <c r="F386" s="4">
        <v>778</v>
      </c>
      <c r="G386" s="4">
        <v>801</v>
      </c>
      <c r="H386" s="4">
        <v>844</v>
      </c>
      <c r="I386" s="4">
        <v>841</v>
      </c>
      <c r="J386" s="4">
        <v>705</v>
      </c>
      <c r="K386" s="4">
        <v>734</v>
      </c>
      <c r="L386" s="4">
        <v>644</v>
      </c>
      <c r="M386" s="4">
        <v>577</v>
      </c>
      <c r="N386" s="4">
        <v>492</v>
      </c>
      <c r="O386" s="4">
        <v>567</v>
      </c>
    </row>
    <row r="387" spans="1:15">
      <c r="A387" s="3" t="s">
        <v>403</v>
      </c>
      <c r="B387">
        <v>4.04</v>
      </c>
      <c r="C387" s="4">
        <v>226</v>
      </c>
      <c r="D387" s="4">
        <v>199</v>
      </c>
      <c r="E387" s="4">
        <v>191</v>
      </c>
      <c r="F387" s="4">
        <v>200</v>
      </c>
      <c r="G387" s="4">
        <v>187</v>
      </c>
      <c r="H387" s="4">
        <v>192</v>
      </c>
      <c r="I387" s="4">
        <v>210</v>
      </c>
      <c r="J387" s="4">
        <v>185</v>
      </c>
      <c r="K387" s="4">
        <v>174</v>
      </c>
      <c r="L387" s="4">
        <v>174</v>
      </c>
      <c r="M387" s="4">
        <v>158</v>
      </c>
      <c r="N387" s="4">
        <v>138</v>
      </c>
      <c r="O387" s="4">
        <v>141</v>
      </c>
    </row>
    <row r="388" spans="1:15">
      <c r="A388" s="3" t="s">
        <v>404</v>
      </c>
      <c r="B388">
        <v>22.44</v>
      </c>
      <c r="C388" s="4">
        <v>720</v>
      </c>
      <c r="D388" s="4">
        <v>731</v>
      </c>
      <c r="E388" s="4">
        <v>736</v>
      </c>
      <c r="F388" s="4">
        <v>774</v>
      </c>
      <c r="G388" s="4">
        <v>785</v>
      </c>
      <c r="H388" s="4">
        <v>825</v>
      </c>
      <c r="I388" s="4">
        <v>803</v>
      </c>
      <c r="J388" s="4">
        <v>684</v>
      </c>
      <c r="K388" s="4">
        <v>675</v>
      </c>
      <c r="L388" s="4">
        <v>608</v>
      </c>
      <c r="M388" s="4">
        <v>529</v>
      </c>
      <c r="N388" s="4">
        <v>458</v>
      </c>
      <c r="O388" s="4">
        <v>432</v>
      </c>
    </row>
    <row r="389" spans="1:15">
      <c r="A389" s="3" t="s">
        <v>405</v>
      </c>
      <c r="B389">
        <v>5.44</v>
      </c>
      <c r="C389" s="4">
        <v>247</v>
      </c>
      <c r="D389" s="4">
        <v>283</v>
      </c>
      <c r="E389" s="4">
        <v>268</v>
      </c>
      <c r="F389" s="4">
        <v>253</v>
      </c>
      <c r="G389" s="4">
        <v>258</v>
      </c>
      <c r="H389" s="4">
        <v>274</v>
      </c>
      <c r="I389" s="4">
        <v>245</v>
      </c>
      <c r="J389" s="4">
        <v>189</v>
      </c>
      <c r="K389" s="4">
        <v>176</v>
      </c>
      <c r="L389" s="4">
        <v>148</v>
      </c>
      <c r="M389" s="4">
        <v>149</v>
      </c>
      <c r="N389" s="4">
        <v>147</v>
      </c>
      <c r="O389" s="4">
        <v>152</v>
      </c>
    </row>
    <row r="390" spans="1:15">
      <c r="A390" s="3" t="s">
        <v>406</v>
      </c>
      <c r="B390">
        <v>9.91</v>
      </c>
      <c r="C390" s="4">
        <v>429</v>
      </c>
      <c r="D390" s="4">
        <v>501</v>
      </c>
      <c r="E390" s="4">
        <v>539</v>
      </c>
      <c r="F390" s="4">
        <v>629</v>
      </c>
      <c r="G390" s="4">
        <v>626</v>
      </c>
      <c r="H390" s="4">
        <v>637</v>
      </c>
      <c r="I390" s="4">
        <v>610</v>
      </c>
      <c r="J390" s="4">
        <v>474</v>
      </c>
      <c r="K390" s="4">
        <v>498</v>
      </c>
      <c r="L390" s="4">
        <v>504</v>
      </c>
      <c r="M390" s="4">
        <v>464</v>
      </c>
      <c r="N390" s="4">
        <v>429</v>
      </c>
      <c r="O390" s="4">
        <v>410</v>
      </c>
    </row>
    <row r="391" spans="1:15">
      <c r="A391" s="3" t="s">
        <v>407</v>
      </c>
      <c r="B391">
        <v>10.96</v>
      </c>
      <c r="C391" s="4">
        <v>591</v>
      </c>
      <c r="D391" s="4">
        <v>575</v>
      </c>
      <c r="E391" s="4">
        <v>557</v>
      </c>
      <c r="F391" s="4">
        <v>526</v>
      </c>
      <c r="G391" s="4">
        <v>518</v>
      </c>
      <c r="H391" s="4">
        <v>530</v>
      </c>
      <c r="I391" s="4">
        <v>484</v>
      </c>
      <c r="J391" s="4">
        <v>413</v>
      </c>
      <c r="K391" s="4">
        <v>422</v>
      </c>
      <c r="L391" s="4">
        <v>353</v>
      </c>
      <c r="M391" s="4">
        <v>347</v>
      </c>
      <c r="N391" s="4">
        <v>297</v>
      </c>
      <c r="O391" s="4">
        <v>272</v>
      </c>
    </row>
    <row r="392" spans="1:15">
      <c r="A392" s="3" t="s">
        <v>408</v>
      </c>
      <c r="B392">
        <v>20.329999999999998</v>
      </c>
      <c r="C392" s="4">
        <v>1014</v>
      </c>
      <c r="D392" s="4">
        <v>1042</v>
      </c>
      <c r="E392" s="4">
        <v>1077</v>
      </c>
      <c r="F392" s="4">
        <v>1164</v>
      </c>
      <c r="G392" s="4">
        <v>1179</v>
      </c>
      <c r="H392" s="4">
        <v>1201</v>
      </c>
      <c r="I392" s="4">
        <v>1206</v>
      </c>
      <c r="J392" s="4">
        <v>1037</v>
      </c>
      <c r="K392" s="4">
        <v>1095</v>
      </c>
      <c r="L392" s="4">
        <v>979</v>
      </c>
      <c r="M392" s="4">
        <v>669</v>
      </c>
      <c r="N392" s="4">
        <v>650</v>
      </c>
      <c r="O392" s="4">
        <v>736</v>
      </c>
    </row>
    <row r="393" spans="1:15">
      <c r="A393" s="3" t="s">
        <v>409</v>
      </c>
      <c r="B393">
        <v>5.74</v>
      </c>
      <c r="C393" s="4">
        <v>386</v>
      </c>
      <c r="D393" s="4">
        <v>437</v>
      </c>
      <c r="E393" s="4">
        <v>560</v>
      </c>
      <c r="F393" s="4">
        <v>584</v>
      </c>
      <c r="G393" s="4">
        <v>547</v>
      </c>
      <c r="H393" s="4">
        <v>577</v>
      </c>
      <c r="I393" s="4">
        <v>633</v>
      </c>
      <c r="J393" s="4">
        <v>581</v>
      </c>
      <c r="K393" s="4">
        <v>695</v>
      </c>
      <c r="L393" s="4">
        <v>681</v>
      </c>
      <c r="M393" s="4">
        <v>635</v>
      </c>
      <c r="N393" s="4">
        <v>576</v>
      </c>
      <c r="O393" s="4">
        <v>565</v>
      </c>
    </row>
    <row r="394" spans="1:15">
      <c r="A394" s="3" t="s">
        <v>410</v>
      </c>
      <c r="B394">
        <v>7.02</v>
      </c>
      <c r="C394" s="4">
        <v>534</v>
      </c>
      <c r="D394" s="4">
        <v>533</v>
      </c>
      <c r="E394" s="4">
        <v>481</v>
      </c>
      <c r="F394" s="4">
        <v>475</v>
      </c>
      <c r="G394" s="4">
        <v>487</v>
      </c>
      <c r="H394" s="4">
        <v>523</v>
      </c>
      <c r="I394" s="4">
        <v>520</v>
      </c>
      <c r="J394" s="4">
        <v>470</v>
      </c>
      <c r="K394" s="4">
        <v>509</v>
      </c>
      <c r="L394" s="4">
        <v>479</v>
      </c>
      <c r="M394" s="4">
        <v>431</v>
      </c>
      <c r="N394" s="4">
        <v>377</v>
      </c>
      <c r="O394" s="4">
        <v>376</v>
      </c>
    </row>
    <row r="395" spans="1:15">
      <c r="A395" s="3" t="s">
        <v>411</v>
      </c>
      <c r="B395">
        <v>4.28</v>
      </c>
      <c r="C395" s="4">
        <v>323</v>
      </c>
      <c r="D395" s="4">
        <v>332</v>
      </c>
      <c r="E395" s="4">
        <v>332</v>
      </c>
      <c r="F395" s="4">
        <v>359</v>
      </c>
      <c r="G395" s="4">
        <v>351</v>
      </c>
      <c r="H395" s="4">
        <v>367</v>
      </c>
      <c r="I395" s="4">
        <v>352</v>
      </c>
      <c r="J395" s="4">
        <v>288</v>
      </c>
      <c r="K395" s="4">
        <v>311</v>
      </c>
      <c r="L395" s="4">
        <v>310</v>
      </c>
      <c r="M395" s="4">
        <v>268</v>
      </c>
      <c r="N395" s="4">
        <v>241</v>
      </c>
      <c r="O395" s="4">
        <v>223</v>
      </c>
    </row>
    <row r="396" spans="1:15">
      <c r="A396" s="3" t="s">
        <v>412</v>
      </c>
      <c r="B396">
        <v>10.210000000000001</v>
      </c>
      <c r="C396" s="4">
        <v>475</v>
      </c>
      <c r="D396" s="4">
        <v>508</v>
      </c>
      <c r="E396" s="4">
        <v>533</v>
      </c>
      <c r="F396" s="4">
        <v>520</v>
      </c>
      <c r="G396" s="4">
        <v>529</v>
      </c>
      <c r="H396" s="4">
        <v>535</v>
      </c>
      <c r="I396" s="4">
        <v>511</v>
      </c>
      <c r="J396" s="4">
        <v>389</v>
      </c>
      <c r="K396" s="4">
        <v>407</v>
      </c>
      <c r="L396" s="4">
        <v>380</v>
      </c>
      <c r="M396" s="4">
        <v>359</v>
      </c>
      <c r="N396" s="4">
        <v>323</v>
      </c>
      <c r="O396" s="4">
        <v>306</v>
      </c>
    </row>
    <row r="397" spans="1:15">
      <c r="A397" s="3" t="s">
        <v>413</v>
      </c>
      <c r="B397">
        <v>4.9400000000000004</v>
      </c>
      <c r="C397" s="4">
        <v>240</v>
      </c>
      <c r="D397" s="4">
        <v>252</v>
      </c>
      <c r="E397" s="4">
        <v>264</v>
      </c>
      <c r="F397" s="4">
        <v>256</v>
      </c>
      <c r="G397" s="4">
        <v>273</v>
      </c>
      <c r="H397" s="4">
        <v>262</v>
      </c>
      <c r="I397" s="4">
        <v>229</v>
      </c>
      <c r="J397" s="4">
        <v>177</v>
      </c>
      <c r="K397" s="4">
        <v>180</v>
      </c>
      <c r="L397" s="4">
        <v>158</v>
      </c>
      <c r="M397" s="4">
        <v>169</v>
      </c>
      <c r="N397" s="4">
        <v>163</v>
      </c>
      <c r="O397" s="4">
        <v>133</v>
      </c>
    </row>
    <row r="398" spans="1:15">
      <c r="A398" s="3" t="s">
        <v>414</v>
      </c>
      <c r="B398">
        <v>3.33</v>
      </c>
      <c r="C398" s="4">
        <v>68</v>
      </c>
      <c r="D398" s="4">
        <v>72</v>
      </c>
      <c r="E398" s="4">
        <v>68</v>
      </c>
      <c r="F398" s="4">
        <v>75</v>
      </c>
      <c r="G398" s="4">
        <v>86</v>
      </c>
      <c r="H398" s="4">
        <v>93</v>
      </c>
      <c r="I398" s="4">
        <v>116</v>
      </c>
      <c r="J398" s="4">
        <v>84</v>
      </c>
      <c r="K398" s="4">
        <v>63</v>
      </c>
      <c r="L398" s="4">
        <v>63</v>
      </c>
      <c r="M398" s="4">
        <v>68</v>
      </c>
      <c r="N398" s="4">
        <v>53</v>
      </c>
      <c r="O398" s="4">
        <v>51</v>
      </c>
    </row>
    <row r="399" spans="1:15">
      <c r="A399" s="3" t="s">
        <v>415</v>
      </c>
      <c r="B399">
        <v>7.16</v>
      </c>
      <c r="C399" s="4">
        <v>417</v>
      </c>
      <c r="D399" s="4">
        <v>424</v>
      </c>
      <c r="E399" s="4">
        <v>425</v>
      </c>
      <c r="F399" s="4">
        <v>437</v>
      </c>
      <c r="G399" s="4">
        <v>441</v>
      </c>
      <c r="H399" s="4">
        <v>419</v>
      </c>
      <c r="I399" s="4">
        <v>447</v>
      </c>
      <c r="J399" s="4">
        <v>346</v>
      </c>
      <c r="K399" s="4">
        <v>364</v>
      </c>
      <c r="L399" s="4">
        <v>361</v>
      </c>
      <c r="M399" s="4">
        <v>343</v>
      </c>
      <c r="N399" s="4">
        <v>284</v>
      </c>
      <c r="O399" s="4">
        <v>267</v>
      </c>
    </row>
    <row r="400" spans="1:15">
      <c r="A400" s="3" t="s">
        <v>416</v>
      </c>
      <c r="B400">
        <v>9.76</v>
      </c>
      <c r="C400" s="4">
        <v>194</v>
      </c>
      <c r="D400" s="4">
        <v>212</v>
      </c>
      <c r="E400" s="4">
        <v>239</v>
      </c>
      <c r="F400" s="4">
        <v>224</v>
      </c>
      <c r="G400" s="4">
        <v>225</v>
      </c>
      <c r="H400" s="4">
        <v>210</v>
      </c>
      <c r="I400" s="4">
        <v>177</v>
      </c>
      <c r="J400" s="4">
        <v>124</v>
      </c>
      <c r="K400" s="4">
        <v>133</v>
      </c>
      <c r="L400" s="4">
        <v>112</v>
      </c>
      <c r="M400" s="4">
        <v>85</v>
      </c>
      <c r="N400" s="4">
        <v>85</v>
      </c>
      <c r="O400" s="4">
        <v>83</v>
      </c>
    </row>
    <row r="401" spans="1:15">
      <c r="A401" s="3" t="s">
        <v>417</v>
      </c>
      <c r="B401">
        <v>3.27</v>
      </c>
      <c r="C401" s="4">
        <v>156</v>
      </c>
      <c r="D401" s="4">
        <v>158</v>
      </c>
      <c r="E401" s="4">
        <v>148</v>
      </c>
      <c r="F401" s="4">
        <v>145</v>
      </c>
      <c r="G401" s="4">
        <v>139</v>
      </c>
      <c r="H401" s="4">
        <v>158</v>
      </c>
      <c r="I401" s="4">
        <v>168</v>
      </c>
      <c r="J401" s="4">
        <v>119</v>
      </c>
      <c r="K401" s="4">
        <v>120</v>
      </c>
      <c r="L401" s="4">
        <v>120</v>
      </c>
      <c r="M401" s="4">
        <v>114</v>
      </c>
      <c r="N401" s="4">
        <v>84</v>
      </c>
      <c r="O401" s="4">
        <v>80</v>
      </c>
    </row>
    <row r="402" spans="1:15">
      <c r="A402" s="3" t="s">
        <v>418</v>
      </c>
      <c r="B402">
        <v>21.23</v>
      </c>
      <c r="C402" s="4">
        <v>962</v>
      </c>
      <c r="D402" s="4">
        <v>1052</v>
      </c>
      <c r="E402" s="4">
        <v>1192</v>
      </c>
      <c r="F402" s="4">
        <v>1239</v>
      </c>
      <c r="G402" s="4">
        <v>1333</v>
      </c>
      <c r="H402" s="4">
        <v>1429</v>
      </c>
      <c r="I402" s="4">
        <v>1500</v>
      </c>
      <c r="J402" s="4">
        <v>1332</v>
      </c>
      <c r="K402" s="4">
        <v>1430</v>
      </c>
      <c r="L402" s="4">
        <v>1398</v>
      </c>
      <c r="M402" s="4">
        <v>1532</v>
      </c>
      <c r="N402" s="4">
        <v>1581</v>
      </c>
      <c r="O402" s="4">
        <v>1796</v>
      </c>
    </row>
    <row r="403" spans="1:15">
      <c r="A403" s="3" t="s">
        <v>419</v>
      </c>
      <c r="B403">
        <v>3.91</v>
      </c>
      <c r="C403" s="4">
        <v>152</v>
      </c>
      <c r="D403" s="4">
        <v>189</v>
      </c>
      <c r="E403" s="4">
        <v>170</v>
      </c>
      <c r="F403" s="4">
        <v>167</v>
      </c>
      <c r="G403" s="4">
        <v>176</v>
      </c>
      <c r="H403" s="4">
        <v>208</v>
      </c>
      <c r="I403" s="4">
        <v>186</v>
      </c>
      <c r="J403" s="4">
        <v>164</v>
      </c>
      <c r="K403" s="4">
        <v>176</v>
      </c>
      <c r="L403" s="4">
        <v>158</v>
      </c>
      <c r="M403" s="4">
        <v>146</v>
      </c>
      <c r="N403" s="4">
        <v>112</v>
      </c>
      <c r="O403" s="4">
        <v>99</v>
      </c>
    </row>
    <row r="404" spans="1:15">
      <c r="A404" s="3" t="s">
        <v>420</v>
      </c>
      <c r="B404">
        <v>2.56</v>
      </c>
      <c r="C404" s="4">
        <v>241</v>
      </c>
      <c r="D404" s="4">
        <v>265</v>
      </c>
      <c r="E404" s="4">
        <v>274</v>
      </c>
      <c r="F404" s="4">
        <v>246</v>
      </c>
      <c r="G404" s="4">
        <v>265</v>
      </c>
      <c r="H404" s="4">
        <v>253</v>
      </c>
      <c r="I404" s="4">
        <v>233</v>
      </c>
      <c r="J404" s="4">
        <v>217</v>
      </c>
      <c r="K404" s="4">
        <v>215</v>
      </c>
      <c r="L404" s="4">
        <v>197</v>
      </c>
      <c r="M404" s="4">
        <v>139</v>
      </c>
      <c r="N404" s="4">
        <v>89</v>
      </c>
      <c r="O404" s="4">
        <v>83</v>
      </c>
    </row>
    <row r="405" spans="1:15">
      <c r="A405" s="3" t="s">
        <v>421</v>
      </c>
      <c r="B405">
        <v>2.6</v>
      </c>
      <c r="C405" s="4">
        <v>198</v>
      </c>
      <c r="D405" s="4">
        <v>178</v>
      </c>
      <c r="E405" s="4">
        <v>173</v>
      </c>
      <c r="F405" s="4">
        <v>184</v>
      </c>
      <c r="G405" s="4">
        <v>163</v>
      </c>
      <c r="H405" s="4">
        <v>155</v>
      </c>
      <c r="I405" s="4">
        <v>148</v>
      </c>
      <c r="J405" s="4">
        <v>94</v>
      </c>
      <c r="K405" s="4">
        <v>117</v>
      </c>
      <c r="L405" s="4">
        <v>110</v>
      </c>
      <c r="M405" s="4">
        <v>99</v>
      </c>
      <c r="N405" s="4">
        <v>91</v>
      </c>
      <c r="O405" s="4">
        <v>89</v>
      </c>
    </row>
    <row r="406" spans="1:15">
      <c r="A406" s="3" t="s">
        <v>93</v>
      </c>
      <c r="B406">
        <v>3.77</v>
      </c>
      <c r="C406" s="4">
        <v>322</v>
      </c>
      <c r="D406" s="4">
        <v>375</v>
      </c>
      <c r="E406" s="4">
        <v>367</v>
      </c>
      <c r="F406" s="4">
        <v>354</v>
      </c>
      <c r="G406" s="4">
        <v>335</v>
      </c>
      <c r="H406" s="4">
        <v>381</v>
      </c>
      <c r="I406" s="4">
        <v>361</v>
      </c>
      <c r="J406" s="4">
        <v>363</v>
      </c>
      <c r="K406" s="4">
        <v>365</v>
      </c>
      <c r="L406" s="4">
        <v>331</v>
      </c>
      <c r="M406" s="4">
        <v>298</v>
      </c>
      <c r="N406" s="4">
        <v>253</v>
      </c>
      <c r="O406" s="4">
        <v>229</v>
      </c>
    </row>
    <row r="407" spans="1:15">
      <c r="A407" s="3" t="s">
        <v>422</v>
      </c>
      <c r="B407">
        <v>6.92</v>
      </c>
      <c r="C407" s="4">
        <v>345</v>
      </c>
      <c r="D407" s="4">
        <v>344</v>
      </c>
      <c r="E407" s="4">
        <v>301</v>
      </c>
      <c r="F407" s="4">
        <v>293</v>
      </c>
      <c r="G407" s="4">
        <v>292</v>
      </c>
      <c r="H407" s="4">
        <v>331</v>
      </c>
      <c r="I407" s="4">
        <v>336</v>
      </c>
      <c r="J407" s="4">
        <v>287</v>
      </c>
      <c r="K407" s="4">
        <v>302</v>
      </c>
      <c r="L407" s="4">
        <v>268</v>
      </c>
      <c r="M407" s="4">
        <v>230</v>
      </c>
      <c r="N407" s="4">
        <v>176</v>
      </c>
      <c r="O407" s="4">
        <v>153</v>
      </c>
    </row>
    <row r="408" spans="1:15">
      <c r="A408" s="3" t="s">
        <v>423</v>
      </c>
      <c r="B408">
        <v>5.53</v>
      </c>
      <c r="C408" s="4">
        <v>298</v>
      </c>
      <c r="D408" s="4">
        <v>298</v>
      </c>
      <c r="E408" s="4">
        <v>282</v>
      </c>
      <c r="F408" s="4">
        <v>295</v>
      </c>
      <c r="G408" s="4">
        <v>316</v>
      </c>
      <c r="H408" s="4">
        <v>299</v>
      </c>
      <c r="I408" s="4">
        <v>270</v>
      </c>
      <c r="J408" s="4">
        <v>227</v>
      </c>
      <c r="K408" s="4">
        <v>177</v>
      </c>
      <c r="L408" s="4">
        <v>167</v>
      </c>
      <c r="M408" s="4">
        <v>145</v>
      </c>
      <c r="N408" s="4">
        <v>114</v>
      </c>
      <c r="O408" s="4">
        <v>112</v>
      </c>
    </row>
    <row r="409" spans="1:15">
      <c r="A409" s="3" t="s">
        <v>424</v>
      </c>
      <c r="B409">
        <v>9.8800000000000008</v>
      </c>
      <c r="C409" s="4">
        <v>570</v>
      </c>
      <c r="D409" s="4">
        <v>563</v>
      </c>
      <c r="E409" s="4">
        <v>536</v>
      </c>
      <c r="F409" s="4">
        <v>526</v>
      </c>
      <c r="G409" s="4">
        <v>539</v>
      </c>
      <c r="H409" s="4">
        <v>524</v>
      </c>
      <c r="I409" s="4">
        <v>543</v>
      </c>
      <c r="J409" s="4">
        <v>477</v>
      </c>
      <c r="K409" s="4">
        <v>526</v>
      </c>
      <c r="L409" s="4">
        <v>516</v>
      </c>
      <c r="M409" s="4">
        <v>511</v>
      </c>
      <c r="N409" s="4">
        <v>555</v>
      </c>
      <c r="O409" s="4">
        <v>572</v>
      </c>
    </row>
    <row r="410" spans="1:15">
      <c r="A410" s="3" t="s">
        <v>425</v>
      </c>
      <c r="B410">
        <v>51.36</v>
      </c>
      <c r="C410" s="4">
        <v>3891</v>
      </c>
      <c r="D410" s="4">
        <v>4017</v>
      </c>
      <c r="E410" s="4">
        <v>4154</v>
      </c>
      <c r="F410" s="4">
        <v>4568</v>
      </c>
      <c r="G410" s="4">
        <v>4801</v>
      </c>
      <c r="H410" s="4">
        <v>4857</v>
      </c>
      <c r="I410" s="4">
        <v>4785</v>
      </c>
      <c r="J410" s="4">
        <v>4123</v>
      </c>
      <c r="K410" s="4">
        <v>4340</v>
      </c>
      <c r="L410" s="4">
        <v>4136</v>
      </c>
      <c r="M410" s="4">
        <v>4064</v>
      </c>
      <c r="N410" s="4">
        <v>3982</v>
      </c>
      <c r="O410" s="4">
        <v>4106</v>
      </c>
    </row>
    <row r="411" spans="1:15">
      <c r="A411" s="3" t="s">
        <v>426</v>
      </c>
      <c r="B411">
        <v>5.93</v>
      </c>
      <c r="C411" s="4">
        <v>289</v>
      </c>
      <c r="D411" s="4">
        <v>306</v>
      </c>
      <c r="E411" s="4">
        <v>305</v>
      </c>
      <c r="F411" s="4">
        <v>343</v>
      </c>
      <c r="G411" s="4">
        <v>341</v>
      </c>
      <c r="H411" s="4">
        <v>351</v>
      </c>
      <c r="I411" s="4">
        <v>345</v>
      </c>
      <c r="J411" s="4">
        <v>261</v>
      </c>
      <c r="K411" s="4">
        <v>322</v>
      </c>
      <c r="L411" s="4">
        <v>279</v>
      </c>
      <c r="M411" s="4">
        <v>220</v>
      </c>
      <c r="N411" s="4">
        <v>201</v>
      </c>
      <c r="O411" s="4">
        <v>213</v>
      </c>
    </row>
    <row r="412" spans="1:15">
      <c r="A412" s="3" t="s">
        <v>427</v>
      </c>
      <c r="B412">
        <v>32.43</v>
      </c>
      <c r="C412" s="4">
        <v>2812</v>
      </c>
      <c r="D412" s="4">
        <v>3136</v>
      </c>
      <c r="E412" s="4">
        <v>3025</v>
      </c>
      <c r="F412" s="4">
        <v>3325</v>
      </c>
      <c r="G412" s="4">
        <v>3484</v>
      </c>
      <c r="H412" s="4">
        <v>3486</v>
      </c>
      <c r="I412" s="4">
        <v>3637</v>
      </c>
      <c r="J412" s="4">
        <v>3522</v>
      </c>
      <c r="K412" s="4">
        <v>3852</v>
      </c>
      <c r="L412" s="4">
        <v>3802</v>
      </c>
      <c r="M412" s="4">
        <v>4011</v>
      </c>
      <c r="N412" s="4">
        <v>4282</v>
      </c>
      <c r="O412" s="4">
        <v>4307</v>
      </c>
    </row>
    <row r="413" spans="1:15">
      <c r="A413" s="3" t="s">
        <v>428</v>
      </c>
      <c r="B413">
        <v>5.0599999999999996</v>
      </c>
      <c r="C413" s="4">
        <v>311</v>
      </c>
      <c r="D413" s="4">
        <v>324</v>
      </c>
      <c r="E413" s="4">
        <v>368</v>
      </c>
      <c r="F413" s="4">
        <v>297</v>
      </c>
      <c r="G413" s="4">
        <v>312</v>
      </c>
      <c r="H413" s="4">
        <v>305</v>
      </c>
      <c r="I413" s="4">
        <v>293</v>
      </c>
      <c r="J413" s="4">
        <v>345</v>
      </c>
      <c r="K413" s="4">
        <v>371</v>
      </c>
      <c r="L413" s="4">
        <v>339</v>
      </c>
      <c r="M413" s="4">
        <v>357</v>
      </c>
      <c r="N413" s="4">
        <v>324</v>
      </c>
      <c r="O413" s="4">
        <v>322</v>
      </c>
    </row>
    <row r="414" spans="1:15">
      <c r="A414" s="3" t="s">
        <v>429</v>
      </c>
      <c r="B414">
        <v>3.06</v>
      </c>
      <c r="C414" s="4">
        <v>111</v>
      </c>
      <c r="D414" s="4">
        <v>108</v>
      </c>
      <c r="E414" s="4">
        <v>120</v>
      </c>
      <c r="F414" s="4">
        <v>123</v>
      </c>
      <c r="G414" s="4">
        <v>121</v>
      </c>
      <c r="H414" s="4">
        <v>115</v>
      </c>
      <c r="I414" s="4">
        <v>135</v>
      </c>
      <c r="J414" s="4">
        <v>101</v>
      </c>
      <c r="K414" s="4">
        <v>101</v>
      </c>
      <c r="L414" s="4">
        <v>101</v>
      </c>
      <c r="M414" s="4">
        <v>100</v>
      </c>
      <c r="N414" s="4">
        <v>99</v>
      </c>
      <c r="O414" s="4">
        <v>86</v>
      </c>
    </row>
    <row r="415" spans="1:15">
      <c r="A415" s="3" t="s">
        <v>191</v>
      </c>
      <c r="B415">
        <v>6.11</v>
      </c>
      <c r="C415" s="4">
        <v>406</v>
      </c>
      <c r="D415" s="4">
        <v>410</v>
      </c>
      <c r="E415" s="4">
        <v>407</v>
      </c>
      <c r="F415" s="4">
        <v>384</v>
      </c>
      <c r="G415" s="4">
        <v>364</v>
      </c>
      <c r="H415" s="4">
        <v>358</v>
      </c>
      <c r="I415" s="4">
        <v>352</v>
      </c>
      <c r="J415" s="4">
        <v>283</v>
      </c>
      <c r="K415" s="4">
        <v>290</v>
      </c>
      <c r="L415" s="4">
        <v>289</v>
      </c>
      <c r="M415" s="4">
        <v>251</v>
      </c>
      <c r="N415" s="4">
        <v>229</v>
      </c>
      <c r="O415" s="4">
        <v>230</v>
      </c>
    </row>
    <row r="416" spans="1:15">
      <c r="A416" s="3" t="s">
        <v>430</v>
      </c>
      <c r="B416">
        <v>2.2400000000000002</v>
      </c>
      <c r="C416" s="4">
        <v>237</v>
      </c>
      <c r="D416" s="4">
        <v>222</v>
      </c>
      <c r="E416" s="4">
        <v>265</v>
      </c>
      <c r="F416" s="4">
        <v>259</v>
      </c>
      <c r="G416" s="4">
        <v>226</v>
      </c>
      <c r="H416" s="4">
        <v>251</v>
      </c>
      <c r="I416" s="4">
        <v>272</v>
      </c>
      <c r="J416" s="4">
        <v>219</v>
      </c>
      <c r="K416" s="4">
        <v>224</v>
      </c>
      <c r="L416" s="4">
        <v>184</v>
      </c>
      <c r="M416" s="4">
        <v>144</v>
      </c>
      <c r="N416" s="4">
        <v>128</v>
      </c>
      <c r="O416" s="4">
        <v>108</v>
      </c>
    </row>
    <row r="417" spans="1:15">
      <c r="A417" s="3" t="s">
        <v>431</v>
      </c>
      <c r="B417">
        <v>12.77</v>
      </c>
      <c r="C417" s="4">
        <v>159</v>
      </c>
      <c r="D417" s="4">
        <v>222</v>
      </c>
      <c r="E417" s="4">
        <v>246</v>
      </c>
      <c r="F417" s="4">
        <v>256</v>
      </c>
      <c r="G417" s="4">
        <v>227</v>
      </c>
      <c r="H417" s="4">
        <v>226</v>
      </c>
      <c r="I417" s="4">
        <v>259</v>
      </c>
      <c r="J417" s="4">
        <v>220</v>
      </c>
      <c r="K417" s="4">
        <v>219</v>
      </c>
      <c r="L417" s="4">
        <v>224</v>
      </c>
      <c r="M417" s="4">
        <v>206</v>
      </c>
      <c r="N417" s="4">
        <v>201</v>
      </c>
      <c r="O417" s="4">
        <v>194</v>
      </c>
    </row>
    <row r="418" spans="1:15">
      <c r="A418" s="3" t="s">
        <v>432</v>
      </c>
      <c r="B418">
        <v>7.29</v>
      </c>
      <c r="C418" s="4">
        <v>276</v>
      </c>
      <c r="D418" s="4">
        <v>288</v>
      </c>
      <c r="E418" s="4">
        <v>314</v>
      </c>
      <c r="F418" s="4">
        <v>374</v>
      </c>
      <c r="G418" s="4">
        <v>299</v>
      </c>
      <c r="H418" s="4">
        <v>275</v>
      </c>
      <c r="I418" s="4">
        <v>248</v>
      </c>
      <c r="J418" s="4">
        <v>201</v>
      </c>
      <c r="K418" s="4">
        <v>186</v>
      </c>
      <c r="L418" s="4">
        <v>174</v>
      </c>
      <c r="M418" s="4">
        <v>150</v>
      </c>
      <c r="N418" s="4">
        <v>122</v>
      </c>
      <c r="O418" s="4">
        <v>135</v>
      </c>
    </row>
    <row r="419" spans="1:15">
      <c r="A419" s="3" t="s">
        <v>433</v>
      </c>
      <c r="B419">
        <v>22.39</v>
      </c>
      <c r="C419" s="4">
        <v>1537</v>
      </c>
      <c r="D419" s="4">
        <v>1587</v>
      </c>
      <c r="E419" s="4">
        <v>1517</v>
      </c>
      <c r="F419" s="4">
        <v>1423</v>
      </c>
      <c r="G419" s="4">
        <v>1354</v>
      </c>
      <c r="H419" s="4">
        <v>1372</v>
      </c>
      <c r="I419" s="4">
        <v>1232</v>
      </c>
      <c r="J419" s="4">
        <v>1174</v>
      </c>
      <c r="K419" s="4">
        <v>1273</v>
      </c>
      <c r="L419" s="4">
        <v>1244</v>
      </c>
      <c r="M419" s="4">
        <v>1314</v>
      </c>
      <c r="N419" s="4">
        <v>1398</v>
      </c>
      <c r="O419" s="4">
        <v>1420</v>
      </c>
    </row>
    <row r="420" spans="1:15">
      <c r="A420" s="3" t="s">
        <v>434</v>
      </c>
      <c r="B420">
        <v>5.63</v>
      </c>
      <c r="C420" s="4">
        <v>380</v>
      </c>
      <c r="D420" s="4">
        <v>438</v>
      </c>
      <c r="E420" s="4">
        <v>397</v>
      </c>
      <c r="F420" s="4">
        <v>408</v>
      </c>
      <c r="G420" s="4">
        <v>406</v>
      </c>
      <c r="H420" s="4">
        <v>384</v>
      </c>
      <c r="I420" s="4">
        <v>358</v>
      </c>
      <c r="J420" s="4">
        <v>491</v>
      </c>
      <c r="K420" s="4">
        <v>586</v>
      </c>
      <c r="L420" s="4">
        <v>544</v>
      </c>
      <c r="M420" s="4">
        <v>513</v>
      </c>
      <c r="N420" s="4">
        <v>424</v>
      </c>
      <c r="O420" s="4">
        <v>370</v>
      </c>
    </row>
    <row r="421" spans="1:15">
      <c r="A421" s="3" t="s">
        <v>435</v>
      </c>
      <c r="B421">
        <v>4.4800000000000004</v>
      </c>
      <c r="C421" s="4">
        <v>118</v>
      </c>
      <c r="D421" s="4">
        <v>116</v>
      </c>
      <c r="E421" s="4">
        <v>102</v>
      </c>
      <c r="F421" s="4">
        <v>114</v>
      </c>
      <c r="G421" s="4">
        <v>123</v>
      </c>
      <c r="H421" s="4">
        <v>123</v>
      </c>
      <c r="I421" s="4">
        <v>151</v>
      </c>
      <c r="J421" s="4">
        <v>135</v>
      </c>
      <c r="K421" s="4">
        <v>134</v>
      </c>
      <c r="L421" s="4">
        <v>124</v>
      </c>
      <c r="M421" s="4">
        <v>129</v>
      </c>
      <c r="N421" s="4">
        <v>74</v>
      </c>
      <c r="O421" s="4">
        <v>87</v>
      </c>
    </row>
    <row r="422" spans="1:15">
      <c r="A422" s="3" t="s">
        <v>436</v>
      </c>
      <c r="B422">
        <v>4.6500000000000004</v>
      </c>
      <c r="C422" s="4">
        <v>428</v>
      </c>
      <c r="D422" s="4">
        <v>423</v>
      </c>
      <c r="E422" s="4">
        <v>390</v>
      </c>
      <c r="F422" s="4">
        <v>429</v>
      </c>
      <c r="G422" s="4">
        <v>462</v>
      </c>
      <c r="H422" s="4">
        <v>494</v>
      </c>
      <c r="I422" s="4">
        <v>494</v>
      </c>
      <c r="J422" s="4">
        <v>412</v>
      </c>
      <c r="K422" s="4">
        <v>469</v>
      </c>
      <c r="L422" s="4">
        <v>489</v>
      </c>
      <c r="M422" s="4">
        <v>489</v>
      </c>
      <c r="N422" s="4">
        <v>442</v>
      </c>
      <c r="O422" s="4">
        <v>433</v>
      </c>
    </row>
    <row r="423" spans="1:15">
      <c r="A423" s="3" t="s">
        <v>159</v>
      </c>
      <c r="B423">
        <v>3.11</v>
      </c>
      <c r="C423" s="4">
        <v>296</v>
      </c>
      <c r="D423" s="4">
        <v>286</v>
      </c>
      <c r="E423" s="4">
        <v>280</v>
      </c>
      <c r="F423" s="4">
        <v>284</v>
      </c>
      <c r="G423" s="4">
        <v>271</v>
      </c>
      <c r="H423" s="4">
        <v>281</v>
      </c>
      <c r="I423" s="4">
        <v>249</v>
      </c>
      <c r="J423" s="4">
        <v>221</v>
      </c>
      <c r="K423" s="4">
        <v>225</v>
      </c>
      <c r="L423" s="4">
        <v>204</v>
      </c>
      <c r="M423" s="4">
        <v>170</v>
      </c>
      <c r="N423" s="4">
        <v>126</v>
      </c>
      <c r="O423" s="4">
        <v>118</v>
      </c>
    </row>
    <row r="424" spans="1:15">
      <c r="A424" s="3" t="s">
        <v>437</v>
      </c>
      <c r="B424">
        <v>11.24</v>
      </c>
      <c r="C424" s="4">
        <v>421</v>
      </c>
      <c r="D424" s="4">
        <v>441</v>
      </c>
      <c r="E424" s="4">
        <v>516</v>
      </c>
      <c r="F424" s="4">
        <v>592</v>
      </c>
      <c r="G424" s="4">
        <v>601</v>
      </c>
      <c r="H424" s="4">
        <v>580</v>
      </c>
      <c r="I424" s="4">
        <v>649</v>
      </c>
      <c r="J424" s="4">
        <v>530</v>
      </c>
      <c r="K424" s="4">
        <v>590</v>
      </c>
      <c r="L424" s="4">
        <v>562</v>
      </c>
      <c r="M424" s="4">
        <v>554</v>
      </c>
      <c r="N424" s="4">
        <v>511</v>
      </c>
      <c r="O424" s="4">
        <v>476</v>
      </c>
    </row>
    <row r="425" spans="1:15">
      <c r="A425" s="3" t="s">
        <v>438</v>
      </c>
      <c r="B425">
        <v>12.97</v>
      </c>
      <c r="C425" s="4">
        <v>339</v>
      </c>
      <c r="D425" s="4">
        <v>335</v>
      </c>
      <c r="E425" s="4">
        <v>330</v>
      </c>
      <c r="F425" s="4">
        <v>367</v>
      </c>
      <c r="G425" s="4">
        <v>343</v>
      </c>
      <c r="H425" s="4">
        <v>351</v>
      </c>
      <c r="I425" s="4">
        <v>362</v>
      </c>
      <c r="J425" s="4">
        <v>264</v>
      </c>
      <c r="K425" s="4">
        <v>270</v>
      </c>
      <c r="L425" s="4">
        <v>276</v>
      </c>
      <c r="M425" s="4">
        <v>262</v>
      </c>
      <c r="N425" s="4">
        <v>215</v>
      </c>
      <c r="O425" s="4">
        <v>226</v>
      </c>
    </row>
    <row r="426" spans="1:15">
      <c r="A426" s="3" t="s">
        <v>61</v>
      </c>
      <c r="B426">
        <v>8.33</v>
      </c>
      <c r="C426" s="4">
        <v>416</v>
      </c>
      <c r="D426" s="4">
        <v>496</v>
      </c>
      <c r="E426" s="4">
        <v>507</v>
      </c>
      <c r="F426" s="4">
        <v>488</v>
      </c>
      <c r="G426" s="4">
        <v>505</v>
      </c>
      <c r="H426" s="4">
        <v>511</v>
      </c>
      <c r="I426" s="4">
        <v>461</v>
      </c>
      <c r="J426" s="4">
        <v>401</v>
      </c>
      <c r="K426" s="4">
        <v>426</v>
      </c>
      <c r="L426" s="4">
        <v>374</v>
      </c>
      <c r="M426" s="4">
        <v>402</v>
      </c>
      <c r="N426" s="4">
        <v>391</v>
      </c>
      <c r="O426" s="4">
        <v>396</v>
      </c>
    </row>
    <row r="427" spans="1:15">
      <c r="A427" s="3" t="s">
        <v>439</v>
      </c>
      <c r="B427">
        <v>3.13</v>
      </c>
      <c r="C427" s="4">
        <v>140</v>
      </c>
      <c r="D427" s="4">
        <v>127</v>
      </c>
      <c r="E427" s="4">
        <v>126</v>
      </c>
      <c r="F427" s="4">
        <v>126</v>
      </c>
      <c r="G427" s="4">
        <v>134</v>
      </c>
      <c r="H427" s="4">
        <v>132</v>
      </c>
      <c r="I427" s="4">
        <v>149</v>
      </c>
      <c r="J427" s="4">
        <v>116</v>
      </c>
      <c r="K427" s="4">
        <v>134</v>
      </c>
      <c r="L427" s="4">
        <v>140</v>
      </c>
      <c r="M427" s="4">
        <v>133</v>
      </c>
      <c r="N427" s="4">
        <v>118</v>
      </c>
      <c r="O427" s="4">
        <v>117</v>
      </c>
    </row>
    <row r="428" spans="1:15">
      <c r="A428" s="3" t="s">
        <v>440</v>
      </c>
      <c r="B428">
        <v>10.65</v>
      </c>
      <c r="C428" s="4">
        <v>361</v>
      </c>
      <c r="D428" s="4">
        <v>400</v>
      </c>
      <c r="E428" s="4">
        <v>417</v>
      </c>
      <c r="F428" s="4">
        <v>436</v>
      </c>
      <c r="G428" s="4">
        <v>465</v>
      </c>
      <c r="H428" s="4">
        <v>450</v>
      </c>
      <c r="I428" s="4">
        <v>465</v>
      </c>
      <c r="J428" s="4">
        <v>389</v>
      </c>
      <c r="K428" s="4">
        <v>390</v>
      </c>
      <c r="L428" s="4">
        <v>384</v>
      </c>
      <c r="M428" s="4">
        <v>376</v>
      </c>
      <c r="N428" s="4">
        <v>362</v>
      </c>
      <c r="O428" s="4">
        <v>352</v>
      </c>
    </row>
    <row r="429" spans="1:15">
      <c r="A429" s="3" t="s">
        <v>441</v>
      </c>
      <c r="B429">
        <v>4.88</v>
      </c>
      <c r="C429" s="4">
        <v>281</v>
      </c>
      <c r="D429" s="4">
        <v>265</v>
      </c>
      <c r="E429" s="4">
        <v>290</v>
      </c>
      <c r="F429" s="4">
        <v>312</v>
      </c>
      <c r="G429" s="4">
        <v>305</v>
      </c>
      <c r="H429" s="4">
        <v>293</v>
      </c>
      <c r="I429" s="4">
        <v>353</v>
      </c>
      <c r="J429" s="4">
        <v>332</v>
      </c>
      <c r="K429" s="4">
        <v>317</v>
      </c>
      <c r="L429" s="4">
        <v>289</v>
      </c>
      <c r="M429" s="4">
        <v>257</v>
      </c>
      <c r="N429" s="4">
        <v>232</v>
      </c>
      <c r="O429" s="4">
        <v>233</v>
      </c>
    </row>
    <row r="430" spans="1:15">
      <c r="A430" s="3" t="s">
        <v>442</v>
      </c>
      <c r="B430">
        <v>13.48</v>
      </c>
      <c r="C430" s="4">
        <v>804</v>
      </c>
      <c r="D430" s="4">
        <v>803</v>
      </c>
      <c r="E430" s="4">
        <v>890</v>
      </c>
      <c r="F430" s="4">
        <v>951</v>
      </c>
      <c r="G430" s="4">
        <v>921</v>
      </c>
      <c r="H430" s="4">
        <v>873</v>
      </c>
      <c r="I430" s="4">
        <v>1003</v>
      </c>
      <c r="J430" s="4">
        <v>942</v>
      </c>
      <c r="K430" s="4">
        <v>1004</v>
      </c>
      <c r="L430" s="4">
        <v>873</v>
      </c>
      <c r="M430" s="4">
        <v>828</v>
      </c>
      <c r="N430" s="4">
        <v>824</v>
      </c>
      <c r="O430" s="4">
        <v>865</v>
      </c>
    </row>
    <row r="431" spans="1:15">
      <c r="A431" s="3" t="s">
        <v>315</v>
      </c>
      <c r="B431">
        <v>4.96</v>
      </c>
      <c r="C431" s="4">
        <v>149</v>
      </c>
      <c r="D431" s="4">
        <v>164</v>
      </c>
      <c r="E431" s="4">
        <v>156</v>
      </c>
      <c r="F431" s="4">
        <v>172</v>
      </c>
      <c r="G431" s="4">
        <v>181</v>
      </c>
      <c r="H431" s="4">
        <v>201</v>
      </c>
      <c r="I431" s="4">
        <v>158</v>
      </c>
      <c r="J431" s="4">
        <v>147</v>
      </c>
      <c r="K431" s="4">
        <v>159</v>
      </c>
      <c r="L431" s="4">
        <v>164</v>
      </c>
      <c r="M431" s="4">
        <v>148</v>
      </c>
      <c r="N431" s="4">
        <v>117</v>
      </c>
      <c r="O431" s="4">
        <v>121</v>
      </c>
    </row>
    <row r="432" spans="1:15">
      <c r="A432" s="3" t="s">
        <v>443</v>
      </c>
      <c r="B432">
        <v>6.62</v>
      </c>
      <c r="C432" s="4">
        <v>378</v>
      </c>
      <c r="D432" s="4">
        <v>382</v>
      </c>
      <c r="E432" s="4">
        <v>375</v>
      </c>
      <c r="F432" s="4">
        <v>401</v>
      </c>
      <c r="G432" s="4">
        <v>430</v>
      </c>
      <c r="H432" s="4">
        <v>458</v>
      </c>
      <c r="I432" s="4">
        <v>435</v>
      </c>
      <c r="J432" s="4">
        <v>341</v>
      </c>
      <c r="K432" s="4">
        <v>346</v>
      </c>
      <c r="L432" s="4">
        <v>332</v>
      </c>
      <c r="M432" s="4">
        <v>293</v>
      </c>
      <c r="N432" s="4">
        <v>244</v>
      </c>
      <c r="O432" s="4">
        <v>218</v>
      </c>
    </row>
    <row r="433" spans="1:15">
      <c r="A433" s="3" t="s">
        <v>444</v>
      </c>
      <c r="B433">
        <v>4.33</v>
      </c>
      <c r="C433" s="4">
        <v>264</v>
      </c>
      <c r="D433" s="4">
        <v>276</v>
      </c>
      <c r="E433" s="4">
        <v>273</v>
      </c>
      <c r="F433" s="4">
        <v>321</v>
      </c>
      <c r="G433" s="4">
        <v>299</v>
      </c>
      <c r="H433" s="4">
        <v>284</v>
      </c>
      <c r="I433" s="4">
        <v>311</v>
      </c>
      <c r="J433" s="4">
        <v>254</v>
      </c>
      <c r="K433" s="4">
        <v>271</v>
      </c>
      <c r="L433" s="4">
        <v>265</v>
      </c>
      <c r="M433" s="4">
        <v>229</v>
      </c>
      <c r="N433" s="4">
        <v>202</v>
      </c>
      <c r="O433" s="4">
        <v>217</v>
      </c>
    </row>
    <row r="434" spans="1:15">
      <c r="A434" s="3" t="s">
        <v>445</v>
      </c>
      <c r="B434">
        <v>8.5500000000000007</v>
      </c>
      <c r="C434" s="4">
        <v>262</v>
      </c>
      <c r="D434" s="4">
        <v>261</v>
      </c>
      <c r="E434" s="4">
        <v>301</v>
      </c>
      <c r="F434" s="4">
        <v>313</v>
      </c>
      <c r="G434" s="4">
        <v>349</v>
      </c>
      <c r="H434" s="4">
        <v>360</v>
      </c>
      <c r="I434" s="4">
        <v>343</v>
      </c>
      <c r="J434" s="4">
        <v>297</v>
      </c>
      <c r="K434" s="4">
        <v>321</v>
      </c>
      <c r="L434" s="4">
        <v>287</v>
      </c>
      <c r="M434" s="4">
        <v>248</v>
      </c>
      <c r="N434" s="4">
        <v>201</v>
      </c>
      <c r="O434" s="4">
        <v>185</v>
      </c>
    </row>
    <row r="435" spans="1:15">
      <c r="A435" s="3" t="s">
        <v>446</v>
      </c>
      <c r="B435">
        <v>4.67</v>
      </c>
      <c r="C435" s="4">
        <v>303</v>
      </c>
      <c r="D435" s="4">
        <v>302</v>
      </c>
      <c r="E435" s="4">
        <v>311</v>
      </c>
      <c r="F435" s="4">
        <v>314</v>
      </c>
      <c r="G435" s="4">
        <v>305</v>
      </c>
      <c r="H435" s="4">
        <v>314</v>
      </c>
      <c r="I435" s="4">
        <v>323</v>
      </c>
      <c r="J435" s="4">
        <v>293</v>
      </c>
      <c r="K435" s="4">
        <v>319</v>
      </c>
      <c r="L435" s="4">
        <v>311</v>
      </c>
      <c r="M435" s="4">
        <v>300</v>
      </c>
      <c r="N435" s="4">
        <v>283</v>
      </c>
      <c r="O435" s="4">
        <v>280</v>
      </c>
    </row>
    <row r="436" spans="1:15">
      <c r="A436" s="3" t="s">
        <v>317</v>
      </c>
      <c r="B436">
        <v>2.4700000000000002</v>
      </c>
      <c r="C436" s="4">
        <v>180</v>
      </c>
      <c r="D436" s="4">
        <v>226</v>
      </c>
      <c r="E436" s="4">
        <v>232</v>
      </c>
      <c r="F436" s="4">
        <v>227</v>
      </c>
      <c r="G436" s="4">
        <v>222</v>
      </c>
      <c r="H436" s="4">
        <v>258</v>
      </c>
      <c r="I436" s="4">
        <v>228</v>
      </c>
      <c r="J436" s="4">
        <v>203</v>
      </c>
      <c r="K436" s="4">
        <v>210</v>
      </c>
      <c r="L436" s="4">
        <v>175</v>
      </c>
      <c r="M436" s="4">
        <v>129</v>
      </c>
      <c r="N436" s="4">
        <v>99</v>
      </c>
      <c r="O436" s="4">
        <v>93</v>
      </c>
    </row>
    <row r="437" spans="1:15">
      <c r="A437" s="3" t="s">
        <v>447</v>
      </c>
      <c r="B437">
        <v>3.19</v>
      </c>
      <c r="C437" s="4">
        <v>172</v>
      </c>
      <c r="D437" s="4">
        <v>168</v>
      </c>
      <c r="E437" s="4">
        <v>178</v>
      </c>
      <c r="F437" s="4">
        <v>170</v>
      </c>
      <c r="G437" s="4">
        <v>157</v>
      </c>
      <c r="H437" s="4">
        <v>156</v>
      </c>
      <c r="I437" s="4">
        <v>158</v>
      </c>
      <c r="J437" s="4">
        <v>149</v>
      </c>
      <c r="K437" s="4">
        <v>159</v>
      </c>
      <c r="L437" s="4">
        <v>134</v>
      </c>
      <c r="M437" s="4">
        <v>114</v>
      </c>
      <c r="N437" s="4">
        <v>110</v>
      </c>
      <c r="O437" s="4">
        <v>95</v>
      </c>
    </row>
    <row r="438" spans="1:15">
      <c r="A438" s="3" t="s">
        <v>448</v>
      </c>
      <c r="B438">
        <v>8.94</v>
      </c>
      <c r="C438" s="4">
        <v>562</v>
      </c>
      <c r="D438" s="4">
        <v>600</v>
      </c>
      <c r="E438" s="4">
        <v>578</v>
      </c>
      <c r="F438" s="4">
        <v>661</v>
      </c>
      <c r="G438" s="4">
        <v>629</v>
      </c>
      <c r="H438" s="4">
        <v>648</v>
      </c>
      <c r="I438" s="4">
        <v>656</v>
      </c>
      <c r="J438" s="4">
        <v>525</v>
      </c>
      <c r="K438" s="4">
        <v>581</v>
      </c>
      <c r="L438" s="4">
        <v>554</v>
      </c>
      <c r="M438" s="4">
        <v>516</v>
      </c>
      <c r="N438" s="4">
        <v>526</v>
      </c>
      <c r="O438" s="4">
        <v>484</v>
      </c>
    </row>
    <row r="439" spans="1:15">
      <c r="A439" s="3" t="s">
        <v>449</v>
      </c>
      <c r="B439">
        <v>3.48</v>
      </c>
      <c r="C439" s="4">
        <v>202</v>
      </c>
      <c r="D439" s="4">
        <v>190</v>
      </c>
      <c r="E439" s="4">
        <v>172</v>
      </c>
      <c r="F439" s="4">
        <v>213</v>
      </c>
      <c r="G439" s="4">
        <v>220</v>
      </c>
      <c r="H439" s="4">
        <v>208</v>
      </c>
      <c r="I439" s="4">
        <v>188</v>
      </c>
      <c r="J439" s="4">
        <v>148</v>
      </c>
      <c r="K439" s="4">
        <v>157</v>
      </c>
      <c r="L439" s="4">
        <v>132</v>
      </c>
      <c r="M439" s="4">
        <v>124</v>
      </c>
      <c r="N439" s="4">
        <v>103</v>
      </c>
      <c r="O439" s="4">
        <v>85</v>
      </c>
    </row>
    <row r="440" spans="1:15">
      <c r="A440" s="3" t="s">
        <v>450</v>
      </c>
      <c r="B440">
        <v>6.47</v>
      </c>
      <c r="C440" s="4">
        <v>238</v>
      </c>
      <c r="D440" s="4">
        <v>267</v>
      </c>
      <c r="E440" s="4">
        <v>272</v>
      </c>
      <c r="F440" s="4">
        <v>313</v>
      </c>
      <c r="G440" s="4">
        <v>314</v>
      </c>
      <c r="H440" s="4">
        <v>329</v>
      </c>
      <c r="I440" s="4">
        <v>319</v>
      </c>
      <c r="J440" s="4">
        <v>259</v>
      </c>
      <c r="K440" s="4">
        <v>245</v>
      </c>
      <c r="L440" s="4">
        <v>230</v>
      </c>
      <c r="M440" s="4">
        <v>191</v>
      </c>
      <c r="N440" s="4">
        <v>166</v>
      </c>
      <c r="O440" s="4">
        <v>152</v>
      </c>
    </row>
    <row r="441" spans="1:15">
      <c r="A441" s="3" t="s">
        <v>379</v>
      </c>
      <c r="B441">
        <v>2.8</v>
      </c>
      <c r="C441" s="4">
        <v>229</v>
      </c>
      <c r="D441" s="4">
        <v>220</v>
      </c>
      <c r="E441" s="4">
        <v>233</v>
      </c>
      <c r="F441" s="4">
        <v>249</v>
      </c>
      <c r="G441" s="4">
        <v>261</v>
      </c>
      <c r="H441" s="4">
        <v>271</v>
      </c>
      <c r="I441" s="4">
        <v>251</v>
      </c>
      <c r="J441" s="4">
        <v>193</v>
      </c>
      <c r="K441" s="4">
        <v>196</v>
      </c>
      <c r="L441" s="4">
        <v>172</v>
      </c>
      <c r="M441" s="4">
        <v>192</v>
      </c>
      <c r="N441" s="4">
        <v>169</v>
      </c>
      <c r="O441" s="4">
        <v>156</v>
      </c>
    </row>
    <row r="442" spans="1:15">
      <c r="A442" s="3" t="s">
        <v>451</v>
      </c>
      <c r="B442">
        <v>5.14</v>
      </c>
      <c r="C442" s="4">
        <v>348</v>
      </c>
      <c r="D442" s="4">
        <v>331</v>
      </c>
      <c r="E442" s="4">
        <v>354</v>
      </c>
      <c r="F442" s="4">
        <v>393</v>
      </c>
      <c r="G442" s="4">
        <v>464</v>
      </c>
      <c r="H442" s="4">
        <v>415</v>
      </c>
      <c r="I442" s="4">
        <v>398</v>
      </c>
      <c r="J442" s="4">
        <v>333</v>
      </c>
      <c r="K442" s="4">
        <v>350</v>
      </c>
      <c r="L442" s="4">
        <v>359</v>
      </c>
      <c r="M442" s="4">
        <v>351</v>
      </c>
      <c r="N442" s="4">
        <v>331</v>
      </c>
      <c r="O442" s="4">
        <v>309</v>
      </c>
    </row>
    <row r="443" spans="1:15">
      <c r="A443" s="3" t="s">
        <v>452</v>
      </c>
      <c r="B443">
        <v>7.51</v>
      </c>
      <c r="C443" s="4">
        <v>629</v>
      </c>
      <c r="D443" s="4">
        <v>623</v>
      </c>
      <c r="E443" s="4">
        <v>609</v>
      </c>
      <c r="F443" s="4">
        <v>631</v>
      </c>
      <c r="G443" s="4">
        <v>618</v>
      </c>
      <c r="H443" s="4">
        <v>569</v>
      </c>
      <c r="I443" s="4">
        <v>619</v>
      </c>
      <c r="J443" s="4">
        <v>521</v>
      </c>
      <c r="K443" s="4">
        <v>596</v>
      </c>
      <c r="L443" s="4">
        <v>515</v>
      </c>
      <c r="M443" s="4">
        <v>499</v>
      </c>
      <c r="N443" s="4">
        <v>504</v>
      </c>
      <c r="O443" s="4">
        <v>479</v>
      </c>
    </row>
    <row r="444" spans="1:15">
      <c r="A444" s="3" t="s">
        <v>453</v>
      </c>
      <c r="B444">
        <v>6.65</v>
      </c>
      <c r="C444" s="4">
        <v>376</v>
      </c>
      <c r="D444" s="4">
        <v>414</v>
      </c>
      <c r="E444" s="4">
        <v>472</v>
      </c>
      <c r="F444" s="4">
        <v>437</v>
      </c>
      <c r="G444" s="4">
        <v>379</v>
      </c>
      <c r="H444" s="4">
        <v>402</v>
      </c>
      <c r="I444" s="4">
        <v>411</v>
      </c>
      <c r="J444" s="4">
        <v>337</v>
      </c>
      <c r="K444" s="4">
        <v>298</v>
      </c>
      <c r="L444" s="4">
        <v>235</v>
      </c>
      <c r="M444" s="4">
        <v>213</v>
      </c>
      <c r="N444" s="4">
        <v>159</v>
      </c>
      <c r="O444" s="4">
        <v>149</v>
      </c>
    </row>
    <row r="445" spans="1:15">
      <c r="A445" s="3" t="s">
        <v>454</v>
      </c>
      <c r="B445">
        <v>8.7799999999999994</v>
      </c>
      <c r="C445" s="4">
        <v>292</v>
      </c>
      <c r="D445" s="4">
        <v>308</v>
      </c>
      <c r="E445" s="4">
        <v>299</v>
      </c>
      <c r="F445" s="4">
        <v>331</v>
      </c>
      <c r="G445" s="4">
        <v>301</v>
      </c>
      <c r="H445" s="4">
        <v>296</v>
      </c>
      <c r="I445" s="4">
        <v>305</v>
      </c>
      <c r="J445" s="4">
        <v>220</v>
      </c>
      <c r="K445" s="4">
        <v>219</v>
      </c>
      <c r="L445" s="4">
        <v>212</v>
      </c>
      <c r="M445" s="4">
        <v>177</v>
      </c>
      <c r="N445" s="4">
        <v>147</v>
      </c>
      <c r="O445" s="4">
        <v>153</v>
      </c>
    </row>
    <row r="446" spans="1:15">
      <c r="A446" s="3" t="s">
        <v>455</v>
      </c>
      <c r="B446">
        <v>3.48</v>
      </c>
      <c r="C446" s="4">
        <v>225</v>
      </c>
      <c r="D446" s="4">
        <v>256</v>
      </c>
      <c r="E446" s="4">
        <v>257</v>
      </c>
      <c r="F446" s="4">
        <v>233</v>
      </c>
      <c r="G446" s="4">
        <v>243</v>
      </c>
      <c r="H446" s="4">
        <v>222</v>
      </c>
      <c r="I446" s="4">
        <v>204</v>
      </c>
      <c r="J446" s="4">
        <v>178</v>
      </c>
      <c r="K446" s="4">
        <v>182</v>
      </c>
      <c r="L446" s="4">
        <v>163</v>
      </c>
      <c r="M446" s="4">
        <v>153</v>
      </c>
      <c r="N446" s="4">
        <v>136</v>
      </c>
      <c r="O446" s="4">
        <v>128</v>
      </c>
    </row>
    <row r="447" spans="1:15">
      <c r="A447" s="3" t="s">
        <v>456</v>
      </c>
      <c r="B447">
        <v>3.9</v>
      </c>
      <c r="C447" s="4">
        <v>119</v>
      </c>
      <c r="D447" s="4">
        <v>110</v>
      </c>
      <c r="E447" s="4">
        <v>113</v>
      </c>
      <c r="F447" s="4">
        <v>125</v>
      </c>
      <c r="G447" s="4">
        <v>117</v>
      </c>
      <c r="H447" s="4">
        <v>136</v>
      </c>
      <c r="I447" s="4">
        <v>134</v>
      </c>
      <c r="J447" s="4">
        <v>72</v>
      </c>
      <c r="K447" s="4">
        <v>70</v>
      </c>
      <c r="L447" s="4">
        <v>78</v>
      </c>
      <c r="M447" s="4">
        <v>77</v>
      </c>
      <c r="N447" s="4">
        <v>71</v>
      </c>
      <c r="O447" s="4">
        <v>64</v>
      </c>
    </row>
    <row r="448" spans="1:15">
      <c r="A448" s="3" t="s">
        <v>457</v>
      </c>
      <c r="B448">
        <v>8.73</v>
      </c>
      <c r="C448" s="4">
        <v>469</v>
      </c>
      <c r="D448" s="4">
        <v>432</v>
      </c>
      <c r="E448" s="4">
        <v>413</v>
      </c>
      <c r="F448" s="4">
        <v>489</v>
      </c>
      <c r="G448" s="4">
        <v>487</v>
      </c>
      <c r="H448" s="4">
        <v>500</v>
      </c>
      <c r="I448" s="4">
        <v>509</v>
      </c>
      <c r="J448" s="4">
        <v>462</v>
      </c>
      <c r="K448" s="4">
        <v>394</v>
      </c>
      <c r="L448" s="4">
        <v>371</v>
      </c>
      <c r="M448" s="4">
        <v>337</v>
      </c>
      <c r="N448" s="4">
        <v>295</v>
      </c>
      <c r="O448" s="4">
        <v>367</v>
      </c>
    </row>
    <row r="449" spans="1:15">
      <c r="A449" s="3" t="s">
        <v>203</v>
      </c>
      <c r="B449">
        <v>3.21</v>
      </c>
      <c r="C449" s="4">
        <v>165</v>
      </c>
      <c r="D449" s="4">
        <v>191</v>
      </c>
      <c r="E449" s="4">
        <v>203</v>
      </c>
      <c r="F449" s="4">
        <v>204</v>
      </c>
      <c r="G449" s="4">
        <v>230</v>
      </c>
      <c r="H449" s="4">
        <v>271</v>
      </c>
      <c r="I449" s="4">
        <v>262</v>
      </c>
      <c r="J449" s="4">
        <v>244</v>
      </c>
      <c r="K449" s="4">
        <v>262</v>
      </c>
      <c r="L449" s="4">
        <v>281</v>
      </c>
      <c r="M449" s="4">
        <v>264</v>
      </c>
      <c r="N449" s="4">
        <v>237</v>
      </c>
      <c r="O449" s="4">
        <v>239</v>
      </c>
    </row>
    <row r="450" spans="1:15">
      <c r="A450" s="3" t="s">
        <v>458</v>
      </c>
      <c r="B450">
        <v>10.050000000000001</v>
      </c>
      <c r="C450" s="4">
        <v>670</v>
      </c>
      <c r="D450" s="4">
        <v>702</v>
      </c>
      <c r="E450" s="4">
        <v>715</v>
      </c>
      <c r="F450" s="4">
        <v>729</v>
      </c>
      <c r="G450" s="4">
        <v>648</v>
      </c>
      <c r="H450" s="4">
        <v>635</v>
      </c>
      <c r="I450" s="4">
        <v>564</v>
      </c>
      <c r="J450" s="4">
        <v>437</v>
      </c>
      <c r="K450" s="4">
        <v>440</v>
      </c>
      <c r="L450" s="4">
        <v>395</v>
      </c>
      <c r="M450" s="4">
        <v>332</v>
      </c>
      <c r="N450" s="4">
        <v>302</v>
      </c>
      <c r="O450" s="4">
        <v>289</v>
      </c>
    </row>
    <row r="451" spans="1:15">
      <c r="A451" s="3" t="s">
        <v>459</v>
      </c>
      <c r="B451">
        <v>5.27</v>
      </c>
      <c r="C451" s="4">
        <v>262</v>
      </c>
      <c r="D451" s="4">
        <v>224</v>
      </c>
      <c r="E451" s="4">
        <v>268</v>
      </c>
      <c r="F451" s="4">
        <v>311</v>
      </c>
      <c r="G451" s="4">
        <v>310</v>
      </c>
      <c r="H451" s="4">
        <v>323</v>
      </c>
      <c r="I451" s="4">
        <v>318</v>
      </c>
      <c r="J451" s="4">
        <v>275</v>
      </c>
      <c r="K451" s="4">
        <v>292</v>
      </c>
      <c r="L451" s="4">
        <v>266</v>
      </c>
      <c r="M451" s="4">
        <v>236</v>
      </c>
      <c r="N451" s="4">
        <v>209</v>
      </c>
      <c r="O451" s="4">
        <v>223</v>
      </c>
    </row>
    <row r="452" spans="1:15">
      <c r="A452" s="3" t="s">
        <v>460</v>
      </c>
      <c r="B452">
        <v>4.75</v>
      </c>
      <c r="C452" s="4">
        <v>210</v>
      </c>
      <c r="D452" s="4">
        <v>201</v>
      </c>
      <c r="E452" s="4">
        <v>203</v>
      </c>
      <c r="F452" s="4">
        <v>225</v>
      </c>
      <c r="G452" s="4">
        <v>233</v>
      </c>
      <c r="H452" s="4">
        <v>253</v>
      </c>
      <c r="I452" s="4">
        <v>233</v>
      </c>
      <c r="J452" s="4">
        <v>198</v>
      </c>
      <c r="K452" s="4">
        <v>175</v>
      </c>
      <c r="L452" s="4">
        <v>140</v>
      </c>
      <c r="M452" s="4">
        <v>163</v>
      </c>
      <c r="N452" s="4">
        <v>146</v>
      </c>
      <c r="O452" s="4">
        <v>162</v>
      </c>
    </row>
    <row r="453" spans="1:15">
      <c r="A453" s="3" t="s">
        <v>205</v>
      </c>
      <c r="B453">
        <v>4.9800000000000004</v>
      </c>
      <c r="C453" s="4">
        <v>242</v>
      </c>
      <c r="D453" s="4">
        <v>240</v>
      </c>
      <c r="E453" s="4">
        <v>237</v>
      </c>
      <c r="F453" s="4">
        <v>239</v>
      </c>
      <c r="G453" s="4">
        <v>218</v>
      </c>
      <c r="H453" s="4">
        <v>245</v>
      </c>
      <c r="I453" s="4">
        <v>224</v>
      </c>
      <c r="J453" s="4">
        <v>161</v>
      </c>
      <c r="K453" s="4">
        <v>151</v>
      </c>
      <c r="L453" s="4">
        <v>131</v>
      </c>
      <c r="M453" s="4">
        <v>118</v>
      </c>
      <c r="N453" s="4">
        <v>111</v>
      </c>
      <c r="O453" s="4">
        <v>99</v>
      </c>
    </row>
    <row r="454" spans="1:15">
      <c r="A454" s="3" t="s">
        <v>461</v>
      </c>
      <c r="B454">
        <v>4.1900000000000004</v>
      </c>
      <c r="C454" s="4">
        <v>255</v>
      </c>
      <c r="D454" s="4">
        <v>294</v>
      </c>
      <c r="E454" s="4">
        <v>298</v>
      </c>
      <c r="F454" s="4">
        <v>319</v>
      </c>
      <c r="G454" s="4">
        <v>354</v>
      </c>
      <c r="H454" s="4">
        <v>372</v>
      </c>
      <c r="I454" s="4">
        <v>346</v>
      </c>
      <c r="J454" s="4">
        <v>286</v>
      </c>
      <c r="K454" s="4">
        <v>289</v>
      </c>
      <c r="L454" s="4">
        <v>254</v>
      </c>
      <c r="M454" s="4">
        <v>252</v>
      </c>
      <c r="N454" s="4">
        <v>234</v>
      </c>
      <c r="O454" s="4">
        <v>218</v>
      </c>
    </row>
    <row r="455" spans="1:15">
      <c r="A455" s="3" t="s">
        <v>462</v>
      </c>
      <c r="B455">
        <v>9.9600000000000009</v>
      </c>
      <c r="C455" s="4">
        <v>429</v>
      </c>
      <c r="D455" s="4">
        <v>411</v>
      </c>
      <c r="E455" s="4">
        <v>473</v>
      </c>
      <c r="F455" s="4">
        <v>483</v>
      </c>
      <c r="G455" s="4">
        <v>487</v>
      </c>
      <c r="H455" s="4">
        <v>540</v>
      </c>
      <c r="I455" s="4">
        <v>525</v>
      </c>
      <c r="J455" s="4">
        <v>457</v>
      </c>
      <c r="K455" s="4">
        <v>430</v>
      </c>
      <c r="L455" s="4">
        <v>409</v>
      </c>
      <c r="M455" s="4">
        <v>375</v>
      </c>
      <c r="N455" s="4">
        <v>370</v>
      </c>
      <c r="O455" s="4">
        <v>370</v>
      </c>
    </row>
    <row r="456" spans="1:15">
      <c r="A456" s="3" t="s">
        <v>463</v>
      </c>
      <c r="B456">
        <v>17.5</v>
      </c>
      <c r="C456" s="4">
        <v>1098</v>
      </c>
      <c r="D456" s="4">
        <v>1171</v>
      </c>
      <c r="E456" s="4">
        <v>1185</v>
      </c>
      <c r="F456" s="4">
        <v>1278</v>
      </c>
      <c r="G456" s="4">
        <v>1306</v>
      </c>
      <c r="H456" s="4">
        <v>1403</v>
      </c>
      <c r="I456" s="4">
        <v>1521</v>
      </c>
      <c r="J456" s="4">
        <v>1338</v>
      </c>
      <c r="K456" s="4">
        <v>1537</v>
      </c>
      <c r="L456" s="4">
        <v>1524</v>
      </c>
      <c r="M456" s="4">
        <v>1487</v>
      </c>
      <c r="N456" s="4">
        <v>1401</v>
      </c>
      <c r="O456" s="4">
        <v>1429</v>
      </c>
    </row>
    <row r="457" spans="1:15">
      <c r="A457" s="3" t="s">
        <v>464</v>
      </c>
      <c r="B457">
        <v>37.19</v>
      </c>
      <c r="C457" s="4">
        <v>3503</v>
      </c>
      <c r="D457" s="4">
        <v>3957</v>
      </c>
      <c r="E457" s="4">
        <v>4334</v>
      </c>
      <c r="F457" s="4">
        <v>4554</v>
      </c>
      <c r="G457" s="4">
        <v>4728</v>
      </c>
      <c r="H457" s="4">
        <v>5007</v>
      </c>
      <c r="I457" s="4">
        <v>5130</v>
      </c>
      <c r="J457" s="4">
        <v>5209</v>
      </c>
      <c r="K457" s="4">
        <v>5985</v>
      </c>
      <c r="L457" s="4">
        <v>6367</v>
      </c>
      <c r="M457" s="4">
        <v>7265</v>
      </c>
      <c r="N457" s="4">
        <v>7884</v>
      </c>
      <c r="O457" s="4">
        <v>8004</v>
      </c>
    </row>
    <row r="458" spans="1:15">
      <c r="A458" s="3" t="s">
        <v>465</v>
      </c>
      <c r="B458">
        <v>11.23</v>
      </c>
      <c r="C458" s="4">
        <v>862</v>
      </c>
      <c r="D458" s="4">
        <v>878</v>
      </c>
      <c r="E458" s="4">
        <v>865</v>
      </c>
      <c r="F458" s="4">
        <v>950</v>
      </c>
      <c r="G458" s="4">
        <v>854</v>
      </c>
      <c r="H458" s="4">
        <v>878</v>
      </c>
      <c r="I458" s="4">
        <v>926</v>
      </c>
      <c r="J458" s="4">
        <v>692</v>
      </c>
      <c r="K458" s="4">
        <v>891</v>
      </c>
      <c r="L458" s="4">
        <v>825</v>
      </c>
      <c r="M458" s="4">
        <v>755</v>
      </c>
      <c r="N458" s="4">
        <v>664</v>
      </c>
      <c r="O458" s="4">
        <v>689</v>
      </c>
    </row>
    <row r="459" spans="1:15">
      <c r="A459" s="3" t="s">
        <v>466</v>
      </c>
      <c r="B459">
        <v>5.42</v>
      </c>
      <c r="C459" s="4">
        <v>357</v>
      </c>
      <c r="D459" s="4">
        <v>339</v>
      </c>
      <c r="E459" s="4">
        <v>352</v>
      </c>
      <c r="F459" s="4">
        <v>337</v>
      </c>
      <c r="G459" s="4">
        <v>320</v>
      </c>
      <c r="H459" s="4">
        <v>346</v>
      </c>
      <c r="I459" s="4">
        <v>294</v>
      </c>
      <c r="J459" s="4">
        <v>248</v>
      </c>
      <c r="K459" s="4">
        <v>240</v>
      </c>
      <c r="L459" s="4">
        <v>237</v>
      </c>
      <c r="M459" s="4">
        <v>169</v>
      </c>
      <c r="N459" s="4">
        <v>134</v>
      </c>
      <c r="O459" s="4">
        <v>133</v>
      </c>
    </row>
    <row r="460" spans="1:15">
      <c r="A460" s="3" t="s">
        <v>467</v>
      </c>
      <c r="B460">
        <v>18.62</v>
      </c>
      <c r="C460" s="4">
        <v>2351</v>
      </c>
      <c r="D460" s="4">
        <v>2373</v>
      </c>
      <c r="E460" s="4">
        <v>2410</v>
      </c>
      <c r="F460" s="4">
        <v>2269</v>
      </c>
      <c r="G460" s="4">
        <v>2495</v>
      </c>
      <c r="H460" s="4">
        <v>2480</v>
      </c>
      <c r="I460" s="4">
        <v>2666</v>
      </c>
      <c r="J460" s="4">
        <v>2793</v>
      </c>
      <c r="K460" s="4">
        <v>3939</v>
      </c>
      <c r="L460" s="4">
        <v>4493</v>
      </c>
      <c r="M460" s="4">
        <v>4992</v>
      </c>
      <c r="N460" s="4">
        <v>5115</v>
      </c>
      <c r="O460" s="4">
        <v>5246</v>
      </c>
    </row>
    <row r="461" spans="1:15">
      <c r="A461" s="3" t="s">
        <v>468</v>
      </c>
      <c r="B461">
        <v>7.86</v>
      </c>
      <c r="C461" s="4">
        <v>407</v>
      </c>
      <c r="D461" s="4">
        <v>419</v>
      </c>
      <c r="E461" s="4">
        <v>451</v>
      </c>
      <c r="F461" s="4">
        <v>447</v>
      </c>
      <c r="G461" s="4">
        <v>461</v>
      </c>
      <c r="H461" s="4">
        <v>453</v>
      </c>
      <c r="I461" s="4">
        <v>379</v>
      </c>
      <c r="J461" s="4">
        <v>386</v>
      </c>
      <c r="K461" s="4">
        <v>410</v>
      </c>
      <c r="L461" s="4">
        <v>390</v>
      </c>
      <c r="M461" s="4">
        <v>390</v>
      </c>
      <c r="N461" s="4">
        <v>367</v>
      </c>
      <c r="O461" s="4">
        <v>362</v>
      </c>
    </row>
    <row r="462" spans="1:15">
      <c r="A462" s="3" t="s">
        <v>469</v>
      </c>
      <c r="B462">
        <v>0.98</v>
      </c>
      <c r="C462" s="4">
        <v>239</v>
      </c>
      <c r="D462" s="4">
        <v>247</v>
      </c>
      <c r="E462" s="4">
        <v>307</v>
      </c>
      <c r="F462" s="4">
        <v>297</v>
      </c>
      <c r="G462" s="4">
        <v>282</v>
      </c>
      <c r="H462" s="4">
        <v>266</v>
      </c>
      <c r="I462" s="4">
        <v>229</v>
      </c>
      <c r="J462" s="4">
        <v>146</v>
      </c>
      <c r="K462" s="4">
        <v>149</v>
      </c>
      <c r="L462" s="4">
        <v>126</v>
      </c>
      <c r="M462" s="4">
        <v>105</v>
      </c>
      <c r="N462" s="4">
        <v>91</v>
      </c>
      <c r="O462" s="4">
        <v>72</v>
      </c>
    </row>
    <row r="463" spans="1:15">
      <c r="A463" s="3" t="s">
        <v>152</v>
      </c>
      <c r="B463">
        <v>4.3499999999999996</v>
      </c>
      <c r="C463" s="4">
        <v>186</v>
      </c>
      <c r="D463" s="4">
        <v>202</v>
      </c>
      <c r="E463" s="4">
        <v>215</v>
      </c>
      <c r="F463" s="4">
        <v>198</v>
      </c>
      <c r="G463" s="4">
        <v>209</v>
      </c>
      <c r="H463" s="4">
        <v>207</v>
      </c>
      <c r="I463" s="4">
        <v>222</v>
      </c>
      <c r="J463" s="4">
        <v>210</v>
      </c>
      <c r="K463" s="4">
        <v>242</v>
      </c>
      <c r="L463" s="4">
        <v>213</v>
      </c>
      <c r="M463" s="4">
        <v>214</v>
      </c>
      <c r="N463" s="4">
        <v>188</v>
      </c>
      <c r="O463" s="4">
        <v>201</v>
      </c>
    </row>
    <row r="464" spans="1:15">
      <c r="A464" s="3" t="s">
        <v>470</v>
      </c>
      <c r="B464">
        <v>21.62</v>
      </c>
      <c r="C464" s="4">
        <v>767</v>
      </c>
      <c r="D464" s="4">
        <v>813</v>
      </c>
      <c r="E464" s="4">
        <v>814</v>
      </c>
      <c r="F464" s="4">
        <v>887</v>
      </c>
      <c r="G464" s="4">
        <v>953</v>
      </c>
      <c r="H464" s="4">
        <v>1026</v>
      </c>
      <c r="I464" s="4">
        <v>994</v>
      </c>
      <c r="J464" s="4">
        <v>907</v>
      </c>
      <c r="K464" s="4">
        <v>984</v>
      </c>
      <c r="L464" s="4">
        <v>1061</v>
      </c>
      <c r="M464" s="4">
        <v>1005</v>
      </c>
      <c r="N464" s="4">
        <v>966</v>
      </c>
      <c r="O464" s="4">
        <v>986</v>
      </c>
    </row>
    <row r="465" spans="1:15">
      <c r="A465" s="3" t="s">
        <v>471</v>
      </c>
      <c r="B465">
        <v>3.68</v>
      </c>
      <c r="C465" s="4">
        <v>141</v>
      </c>
      <c r="D465" s="4">
        <v>135</v>
      </c>
      <c r="E465" s="4">
        <v>147</v>
      </c>
      <c r="F465" s="4">
        <v>137</v>
      </c>
      <c r="G465" s="4">
        <v>142</v>
      </c>
      <c r="H465" s="4">
        <v>149</v>
      </c>
      <c r="I465" s="4">
        <v>144</v>
      </c>
      <c r="J465" s="4">
        <v>143</v>
      </c>
      <c r="K465" s="4">
        <v>126</v>
      </c>
      <c r="L465" s="4">
        <v>114</v>
      </c>
      <c r="M465" s="4">
        <v>113</v>
      </c>
      <c r="N465" s="4">
        <v>105</v>
      </c>
      <c r="O465" s="4">
        <v>112</v>
      </c>
    </row>
    <row r="466" spans="1:15">
      <c r="A466" s="3" t="s">
        <v>472</v>
      </c>
      <c r="B466">
        <v>7.06</v>
      </c>
      <c r="C466" s="4">
        <v>338</v>
      </c>
      <c r="D466" s="4">
        <v>315</v>
      </c>
      <c r="E466" s="4">
        <v>334</v>
      </c>
      <c r="F466" s="4">
        <v>343</v>
      </c>
      <c r="G466" s="4">
        <v>360</v>
      </c>
      <c r="H466" s="4">
        <v>393</v>
      </c>
      <c r="I466" s="4">
        <v>387</v>
      </c>
      <c r="J466" s="4">
        <v>348</v>
      </c>
      <c r="K466" s="4">
        <v>382</v>
      </c>
      <c r="L466" s="4">
        <v>371</v>
      </c>
      <c r="M466" s="4">
        <v>360</v>
      </c>
      <c r="N466" s="4">
        <v>318</v>
      </c>
      <c r="O466" s="4">
        <v>321</v>
      </c>
    </row>
    <row r="467" spans="1:15">
      <c r="A467" s="3" t="s">
        <v>473</v>
      </c>
      <c r="B467">
        <v>6</v>
      </c>
      <c r="C467" s="4">
        <v>175</v>
      </c>
      <c r="D467" s="4">
        <v>161</v>
      </c>
      <c r="E467" s="4">
        <v>163</v>
      </c>
      <c r="F467" s="4">
        <v>181</v>
      </c>
      <c r="G467" s="4">
        <v>224</v>
      </c>
      <c r="H467" s="4">
        <v>274</v>
      </c>
      <c r="I467" s="4">
        <v>253</v>
      </c>
      <c r="J467" s="4">
        <v>184</v>
      </c>
      <c r="K467" s="4">
        <v>210</v>
      </c>
      <c r="L467" s="4">
        <v>162</v>
      </c>
      <c r="M467" s="4">
        <v>151</v>
      </c>
      <c r="N467" s="4">
        <v>121</v>
      </c>
      <c r="O467" s="4">
        <v>97</v>
      </c>
    </row>
    <row r="468" spans="1:15">
      <c r="A468" s="3" t="s">
        <v>474</v>
      </c>
      <c r="B468">
        <v>4.32</v>
      </c>
      <c r="C468" s="4">
        <v>139</v>
      </c>
      <c r="D468" s="4">
        <v>175</v>
      </c>
      <c r="E468" s="4">
        <v>195</v>
      </c>
      <c r="F468" s="4">
        <v>200</v>
      </c>
      <c r="G468" s="4">
        <v>219</v>
      </c>
      <c r="H468" s="4">
        <v>210</v>
      </c>
      <c r="I468" s="4">
        <v>219</v>
      </c>
      <c r="J468" s="4">
        <v>161</v>
      </c>
      <c r="K468" s="4">
        <v>170</v>
      </c>
      <c r="L468" s="4">
        <v>177</v>
      </c>
      <c r="M468" s="4">
        <v>150</v>
      </c>
      <c r="N468" s="4">
        <v>134</v>
      </c>
      <c r="O468" s="4">
        <v>126</v>
      </c>
    </row>
    <row r="469" spans="1:15">
      <c r="A469" s="3" t="s">
        <v>475</v>
      </c>
      <c r="B469">
        <v>5.82</v>
      </c>
      <c r="C469" s="4">
        <v>178</v>
      </c>
      <c r="D469" s="4">
        <v>230</v>
      </c>
      <c r="E469" s="4">
        <v>240</v>
      </c>
      <c r="F469" s="4">
        <v>237</v>
      </c>
      <c r="G469" s="4">
        <v>229</v>
      </c>
      <c r="H469" s="4">
        <v>263</v>
      </c>
      <c r="I469" s="4">
        <v>230</v>
      </c>
      <c r="J469" s="4">
        <v>182</v>
      </c>
      <c r="K469" s="4">
        <v>176</v>
      </c>
      <c r="L469" s="4">
        <v>156</v>
      </c>
      <c r="M469" s="4">
        <v>169</v>
      </c>
      <c r="N469" s="4">
        <v>164</v>
      </c>
      <c r="O469" s="4">
        <v>162</v>
      </c>
    </row>
    <row r="470" spans="1:15">
      <c r="A470" s="3" t="s">
        <v>476</v>
      </c>
      <c r="B470">
        <v>6.58</v>
      </c>
      <c r="C470" s="4">
        <v>651</v>
      </c>
      <c r="D470" s="4">
        <v>613</v>
      </c>
      <c r="E470" s="4">
        <v>782</v>
      </c>
      <c r="F470" s="4">
        <v>961</v>
      </c>
      <c r="G470" s="4">
        <v>1083</v>
      </c>
      <c r="H470" s="4">
        <v>1102</v>
      </c>
      <c r="I470" s="4">
        <v>1356</v>
      </c>
      <c r="J470" s="4">
        <v>1313</v>
      </c>
      <c r="K470" s="4">
        <v>1718</v>
      </c>
      <c r="L470" s="4">
        <v>1845</v>
      </c>
      <c r="M470" s="4">
        <v>2141</v>
      </c>
      <c r="N470" s="4">
        <v>2053</v>
      </c>
      <c r="O470" s="4">
        <v>2022</v>
      </c>
    </row>
    <row r="471" spans="1:15">
      <c r="A471" s="3" t="s">
        <v>216</v>
      </c>
      <c r="B471">
        <v>19.010000000000002</v>
      </c>
      <c r="C471" s="4">
        <v>1634</v>
      </c>
      <c r="D471" s="4">
        <v>1596</v>
      </c>
      <c r="E471" s="4">
        <v>1422</v>
      </c>
      <c r="F471" s="4">
        <v>1390</v>
      </c>
      <c r="G471" s="4">
        <v>1340</v>
      </c>
      <c r="H471" s="4">
        <v>1264</v>
      </c>
      <c r="I471" s="4">
        <v>1196</v>
      </c>
      <c r="J471" s="4">
        <v>977</v>
      </c>
      <c r="K471" s="4">
        <v>1035</v>
      </c>
      <c r="L471" s="4">
        <v>935</v>
      </c>
      <c r="M471" s="4">
        <v>836</v>
      </c>
      <c r="N471" s="4">
        <v>853</v>
      </c>
      <c r="O471" s="4">
        <v>802</v>
      </c>
    </row>
    <row r="472" spans="1:15">
      <c r="A472" s="3" t="s">
        <v>477</v>
      </c>
      <c r="B472">
        <v>5.17</v>
      </c>
      <c r="C472" s="4">
        <v>352</v>
      </c>
      <c r="D472" s="4">
        <v>374</v>
      </c>
      <c r="E472" s="4">
        <v>328</v>
      </c>
      <c r="F472" s="4">
        <v>324</v>
      </c>
      <c r="G472" s="4">
        <v>364</v>
      </c>
      <c r="H472" s="4">
        <v>375</v>
      </c>
      <c r="I472" s="4">
        <v>336</v>
      </c>
      <c r="J472" s="4">
        <v>337</v>
      </c>
      <c r="K472" s="4">
        <v>309</v>
      </c>
      <c r="L472" s="4">
        <v>268</v>
      </c>
      <c r="M472" s="4">
        <v>231</v>
      </c>
      <c r="N472" s="4">
        <v>228</v>
      </c>
      <c r="O472" s="4">
        <v>171</v>
      </c>
    </row>
    <row r="473" spans="1:15">
      <c r="A473" s="3" t="s">
        <v>478</v>
      </c>
      <c r="B473">
        <v>4.1900000000000004</v>
      </c>
      <c r="C473" s="4">
        <v>114</v>
      </c>
      <c r="D473" s="4">
        <v>139</v>
      </c>
      <c r="E473" s="4">
        <v>150</v>
      </c>
      <c r="F473" s="4">
        <v>153</v>
      </c>
      <c r="G473" s="4">
        <v>162</v>
      </c>
      <c r="H473" s="4">
        <v>178</v>
      </c>
      <c r="I473" s="4">
        <v>171</v>
      </c>
      <c r="J473" s="4">
        <v>121</v>
      </c>
      <c r="K473" s="4">
        <v>131</v>
      </c>
      <c r="L473" s="4">
        <v>142</v>
      </c>
      <c r="M473" s="4">
        <v>120</v>
      </c>
      <c r="N473" s="4">
        <v>104</v>
      </c>
      <c r="O473" s="4">
        <v>94</v>
      </c>
    </row>
    <row r="474" spans="1:15">
      <c r="A474" s="3" t="s">
        <v>479</v>
      </c>
      <c r="B474">
        <v>2.13</v>
      </c>
      <c r="C474" s="4">
        <v>189</v>
      </c>
      <c r="D474" s="4">
        <v>168</v>
      </c>
      <c r="E474" s="4">
        <v>164</v>
      </c>
      <c r="F474" s="4">
        <v>176</v>
      </c>
      <c r="G474" s="4">
        <v>164</v>
      </c>
      <c r="H474" s="4">
        <v>175</v>
      </c>
      <c r="I474" s="4">
        <v>184</v>
      </c>
      <c r="J474" s="4">
        <v>175</v>
      </c>
      <c r="K474" s="4">
        <v>185</v>
      </c>
      <c r="L474" s="4">
        <v>164</v>
      </c>
      <c r="M474" s="4">
        <v>146</v>
      </c>
      <c r="N474" s="4">
        <v>140</v>
      </c>
      <c r="O474" s="4">
        <v>131</v>
      </c>
    </row>
    <row r="475" spans="1:15">
      <c r="A475" s="3" t="s">
        <v>480</v>
      </c>
      <c r="B475">
        <v>5.92</v>
      </c>
      <c r="C475" s="4">
        <v>303</v>
      </c>
      <c r="D475" s="4">
        <v>345</v>
      </c>
      <c r="E475" s="4">
        <v>316</v>
      </c>
      <c r="F475" s="4">
        <v>340</v>
      </c>
      <c r="G475" s="4">
        <v>307</v>
      </c>
      <c r="H475" s="4">
        <v>321</v>
      </c>
      <c r="I475" s="4">
        <v>312</v>
      </c>
      <c r="J475" s="4">
        <v>230</v>
      </c>
      <c r="K475" s="4">
        <v>244</v>
      </c>
      <c r="L475" s="4">
        <v>219</v>
      </c>
      <c r="M475" s="4">
        <v>190</v>
      </c>
      <c r="N475" s="4">
        <v>155</v>
      </c>
      <c r="O475" s="4">
        <v>166</v>
      </c>
    </row>
    <row r="476" spans="1:15">
      <c r="A476" s="3" t="s">
        <v>128</v>
      </c>
      <c r="B476">
        <v>6.19</v>
      </c>
      <c r="C476" s="4">
        <v>373</v>
      </c>
      <c r="D476" s="4">
        <v>417</v>
      </c>
      <c r="E476" s="4">
        <v>422</v>
      </c>
      <c r="F476" s="4">
        <v>439</v>
      </c>
      <c r="G476" s="4">
        <v>448</v>
      </c>
      <c r="H476" s="4">
        <v>509</v>
      </c>
      <c r="I476" s="4">
        <v>693</v>
      </c>
      <c r="J476" s="4">
        <v>700</v>
      </c>
      <c r="K476" s="4">
        <v>482</v>
      </c>
      <c r="L476" s="4">
        <v>447</v>
      </c>
      <c r="M476" s="4">
        <v>457</v>
      </c>
      <c r="N476" s="4">
        <v>423</v>
      </c>
      <c r="O476" s="4">
        <v>403</v>
      </c>
    </row>
    <row r="477" spans="1:15">
      <c r="A477" s="3" t="s">
        <v>481</v>
      </c>
      <c r="B477">
        <v>3.87</v>
      </c>
      <c r="C477" s="4">
        <v>196</v>
      </c>
      <c r="D477" s="4">
        <v>187</v>
      </c>
      <c r="E477" s="4">
        <v>187</v>
      </c>
      <c r="F477" s="4">
        <v>185</v>
      </c>
      <c r="G477" s="4">
        <v>179</v>
      </c>
      <c r="H477" s="4">
        <v>181</v>
      </c>
      <c r="I477" s="4">
        <v>168</v>
      </c>
      <c r="J477" s="4">
        <v>123</v>
      </c>
      <c r="K477" s="4">
        <v>146</v>
      </c>
      <c r="L477" s="4">
        <v>126</v>
      </c>
      <c r="M477" s="4">
        <v>110</v>
      </c>
      <c r="N477" s="4">
        <v>103</v>
      </c>
      <c r="O477" s="4">
        <v>87</v>
      </c>
    </row>
    <row r="478" spans="1:15">
      <c r="A478" s="3" t="s">
        <v>482</v>
      </c>
      <c r="B478">
        <v>1.79</v>
      </c>
      <c r="C478" s="4">
        <v>239</v>
      </c>
      <c r="D478" s="4">
        <v>228</v>
      </c>
      <c r="E478" s="4">
        <v>204</v>
      </c>
      <c r="F478" s="4">
        <v>229</v>
      </c>
      <c r="G478" s="4">
        <v>202</v>
      </c>
      <c r="H478" s="4">
        <v>219</v>
      </c>
      <c r="I478" s="4">
        <v>193</v>
      </c>
      <c r="J478" s="4">
        <v>188</v>
      </c>
      <c r="K478" s="4">
        <v>168</v>
      </c>
      <c r="L478" s="4">
        <v>152</v>
      </c>
      <c r="M478" s="4">
        <v>116</v>
      </c>
      <c r="N478" s="4">
        <v>81</v>
      </c>
      <c r="O478" s="4">
        <v>85</v>
      </c>
    </row>
    <row r="479" spans="1:15">
      <c r="A479" s="3" t="s">
        <v>483</v>
      </c>
      <c r="B479">
        <v>5.95</v>
      </c>
      <c r="C479" s="4">
        <v>801</v>
      </c>
      <c r="D479" s="4">
        <v>747</v>
      </c>
      <c r="E479" s="4">
        <v>762</v>
      </c>
      <c r="F479" s="4">
        <v>818</v>
      </c>
      <c r="G479" s="4">
        <v>804</v>
      </c>
      <c r="H479" s="4">
        <v>832</v>
      </c>
      <c r="I479" s="4">
        <v>731</v>
      </c>
      <c r="J479" s="4">
        <v>560</v>
      </c>
      <c r="K479" s="4">
        <v>583</v>
      </c>
      <c r="L479" s="4">
        <v>530</v>
      </c>
      <c r="M479" s="4">
        <v>455</v>
      </c>
      <c r="N479" s="4">
        <v>389</v>
      </c>
      <c r="O479" s="4">
        <v>384</v>
      </c>
    </row>
    <row r="480" spans="1:15">
      <c r="A480" s="3" t="s">
        <v>484</v>
      </c>
      <c r="B480">
        <v>5.74</v>
      </c>
      <c r="C480" s="4">
        <v>185</v>
      </c>
      <c r="D480" s="4">
        <v>212</v>
      </c>
      <c r="E480" s="4">
        <v>198</v>
      </c>
      <c r="F480" s="4">
        <v>196</v>
      </c>
      <c r="G480" s="4">
        <v>221</v>
      </c>
      <c r="H480" s="4">
        <v>204</v>
      </c>
      <c r="I480" s="4">
        <v>199</v>
      </c>
      <c r="J480" s="4">
        <v>186</v>
      </c>
      <c r="K480" s="4">
        <v>178</v>
      </c>
      <c r="L480" s="4">
        <v>173</v>
      </c>
      <c r="M480" s="4">
        <v>154</v>
      </c>
      <c r="N480" s="4">
        <v>126</v>
      </c>
      <c r="O480" s="4">
        <v>91</v>
      </c>
    </row>
    <row r="481" spans="1:15">
      <c r="A481" s="3" t="s">
        <v>485</v>
      </c>
      <c r="B481">
        <v>5.72</v>
      </c>
      <c r="C481" s="4">
        <v>193</v>
      </c>
      <c r="D481" s="4">
        <v>219</v>
      </c>
      <c r="E481" s="4">
        <v>252</v>
      </c>
      <c r="F481" s="4">
        <v>225</v>
      </c>
      <c r="G481" s="4">
        <v>236</v>
      </c>
      <c r="H481" s="4">
        <v>240</v>
      </c>
      <c r="I481" s="4">
        <v>228</v>
      </c>
      <c r="J481" s="4">
        <v>226</v>
      </c>
      <c r="K481" s="4">
        <v>219</v>
      </c>
      <c r="L481" s="4">
        <v>222</v>
      </c>
      <c r="M481" s="4">
        <v>226</v>
      </c>
      <c r="N481" s="4">
        <v>193</v>
      </c>
      <c r="O481" s="4">
        <v>191</v>
      </c>
    </row>
    <row r="482" spans="1:15">
      <c r="A482" s="3" t="s">
        <v>486</v>
      </c>
      <c r="B482">
        <v>4.6100000000000003</v>
      </c>
      <c r="C482" s="4">
        <v>174</v>
      </c>
      <c r="D482" s="4">
        <v>172</v>
      </c>
      <c r="E482" s="4">
        <v>174</v>
      </c>
      <c r="F482" s="4">
        <v>149</v>
      </c>
      <c r="G482" s="4">
        <v>146</v>
      </c>
      <c r="H482" s="4">
        <v>140</v>
      </c>
      <c r="I482" s="4">
        <v>152</v>
      </c>
      <c r="J482" s="4">
        <v>125</v>
      </c>
      <c r="K482" s="4">
        <v>127</v>
      </c>
      <c r="L482" s="4">
        <v>130</v>
      </c>
      <c r="M482" s="4">
        <v>85</v>
      </c>
      <c r="N482" s="4">
        <v>72</v>
      </c>
      <c r="O482" s="4">
        <v>64</v>
      </c>
    </row>
    <row r="483" spans="1:15">
      <c r="A483" s="3" t="s">
        <v>487</v>
      </c>
      <c r="B483">
        <v>15.12</v>
      </c>
      <c r="C483" s="4">
        <v>841</v>
      </c>
      <c r="D483" s="4">
        <v>921</v>
      </c>
      <c r="E483" s="4">
        <v>893</v>
      </c>
      <c r="F483" s="4">
        <v>884</v>
      </c>
      <c r="G483" s="4">
        <v>957</v>
      </c>
      <c r="H483" s="4">
        <v>1035</v>
      </c>
      <c r="I483" s="4">
        <v>994</v>
      </c>
      <c r="J483" s="4">
        <v>929</v>
      </c>
      <c r="K483" s="4">
        <v>939</v>
      </c>
      <c r="L483" s="4">
        <v>858</v>
      </c>
      <c r="M483" s="4">
        <v>798</v>
      </c>
      <c r="N483" s="4">
        <v>684</v>
      </c>
      <c r="O483" s="4">
        <v>679</v>
      </c>
    </row>
    <row r="484" spans="1:15">
      <c r="A484" s="3" t="s">
        <v>488</v>
      </c>
      <c r="B484">
        <v>6.76</v>
      </c>
      <c r="C484" s="4">
        <v>295</v>
      </c>
      <c r="D484" s="4">
        <v>279</v>
      </c>
      <c r="E484" s="4">
        <v>269</v>
      </c>
      <c r="F484" s="4">
        <v>288</v>
      </c>
      <c r="G484" s="4">
        <v>247</v>
      </c>
      <c r="H484" s="4">
        <v>280</v>
      </c>
      <c r="I484" s="4">
        <v>321</v>
      </c>
      <c r="J484" s="4">
        <v>235</v>
      </c>
      <c r="K484" s="4">
        <v>238</v>
      </c>
      <c r="L484" s="4">
        <v>244</v>
      </c>
      <c r="M484" s="4">
        <v>216</v>
      </c>
      <c r="N484" s="4">
        <v>178</v>
      </c>
      <c r="O484" s="4">
        <v>147</v>
      </c>
    </row>
    <row r="485" spans="1:15">
      <c r="A485" s="3" t="s">
        <v>489</v>
      </c>
      <c r="B485">
        <v>6.14</v>
      </c>
      <c r="C485" s="4">
        <v>567</v>
      </c>
      <c r="D485" s="4">
        <v>475</v>
      </c>
      <c r="E485" s="4">
        <v>524</v>
      </c>
      <c r="F485" s="4">
        <v>604</v>
      </c>
      <c r="G485" s="4">
        <v>716</v>
      </c>
      <c r="H485" s="4">
        <v>737</v>
      </c>
      <c r="I485" s="4">
        <v>729</v>
      </c>
      <c r="J485" s="4">
        <v>643</v>
      </c>
      <c r="K485" s="4">
        <v>668</v>
      </c>
      <c r="L485" s="4">
        <v>793</v>
      </c>
      <c r="M485" s="4">
        <v>791</v>
      </c>
      <c r="N485" s="4">
        <v>812</v>
      </c>
      <c r="O485" s="4">
        <v>814</v>
      </c>
    </row>
    <row r="486" spans="1:15">
      <c r="A486" s="3" t="s">
        <v>490</v>
      </c>
      <c r="B486">
        <v>14.42</v>
      </c>
      <c r="C486" s="4">
        <v>451</v>
      </c>
      <c r="D486" s="4">
        <v>535</v>
      </c>
      <c r="E486" s="4">
        <v>573</v>
      </c>
      <c r="F486" s="4">
        <v>570</v>
      </c>
      <c r="G486" s="4">
        <v>588</v>
      </c>
      <c r="H486" s="4">
        <v>614</v>
      </c>
      <c r="I486" s="4">
        <v>605</v>
      </c>
      <c r="J486" s="4">
        <v>452</v>
      </c>
      <c r="K486" s="4">
        <v>467</v>
      </c>
      <c r="L486" s="4">
        <v>457</v>
      </c>
      <c r="M486" s="4">
        <v>362</v>
      </c>
      <c r="N486" s="4">
        <v>276</v>
      </c>
      <c r="O486" s="4">
        <v>301</v>
      </c>
    </row>
    <row r="487" spans="1:15">
      <c r="A487" s="3" t="s">
        <v>491</v>
      </c>
      <c r="B487">
        <v>4.92</v>
      </c>
      <c r="C487" s="4">
        <v>302</v>
      </c>
      <c r="D487" s="4">
        <v>317</v>
      </c>
      <c r="E487" s="4">
        <v>321</v>
      </c>
      <c r="F487" s="4">
        <v>304</v>
      </c>
      <c r="G487" s="4">
        <v>293</v>
      </c>
      <c r="H487" s="4">
        <v>289</v>
      </c>
      <c r="I487" s="4">
        <v>297</v>
      </c>
      <c r="J487" s="4">
        <v>242</v>
      </c>
      <c r="K487" s="4">
        <v>226</v>
      </c>
      <c r="L487" s="4">
        <v>214</v>
      </c>
      <c r="M487" s="4">
        <v>164</v>
      </c>
      <c r="N487" s="4">
        <v>160</v>
      </c>
      <c r="O487" s="4">
        <v>133</v>
      </c>
    </row>
    <row r="488" spans="1:15">
      <c r="A488" s="3" t="s">
        <v>492</v>
      </c>
      <c r="B488">
        <v>11.77</v>
      </c>
      <c r="C488" s="4">
        <v>572</v>
      </c>
      <c r="D488" s="4">
        <v>559</v>
      </c>
      <c r="E488" s="4">
        <v>571</v>
      </c>
      <c r="F488" s="4">
        <v>552</v>
      </c>
      <c r="G488" s="4">
        <v>518</v>
      </c>
      <c r="H488" s="4">
        <v>561</v>
      </c>
      <c r="I488" s="4">
        <v>593</v>
      </c>
      <c r="J488" s="4">
        <v>520</v>
      </c>
      <c r="K488" s="4">
        <v>539</v>
      </c>
      <c r="L488" s="4">
        <v>490</v>
      </c>
      <c r="M488" s="4">
        <v>487</v>
      </c>
      <c r="N488" s="4">
        <v>463</v>
      </c>
      <c r="O488" s="4">
        <v>458</v>
      </c>
    </row>
    <row r="489" spans="1:15">
      <c r="A489" s="3" t="s">
        <v>493</v>
      </c>
      <c r="B489">
        <v>7.21</v>
      </c>
      <c r="C489" s="4">
        <v>229</v>
      </c>
      <c r="D489" s="4">
        <v>243</v>
      </c>
      <c r="E489" s="4">
        <v>236</v>
      </c>
      <c r="F489" s="4">
        <v>241</v>
      </c>
      <c r="G489" s="4">
        <v>253</v>
      </c>
      <c r="H489" s="4">
        <v>267</v>
      </c>
      <c r="I489" s="4">
        <v>251</v>
      </c>
      <c r="J489" s="4">
        <v>178</v>
      </c>
      <c r="K489" s="4">
        <v>188</v>
      </c>
      <c r="L489" s="4">
        <v>173</v>
      </c>
      <c r="M489" s="4">
        <v>139</v>
      </c>
      <c r="N489" s="4">
        <v>106</v>
      </c>
      <c r="O489" s="4">
        <v>105</v>
      </c>
    </row>
    <row r="490" spans="1:15">
      <c r="A490" s="3" t="s">
        <v>494</v>
      </c>
      <c r="B490">
        <v>3.61</v>
      </c>
      <c r="C490" s="4">
        <v>130</v>
      </c>
      <c r="D490" s="4">
        <v>137</v>
      </c>
      <c r="E490" s="4">
        <v>142</v>
      </c>
      <c r="F490" s="4">
        <v>167</v>
      </c>
      <c r="G490" s="4">
        <v>191</v>
      </c>
      <c r="H490" s="4">
        <v>176</v>
      </c>
      <c r="I490" s="4">
        <v>161</v>
      </c>
      <c r="J490" s="4">
        <v>144</v>
      </c>
      <c r="K490" s="4">
        <v>155</v>
      </c>
      <c r="L490" s="4">
        <v>137</v>
      </c>
      <c r="M490" s="4">
        <v>106</v>
      </c>
      <c r="N490" s="4">
        <v>77</v>
      </c>
      <c r="O490" s="4">
        <v>77</v>
      </c>
    </row>
    <row r="491" spans="1:15">
      <c r="A491" s="3" t="s">
        <v>495</v>
      </c>
      <c r="B491">
        <v>5.31</v>
      </c>
      <c r="C491" s="4">
        <v>270</v>
      </c>
      <c r="D491" s="4">
        <v>277</v>
      </c>
      <c r="E491" s="4">
        <v>228</v>
      </c>
      <c r="F491" s="4">
        <v>226</v>
      </c>
      <c r="G491" s="4">
        <v>261</v>
      </c>
      <c r="H491" s="4">
        <v>260</v>
      </c>
      <c r="I491" s="4">
        <v>225</v>
      </c>
      <c r="J491" s="4">
        <v>212</v>
      </c>
      <c r="K491" s="4">
        <v>180</v>
      </c>
      <c r="L491" s="4">
        <v>161</v>
      </c>
      <c r="M491" s="4">
        <v>166</v>
      </c>
      <c r="N491" s="4">
        <v>136</v>
      </c>
      <c r="O491" s="4">
        <v>137</v>
      </c>
    </row>
    <row r="492" spans="1:15">
      <c r="A492" s="3" t="s">
        <v>496</v>
      </c>
      <c r="B492">
        <v>15.28</v>
      </c>
      <c r="C492" s="4">
        <v>378</v>
      </c>
      <c r="D492" s="4">
        <v>372</v>
      </c>
      <c r="E492" s="4">
        <v>448</v>
      </c>
      <c r="F492" s="4">
        <v>457</v>
      </c>
      <c r="G492" s="4">
        <v>450</v>
      </c>
      <c r="H492" s="4">
        <v>481</v>
      </c>
      <c r="I492" s="4">
        <v>483</v>
      </c>
      <c r="J492" s="4">
        <v>373</v>
      </c>
      <c r="K492" s="4">
        <v>405</v>
      </c>
      <c r="L492" s="4">
        <v>347</v>
      </c>
      <c r="M492" s="4">
        <v>357</v>
      </c>
      <c r="N492" s="4">
        <v>341</v>
      </c>
      <c r="O492" s="4">
        <v>345</v>
      </c>
    </row>
    <row r="493" spans="1:15">
      <c r="A493" s="3" t="s">
        <v>497</v>
      </c>
      <c r="B493">
        <v>3.98</v>
      </c>
      <c r="C493" s="4">
        <v>207</v>
      </c>
      <c r="D493" s="4">
        <v>203</v>
      </c>
      <c r="E493" s="4">
        <v>188</v>
      </c>
      <c r="F493" s="4">
        <v>197</v>
      </c>
      <c r="G493" s="4">
        <v>177</v>
      </c>
      <c r="H493" s="4">
        <v>167</v>
      </c>
      <c r="I493" s="4">
        <v>169</v>
      </c>
      <c r="J493" s="4">
        <v>174</v>
      </c>
      <c r="K493" s="4">
        <v>157</v>
      </c>
      <c r="L493" s="4">
        <v>131</v>
      </c>
      <c r="M493" s="4">
        <v>105</v>
      </c>
      <c r="N493" s="4">
        <v>73</v>
      </c>
      <c r="O493" s="4">
        <v>77</v>
      </c>
    </row>
    <row r="494" spans="1:15">
      <c r="A494" s="3" t="s">
        <v>498</v>
      </c>
      <c r="B494">
        <v>6.4</v>
      </c>
      <c r="C494" s="4">
        <v>311</v>
      </c>
      <c r="D494" s="4">
        <v>310</v>
      </c>
      <c r="E494" s="4">
        <v>307</v>
      </c>
      <c r="F494" s="4">
        <v>309</v>
      </c>
      <c r="G494" s="4">
        <v>293</v>
      </c>
      <c r="H494" s="4">
        <v>332</v>
      </c>
      <c r="I494" s="4">
        <v>314</v>
      </c>
      <c r="J494" s="4">
        <v>225</v>
      </c>
      <c r="K494" s="4">
        <v>230</v>
      </c>
      <c r="L494" s="4">
        <v>195</v>
      </c>
      <c r="M494" s="4">
        <v>190</v>
      </c>
      <c r="N494" s="4">
        <v>192</v>
      </c>
      <c r="O494" s="4">
        <v>182</v>
      </c>
    </row>
    <row r="495" spans="1:15">
      <c r="A495" s="3" t="s">
        <v>499</v>
      </c>
      <c r="B495">
        <v>4.82</v>
      </c>
      <c r="C495" s="4">
        <v>228</v>
      </c>
      <c r="D495" s="4">
        <v>227</v>
      </c>
      <c r="E495" s="4">
        <v>274</v>
      </c>
      <c r="F495" s="4">
        <v>283</v>
      </c>
      <c r="G495" s="4">
        <v>302</v>
      </c>
      <c r="H495" s="4">
        <v>302</v>
      </c>
      <c r="I495" s="4">
        <v>295</v>
      </c>
      <c r="J495" s="4">
        <v>255</v>
      </c>
      <c r="K495" s="4">
        <v>248</v>
      </c>
      <c r="L495" s="4">
        <v>221</v>
      </c>
      <c r="M495" s="4">
        <v>204</v>
      </c>
      <c r="N495" s="4">
        <v>173</v>
      </c>
      <c r="O495" s="4">
        <v>149</v>
      </c>
    </row>
    <row r="496" spans="1:15">
      <c r="A496" s="3" t="s">
        <v>500</v>
      </c>
      <c r="B496">
        <v>4.1399999999999997</v>
      </c>
      <c r="C496" s="4">
        <v>287</v>
      </c>
      <c r="D496" s="4">
        <v>353</v>
      </c>
      <c r="E496" s="4">
        <v>375</v>
      </c>
      <c r="F496" s="4">
        <v>433</v>
      </c>
      <c r="G496" s="4">
        <v>468</v>
      </c>
      <c r="H496" s="4">
        <v>515</v>
      </c>
      <c r="I496" s="4">
        <v>594</v>
      </c>
      <c r="J496" s="4">
        <v>595</v>
      </c>
      <c r="K496" s="4">
        <v>602</v>
      </c>
      <c r="L496" s="4">
        <v>556</v>
      </c>
      <c r="M496" s="4">
        <v>503</v>
      </c>
      <c r="N496" s="4">
        <v>455</v>
      </c>
      <c r="O496" s="4">
        <v>453</v>
      </c>
    </row>
    <row r="497" spans="1:15">
      <c r="A497" s="3" t="s">
        <v>501</v>
      </c>
      <c r="B497">
        <v>6.4</v>
      </c>
      <c r="C497" s="4">
        <v>180</v>
      </c>
      <c r="D497" s="4">
        <v>263</v>
      </c>
      <c r="E497" s="4">
        <v>251</v>
      </c>
      <c r="F497" s="4">
        <v>266</v>
      </c>
      <c r="G497" s="4">
        <v>279</v>
      </c>
      <c r="H497" s="4">
        <v>283</v>
      </c>
      <c r="I497" s="4">
        <v>248</v>
      </c>
      <c r="J497" s="4">
        <v>217</v>
      </c>
      <c r="K497" s="4">
        <v>209</v>
      </c>
      <c r="L497" s="4">
        <v>204</v>
      </c>
      <c r="M497" s="4">
        <v>184</v>
      </c>
      <c r="N497" s="4">
        <v>165</v>
      </c>
      <c r="O497" s="4">
        <v>139</v>
      </c>
    </row>
    <row r="498" spans="1:15">
      <c r="A498" s="3" t="s">
        <v>502</v>
      </c>
      <c r="B498">
        <v>8.07</v>
      </c>
      <c r="C498" s="4">
        <v>667</v>
      </c>
      <c r="D498" s="4">
        <v>704</v>
      </c>
      <c r="E498" s="4">
        <v>726</v>
      </c>
      <c r="F498" s="4">
        <v>713</v>
      </c>
      <c r="G498" s="4">
        <v>696</v>
      </c>
      <c r="H498" s="4">
        <v>705</v>
      </c>
      <c r="I498" s="4">
        <v>767</v>
      </c>
      <c r="J498" s="4">
        <v>822</v>
      </c>
      <c r="K498" s="4">
        <v>928</v>
      </c>
      <c r="L498" s="4">
        <v>863</v>
      </c>
      <c r="M498" s="4">
        <v>916</v>
      </c>
      <c r="N498" s="4">
        <v>875</v>
      </c>
      <c r="O498" s="4">
        <v>870</v>
      </c>
    </row>
    <row r="499" spans="1:15">
      <c r="A499" s="3" t="s">
        <v>503</v>
      </c>
      <c r="B499">
        <v>24.77</v>
      </c>
      <c r="C499" s="4">
        <v>1393</v>
      </c>
      <c r="D499" s="4">
        <v>1376</v>
      </c>
      <c r="E499" s="4">
        <v>1353</v>
      </c>
      <c r="F499" s="4">
        <v>1473</v>
      </c>
      <c r="G499" s="4">
        <v>1454</v>
      </c>
      <c r="H499" s="4">
        <v>1547</v>
      </c>
      <c r="I499" s="4">
        <v>1573</v>
      </c>
      <c r="J499" s="4">
        <v>1303</v>
      </c>
      <c r="K499" s="4">
        <v>1353</v>
      </c>
      <c r="L499" s="4">
        <v>1252</v>
      </c>
      <c r="M499" s="4">
        <v>1201</v>
      </c>
      <c r="N499" s="4">
        <v>1098</v>
      </c>
      <c r="O499" s="4">
        <v>1101</v>
      </c>
    </row>
    <row r="500" spans="1:15">
      <c r="A500" s="3" t="s">
        <v>504</v>
      </c>
      <c r="B500">
        <v>7.07</v>
      </c>
      <c r="C500" s="4">
        <v>364</v>
      </c>
      <c r="D500" s="4">
        <v>453</v>
      </c>
      <c r="E500" s="4">
        <v>505</v>
      </c>
      <c r="F500" s="4">
        <v>501</v>
      </c>
      <c r="G500" s="4">
        <v>531</v>
      </c>
      <c r="H500" s="4">
        <v>501</v>
      </c>
      <c r="I500" s="4">
        <v>501</v>
      </c>
      <c r="J500" s="4">
        <v>471</v>
      </c>
      <c r="K500" s="4">
        <v>535</v>
      </c>
      <c r="L500" s="4">
        <v>564</v>
      </c>
      <c r="M500" s="4">
        <v>630</v>
      </c>
      <c r="N500" s="4">
        <v>659</v>
      </c>
      <c r="O500" s="4">
        <v>691</v>
      </c>
    </row>
    <row r="501" spans="1:15">
      <c r="A501" s="3" t="s">
        <v>505</v>
      </c>
      <c r="B501">
        <v>9.15</v>
      </c>
      <c r="C501" s="4">
        <v>518</v>
      </c>
      <c r="D501" s="4">
        <v>535</v>
      </c>
      <c r="E501" s="4">
        <v>567</v>
      </c>
      <c r="F501" s="4">
        <v>579</v>
      </c>
      <c r="G501" s="4">
        <v>575</v>
      </c>
      <c r="H501" s="4">
        <v>605</v>
      </c>
      <c r="I501" s="4">
        <v>592</v>
      </c>
      <c r="J501" s="4">
        <v>498</v>
      </c>
      <c r="K501" s="4">
        <v>526</v>
      </c>
      <c r="L501" s="4">
        <v>472</v>
      </c>
      <c r="M501" s="4">
        <v>458</v>
      </c>
      <c r="N501" s="4">
        <v>420</v>
      </c>
      <c r="O501" s="4">
        <v>402</v>
      </c>
    </row>
    <row r="502" spans="1:15">
      <c r="A502" s="3" t="s">
        <v>506</v>
      </c>
      <c r="B502">
        <v>9.43</v>
      </c>
      <c r="C502" s="4">
        <v>439</v>
      </c>
      <c r="D502" s="4">
        <v>456</v>
      </c>
      <c r="E502" s="4">
        <v>468</v>
      </c>
      <c r="F502" s="4">
        <v>461</v>
      </c>
      <c r="G502" s="4">
        <v>446</v>
      </c>
      <c r="H502" s="4">
        <v>472</v>
      </c>
      <c r="I502" s="4">
        <v>471</v>
      </c>
      <c r="J502" s="4">
        <v>385</v>
      </c>
      <c r="K502" s="4">
        <v>399</v>
      </c>
      <c r="L502" s="4">
        <v>365</v>
      </c>
      <c r="M502" s="4">
        <v>321</v>
      </c>
      <c r="N502" s="4">
        <v>289</v>
      </c>
      <c r="O502" s="4">
        <v>263</v>
      </c>
    </row>
    <row r="503" spans="1:15">
      <c r="A503" s="3" t="s">
        <v>507</v>
      </c>
      <c r="B503">
        <v>9.49</v>
      </c>
      <c r="C503" s="4">
        <v>384</v>
      </c>
      <c r="D503" s="4">
        <v>356</v>
      </c>
      <c r="E503" s="4">
        <v>387</v>
      </c>
      <c r="F503" s="4">
        <v>402</v>
      </c>
      <c r="G503" s="4">
        <v>398</v>
      </c>
      <c r="H503" s="4">
        <v>460</v>
      </c>
      <c r="I503" s="4">
        <v>417</v>
      </c>
      <c r="J503" s="4">
        <v>386</v>
      </c>
      <c r="K503" s="4">
        <v>396</v>
      </c>
      <c r="L503" s="4">
        <v>347</v>
      </c>
      <c r="M503" s="4">
        <v>332</v>
      </c>
      <c r="N503" s="4">
        <v>255</v>
      </c>
      <c r="O503" s="4">
        <v>238</v>
      </c>
    </row>
    <row r="504" spans="1:15">
      <c r="A504" s="3" t="s">
        <v>508</v>
      </c>
      <c r="B504">
        <v>9.06</v>
      </c>
      <c r="C504" s="4">
        <v>427</v>
      </c>
      <c r="D504" s="4">
        <v>424</v>
      </c>
      <c r="E504" s="4">
        <v>428</v>
      </c>
      <c r="F504" s="4">
        <v>452</v>
      </c>
      <c r="G504" s="4">
        <v>504</v>
      </c>
      <c r="H504" s="4">
        <v>546</v>
      </c>
      <c r="I504" s="4">
        <v>490</v>
      </c>
      <c r="J504" s="4">
        <v>358</v>
      </c>
      <c r="K504" s="4">
        <v>361</v>
      </c>
      <c r="L504" s="4">
        <v>301</v>
      </c>
      <c r="M504" s="4">
        <v>249</v>
      </c>
      <c r="N504" s="4">
        <v>226</v>
      </c>
      <c r="O504" s="4">
        <v>225</v>
      </c>
    </row>
    <row r="505" spans="1:15">
      <c r="A505" s="3" t="s">
        <v>509</v>
      </c>
      <c r="B505">
        <v>5.51</v>
      </c>
      <c r="C505" s="4">
        <v>271</v>
      </c>
      <c r="D505" s="4">
        <v>320</v>
      </c>
      <c r="E505" s="4">
        <v>354</v>
      </c>
      <c r="F505" s="4">
        <v>354</v>
      </c>
      <c r="G505" s="4">
        <v>353</v>
      </c>
      <c r="H505" s="4">
        <v>340</v>
      </c>
      <c r="I505" s="4">
        <v>389</v>
      </c>
      <c r="J505" s="4">
        <v>302</v>
      </c>
      <c r="K505" s="4">
        <v>323</v>
      </c>
      <c r="L505" s="4">
        <v>293</v>
      </c>
      <c r="M505" s="4">
        <v>273</v>
      </c>
      <c r="N505" s="4">
        <v>230</v>
      </c>
      <c r="O505" s="4">
        <v>228</v>
      </c>
    </row>
    <row r="506" spans="1:15">
      <c r="A506" s="3" t="s">
        <v>510</v>
      </c>
      <c r="B506">
        <v>6.8</v>
      </c>
      <c r="C506" s="4">
        <v>229</v>
      </c>
      <c r="D506" s="4">
        <v>254</v>
      </c>
      <c r="E506" s="4">
        <v>274</v>
      </c>
      <c r="F506" s="4">
        <v>273</v>
      </c>
      <c r="G506" s="4">
        <v>252</v>
      </c>
      <c r="H506" s="4">
        <v>269</v>
      </c>
      <c r="I506" s="4">
        <v>288</v>
      </c>
      <c r="J506" s="4">
        <v>256</v>
      </c>
      <c r="K506" s="4">
        <v>318</v>
      </c>
      <c r="L506" s="4">
        <v>317</v>
      </c>
      <c r="M506" s="4">
        <v>325</v>
      </c>
      <c r="N506" s="4">
        <v>304</v>
      </c>
      <c r="O506" s="4">
        <v>271</v>
      </c>
    </row>
    <row r="507" spans="1:15">
      <c r="A507" s="3" t="s">
        <v>511</v>
      </c>
      <c r="B507">
        <v>15.39</v>
      </c>
      <c r="C507" s="4">
        <v>906</v>
      </c>
      <c r="D507" s="4">
        <v>1032</v>
      </c>
      <c r="E507" s="4">
        <v>1081</v>
      </c>
      <c r="F507" s="4">
        <v>1232</v>
      </c>
      <c r="G507" s="4">
        <v>1381</v>
      </c>
      <c r="H507" s="4">
        <v>1316</v>
      </c>
      <c r="I507" s="4">
        <v>1455</v>
      </c>
      <c r="J507" s="4">
        <v>1450</v>
      </c>
      <c r="K507" s="4">
        <v>1528</v>
      </c>
      <c r="L507" s="4">
        <v>1495</v>
      </c>
      <c r="M507" s="4">
        <v>1417</v>
      </c>
      <c r="N507" s="4">
        <v>1354</v>
      </c>
      <c r="O507" s="4">
        <v>1427</v>
      </c>
    </row>
    <row r="508" spans="1:15">
      <c r="A508" s="3" t="s">
        <v>512</v>
      </c>
      <c r="B508">
        <v>6.9</v>
      </c>
      <c r="C508" s="4">
        <v>211</v>
      </c>
      <c r="D508" s="4">
        <v>200</v>
      </c>
      <c r="E508" s="4">
        <v>240</v>
      </c>
      <c r="F508" s="4">
        <v>244</v>
      </c>
      <c r="G508" s="4">
        <v>244</v>
      </c>
      <c r="H508" s="4">
        <v>238</v>
      </c>
      <c r="I508" s="4">
        <v>261</v>
      </c>
      <c r="J508" s="4">
        <v>199</v>
      </c>
      <c r="K508" s="4">
        <v>225</v>
      </c>
      <c r="L508" s="4">
        <v>193</v>
      </c>
      <c r="M508" s="4">
        <v>162</v>
      </c>
      <c r="N508" s="4">
        <v>143</v>
      </c>
      <c r="O508" s="4">
        <v>125</v>
      </c>
    </row>
    <row r="509" spans="1:15">
      <c r="A509" s="3" t="s">
        <v>239</v>
      </c>
      <c r="B509">
        <v>7.57</v>
      </c>
      <c r="C509" s="4">
        <v>300</v>
      </c>
      <c r="D509" s="4">
        <v>334</v>
      </c>
      <c r="E509" s="4">
        <v>335</v>
      </c>
      <c r="F509" s="4">
        <v>370</v>
      </c>
      <c r="G509" s="4">
        <v>405</v>
      </c>
      <c r="H509" s="4">
        <v>375</v>
      </c>
      <c r="I509" s="4">
        <v>401</v>
      </c>
      <c r="J509" s="4">
        <v>387</v>
      </c>
      <c r="K509" s="4">
        <v>375</v>
      </c>
      <c r="L509" s="4">
        <v>387</v>
      </c>
      <c r="M509" s="4">
        <v>427</v>
      </c>
      <c r="N509" s="4">
        <v>435</v>
      </c>
      <c r="O509" s="4">
        <v>484</v>
      </c>
    </row>
    <row r="510" spans="1:15">
      <c r="A510" s="3" t="s">
        <v>513</v>
      </c>
      <c r="B510">
        <v>12.63</v>
      </c>
      <c r="C510" s="4">
        <v>444</v>
      </c>
      <c r="D510" s="4">
        <v>486</v>
      </c>
      <c r="E510" s="4">
        <v>560</v>
      </c>
      <c r="F510" s="4">
        <v>613</v>
      </c>
      <c r="G510" s="4">
        <v>583</v>
      </c>
      <c r="H510" s="4">
        <v>535</v>
      </c>
      <c r="I510" s="4">
        <v>660</v>
      </c>
      <c r="J510" s="4">
        <v>600</v>
      </c>
      <c r="K510" s="4">
        <v>643</v>
      </c>
      <c r="L510" s="4">
        <v>651</v>
      </c>
      <c r="M510" s="4">
        <v>582</v>
      </c>
      <c r="N510" s="4">
        <v>570</v>
      </c>
      <c r="O510" s="4">
        <v>556</v>
      </c>
    </row>
    <row r="511" spans="1:15">
      <c r="A511" s="3" t="s">
        <v>244</v>
      </c>
      <c r="B511">
        <v>3.9</v>
      </c>
      <c r="C511" s="4">
        <v>136</v>
      </c>
      <c r="D511" s="4">
        <v>173</v>
      </c>
      <c r="E511" s="4">
        <v>183</v>
      </c>
      <c r="F511" s="4">
        <v>175</v>
      </c>
      <c r="G511" s="4">
        <v>176</v>
      </c>
      <c r="H511" s="4">
        <v>177</v>
      </c>
      <c r="I511" s="4">
        <v>166</v>
      </c>
      <c r="J511" s="4">
        <v>147</v>
      </c>
      <c r="K511" s="4">
        <v>154</v>
      </c>
      <c r="L511" s="4">
        <v>164</v>
      </c>
      <c r="M511" s="4">
        <v>184</v>
      </c>
      <c r="N511" s="4">
        <v>148</v>
      </c>
      <c r="O511" s="4">
        <v>152</v>
      </c>
    </row>
    <row r="512" spans="1:15">
      <c r="A512" s="3" t="s">
        <v>514</v>
      </c>
      <c r="B512">
        <v>6.14</v>
      </c>
      <c r="C512" s="4">
        <v>359</v>
      </c>
      <c r="D512" s="4">
        <v>381</v>
      </c>
      <c r="E512" s="4">
        <v>388</v>
      </c>
      <c r="F512" s="4">
        <v>412</v>
      </c>
      <c r="G512" s="4">
        <v>462</v>
      </c>
      <c r="H512" s="4">
        <v>565</v>
      </c>
      <c r="I512" s="4">
        <v>541</v>
      </c>
      <c r="J512" s="4">
        <v>543</v>
      </c>
      <c r="K512" s="4">
        <v>568</v>
      </c>
      <c r="L512" s="4">
        <v>510</v>
      </c>
      <c r="M512" s="4">
        <v>425</v>
      </c>
      <c r="N512" s="4">
        <v>354</v>
      </c>
      <c r="O512" s="4">
        <v>327</v>
      </c>
    </row>
    <row r="513" spans="1:15">
      <c r="A513" s="3" t="s">
        <v>201</v>
      </c>
      <c r="B513">
        <v>19.29</v>
      </c>
      <c r="C513" s="4">
        <v>445</v>
      </c>
      <c r="D513" s="4">
        <v>468</v>
      </c>
      <c r="E513" s="4">
        <v>456</v>
      </c>
      <c r="F513" s="4">
        <v>450</v>
      </c>
      <c r="G513" s="4">
        <v>440</v>
      </c>
      <c r="H513" s="4">
        <v>418</v>
      </c>
      <c r="I513" s="4">
        <v>404</v>
      </c>
      <c r="J513" s="4">
        <v>311</v>
      </c>
      <c r="K513" s="4">
        <v>333</v>
      </c>
      <c r="L513" s="4">
        <v>313</v>
      </c>
      <c r="M513" s="4">
        <v>268</v>
      </c>
      <c r="N513" s="4">
        <v>263</v>
      </c>
      <c r="O513" s="4">
        <v>265</v>
      </c>
    </row>
    <row r="514" spans="1:15">
      <c r="A514" s="3" t="s">
        <v>515</v>
      </c>
      <c r="B514">
        <v>10.73</v>
      </c>
      <c r="C514" s="4">
        <v>566</v>
      </c>
      <c r="D514" s="4">
        <v>538</v>
      </c>
      <c r="E514" s="4">
        <v>560</v>
      </c>
      <c r="F514" s="4">
        <v>590</v>
      </c>
      <c r="G514" s="4">
        <v>607</v>
      </c>
      <c r="H514" s="4">
        <v>638</v>
      </c>
      <c r="I514" s="4">
        <v>587</v>
      </c>
      <c r="J514" s="4">
        <v>533</v>
      </c>
      <c r="K514" s="4">
        <v>537</v>
      </c>
      <c r="L514" s="4">
        <v>521</v>
      </c>
      <c r="M514" s="4">
        <v>545</v>
      </c>
      <c r="N514" s="4">
        <v>507</v>
      </c>
      <c r="O514" s="4">
        <v>502</v>
      </c>
    </row>
    <row r="515" spans="1:15">
      <c r="A515" s="3" t="s">
        <v>516</v>
      </c>
      <c r="B515">
        <v>9.94</v>
      </c>
      <c r="C515" s="4">
        <v>486</v>
      </c>
      <c r="D515" s="4">
        <v>525</v>
      </c>
      <c r="E515" s="4">
        <v>533</v>
      </c>
      <c r="F515" s="4">
        <v>502</v>
      </c>
      <c r="G515" s="4">
        <v>546</v>
      </c>
      <c r="H515" s="4">
        <v>536</v>
      </c>
      <c r="I515" s="4">
        <v>518</v>
      </c>
      <c r="J515" s="4">
        <v>462</v>
      </c>
      <c r="K515" s="4">
        <v>486</v>
      </c>
      <c r="L515" s="4">
        <v>436</v>
      </c>
      <c r="M515" s="4">
        <v>379</v>
      </c>
      <c r="N515" s="4">
        <v>319</v>
      </c>
      <c r="O515" s="4">
        <v>323</v>
      </c>
    </row>
    <row r="516" spans="1:15">
      <c r="A516" s="3" t="s">
        <v>517</v>
      </c>
      <c r="B516">
        <v>3.93</v>
      </c>
      <c r="C516" s="4">
        <v>222</v>
      </c>
      <c r="D516" s="4">
        <v>245</v>
      </c>
      <c r="E516" s="4">
        <v>229</v>
      </c>
      <c r="F516" s="4">
        <v>234</v>
      </c>
      <c r="G516" s="4">
        <v>243</v>
      </c>
      <c r="H516" s="4">
        <v>234</v>
      </c>
      <c r="I516" s="4">
        <v>254</v>
      </c>
      <c r="J516" s="4">
        <v>181</v>
      </c>
      <c r="K516" s="4">
        <v>173</v>
      </c>
      <c r="L516" s="4">
        <v>149</v>
      </c>
      <c r="M516" s="4">
        <v>142</v>
      </c>
      <c r="N516" s="4">
        <v>128</v>
      </c>
      <c r="O516" s="4">
        <v>114</v>
      </c>
    </row>
    <row r="517" spans="1:15">
      <c r="A517" s="3" t="s">
        <v>518</v>
      </c>
      <c r="B517">
        <v>13.71</v>
      </c>
      <c r="C517" s="4">
        <v>735</v>
      </c>
      <c r="D517" s="4">
        <v>849</v>
      </c>
      <c r="E517" s="4">
        <v>849</v>
      </c>
      <c r="F517" s="4">
        <v>860</v>
      </c>
      <c r="G517" s="4">
        <v>924</v>
      </c>
      <c r="H517" s="4">
        <v>887</v>
      </c>
      <c r="I517" s="4">
        <v>936</v>
      </c>
      <c r="J517" s="4">
        <v>804</v>
      </c>
      <c r="K517" s="4">
        <v>805</v>
      </c>
      <c r="L517" s="4">
        <v>760</v>
      </c>
      <c r="M517" s="4">
        <v>691</v>
      </c>
      <c r="N517" s="4">
        <v>620</v>
      </c>
      <c r="O517" s="4">
        <v>605</v>
      </c>
    </row>
    <row r="518" spans="1:15">
      <c r="A518" s="3" t="s">
        <v>519</v>
      </c>
      <c r="B518">
        <v>12.33</v>
      </c>
      <c r="C518" s="4">
        <v>465</v>
      </c>
      <c r="D518" s="4">
        <v>519</v>
      </c>
      <c r="E518" s="4">
        <v>531</v>
      </c>
      <c r="F518" s="4">
        <v>595</v>
      </c>
      <c r="G518" s="4">
        <v>665</v>
      </c>
      <c r="H518" s="4">
        <v>655</v>
      </c>
      <c r="I518" s="4">
        <v>720</v>
      </c>
      <c r="J518" s="4">
        <v>589</v>
      </c>
      <c r="K518" s="4">
        <v>698</v>
      </c>
      <c r="L518" s="4">
        <v>678</v>
      </c>
      <c r="M518" s="4">
        <v>661</v>
      </c>
      <c r="N518" s="4">
        <v>598</v>
      </c>
      <c r="O518" s="4">
        <v>577</v>
      </c>
    </row>
    <row r="519" spans="1:15">
      <c r="A519" s="3" t="s">
        <v>520</v>
      </c>
      <c r="B519">
        <v>11.41</v>
      </c>
      <c r="C519" s="4">
        <v>608</v>
      </c>
      <c r="D519" s="4">
        <v>622</v>
      </c>
      <c r="E519" s="4">
        <v>643</v>
      </c>
      <c r="F519" s="4">
        <v>686</v>
      </c>
      <c r="G519" s="4">
        <v>718</v>
      </c>
      <c r="H519" s="4">
        <v>668</v>
      </c>
      <c r="I519" s="4">
        <v>609</v>
      </c>
      <c r="J519" s="4">
        <v>538</v>
      </c>
      <c r="K519" s="4">
        <v>531</v>
      </c>
      <c r="L519" s="4">
        <v>516</v>
      </c>
      <c r="M519" s="4">
        <v>518</v>
      </c>
      <c r="N519" s="4">
        <v>465</v>
      </c>
      <c r="O519" s="4">
        <v>467</v>
      </c>
    </row>
    <row r="520" spans="1:15">
      <c r="A520" s="3" t="s">
        <v>521</v>
      </c>
      <c r="B520">
        <v>11.67</v>
      </c>
      <c r="C520" s="4">
        <v>499</v>
      </c>
      <c r="D520" s="4">
        <v>543</v>
      </c>
      <c r="E520" s="4">
        <v>534</v>
      </c>
      <c r="F520" s="4">
        <v>558</v>
      </c>
      <c r="G520" s="4">
        <v>591</v>
      </c>
      <c r="H520" s="4">
        <v>591</v>
      </c>
      <c r="I520" s="4">
        <v>586</v>
      </c>
      <c r="J520" s="4">
        <v>501</v>
      </c>
      <c r="K520" s="4">
        <v>547</v>
      </c>
      <c r="L520" s="4">
        <v>477</v>
      </c>
      <c r="M520" s="4">
        <v>422</v>
      </c>
      <c r="N520" s="4">
        <v>401</v>
      </c>
      <c r="O520" s="4">
        <v>423</v>
      </c>
    </row>
    <row r="521" spans="1:15">
      <c r="A521" s="3" t="s">
        <v>522</v>
      </c>
      <c r="B521">
        <v>57.6</v>
      </c>
      <c r="C521" s="4">
        <v>10328</v>
      </c>
      <c r="D521" s="4">
        <v>11999</v>
      </c>
      <c r="E521" s="4">
        <v>13726</v>
      </c>
      <c r="F521" s="4">
        <v>15309</v>
      </c>
      <c r="G521" s="4">
        <v>16347</v>
      </c>
      <c r="H521" s="4">
        <v>17191</v>
      </c>
      <c r="I521" s="4">
        <v>17555</v>
      </c>
      <c r="J521" s="4">
        <v>20257</v>
      </c>
      <c r="K521" s="4">
        <v>20387</v>
      </c>
      <c r="L521" s="4">
        <v>22555</v>
      </c>
      <c r="M521" s="4">
        <v>29017</v>
      </c>
      <c r="N521" s="4">
        <v>38355</v>
      </c>
      <c r="O521" s="4">
        <v>39021</v>
      </c>
    </row>
    <row r="522" spans="1:15">
      <c r="A522" s="3" t="s">
        <v>523</v>
      </c>
      <c r="B522">
        <v>4.3099999999999996</v>
      </c>
      <c r="C522" s="4">
        <v>169</v>
      </c>
      <c r="D522" s="4">
        <v>153</v>
      </c>
      <c r="E522" s="4">
        <v>179</v>
      </c>
      <c r="F522" s="4">
        <v>185</v>
      </c>
      <c r="G522" s="4">
        <v>157</v>
      </c>
      <c r="H522" s="4">
        <v>166</v>
      </c>
      <c r="I522" s="4">
        <v>193</v>
      </c>
      <c r="J522" s="4">
        <v>160</v>
      </c>
      <c r="K522" s="4">
        <v>179</v>
      </c>
      <c r="L522" s="4">
        <v>151</v>
      </c>
      <c r="M522" s="4">
        <v>119</v>
      </c>
      <c r="N522" s="4">
        <v>109</v>
      </c>
      <c r="O522" s="4">
        <v>98</v>
      </c>
    </row>
    <row r="523" spans="1:15">
      <c r="A523" s="3" t="s">
        <v>524</v>
      </c>
      <c r="B523">
        <v>5.82</v>
      </c>
      <c r="C523" s="4">
        <v>110</v>
      </c>
      <c r="D523" s="4">
        <v>124</v>
      </c>
      <c r="E523" s="4">
        <v>141</v>
      </c>
      <c r="F523" s="4">
        <v>152</v>
      </c>
      <c r="G523" s="4">
        <v>185</v>
      </c>
      <c r="H523" s="4">
        <v>177</v>
      </c>
      <c r="I523" s="4">
        <v>167</v>
      </c>
      <c r="J523" s="4">
        <v>154</v>
      </c>
      <c r="K523" s="4">
        <v>185</v>
      </c>
      <c r="L523" s="4">
        <v>107</v>
      </c>
      <c r="M523" s="4">
        <v>82</v>
      </c>
      <c r="N523" s="4">
        <v>83</v>
      </c>
      <c r="O523" s="4">
        <v>102</v>
      </c>
    </row>
    <row r="524" spans="1:15">
      <c r="A524" s="3" t="s">
        <v>525</v>
      </c>
      <c r="B524">
        <v>10.71</v>
      </c>
      <c r="C524" s="4">
        <v>657</v>
      </c>
      <c r="D524" s="4">
        <v>711</v>
      </c>
      <c r="E524" s="4">
        <v>744</v>
      </c>
      <c r="F524" s="4">
        <v>740</v>
      </c>
      <c r="G524" s="4">
        <v>744</v>
      </c>
      <c r="H524" s="4">
        <v>821</v>
      </c>
      <c r="I524" s="4">
        <v>760</v>
      </c>
      <c r="J524" s="4">
        <v>624</v>
      </c>
      <c r="K524" s="4">
        <v>632</v>
      </c>
      <c r="L524" s="4">
        <v>637</v>
      </c>
      <c r="M524" s="4">
        <v>655</v>
      </c>
      <c r="N524" s="4">
        <v>583</v>
      </c>
      <c r="O524" s="4">
        <v>545</v>
      </c>
    </row>
    <row r="525" spans="1:15">
      <c r="A525" s="3" t="s">
        <v>526</v>
      </c>
      <c r="B525">
        <v>4.4800000000000004</v>
      </c>
      <c r="C525" s="4">
        <v>282</v>
      </c>
      <c r="D525" s="4">
        <v>261</v>
      </c>
      <c r="E525" s="4">
        <v>277</v>
      </c>
      <c r="F525" s="4">
        <v>231</v>
      </c>
      <c r="G525" s="4">
        <v>246</v>
      </c>
      <c r="H525" s="4">
        <v>295</v>
      </c>
      <c r="I525" s="4">
        <v>252</v>
      </c>
      <c r="J525" s="4">
        <v>248</v>
      </c>
      <c r="K525" s="4">
        <v>230</v>
      </c>
      <c r="L525" s="4">
        <v>223</v>
      </c>
      <c r="M525" s="4">
        <v>207</v>
      </c>
      <c r="N525" s="4">
        <v>202</v>
      </c>
      <c r="O525" s="4">
        <v>187</v>
      </c>
    </row>
    <row r="526" spans="1:15">
      <c r="A526" s="3" t="s">
        <v>527</v>
      </c>
      <c r="B526">
        <v>5.95</v>
      </c>
      <c r="C526" s="4">
        <v>355</v>
      </c>
      <c r="D526" s="4">
        <v>368</v>
      </c>
      <c r="E526" s="4">
        <v>362</v>
      </c>
      <c r="F526" s="4">
        <v>402</v>
      </c>
      <c r="G526" s="4">
        <v>414</v>
      </c>
      <c r="H526" s="4">
        <v>417</v>
      </c>
      <c r="I526" s="4">
        <v>468</v>
      </c>
      <c r="J526" s="4">
        <v>412</v>
      </c>
      <c r="K526" s="4">
        <v>461</v>
      </c>
      <c r="L526" s="4">
        <v>439</v>
      </c>
      <c r="M526" s="4">
        <v>404</v>
      </c>
      <c r="N526" s="4">
        <v>352</v>
      </c>
      <c r="O526" s="4">
        <v>358</v>
      </c>
    </row>
    <row r="527" spans="1:15">
      <c r="A527" s="3" t="s">
        <v>528</v>
      </c>
      <c r="B527">
        <v>18.5</v>
      </c>
      <c r="C527" s="4">
        <v>951</v>
      </c>
      <c r="D527" s="4">
        <v>974</v>
      </c>
      <c r="E527" s="4">
        <v>998</v>
      </c>
      <c r="F527" s="4">
        <v>1065</v>
      </c>
      <c r="G527" s="4">
        <v>1211</v>
      </c>
      <c r="H527" s="4">
        <v>1249</v>
      </c>
      <c r="I527" s="4">
        <v>1367</v>
      </c>
      <c r="J527" s="4">
        <v>1358</v>
      </c>
      <c r="K527" s="4">
        <v>1458</v>
      </c>
      <c r="L527" s="4">
        <v>1385</v>
      </c>
      <c r="M527" s="4">
        <v>1310</v>
      </c>
      <c r="N527" s="4">
        <v>1227</v>
      </c>
      <c r="O527" s="4">
        <v>1222</v>
      </c>
    </row>
    <row r="528" spans="1:15">
      <c r="A528" s="3" t="s">
        <v>529</v>
      </c>
      <c r="B528">
        <v>4.78</v>
      </c>
      <c r="C528" s="4">
        <v>187</v>
      </c>
      <c r="D528" s="4">
        <v>196</v>
      </c>
      <c r="E528" s="4">
        <v>188</v>
      </c>
      <c r="F528" s="4">
        <v>215</v>
      </c>
      <c r="G528" s="4">
        <v>240</v>
      </c>
      <c r="H528" s="4">
        <v>224</v>
      </c>
      <c r="I528" s="4">
        <v>222</v>
      </c>
      <c r="J528" s="4">
        <v>186</v>
      </c>
      <c r="K528" s="4">
        <v>181</v>
      </c>
      <c r="L528" s="4">
        <v>169</v>
      </c>
      <c r="M528" s="4">
        <v>174</v>
      </c>
      <c r="N528" s="4">
        <v>174</v>
      </c>
      <c r="O528" s="4">
        <v>146</v>
      </c>
    </row>
    <row r="529" spans="1:15">
      <c r="A529" s="3" t="s">
        <v>530</v>
      </c>
      <c r="B529">
        <v>13.34</v>
      </c>
      <c r="C529" s="4">
        <v>582</v>
      </c>
      <c r="D529" s="4">
        <v>655</v>
      </c>
      <c r="E529" s="4">
        <v>674</v>
      </c>
      <c r="F529" s="4">
        <v>681</v>
      </c>
      <c r="G529" s="4">
        <v>690</v>
      </c>
      <c r="H529" s="4">
        <v>699</v>
      </c>
      <c r="I529" s="4">
        <v>710</v>
      </c>
      <c r="J529" s="4">
        <v>658</v>
      </c>
      <c r="K529" s="4">
        <v>665</v>
      </c>
      <c r="L529" s="4">
        <v>650</v>
      </c>
      <c r="M529" s="4">
        <v>703</v>
      </c>
      <c r="N529" s="4">
        <v>719</v>
      </c>
      <c r="O529" s="4">
        <v>773</v>
      </c>
    </row>
    <row r="530" spans="1:15">
      <c r="A530" s="3" t="s">
        <v>343</v>
      </c>
      <c r="B530">
        <v>7.18</v>
      </c>
      <c r="C530" s="4">
        <v>232</v>
      </c>
      <c r="D530" s="4">
        <v>232</v>
      </c>
      <c r="E530" s="4">
        <v>234</v>
      </c>
      <c r="F530" s="4">
        <v>262</v>
      </c>
      <c r="G530" s="4">
        <v>232</v>
      </c>
      <c r="H530" s="4">
        <v>227</v>
      </c>
      <c r="I530" s="4">
        <v>229</v>
      </c>
      <c r="J530" s="4">
        <v>186</v>
      </c>
      <c r="K530" s="4">
        <v>203</v>
      </c>
      <c r="L530" s="4">
        <v>172</v>
      </c>
      <c r="M530" s="4">
        <v>164</v>
      </c>
      <c r="N530" s="4">
        <v>141</v>
      </c>
      <c r="O530" s="4">
        <v>128</v>
      </c>
    </row>
    <row r="531" spans="1:15">
      <c r="A531" s="3" t="s">
        <v>531</v>
      </c>
      <c r="B531">
        <v>5.52</v>
      </c>
      <c r="C531" s="4">
        <v>242</v>
      </c>
      <c r="D531" s="4">
        <v>235</v>
      </c>
      <c r="E531" s="4">
        <v>251</v>
      </c>
      <c r="F531" s="4">
        <v>295</v>
      </c>
      <c r="G531" s="4">
        <v>278</v>
      </c>
      <c r="H531" s="4">
        <v>272</v>
      </c>
      <c r="I531" s="4">
        <v>271</v>
      </c>
      <c r="J531" s="4">
        <v>203</v>
      </c>
      <c r="K531" s="4">
        <v>210</v>
      </c>
      <c r="L531" s="4">
        <v>182</v>
      </c>
      <c r="M531" s="4">
        <v>154</v>
      </c>
      <c r="N531" s="4">
        <v>125</v>
      </c>
      <c r="O531" s="4">
        <v>116</v>
      </c>
    </row>
    <row r="532" spans="1:15">
      <c r="A532" s="3" t="s">
        <v>532</v>
      </c>
      <c r="B532">
        <v>3.41</v>
      </c>
      <c r="C532" s="4">
        <v>272</v>
      </c>
      <c r="D532" s="4">
        <v>284</v>
      </c>
      <c r="E532" s="4">
        <v>284</v>
      </c>
      <c r="F532" s="4">
        <v>275</v>
      </c>
      <c r="G532" s="4">
        <v>266</v>
      </c>
      <c r="H532" s="4">
        <v>266</v>
      </c>
      <c r="I532" s="4">
        <v>275</v>
      </c>
      <c r="J532" s="4">
        <v>232</v>
      </c>
      <c r="K532" s="4">
        <v>255</v>
      </c>
      <c r="L532" s="4">
        <v>219</v>
      </c>
      <c r="M532" s="4">
        <v>182</v>
      </c>
      <c r="N532" s="4">
        <v>144</v>
      </c>
      <c r="O532" s="4">
        <v>127</v>
      </c>
    </row>
    <row r="533" spans="1:15">
      <c r="A533" s="3" t="s">
        <v>533</v>
      </c>
      <c r="B533">
        <v>8.23</v>
      </c>
      <c r="C533" s="4">
        <v>281</v>
      </c>
      <c r="D533" s="4">
        <v>297</v>
      </c>
      <c r="E533" s="4">
        <v>278</v>
      </c>
      <c r="F533" s="4">
        <v>281</v>
      </c>
      <c r="G533" s="4">
        <v>266</v>
      </c>
      <c r="H533" s="4">
        <v>313</v>
      </c>
      <c r="I533" s="4">
        <v>291</v>
      </c>
      <c r="J533" s="4">
        <v>258</v>
      </c>
      <c r="K533" s="4">
        <v>304</v>
      </c>
      <c r="L533" s="4">
        <v>275</v>
      </c>
      <c r="M533" s="4">
        <v>266</v>
      </c>
      <c r="N533" s="4">
        <v>216</v>
      </c>
      <c r="O533" s="4">
        <v>222</v>
      </c>
    </row>
    <row r="534" spans="1:15">
      <c r="A534" s="3" t="s">
        <v>534</v>
      </c>
      <c r="B534">
        <v>27.57</v>
      </c>
      <c r="C534" s="4">
        <v>2067</v>
      </c>
      <c r="D534" s="4">
        <v>2166</v>
      </c>
      <c r="E534" s="4">
        <v>2168</v>
      </c>
      <c r="F534" s="4">
        <v>2170</v>
      </c>
      <c r="G534" s="4">
        <v>2136</v>
      </c>
      <c r="H534" s="4">
        <v>2122</v>
      </c>
      <c r="I534" s="4">
        <v>2066</v>
      </c>
      <c r="J534" s="4">
        <v>1649</v>
      </c>
      <c r="K534" s="4">
        <v>1723</v>
      </c>
      <c r="L534" s="4">
        <v>1606</v>
      </c>
      <c r="M534" s="4">
        <v>1660</v>
      </c>
      <c r="N534" s="4">
        <v>1545</v>
      </c>
      <c r="O534" s="4">
        <v>1544</v>
      </c>
    </row>
    <row r="535" spans="1:15">
      <c r="A535" s="3" t="s">
        <v>535</v>
      </c>
      <c r="B535">
        <v>4.8899999999999997</v>
      </c>
      <c r="C535" s="4">
        <v>162</v>
      </c>
      <c r="D535" s="4">
        <v>180</v>
      </c>
      <c r="E535" s="4">
        <v>184</v>
      </c>
      <c r="F535" s="4">
        <v>202</v>
      </c>
      <c r="G535" s="4">
        <v>176</v>
      </c>
      <c r="H535" s="4">
        <v>187</v>
      </c>
      <c r="I535" s="4">
        <v>208</v>
      </c>
      <c r="J535" s="4">
        <v>158</v>
      </c>
      <c r="K535" s="4">
        <v>142</v>
      </c>
      <c r="L535" s="4">
        <v>124</v>
      </c>
      <c r="M535" s="4">
        <v>128</v>
      </c>
      <c r="N535" s="4">
        <v>112</v>
      </c>
      <c r="O535" s="4">
        <v>124</v>
      </c>
    </row>
    <row r="536" spans="1:15">
      <c r="A536" s="3" t="s">
        <v>536</v>
      </c>
      <c r="B536">
        <v>7.43</v>
      </c>
      <c r="C536" s="4">
        <v>527</v>
      </c>
      <c r="D536" s="4">
        <v>480</v>
      </c>
      <c r="E536" s="4">
        <v>502</v>
      </c>
      <c r="F536" s="4">
        <v>453</v>
      </c>
      <c r="G536" s="4">
        <v>403</v>
      </c>
      <c r="H536" s="4">
        <v>391</v>
      </c>
      <c r="I536" s="4">
        <v>370</v>
      </c>
      <c r="J536" s="4">
        <v>272</v>
      </c>
      <c r="K536" s="4">
        <v>301</v>
      </c>
      <c r="L536" s="4">
        <v>272</v>
      </c>
      <c r="M536" s="4">
        <v>311</v>
      </c>
      <c r="N536" s="4">
        <v>296</v>
      </c>
      <c r="O536" s="4">
        <v>304</v>
      </c>
    </row>
    <row r="537" spans="1:15">
      <c r="A537" s="3" t="s">
        <v>537</v>
      </c>
      <c r="B537">
        <v>13.44</v>
      </c>
      <c r="C537" s="4">
        <v>568</v>
      </c>
      <c r="D537" s="4">
        <v>571</v>
      </c>
      <c r="E537" s="4">
        <v>607</v>
      </c>
      <c r="F537" s="4">
        <v>525</v>
      </c>
      <c r="G537" s="4">
        <v>579</v>
      </c>
      <c r="H537" s="4">
        <v>577</v>
      </c>
      <c r="I537" s="4">
        <v>536</v>
      </c>
      <c r="J537" s="4">
        <v>444</v>
      </c>
      <c r="K537" s="4">
        <v>435</v>
      </c>
      <c r="L537" s="4">
        <v>421</v>
      </c>
      <c r="M537" s="4">
        <v>399</v>
      </c>
      <c r="N537" s="4">
        <v>353</v>
      </c>
      <c r="O537" s="4">
        <v>340</v>
      </c>
    </row>
    <row r="538" spans="1:15">
      <c r="A538" s="3" t="s">
        <v>538</v>
      </c>
      <c r="B538">
        <v>14.2</v>
      </c>
      <c r="C538" s="4">
        <v>1293</v>
      </c>
      <c r="D538" s="4">
        <v>1262</v>
      </c>
      <c r="E538" s="4">
        <v>1343</v>
      </c>
      <c r="F538" s="4">
        <v>1282</v>
      </c>
      <c r="G538" s="4">
        <v>1176</v>
      </c>
      <c r="H538" s="4">
        <v>1126</v>
      </c>
      <c r="I538" s="4">
        <v>1106</v>
      </c>
      <c r="J538" s="4">
        <v>943</v>
      </c>
      <c r="K538" s="4">
        <v>1013</v>
      </c>
      <c r="L538" s="4">
        <v>953</v>
      </c>
      <c r="M538" s="4">
        <v>863</v>
      </c>
      <c r="N538" s="4">
        <v>922</v>
      </c>
      <c r="O538" s="4">
        <v>919</v>
      </c>
    </row>
    <row r="539" spans="1:15">
      <c r="A539" s="3" t="s">
        <v>539</v>
      </c>
      <c r="B539">
        <v>7.79</v>
      </c>
      <c r="C539" s="4">
        <v>412</v>
      </c>
      <c r="D539" s="4">
        <v>455</v>
      </c>
      <c r="E539" s="4">
        <v>408</v>
      </c>
      <c r="F539" s="4">
        <v>394</v>
      </c>
      <c r="G539" s="4">
        <v>368</v>
      </c>
      <c r="H539" s="4">
        <v>347</v>
      </c>
      <c r="I539" s="4">
        <v>340</v>
      </c>
      <c r="J539" s="4">
        <v>304</v>
      </c>
      <c r="K539" s="4">
        <v>328</v>
      </c>
      <c r="L539" s="4">
        <v>319</v>
      </c>
      <c r="M539" s="4">
        <v>282</v>
      </c>
      <c r="N539" s="4">
        <v>253</v>
      </c>
      <c r="O539" s="4">
        <v>245</v>
      </c>
    </row>
    <row r="540" spans="1:15">
      <c r="A540" s="3" t="s">
        <v>540</v>
      </c>
      <c r="B540">
        <v>8.2799999999999994</v>
      </c>
      <c r="C540" s="4">
        <v>382</v>
      </c>
      <c r="D540" s="4">
        <v>420</v>
      </c>
      <c r="E540" s="4">
        <v>441</v>
      </c>
      <c r="F540" s="4">
        <v>452</v>
      </c>
      <c r="G540" s="4">
        <v>437</v>
      </c>
      <c r="H540" s="4">
        <v>435</v>
      </c>
      <c r="I540" s="4">
        <v>406</v>
      </c>
      <c r="J540" s="4">
        <v>344</v>
      </c>
      <c r="K540" s="4">
        <v>361</v>
      </c>
      <c r="L540" s="4">
        <v>345</v>
      </c>
      <c r="M540" s="4">
        <v>312</v>
      </c>
      <c r="N540" s="4">
        <v>308</v>
      </c>
      <c r="O540" s="4">
        <v>301</v>
      </c>
    </row>
    <row r="541" spans="1:15">
      <c r="A541" s="3" t="s">
        <v>541</v>
      </c>
      <c r="B541">
        <v>16.18</v>
      </c>
      <c r="C541" s="4">
        <v>1013</v>
      </c>
      <c r="D541" s="4">
        <v>1191</v>
      </c>
      <c r="E541" s="4">
        <v>1139</v>
      </c>
      <c r="F541" s="4">
        <v>1123</v>
      </c>
      <c r="G541" s="4">
        <v>1123</v>
      </c>
      <c r="H541" s="4">
        <v>1081</v>
      </c>
      <c r="I541" s="4">
        <v>963</v>
      </c>
      <c r="J541" s="4">
        <v>851</v>
      </c>
      <c r="K541" s="4">
        <v>935</v>
      </c>
      <c r="L541" s="4">
        <v>967</v>
      </c>
      <c r="M541" s="4">
        <v>999</v>
      </c>
      <c r="N541" s="4">
        <v>1062</v>
      </c>
      <c r="O541" s="4">
        <v>1074</v>
      </c>
    </row>
    <row r="542" spans="1:15">
      <c r="A542" s="3" t="s">
        <v>542</v>
      </c>
      <c r="B542">
        <v>4.4400000000000004</v>
      </c>
      <c r="C542" s="4">
        <v>397</v>
      </c>
      <c r="D542" s="4">
        <v>414</v>
      </c>
      <c r="E542" s="4">
        <v>391</v>
      </c>
      <c r="F542" s="4">
        <v>356</v>
      </c>
      <c r="G542" s="4">
        <v>314</v>
      </c>
      <c r="H542" s="4">
        <v>324</v>
      </c>
      <c r="I542" s="4">
        <v>288</v>
      </c>
      <c r="J542" s="4">
        <v>240</v>
      </c>
      <c r="K542" s="4">
        <v>238</v>
      </c>
      <c r="L542" s="4">
        <v>222</v>
      </c>
      <c r="M542" s="4">
        <v>230</v>
      </c>
      <c r="N542" s="4">
        <v>245</v>
      </c>
      <c r="O542" s="4">
        <v>245</v>
      </c>
    </row>
    <row r="543" spans="1:15">
      <c r="A543" s="3" t="s">
        <v>543</v>
      </c>
      <c r="B543">
        <v>9.07</v>
      </c>
      <c r="C543" s="4">
        <v>523</v>
      </c>
      <c r="D543" s="4">
        <v>565</v>
      </c>
      <c r="E543" s="4">
        <v>575</v>
      </c>
      <c r="F543" s="4">
        <v>558</v>
      </c>
      <c r="G543" s="4">
        <v>567</v>
      </c>
      <c r="H543" s="4">
        <v>524</v>
      </c>
      <c r="I543" s="4">
        <v>478</v>
      </c>
      <c r="J543" s="4">
        <v>383</v>
      </c>
      <c r="K543" s="4">
        <v>361</v>
      </c>
      <c r="L543" s="4">
        <v>327</v>
      </c>
      <c r="M543" s="4">
        <v>270</v>
      </c>
      <c r="N543" s="4">
        <v>225</v>
      </c>
      <c r="O543" s="4">
        <v>197</v>
      </c>
    </row>
    <row r="544" spans="1:15">
      <c r="A544" s="3" t="s">
        <v>544</v>
      </c>
      <c r="B544">
        <v>16.47</v>
      </c>
      <c r="C544" s="4">
        <v>862</v>
      </c>
      <c r="D544" s="4">
        <v>890</v>
      </c>
      <c r="E544" s="4">
        <v>858</v>
      </c>
      <c r="F544" s="4">
        <v>860</v>
      </c>
      <c r="G544" s="4">
        <v>832</v>
      </c>
      <c r="H544" s="4">
        <v>814</v>
      </c>
      <c r="I544" s="4">
        <v>804</v>
      </c>
      <c r="J544" s="4">
        <v>734</v>
      </c>
      <c r="K544" s="4">
        <v>742</v>
      </c>
      <c r="L544" s="4">
        <v>740</v>
      </c>
      <c r="M544" s="4">
        <v>692</v>
      </c>
      <c r="N544" s="4">
        <v>708</v>
      </c>
      <c r="O544" s="4">
        <v>756</v>
      </c>
    </row>
    <row r="545" spans="1:15">
      <c r="A545" s="3" t="s">
        <v>545</v>
      </c>
      <c r="B545">
        <v>4.51</v>
      </c>
      <c r="C545" s="4">
        <v>186</v>
      </c>
      <c r="D545" s="4">
        <v>171</v>
      </c>
      <c r="E545" s="4">
        <v>185</v>
      </c>
      <c r="F545" s="4">
        <v>181</v>
      </c>
      <c r="G545" s="4">
        <v>199</v>
      </c>
      <c r="H545" s="4">
        <v>194</v>
      </c>
      <c r="I545" s="4">
        <v>176</v>
      </c>
      <c r="J545" s="4">
        <v>139</v>
      </c>
      <c r="K545" s="4">
        <v>153</v>
      </c>
      <c r="L545" s="4">
        <v>144</v>
      </c>
      <c r="M545" s="4">
        <v>142</v>
      </c>
      <c r="N545" s="4">
        <v>142</v>
      </c>
      <c r="O545" s="4">
        <v>137</v>
      </c>
    </row>
    <row r="546" spans="1:15">
      <c r="A546" s="3" t="s">
        <v>305</v>
      </c>
      <c r="B546">
        <v>6.27</v>
      </c>
      <c r="C546" s="4">
        <v>475</v>
      </c>
      <c r="D546" s="4">
        <v>499</v>
      </c>
      <c r="E546" s="4">
        <v>422</v>
      </c>
      <c r="F546" s="4">
        <v>477</v>
      </c>
      <c r="G546" s="4">
        <v>442</v>
      </c>
      <c r="H546" s="4">
        <v>432</v>
      </c>
      <c r="I546" s="4">
        <v>412</v>
      </c>
      <c r="J546" s="4">
        <v>315</v>
      </c>
      <c r="K546" s="4">
        <v>299</v>
      </c>
      <c r="L546" s="4">
        <v>282</v>
      </c>
      <c r="M546" s="4">
        <v>260</v>
      </c>
      <c r="N546" s="4">
        <v>221</v>
      </c>
      <c r="O546" s="4">
        <v>176</v>
      </c>
    </row>
    <row r="547" spans="1:15">
      <c r="A547" s="3" t="s">
        <v>546</v>
      </c>
      <c r="B547">
        <v>6.15</v>
      </c>
      <c r="C547" s="4">
        <v>276</v>
      </c>
      <c r="D547" s="4">
        <v>354</v>
      </c>
      <c r="E547" s="4">
        <v>324</v>
      </c>
      <c r="F547" s="4">
        <v>360</v>
      </c>
      <c r="G547" s="4">
        <v>316</v>
      </c>
      <c r="H547" s="4">
        <v>324</v>
      </c>
      <c r="I547" s="4">
        <v>311</v>
      </c>
      <c r="J547" s="4">
        <v>253</v>
      </c>
      <c r="K547" s="4">
        <v>233</v>
      </c>
      <c r="L547" s="4">
        <v>244</v>
      </c>
      <c r="M547" s="4">
        <v>249</v>
      </c>
      <c r="N547" s="4">
        <v>221</v>
      </c>
      <c r="O547" s="4">
        <v>208</v>
      </c>
    </row>
    <row r="548" spans="1:15">
      <c r="A548" s="3" t="s">
        <v>547</v>
      </c>
      <c r="B548">
        <v>6.79</v>
      </c>
      <c r="C548" s="4">
        <v>295</v>
      </c>
      <c r="D548" s="4">
        <v>305</v>
      </c>
      <c r="E548" s="4">
        <v>286</v>
      </c>
      <c r="F548" s="4">
        <v>317</v>
      </c>
      <c r="G548" s="4">
        <v>305</v>
      </c>
      <c r="H548" s="4">
        <v>321</v>
      </c>
      <c r="I548" s="4">
        <v>292</v>
      </c>
      <c r="J548" s="4">
        <v>219</v>
      </c>
      <c r="K548" s="4">
        <v>200</v>
      </c>
      <c r="L548" s="4">
        <v>193</v>
      </c>
      <c r="M548" s="4">
        <v>176</v>
      </c>
      <c r="N548" s="4">
        <v>242</v>
      </c>
      <c r="O548" s="4">
        <v>239</v>
      </c>
    </row>
    <row r="549" spans="1:15">
      <c r="A549" s="3" t="s">
        <v>40</v>
      </c>
      <c r="B549">
        <v>5.39</v>
      </c>
      <c r="C549" s="4">
        <v>257</v>
      </c>
      <c r="D549" s="4">
        <v>268</v>
      </c>
      <c r="E549" s="4">
        <v>242</v>
      </c>
      <c r="F549" s="4">
        <v>256</v>
      </c>
      <c r="G549" s="4">
        <v>263</v>
      </c>
      <c r="H549" s="4">
        <v>270</v>
      </c>
      <c r="I549" s="4">
        <v>224</v>
      </c>
      <c r="J549" s="4">
        <v>197</v>
      </c>
      <c r="K549" s="4">
        <v>182</v>
      </c>
      <c r="L549" s="4">
        <v>189</v>
      </c>
      <c r="M549" s="4">
        <v>183</v>
      </c>
      <c r="N549" s="4">
        <v>158</v>
      </c>
      <c r="O549" s="4">
        <v>180</v>
      </c>
    </row>
    <row r="550" spans="1:15">
      <c r="A550" s="3" t="s">
        <v>548</v>
      </c>
      <c r="B550">
        <v>5.32</v>
      </c>
      <c r="C550" s="4">
        <v>326</v>
      </c>
      <c r="D550" s="4">
        <v>341</v>
      </c>
      <c r="E550" s="4">
        <v>330</v>
      </c>
      <c r="F550" s="4">
        <v>335</v>
      </c>
      <c r="G550" s="4">
        <v>331</v>
      </c>
      <c r="H550" s="4">
        <v>319</v>
      </c>
      <c r="I550" s="4">
        <v>314</v>
      </c>
      <c r="J550" s="4">
        <v>252</v>
      </c>
      <c r="K550" s="4">
        <v>228</v>
      </c>
      <c r="L550" s="4">
        <v>235</v>
      </c>
      <c r="M550" s="4">
        <v>215</v>
      </c>
      <c r="N550" s="4">
        <v>202</v>
      </c>
      <c r="O550" s="4">
        <v>190</v>
      </c>
    </row>
    <row r="551" spans="1:15">
      <c r="A551" s="3" t="s">
        <v>549</v>
      </c>
      <c r="B551">
        <v>53.09</v>
      </c>
      <c r="C551" s="4">
        <v>5468</v>
      </c>
      <c r="D551" s="4">
        <v>5405</v>
      </c>
      <c r="E551" s="4">
        <v>5119</v>
      </c>
      <c r="F551" s="4">
        <v>5006</v>
      </c>
      <c r="G551" s="4">
        <v>4770</v>
      </c>
      <c r="H551" s="4">
        <v>4576</v>
      </c>
      <c r="I551" s="4">
        <v>4170</v>
      </c>
      <c r="J551" s="4">
        <v>3922</v>
      </c>
      <c r="K551" s="4">
        <v>5032</v>
      </c>
      <c r="L551" s="4">
        <v>7644</v>
      </c>
      <c r="M551" s="4">
        <v>9510</v>
      </c>
      <c r="N551" s="4">
        <v>9304</v>
      </c>
      <c r="O551" s="4">
        <v>9068</v>
      </c>
    </row>
    <row r="552" spans="1:15">
      <c r="A552" s="3" t="s">
        <v>550</v>
      </c>
      <c r="B552">
        <v>5.81</v>
      </c>
      <c r="C552" s="4">
        <v>302</v>
      </c>
      <c r="D552" s="4">
        <v>311</v>
      </c>
      <c r="E552" s="4">
        <v>316</v>
      </c>
      <c r="F552" s="4">
        <v>307</v>
      </c>
      <c r="G552" s="4">
        <v>330</v>
      </c>
      <c r="H552" s="4">
        <v>336</v>
      </c>
      <c r="I552" s="4">
        <v>300</v>
      </c>
      <c r="J552" s="4">
        <v>194</v>
      </c>
      <c r="K552" s="4">
        <v>197</v>
      </c>
      <c r="L552" s="4">
        <v>180</v>
      </c>
      <c r="M552" s="4">
        <v>174</v>
      </c>
      <c r="N552" s="4">
        <v>148</v>
      </c>
      <c r="O552" s="4">
        <v>140</v>
      </c>
    </row>
    <row r="553" spans="1:15">
      <c r="A553" s="3" t="s">
        <v>551</v>
      </c>
      <c r="B553">
        <v>21.35</v>
      </c>
      <c r="C553" s="4">
        <v>445</v>
      </c>
      <c r="D553" s="4">
        <v>372</v>
      </c>
      <c r="E553" s="4">
        <v>368</v>
      </c>
      <c r="F553" s="4">
        <v>341</v>
      </c>
      <c r="G553" s="4">
        <v>342</v>
      </c>
      <c r="H553" s="4">
        <v>342</v>
      </c>
      <c r="I553" s="4">
        <v>319</v>
      </c>
      <c r="J553" s="4">
        <v>209</v>
      </c>
      <c r="K553" s="4">
        <v>193</v>
      </c>
      <c r="L553" s="4">
        <v>150</v>
      </c>
      <c r="M553" s="4">
        <v>119</v>
      </c>
      <c r="N553" s="4">
        <v>113</v>
      </c>
      <c r="O553" s="4">
        <v>110</v>
      </c>
    </row>
    <row r="554" spans="1:15">
      <c r="A554" s="3" t="s">
        <v>552</v>
      </c>
      <c r="B554">
        <v>10.45</v>
      </c>
      <c r="C554" s="4">
        <v>585</v>
      </c>
      <c r="D554" s="4">
        <v>615</v>
      </c>
      <c r="E554" s="4">
        <v>596</v>
      </c>
      <c r="F554" s="4">
        <v>581</v>
      </c>
      <c r="G554" s="4">
        <v>587</v>
      </c>
      <c r="H554" s="4">
        <v>611</v>
      </c>
      <c r="I554" s="4">
        <v>568</v>
      </c>
      <c r="J554" s="4">
        <v>492</v>
      </c>
      <c r="K554" s="4">
        <v>459</v>
      </c>
      <c r="L554" s="4">
        <v>422</v>
      </c>
      <c r="M554" s="4">
        <v>401</v>
      </c>
      <c r="N554" s="4">
        <v>325</v>
      </c>
      <c r="O554" s="4">
        <v>310</v>
      </c>
    </row>
    <row r="555" spans="1:15">
      <c r="A555" s="3" t="s">
        <v>553</v>
      </c>
      <c r="B555">
        <v>16.3</v>
      </c>
      <c r="C555" s="4">
        <v>1065</v>
      </c>
      <c r="D555" s="4">
        <v>1099</v>
      </c>
      <c r="E555" s="4">
        <v>1102</v>
      </c>
      <c r="F555" s="4">
        <v>1074</v>
      </c>
      <c r="G555" s="4">
        <v>1013</v>
      </c>
      <c r="H555" s="4">
        <v>984</v>
      </c>
      <c r="I555" s="4">
        <v>937</v>
      </c>
      <c r="J555" s="4">
        <v>772</v>
      </c>
      <c r="K555" s="4">
        <v>827</v>
      </c>
      <c r="L555" s="4">
        <v>813</v>
      </c>
      <c r="M555" s="4">
        <v>799</v>
      </c>
      <c r="N555" s="4">
        <v>775</v>
      </c>
      <c r="O555" s="4">
        <v>723</v>
      </c>
    </row>
    <row r="556" spans="1:15">
      <c r="A556" s="3" t="s">
        <v>554</v>
      </c>
      <c r="B556">
        <v>3.02</v>
      </c>
      <c r="C556" s="4">
        <v>351</v>
      </c>
      <c r="D556" s="4">
        <v>358</v>
      </c>
      <c r="E556" s="4">
        <v>318</v>
      </c>
      <c r="F556" s="4">
        <v>344</v>
      </c>
      <c r="G556" s="4">
        <v>356</v>
      </c>
      <c r="H556" s="4">
        <v>342</v>
      </c>
      <c r="I556" s="4">
        <v>310</v>
      </c>
      <c r="J556" s="4">
        <v>441</v>
      </c>
      <c r="K556" s="4">
        <v>209</v>
      </c>
      <c r="L556" s="4">
        <v>218</v>
      </c>
      <c r="M556" s="4">
        <v>206</v>
      </c>
      <c r="N556" s="4">
        <v>182</v>
      </c>
      <c r="O556" s="4">
        <v>141</v>
      </c>
    </row>
    <row r="557" spans="1:15">
      <c r="A557" s="3" t="s">
        <v>555</v>
      </c>
      <c r="B557">
        <v>8.43</v>
      </c>
      <c r="C557" s="4">
        <v>459</v>
      </c>
      <c r="D557" s="4">
        <v>432</v>
      </c>
      <c r="E557" s="4">
        <v>398</v>
      </c>
      <c r="F557" s="4">
        <v>386</v>
      </c>
      <c r="G557" s="4">
        <v>415</v>
      </c>
      <c r="H557" s="4">
        <v>380</v>
      </c>
      <c r="I557" s="4">
        <v>342</v>
      </c>
      <c r="J557" s="4">
        <v>293</v>
      </c>
      <c r="K557" s="4">
        <v>271</v>
      </c>
      <c r="L557" s="4">
        <v>267</v>
      </c>
      <c r="M557" s="4">
        <v>300</v>
      </c>
      <c r="N557" s="4">
        <v>279</v>
      </c>
      <c r="O557" s="4">
        <v>270</v>
      </c>
    </row>
    <row r="558" spans="1:15">
      <c r="A558" s="3" t="s">
        <v>50</v>
      </c>
      <c r="B558">
        <v>8.2899999999999991</v>
      </c>
      <c r="C558" s="4">
        <v>558</v>
      </c>
      <c r="D558" s="4">
        <v>496</v>
      </c>
      <c r="E558" s="4">
        <v>493</v>
      </c>
      <c r="F558" s="4">
        <v>511</v>
      </c>
      <c r="G558" s="4">
        <v>509</v>
      </c>
      <c r="H558" s="4">
        <v>465</v>
      </c>
      <c r="I558" s="4">
        <v>488</v>
      </c>
      <c r="J558" s="4">
        <v>401</v>
      </c>
      <c r="K558" s="4">
        <v>397</v>
      </c>
      <c r="L558" s="4">
        <v>364</v>
      </c>
      <c r="M558" s="4">
        <v>347</v>
      </c>
      <c r="N558" s="4">
        <v>329</v>
      </c>
      <c r="O558" s="4">
        <v>342</v>
      </c>
    </row>
    <row r="559" spans="1:15">
      <c r="A559" s="3" t="s">
        <v>556</v>
      </c>
      <c r="B559">
        <v>14.15</v>
      </c>
      <c r="C559" s="4">
        <v>484</v>
      </c>
      <c r="D559" s="4">
        <v>537</v>
      </c>
      <c r="E559" s="4">
        <v>536</v>
      </c>
      <c r="F559" s="4">
        <v>515</v>
      </c>
      <c r="G559" s="4">
        <v>544</v>
      </c>
      <c r="H559" s="4">
        <v>561</v>
      </c>
      <c r="I559" s="4">
        <v>569</v>
      </c>
      <c r="J559" s="4">
        <v>509</v>
      </c>
      <c r="K559" s="4">
        <v>528</v>
      </c>
      <c r="L559" s="4">
        <v>516</v>
      </c>
      <c r="M559" s="4">
        <v>465</v>
      </c>
      <c r="N559" s="4">
        <v>441</v>
      </c>
      <c r="O559" s="4">
        <v>446</v>
      </c>
    </row>
    <row r="560" spans="1:15">
      <c r="A560" s="3" t="s">
        <v>557</v>
      </c>
      <c r="B560">
        <v>4.09</v>
      </c>
      <c r="C560" s="4">
        <v>423</v>
      </c>
      <c r="D560" s="4">
        <v>482</v>
      </c>
      <c r="E560" s="4">
        <v>426</v>
      </c>
      <c r="F560" s="4">
        <v>376</v>
      </c>
      <c r="G560" s="4">
        <v>336</v>
      </c>
      <c r="H560" s="4">
        <v>333</v>
      </c>
      <c r="I560" s="4">
        <v>296</v>
      </c>
      <c r="J560" s="4">
        <v>223</v>
      </c>
      <c r="K560" s="4">
        <v>212</v>
      </c>
      <c r="L560" s="4">
        <v>188</v>
      </c>
      <c r="M560" s="4">
        <v>175</v>
      </c>
      <c r="N560" s="4">
        <v>158</v>
      </c>
      <c r="O560" s="4">
        <v>156</v>
      </c>
    </row>
    <row r="561" spans="1:15">
      <c r="A561" s="3" t="s">
        <v>558</v>
      </c>
      <c r="B561">
        <v>4.47</v>
      </c>
      <c r="C561" s="4">
        <v>428</v>
      </c>
      <c r="D561" s="4">
        <v>505</v>
      </c>
      <c r="E561" s="4">
        <v>478</v>
      </c>
      <c r="F561" s="4">
        <v>459</v>
      </c>
      <c r="G561" s="4">
        <v>389</v>
      </c>
      <c r="H561" s="4">
        <v>383</v>
      </c>
      <c r="I561" s="4">
        <v>319</v>
      </c>
      <c r="J561" s="4">
        <v>310</v>
      </c>
      <c r="K561" s="4">
        <v>820</v>
      </c>
      <c r="L561" s="4">
        <v>783</v>
      </c>
      <c r="M561" s="4">
        <v>742</v>
      </c>
      <c r="N561" s="4">
        <v>685</v>
      </c>
      <c r="O561" s="4">
        <v>661</v>
      </c>
    </row>
    <row r="562" spans="1:15">
      <c r="A562" s="3" t="s">
        <v>559</v>
      </c>
      <c r="B562">
        <v>12.53</v>
      </c>
      <c r="C562" s="4">
        <v>1016</v>
      </c>
      <c r="D562" s="4">
        <v>1048</v>
      </c>
      <c r="E562" s="4">
        <v>927</v>
      </c>
      <c r="F562" s="4">
        <v>895</v>
      </c>
      <c r="G562" s="4">
        <v>898</v>
      </c>
      <c r="H562" s="4">
        <v>776</v>
      </c>
      <c r="I562" s="4">
        <v>881</v>
      </c>
      <c r="J562" s="4">
        <v>544</v>
      </c>
      <c r="K562" s="4">
        <v>531</v>
      </c>
      <c r="L562" s="4">
        <v>481</v>
      </c>
      <c r="M562" s="4">
        <v>450</v>
      </c>
      <c r="N562" s="4">
        <v>379</v>
      </c>
      <c r="O562" s="4">
        <v>338</v>
      </c>
    </row>
    <row r="563" spans="1:15">
      <c r="A563" s="3" t="s">
        <v>560</v>
      </c>
      <c r="B563">
        <v>7.11</v>
      </c>
      <c r="C563" s="4">
        <v>844</v>
      </c>
      <c r="D563" s="4">
        <v>857</v>
      </c>
      <c r="E563" s="4">
        <v>825</v>
      </c>
      <c r="F563" s="4">
        <v>778</v>
      </c>
      <c r="G563" s="4">
        <v>758</v>
      </c>
      <c r="H563" s="4">
        <v>743</v>
      </c>
      <c r="I563" s="4">
        <v>738</v>
      </c>
      <c r="J563" s="4">
        <v>760</v>
      </c>
      <c r="K563" s="4">
        <v>934</v>
      </c>
      <c r="L563" s="4">
        <v>1065</v>
      </c>
      <c r="M563" s="4">
        <v>1191</v>
      </c>
      <c r="N563" s="4">
        <v>1200</v>
      </c>
      <c r="O563" s="4">
        <v>1212</v>
      </c>
    </row>
    <row r="564" spans="1:15">
      <c r="A564" s="3" t="s">
        <v>36</v>
      </c>
      <c r="B564">
        <v>23.86</v>
      </c>
      <c r="C564" s="4">
        <v>1763</v>
      </c>
      <c r="D564" s="4">
        <v>1819</v>
      </c>
      <c r="E564" s="4">
        <v>1824</v>
      </c>
      <c r="F564" s="4">
        <v>1814</v>
      </c>
      <c r="G564" s="4">
        <v>1905</v>
      </c>
      <c r="H564" s="4">
        <v>1760</v>
      </c>
      <c r="I564" s="4">
        <v>2448</v>
      </c>
      <c r="J564" s="4">
        <v>1334</v>
      </c>
      <c r="K564" s="4">
        <v>1335</v>
      </c>
      <c r="L564" s="4">
        <v>1319</v>
      </c>
      <c r="M564" s="4">
        <v>1254</v>
      </c>
      <c r="N564" s="4">
        <v>1257</v>
      </c>
      <c r="O564" s="4">
        <v>1259</v>
      </c>
    </row>
    <row r="565" spans="1:15">
      <c r="A565" s="3" t="s">
        <v>561</v>
      </c>
      <c r="B565">
        <v>5.38</v>
      </c>
      <c r="C565" s="4">
        <v>338</v>
      </c>
      <c r="D565" s="4">
        <v>362</v>
      </c>
      <c r="E565" s="4">
        <v>342</v>
      </c>
      <c r="F565" s="4">
        <v>357</v>
      </c>
      <c r="G565" s="4">
        <v>332</v>
      </c>
      <c r="H565" s="4">
        <v>308</v>
      </c>
      <c r="I565" s="4">
        <v>273</v>
      </c>
      <c r="J565" s="4">
        <v>263</v>
      </c>
      <c r="K565" s="4">
        <v>258</v>
      </c>
      <c r="L565" s="4">
        <v>278</v>
      </c>
      <c r="M565" s="4">
        <v>241</v>
      </c>
      <c r="N565" s="4">
        <v>224</v>
      </c>
      <c r="O565" s="4">
        <v>210</v>
      </c>
    </row>
    <row r="566" spans="1:15">
      <c r="A566" s="3" t="s">
        <v>562</v>
      </c>
      <c r="B566">
        <v>5.14</v>
      </c>
      <c r="C566" s="4">
        <v>293</v>
      </c>
      <c r="D566" s="4">
        <v>309</v>
      </c>
      <c r="E566" s="4">
        <v>330</v>
      </c>
      <c r="F566" s="4">
        <v>292</v>
      </c>
      <c r="G566" s="4">
        <v>262</v>
      </c>
      <c r="H566" s="4">
        <v>231</v>
      </c>
      <c r="I566" s="4">
        <v>228</v>
      </c>
      <c r="J566" s="4">
        <v>190</v>
      </c>
      <c r="K566" s="4">
        <v>183</v>
      </c>
      <c r="L566" s="4">
        <v>201</v>
      </c>
      <c r="M566" s="4">
        <v>189</v>
      </c>
      <c r="N566" s="4">
        <v>145</v>
      </c>
      <c r="O566" s="4">
        <v>136</v>
      </c>
    </row>
    <row r="567" spans="1:15">
      <c r="A567" s="3" t="s">
        <v>563</v>
      </c>
      <c r="B567">
        <v>4.5999999999999996</v>
      </c>
      <c r="C567" s="4">
        <v>348</v>
      </c>
      <c r="D567" s="4">
        <v>364</v>
      </c>
      <c r="E567" s="4">
        <v>331</v>
      </c>
      <c r="F567" s="4">
        <v>298</v>
      </c>
      <c r="G567" s="4">
        <v>273</v>
      </c>
      <c r="H567" s="4">
        <v>307</v>
      </c>
      <c r="I567" s="4">
        <v>281</v>
      </c>
      <c r="J567" s="4">
        <v>203</v>
      </c>
      <c r="K567" s="4">
        <v>214</v>
      </c>
      <c r="L567" s="4">
        <v>226</v>
      </c>
      <c r="M567" s="4">
        <v>211</v>
      </c>
      <c r="N567" s="4">
        <v>218</v>
      </c>
      <c r="O567" s="4">
        <v>215</v>
      </c>
    </row>
    <row r="568" spans="1:15">
      <c r="A568" s="3" t="s">
        <v>564</v>
      </c>
      <c r="B568">
        <v>4.67</v>
      </c>
      <c r="C568" s="4">
        <v>249</v>
      </c>
      <c r="D568" s="4">
        <v>273</v>
      </c>
      <c r="E568" s="4">
        <v>280</v>
      </c>
      <c r="F568" s="4">
        <v>254</v>
      </c>
      <c r="G568" s="4">
        <v>241</v>
      </c>
      <c r="H568" s="4">
        <v>251</v>
      </c>
      <c r="I568" s="4">
        <v>236</v>
      </c>
      <c r="J568" s="4">
        <v>186</v>
      </c>
      <c r="K568" s="4">
        <v>199</v>
      </c>
      <c r="L568" s="4">
        <v>174</v>
      </c>
      <c r="M568" s="4">
        <v>121</v>
      </c>
      <c r="N568" s="4">
        <v>102</v>
      </c>
      <c r="O568" s="4">
        <v>96</v>
      </c>
    </row>
    <row r="569" spans="1:15">
      <c r="A569" s="3" t="s">
        <v>565</v>
      </c>
      <c r="B569">
        <v>2.0299999999999998</v>
      </c>
      <c r="C569" s="4">
        <v>213</v>
      </c>
      <c r="D569" s="4">
        <v>199</v>
      </c>
      <c r="E569" s="4">
        <v>194</v>
      </c>
      <c r="F569" s="4">
        <v>173</v>
      </c>
      <c r="G569" s="4">
        <v>175</v>
      </c>
      <c r="H569" s="4">
        <v>151</v>
      </c>
      <c r="I569" s="4">
        <v>141</v>
      </c>
      <c r="J569" s="4">
        <v>116</v>
      </c>
      <c r="K569" s="4">
        <v>156</v>
      </c>
      <c r="L569" s="4">
        <v>143</v>
      </c>
      <c r="M569" s="4">
        <v>124</v>
      </c>
      <c r="N569" s="4">
        <v>95</v>
      </c>
      <c r="O569" s="4">
        <v>100</v>
      </c>
    </row>
    <row r="570" spans="1:15">
      <c r="A570" s="3" t="s">
        <v>566</v>
      </c>
      <c r="B570">
        <v>6.57</v>
      </c>
      <c r="C570" s="4">
        <v>300</v>
      </c>
      <c r="D570" s="4">
        <v>352</v>
      </c>
      <c r="E570" s="4">
        <v>326</v>
      </c>
      <c r="F570" s="4">
        <v>333</v>
      </c>
      <c r="G570" s="4">
        <v>346</v>
      </c>
      <c r="H570" s="4">
        <v>363</v>
      </c>
      <c r="I570" s="4">
        <v>369</v>
      </c>
      <c r="J570" s="4">
        <v>265</v>
      </c>
      <c r="K570" s="4">
        <v>292</v>
      </c>
      <c r="L570" s="4">
        <v>286</v>
      </c>
      <c r="M570" s="4">
        <v>251</v>
      </c>
      <c r="N570" s="4">
        <v>195</v>
      </c>
      <c r="O570" s="4">
        <v>180</v>
      </c>
    </row>
    <row r="571" spans="1:15">
      <c r="A571" s="3" t="s">
        <v>567</v>
      </c>
      <c r="B571">
        <v>6.65</v>
      </c>
      <c r="C571" s="4">
        <v>525</v>
      </c>
      <c r="D571" s="4">
        <v>539</v>
      </c>
      <c r="E571" s="4">
        <v>518</v>
      </c>
      <c r="F571" s="4">
        <v>522</v>
      </c>
      <c r="G571" s="4">
        <v>515</v>
      </c>
      <c r="H571" s="4">
        <v>474</v>
      </c>
      <c r="I571" s="4">
        <v>466</v>
      </c>
      <c r="J571" s="4">
        <v>333</v>
      </c>
      <c r="K571" s="4">
        <v>353</v>
      </c>
      <c r="L571" s="4">
        <v>313</v>
      </c>
      <c r="M571" s="4">
        <v>269</v>
      </c>
      <c r="N571" s="4">
        <v>223</v>
      </c>
      <c r="O571" s="4">
        <v>211</v>
      </c>
    </row>
    <row r="572" spans="1:15">
      <c r="A572" s="3" t="s">
        <v>568</v>
      </c>
      <c r="B572">
        <v>4.0199999999999996</v>
      </c>
      <c r="C572" s="4">
        <v>252</v>
      </c>
      <c r="D572" s="4">
        <v>220</v>
      </c>
      <c r="E572" s="4">
        <v>233</v>
      </c>
      <c r="F572" s="4">
        <v>235</v>
      </c>
      <c r="G572" s="4">
        <v>234</v>
      </c>
      <c r="H572" s="4">
        <v>210</v>
      </c>
      <c r="I572" s="4">
        <v>207</v>
      </c>
      <c r="J572" s="4">
        <v>157</v>
      </c>
      <c r="K572" s="4">
        <v>78</v>
      </c>
      <c r="L572" s="4">
        <v>66</v>
      </c>
      <c r="M572" s="4">
        <v>62</v>
      </c>
      <c r="N572" s="4">
        <v>66</v>
      </c>
      <c r="O572" s="4">
        <v>50</v>
      </c>
    </row>
    <row r="573" spans="1:15">
      <c r="A573" s="3" t="s">
        <v>569</v>
      </c>
      <c r="B573">
        <v>8.84</v>
      </c>
      <c r="C573" s="4">
        <v>400</v>
      </c>
      <c r="D573" s="4">
        <v>461</v>
      </c>
      <c r="E573" s="4">
        <v>413</v>
      </c>
      <c r="F573" s="4">
        <v>447</v>
      </c>
      <c r="G573" s="4">
        <v>415</v>
      </c>
      <c r="H573" s="4">
        <v>406</v>
      </c>
      <c r="I573" s="4">
        <v>416</v>
      </c>
      <c r="J573" s="4">
        <v>320</v>
      </c>
      <c r="K573" s="4">
        <v>341</v>
      </c>
      <c r="L573" s="4">
        <v>322</v>
      </c>
      <c r="M573" s="4">
        <v>302</v>
      </c>
      <c r="N573" s="4">
        <v>299</v>
      </c>
      <c r="O573" s="4">
        <v>321</v>
      </c>
    </row>
    <row r="574" spans="1:15">
      <c r="A574" s="3" t="s">
        <v>570</v>
      </c>
      <c r="B574">
        <v>12.39</v>
      </c>
      <c r="C574" s="4">
        <v>696</v>
      </c>
      <c r="D574" s="4">
        <v>687</v>
      </c>
      <c r="E574" s="4">
        <v>675</v>
      </c>
      <c r="F574" s="4">
        <v>696</v>
      </c>
      <c r="G574" s="4">
        <v>669</v>
      </c>
      <c r="H574" s="4">
        <v>662</v>
      </c>
      <c r="I574" s="4">
        <v>678</v>
      </c>
      <c r="J574" s="4">
        <v>481</v>
      </c>
      <c r="K574" s="4">
        <v>548</v>
      </c>
      <c r="L574" s="4">
        <v>498</v>
      </c>
      <c r="M574" s="4">
        <v>498</v>
      </c>
      <c r="N574" s="4">
        <v>524</v>
      </c>
      <c r="O574" s="4">
        <v>545</v>
      </c>
    </row>
    <row r="575" spans="1:15">
      <c r="A575" s="3" t="s">
        <v>571</v>
      </c>
      <c r="B575">
        <v>3.9</v>
      </c>
      <c r="C575" s="4">
        <v>321</v>
      </c>
      <c r="D575" s="4">
        <v>299</v>
      </c>
      <c r="E575" s="4">
        <v>283</v>
      </c>
      <c r="F575" s="4">
        <v>304</v>
      </c>
      <c r="G575" s="4">
        <v>328</v>
      </c>
      <c r="H575" s="4">
        <v>289</v>
      </c>
      <c r="I575" s="4">
        <v>257</v>
      </c>
      <c r="J575" s="4">
        <v>165</v>
      </c>
      <c r="K575" s="4">
        <v>134</v>
      </c>
      <c r="L575" s="4">
        <v>137</v>
      </c>
      <c r="M575" s="4">
        <v>110</v>
      </c>
      <c r="N575" s="4">
        <v>92</v>
      </c>
      <c r="O575" s="4">
        <v>106</v>
      </c>
    </row>
    <row r="576" spans="1:15">
      <c r="A576" s="3" t="s">
        <v>572</v>
      </c>
      <c r="B576">
        <v>21.99</v>
      </c>
      <c r="C576" s="4">
        <v>2233</v>
      </c>
      <c r="D576" s="4">
        <v>2307</v>
      </c>
      <c r="E576" s="4">
        <v>2300</v>
      </c>
      <c r="F576" s="4">
        <v>2328</v>
      </c>
      <c r="G576" s="4">
        <v>2421</v>
      </c>
      <c r="H576" s="4">
        <v>2332</v>
      </c>
      <c r="I576" s="4">
        <v>2216</v>
      </c>
      <c r="J576" s="4">
        <v>1723</v>
      </c>
      <c r="K576" s="4">
        <v>1796</v>
      </c>
      <c r="L576" s="4">
        <v>1628</v>
      </c>
      <c r="M576" s="4">
        <v>1454</v>
      </c>
      <c r="N576" s="4">
        <v>1290</v>
      </c>
      <c r="O576" s="4">
        <v>1211</v>
      </c>
    </row>
    <row r="577" spans="1:15">
      <c r="A577" s="3" t="s">
        <v>573</v>
      </c>
      <c r="B577">
        <v>7.67</v>
      </c>
      <c r="C577" s="4">
        <v>423</v>
      </c>
      <c r="D577" s="4">
        <v>431</v>
      </c>
      <c r="E577" s="4">
        <v>397</v>
      </c>
      <c r="F577" s="4">
        <v>370</v>
      </c>
      <c r="G577" s="4">
        <v>362</v>
      </c>
      <c r="H577" s="4">
        <v>347</v>
      </c>
      <c r="I577" s="4">
        <v>347</v>
      </c>
      <c r="J577" s="4">
        <v>354</v>
      </c>
      <c r="K577" s="4">
        <v>380</v>
      </c>
      <c r="L577" s="4">
        <v>355</v>
      </c>
      <c r="M577" s="4">
        <v>326</v>
      </c>
      <c r="N577" s="4">
        <v>319</v>
      </c>
      <c r="O577" s="4">
        <v>303</v>
      </c>
    </row>
    <row r="578" spans="1:15">
      <c r="A578" s="3" t="s">
        <v>574</v>
      </c>
      <c r="B578">
        <v>6.08</v>
      </c>
      <c r="C578" s="4">
        <v>360</v>
      </c>
      <c r="D578" s="4">
        <v>371</v>
      </c>
      <c r="E578" s="4">
        <v>349</v>
      </c>
      <c r="F578" s="4">
        <v>312</v>
      </c>
      <c r="G578" s="4">
        <v>300</v>
      </c>
      <c r="H578" s="4">
        <v>274</v>
      </c>
      <c r="I578" s="4">
        <v>273</v>
      </c>
      <c r="J578" s="4">
        <v>240</v>
      </c>
      <c r="K578" s="4">
        <v>220</v>
      </c>
      <c r="L578" s="4">
        <v>227</v>
      </c>
      <c r="M578" s="4">
        <v>205</v>
      </c>
      <c r="N578" s="4">
        <v>164</v>
      </c>
      <c r="O578" s="4">
        <v>165</v>
      </c>
    </row>
    <row r="579" spans="1:15">
      <c r="A579" s="3" t="s">
        <v>575</v>
      </c>
      <c r="B579">
        <v>5.38</v>
      </c>
      <c r="C579" s="4">
        <v>431</v>
      </c>
      <c r="D579" s="4">
        <v>382</v>
      </c>
      <c r="E579" s="4">
        <v>357</v>
      </c>
      <c r="F579" s="4">
        <v>344</v>
      </c>
      <c r="G579" s="4">
        <v>379</v>
      </c>
      <c r="H579" s="4">
        <v>339</v>
      </c>
      <c r="I579" s="4">
        <v>362</v>
      </c>
      <c r="J579" s="4">
        <v>214</v>
      </c>
      <c r="K579" s="4">
        <v>170</v>
      </c>
      <c r="L579" s="4">
        <v>162</v>
      </c>
      <c r="M579" s="4">
        <v>157</v>
      </c>
      <c r="N579" s="4">
        <v>124</v>
      </c>
      <c r="O579" s="4">
        <v>126</v>
      </c>
    </row>
    <row r="580" spans="1:15">
      <c r="A580" s="3" t="s">
        <v>576</v>
      </c>
      <c r="B580">
        <v>3.03</v>
      </c>
      <c r="C580" s="4">
        <v>291</v>
      </c>
      <c r="D580" s="4">
        <v>281</v>
      </c>
      <c r="E580" s="4">
        <v>286</v>
      </c>
      <c r="F580" s="4">
        <v>257</v>
      </c>
      <c r="G580" s="4">
        <v>248</v>
      </c>
      <c r="H580" s="4">
        <v>235</v>
      </c>
      <c r="I580" s="4">
        <v>215</v>
      </c>
      <c r="J580" s="4">
        <v>182</v>
      </c>
      <c r="K580" s="4">
        <v>167</v>
      </c>
      <c r="L580" s="4">
        <v>128</v>
      </c>
      <c r="M580" s="4">
        <v>90</v>
      </c>
      <c r="N580" s="4">
        <v>69</v>
      </c>
      <c r="O580" s="4">
        <v>80</v>
      </c>
    </row>
    <row r="581" spans="1:15">
      <c r="A581" s="3" t="s">
        <v>577</v>
      </c>
      <c r="B581">
        <v>7.71</v>
      </c>
      <c r="C581" s="4">
        <v>270</v>
      </c>
      <c r="D581" s="4">
        <v>282</v>
      </c>
      <c r="E581" s="4">
        <v>269</v>
      </c>
      <c r="F581" s="4">
        <v>238</v>
      </c>
      <c r="G581" s="4">
        <v>261</v>
      </c>
      <c r="H581" s="4">
        <v>270</v>
      </c>
      <c r="I581" s="4">
        <v>257</v>
      </c>
      <c r="J581" s="4">
        <v>250</v>
      </c>
      <c r="K581" s="4">
        <v>234</v>
      </c>
      <c r="L581" s="4">
        <v>222</v>
      </c>
      <c r="M581" s="4">
        <v>190</v>
      </c>
      <c r="N581" s="4">
        <v>171</v>
      </c>
      <c r="O581" s="4">
        <v>169</v>
      </c>
    </row>
    <row r="582" spans="1:15">
      <c r="A582" s="3" t="s">
        <v>578</v>
      </c>
      <c r="B582">
        <v>6.27</v>
      </c>
      <c r="C582" s="4">
        <v>540</v>
      </c>
      <c r="D582" s="4">
        <v>537</v>
      </c>
      <c r="E582" s="4">
        <v>510</v>
      </c>
      <c r="F582" s="4">
        <v>575</v>
      </c>
      <c r="G582" s="4">
        <v>563</v>
      </c>
      <c r="H582" s="4">
        <v>532</v>
      </c>
      <c r="I582" s="4">
        <v>618</v>
      </c>
      <c r="J582" s="4">
        <v>444</v>
      </c>
      <c r="K582" s="4">
        <v>476</v>
      </c>
      <c r="L582" s="4">
        <v>422</v>
      </c>
      <c r="M582" s="4">
        <v>359</v>
      </c>
      <c r="N582" s="4">
        <v>296</v>
      </c>
      <c r="O582" s="4">
        <v>290</v>
      </c>
    </row>
    <row r="583" spans="1:15">
      <c r="A583" s="3" t="s">
        <v>579</v>
      </c>
      <c r="B583">
        <v>4.3899999999999997</v>
      </c>
      <c r="C583" s="4">
        <v>197</v>
      </c>
      <c r="D583" s="4">
        <v>236</v>
      </c>
      <c r="E583" s="4">
        <v>235</v>
      </c>
      <c r="F583" s="4">
        <v>200</v>
      </c>
      <c r="G583" s="4">
        <v>207</v>
      </c>
      <c r="H583" s="4">
        <v>220</v>
      </c>
      <c r="I583" s="4">
        <v>204</v>
      </c>
      <c r="J583" s="4">
        <v>185</v>
      </c>
      <c r="K583" s="4">
        <v>188</v>
      </c>
      <c r="L583" s="4">
        <v>179</v>
      </c>
      <c r="M583" s="4">
        <v>174</v>
      </c>
      <c r="N583" s="4">
        <v>163</v>
      </c>
      <c r="O583" s="4">
        <v>136</v>
      </c>
    </row>
    <row r="584" spans="1:15">
      <c r="A584" s="3" t="s">
        <v>62</v>
      </c>
      <c r="B584">
        <v>4.07</v>
      </c>
      <c r="C584" s="4">
        <v>120</v>
      </c>
      <c r="D584" s="4">
        <v>131</v>
      </c>
      <c r="E584" s="4">
        <v>135</v>
      </c>
      <c r="F584" s="4">
        <v>131</v>
      </c>
      <c r="G584" s="4">
        <v>137</v>
      </c>
      <c r="H584" s="4">
        <v>133</v>
      </c>
      <c r="I584" s="4">
        <v>137</v>
      </c>
      <c r="J584" s="4">
        <v>156</v>
      </c>
      <c r="K584" s="4">
        <v>228</v>
      </c>
      <c r="L584" s="4">
        <v>252</v>
      </c>
      <c r="M584" s="4">
        <v>241</v>
      </c>
      <c r="N584" s="4">
        <v>243</v>
      </c>
      <c r="O584" s="4">
        <v>230</v>
      </c>
    </row>
    <row r="585" spans="1:15">
      <c r="A585" s="3" t="s">
        <v>580</v>
      </c>
      <c r="B585">
        <v>8.5299999999999994</v>
      </c>
      <c r="C585" s="4">
        <v>409</v>
      </c>
      <c r="D585" s="4">
        <v>401</v>
      </c>
      <c r="E585" s="4">
        <v>363</v>
      </c>
      <c r="F585" s="4">
        <v>378</v>
      </c>
      <c r="G585" s="4">
        <v>368</v>
      </c>
      <c r="H585" s="4">
        <v>361</v>
      </c>
      <c r="I585" s="4">
        <v>318</v>
      </c>
      <c r="J585" s="4">
        <v>205</v>
      </c>
      <c r="K585" s="4">
        <v>192</v>
      </c>
      <c r="L585" s="4">
        <v>163</v>
      </c>
      <c r="M585" s="4">
        <v>127</v>
      </c>
      <c r="N585" s="4">
        <v>107</v>
      </c>
      <c r="O585" s="4">
        <v>103</v>
      </c>
    </row>
    <row r="586" spans="1:15">
      <c r="A586" s="3" t="s">
        <v>581</v>
      </c>
      <c r="B586">
        <v>4.13</v>
      </c>
      <c r="C586" s="4">
        <v>296</v>
      </c>
      <c r="D586" s="4">
        <v>339</v>
      </c>
      <c r="E586" s="4">
        <v>327</v>
      </c>
      <c r="F586" s="4">
        <v>346</v>
      </c>
      <c r="G586" s="4">
        <v>378</v>
      </c>
      <c r="H586" s="4">
        <v>377</v>
      </c>
      <c r="I586" s="4">
        <v>341</v>
      </c>
      <c r="J586" s="4">
        <v>288</v>
      </c>
      <c r="K586" s="4">
        <v>326</v>
      </c>
      <c r="L586" s="4">
        <v>327</v>
      </c>
      <c r="M586" s="4">
        <v>299</v>
      </c>
      <c r="N586" s="4">
        <v>275</v>
      </c>
      <c r="O586" s="4">
        <v>265</v>
      </c>
    </row>
    <row r="587" spans="1:15">
      <c r="A587" s="3" t="s">
        <v>582</v>
      </c>
      <c r="B587">
        <v>4.54</v>
      </c>
      <c r="C587" s="4">
        <v>352</v>
      </c>
      <c r="D587" s="4">
        <v>366</v>
      </c>
      <c r="E587" s="4">
        <v>354</v>
      </c>
      <c r="F587" s="4">
        <v>321</v>
      </c>
      <c r="G587" s="4">
        <v>354</v>
      </c>
      <c r="H587" s="4">
        <v>334</v>
      </c>
      <c r="I587" s="4">
        <v>314</v>
      </c>
      <c r="J587" s="4">
        <v>276</v>
      </c>
      <c r="K587" s="4">
        <v>283</v>
      </c>
      <c r="L587" s="4">
        <v>289</v>
      </c>
      <c r="M587" s="4">
        <v>281</v>
      </c>
      <c r="N587" s="4">
        <v>276</v>
      </c>
      <c r="O587" s="4">
        <v>270</v>
      </c>
    </row>
    <row r="588" spans="1:15">
      <c r="A588" s="3" t="s">
        <v>583</v>
      </c>
      <c r="B588">
        <v>11.97</v>
      </c>
      <c r="C588" s="4">
        <v>1399</v>
      </c>
      <c r="D588" s="4">
        <v>1392</v>
      </c>
      <c r="E588" s="4">
        <v>1197</v>
      </c>
      <c r="F588" s="4">
        <v>1197</v>
      </c>
      <c r="G588" s="4">
        <v>1189</v>
      </c>
      <c r="H588" s="4">
        <v>1163</v>
      </c>
      <c r="I588" s="4">
        <v>1132</v>
      </c>
      <c r="J588" s="4">
        <v>777</v>
      </c>
      <c r="K588" s="4">
        <v>723</v>
      </c>
      <c r="L588" s="4">
        <v>618</v>
      </c>
      <c r="M588" s="4">
        <v>520</v>
      </c>
      <c r="N588" s="4">
        <v>406</v>
      </c>
      <c r="O588" s="4">
        <v>367</v>
      </c>
    </row>
    <row r="589" spans="1:15">
      <c r="A589" s="3" t="s">
        <v>584</v>
      </c>
      <c r="B589">
        <v>13.63</v>
      </c>
      <c r="C589" s="4">
        <v>1705</v>
      </c>
      <c r="D589" s="4">
        <v>1671</v>
      </c>
      <c r="E589" s="4">
        <v>1578</v>
      </c>
      <c r="F589" s="4">
        <v>1543</v>
      </c>
      <c r="G589" s="4">
        <v>1587</v>
      </c>
      <c r="H589" s="4">
        <v>1472</v>
      </c>
      <c r="I589" s="4">
        <v>1358</v>
      </c>
      <c r="J589" s="4">
        <v>1358</v>
      </c>
      <c r="K589" s="4">
        <v>1513</v>
      </c>
      <c r="L589" s="4">
        <v>1547</v>
      </c>
      <c r="M589" s="4">
        <v>1637</v>
      </c>
      <c r="N589" s="4">
        <v>1788</v>
      </c>
      <c r="O589" s="4">
        <v>1848</v>
      </c>
    </row>
    <row r="590" spans="1:15">
      <c r="A590" s="3" t="s">
        <v>585</v>
      </c>
      <c r="B590">
        <v>7.04</v>
      </c>
      <c r="C590" s="4">
        <v>500</v>
      </c>
      <c r="D590" s="4">
        <v>584</v>
      </c>
      <c r="E590" s="4">
        <v>543</v>
      </c>
      <c r="F590" s="4">
        <v>543</v>
      </c>
      <c r="G590" s="4">
        <v>516</v>
      </c>
      <c r="H590" s="4">
        <v>516</v>
      </c>
      <c r="I590" s="4">
        <v>503</v>
      </c>
      <c r="J590" s="4">
        <v>500</v>
      </c>
      <c r="K590" s="4">
        <v>551</v>
      </c>
      <c r="L590" s="4">
        <v>555</v>
      </c>
      <c r="M590" s="4">
        <v>549</v>
      </c>
      <c r="N590" s="4">
        <v>536</v>
      </c>
      <c r="O590" s="4">
        <v>523</v>
      </c>
    </row>
    <row r="591" spans="1:15">
      <c r="A591" s="3" t="s">
        <v>586</v>
      </c>
      <c r="B591">
        <v>7.84</v>
      </c>
      <c r="C591" s="4">
        <v>586</v>
      </c>
      <c r="D591" s="4">
        <v>560</v>
      </c>
      <c r="E591" s="4">
        <v>596</v>
      </c>
      <c r="F591" s="4">
        <v>532</v>
      </c>
      <c r="G591" s="4">
        <v>474</v>
      </c>
      <c r="H591" s="4">
        <v>414</v>
      </c>
      <c r="I591" s="4">
        <v>442</v>
      </c>
      <c r="J591" s="4">
        <v>270</v>
      </c>
      <c r="K591" s="4">
        <v>251</v>
      </c>
      <c r="L591" s="4">
        <v>222</v>
      </c>
      <c r="M591" s="4">
        <v>205</v>
      </c>
      <c r="N591" s="4">
        <v>180</v>
      </c>
      <c r="O591" s="4">
        <v>173</v>
      </c>
    </row>
    <row r="592" spans="1:15">
      <c r="A592" s="3" t="s">
        <v>587</v>
      </c>
      <c r="B592">
        <v>4.1900000000000004</v>
      </c>
      <c r="C592" s="4">
        <v>364</v>
      </c>
      <c r="D592" s="4">
        <v>331</v>
      </c>
      <c r="E592" s="4">
        <v>319</v>
      </c>
      <c r="F592" s="4">
        <v>309</v>
      </c>
      <c r="G592" s="4">
        <v>289</v>
      </c>
      <c r="H592" s="4">
        <v>283</v>
      </c>
      <c r="I592" s="4">
        <v>310</v>
      </c>
      <c r="J592" s="4">
        <v>260</v>
      </c>
      <c r="K592" s="4">
        <v>277</v>
      </c>
      <c r="L592" s="4">
        <v>247</v>
      </c>
      <c r="M592" s="4">
        <v>236</v>
      </c>
      <c r="N592" s="4">
        <v>196</v>
      </c>
      <c r="O592" s="4">
        <v>205</v>
      </c>
    </row>
    <row r="593" spans="1:15">
      <c r="A593" s="3" t="s">
        <v>71</v>
      </c>
      <c r="B593">
        <v>1.75</v>
      </c>
      <c r="C593" s="4">
        <v>93</v>
      </c>
      <c r="D593" s="4">
        <v>125</v>
      </c>
      <c r="E593" s="4">
        <v>115</v>
      </c>
      <c r="F593" s="4">
        <v>102</v>
      </c>
      <c r="G593" s="4">
        <v>116</v>
      </c>
      <c r="H593" s="4">
        <v>106</v>
      </c>
      <c r="I593" s="4">
        <v>86</v>
      </c>
      <c r="J593" s="4">
        <v>88</v>
      </c>
      <c r="K593" s="4">
        <v>87</v>
      </c>
      <c r="L593" s="4">
        <v>83</v>
      </c>
      <c r="M593" s="4">
        <v>70</v>
      </c>
      <c r="N593" s="4">
        <v>70</v>
      </c>
      <c r="O593" s="4">
        <v>52</v>
      </c>
    </row>
    <row r="594" spans="1:15">
      <c r="A594" s="3" t="s">
        <v>588</v>
      </c>
      <c r="B594">
        <v>5.73</v>
      </c>
      <c r="C594" s="4">
        <v>435</v>
      </c>
      <c r="D594" s="4">
        <v>434</v>
      </c>
      <c r="E594" s="4">
        <v>418</v>
      </c>
      <c r="F594" s="4">
        <v>424</v>
      </c>
      <c r="G594" s="4">
        <v>450</v>
      </c>
      <c r="H594" s="4">
        <v>438</v>
      </c>
      <c r="I594" s="4">
        <v>456</v>
      </c>
      <c r="J594" s="4">
        <v>428</v>
      </c>
      <c r="K594" s="4">
        <v>424</v>
      </c>
      <c r="L594" s="4">
        <v>406</v>
      </c>
      <c r="M594" s="4">
        <v>390</v>
      </c>
      <c r="N594" s="4">
        <v>392</v>
      </c>
      <c r="O594" s="4">
        <v>408</v>
      </c>
    </row>
    <row r="595" spans="1:15">
      <c r="A595" s="3" t="s">
        <v>198</v>
      </c>
      <c r="B595">
        <v>6.39</v>
      </c>
      <c r="C595" s="4">
        <v>341</v>
      </c>
      <c r="D595" s="4">
        <v>327</v>
      </c>
      <c r="E595" s="4">
        <v>306</v>
      </c>
      <c r="F595" s="4">
        <v>307</v>
      </c>
      <c r="G595" s="4">
        <v>305</v>
      </c>
      <c r="H595" s="4">
        <v>282</v>
      </c>
      <c r="I595" s="4">
        <v>265</v>
      </c>
      <c r="J595" s="4">
        <v>266</v>
      </c>
      <c r="K595" s="4">
        <v>253</v>
      </c>
      <c r="L595" s="4">
        <v>218</v>
      </c>
      <c r="M595" s="4">
        <v>178</v>
      </c>
      <c r="N595" s="4">
        <v>145</v>
      </c>
      <c r="O595" s="4">
        <v>138</v>
      </c>
    </row>
    <row r="596" spans="1:15">
      <c r="A596" s="3" t="s">
        <v>589</v>
      </c>
      <c r="B596">
        <v>16.72</v>
      </c>
      <c r="C596" s="4">
        <v>729</v>
      </c>
      <c r="D596" s="4">
        <v>721</v>
      </c>
      <c r="E596" s="4">
        <v>715</v>
      </c>
      <c r="F596" s="4">
        <v>741</v>
      </c>
      <c r="G596" s="4">
        <v>744</v>
      </c>
      <c r="H596" s="4">
        <v>739</v>
      </c>
      <c r="I596" s="4">
        <v>628</v>
      </c>
      <c r="J596" s="4">
        <v>452</v>
      </c>
      <c r="K596" s="4">
        <v>464</v>
      </c>
      <c r="L596" s="4">
        <v>399</v>
      </c>
      <c r="M596" s="4">
        <v>385</v>
      </c>
      <c r="N596" s="4">
        <v>374</v>
      </c>
      <c r="O596" s="4">
        <v>366</v>
      </c>
    </row>
    <row r="597" spans="1:15">
      <c r="A597" s="3" t="s">
        <v>590</v>
      </c>
      <c r="B597">
        <v>5.74</v>
      </c>
      <c r="C597" s="4">
        <v>340</v>
      </c>
      <c r="D597" s="4">
        <v>347</v>
      </c>
      <c r="E597" s="4">
        <v>296</v>
      </c>
      <c r="F597" s="4">
        <v>310</v>
      </c>
      <c r="G597" s="4">
        <v>337</v>
      </c>
      <c r="H597" s="4">
        <v>288</v>
      </c>
      <c r="I597" s="4">
        <v>277</v>
      </c>
      <c r="J597" s="4">
        <v>161</v>
      </c>
      <c r="K597" s="4">
        <v>153</v>
      </c>
      <c r="L597" s="4">
        <v>140</v>
      </c>
      <c r="M597" s="4">
        <v>119</v>
      </c>
      <c r="N597" s="4">
        <v>75</v>
      </c>
      <c r="O597" s="4">
        <v>56</v>
      </c>
    </row>
    <row r="598" spans="1:15">
      <c r="A598" s="3" t="s">
        <v>591</v>
      </c>
      <c r="B598">
        <v>7.65</v>
      </c>
      <c r="C598" s="4">
        <v>541</v>
      </c>
      <c r="D598" s="4">
        <v>616</v>
      </c>
      <c r="E598" s="4">
        <v>601</v>
      </c>
      <c r="F598" s="4">
        <v>567</v>
      </c>
      <c r="G598" s="4">
        <v>538</v>
      </c>
      <c r="H598" s="4">
        <v>526</v>
      </c>
      <c r="I598" s="4">
        <v>479</v>
      </c>
      <c r="J598" s="4">
        <v>389</v>
      </c>
      <c r="K598" s="4">
        <v>389</v>
      </c>
      <c r="L598" s="4">
        <v>383</v>
      </c>
      <c r="M598" s="4">
        <v>349</v>
      </c>
      <c r="N598" s="4">
        <v>300</v>
      </c>
      <c r="O598" s="4">
        <v>290</v>
      </c>
    </row>
    <row r="599" spans="1:15">
      <c r="A599" s="3" t="s">
        <v>592</v>
      </c>
      <c r="B599">
        <v>6.04</v>
      </c>
      <c r="C599" s="4">
        <v>248</v>
      </c>
      <c r="D599" s="4">
        <v>271</v>
      </c>
      <c r="E599" s="4">
        <v>242</v>
      </c>
      <c r="F599" s="4">
        <v>249</v>
      </c>
      <c r="G599" s="4">
        <v>288</v>
      </c>
      <c r="H599" s="4">
        <v>302</v>
      </c>
      <c r="I599" s="4">
        <v>242</v>
      </c>
      <c r="J599" s="4">
        <v>304</v>
      </c>
      <c r="K599" s="4">
        <v>322</v>
      </c>
      <c r="L599" s="4">
        <v>339</v>
      </c>
      <c r="M599" s="4">
        <v>381</v>
      </c>
      <c r="N599" s="4">
        <v>375</v>
      </c>
      <c r="O599" s="4">
        <v>413</v>
      </c>
    </row>
    <row r="600" spans="1:15">
      <c r="A600" s="3" t="s">
        <v>593</v>
      </c>
      <c r="B600">
        <v>9.82</v>
      </c>
      <c r="C600" s="4">
        <v>199</v>
      </c>
      <c r="D600" s="4">
        <v>251</v>
      </c>
      <c r="E600" s="4">
        <v>260</v>
      </c>
      <c r="F600" s="4">
        <v>241</v>
      </c>
      <c r="G600" s="4">
        <v>271</v>
      </c>
      <c r="H600" s="4">
        <v>253</v>
      </c>
      <c r="I600" s="4">
        <v>263</v>
      </c>
      <c r="J600" s="3">
        <v>203</v>
      </c>
      <c r="K600" s="4">
        <v>198</v>
      </c>
      <c r="L600" s="4">
        <v>192</v>
      </c>
      <c r="M600" s="4">
        <v>202</v>
      </c>
      <c r="N600" s="4">
        <v>209</v>
      </c>
      <c r="O600" s="4">
        <v>204</v>
      </c>
    </row>
    <row r="601" spans="1:15">
      <c r="A601" s="3" t="s">
        <v>594</v>
      </c>
      <c r="B601">
        <v>17.87</v>
      </c>
      <c r="C601" s="4">
        <v>1669</v>
      </c>
      <c r="D601" s="4">
        <v>1831</v>
      </c>
      <c r="E601" s="4">
        <v>1712</v>
      </c>
      <c r="F601" s="4">
        <v>1747</v>
      </c>
      <c r="G601" s="4">
        <v>1664</v>
      </c>
      <c r="H601" s="4">
        <v>1578</v>
      </c>
      <c r="I601" s="4">
        <v>1592</v>
      </c>
      <c r="J601" s="4">
        <v>1501</v>
      </c>
      <c r="K601" s="4">
        <v>1582</v>
      </c>
      <c r="L601" s="4">
        <v>1638</v>
      </c>
      <c r="M601" s="4">
        <v>1768</v>
      </c>
      <c r="N601" s="4">
        <v>1859</v>
      </c>
      <c r="O601" s="4">
        <v>1909</v>
      </c>
    </row>
    <row r="602" spans="1:15">
      <c r="A602" s="3" t="s">
        <v>595</v>
      </c>
      <c r="B602">
        <v>2.1800000000000002</v>
      </c>
      <c r="C602" s="4">
        <v>146</v>
      </c>
      <c r="D602" s="4">
        <v>143</v>
      </c>
      <c r="E602" s="4">
        <v>155</v>
      </c>
      <c r="F602" s="4">
        <v>142</v>
      </c>
      <c r="G602" s="4">
        <v>132</v>
      </c>
      <c r="H602" s="4">
        <v>136</v>
      </c>
      <c r="I602" s="4">
        <v>148</v>
      </c>
      <c r="J602" s="4">
        <v>83</v>
      </c>
      <c r="K602" s="4">
        <v>86</v>
      </c>
      <c r="L602" s="4">
        <v>66</v>
      </c>
      <c r="M602" s="4">
        <v>69</v>
      </c>
      <c r="N602" s="4">
        <v>52</v>
      </c>
      <c r="O602" s="4">
        <v>50</v>
      </c>
    </row>
    <row r="603" spans="1:15">
      <c r="A603" s="3" t="s">
        <v>596</v>
      </c>
      <c r="B603">
        <v>2.93</v>
      </c>
      <c r="C603" s="4">
        <v>208</v>
      </c>
      <c r="D603" s="4">
        <v>245</v>
      </c>
      <c r="E603" s="4">
        <v>212</v>
      </c>
      <c r="F603" s="4">
        <v>180</v>
      </c>
      <c r="G603" s="4">
        <v>169</v>
      </c>
      <c r="H603" s="4">
        <v>203</v>
      </c>
      <c r="I603" s="4">
        <v>186</v>
      </c>
      <c r="J603" s="4">
        <v>132</v>
      </c>
      <c r="K603" s="4">
        <v>144</v>
      </c>
      <c r="L603" s="4">
        <v>132</v>
      </c>
      <c r="M603" s="4">
        <v>96</v>
      </c>
      <c r="N603" s="4">
        <v>81</v>
      </c>
      <c r="O603" s="4">
        <v>76</v>
      </c>
    </row>
    <row r="604" spans="1:15">
      <c r="A604" s="3" t="s">
        <v>207</v>
      </c>
      <c r="B604">
        <v>6.85</v>
      </c>
      <c r="C604" s="4">
        <v>330</v>
      </c>
      <c r="D604" s="4">
        <v>347</v>
      </c>
      <c r="E604" s="4">
        <v>358</v>
      </c>
      <c r="F604" s="4">
        <v>395</v>
      </c>
      <c r="G604" s="4">
        <v>421</v>
      </c>
      <c r="H604" s="4">
        <v>382</v>
      </c>
      <c r="I604" s="4">
        <v>348</v>
      </c>
      <c r="J604" s="4">
        <v>272</v>
      </c>
      <c r="K604" s="4">
        <v>277</v>
      </c>
      <c r="L604" s="4">
        <v>217</v>
      </c>
      <c r="M604" s="4">
        <v>203</v>
      </c>
      <c r="N604" s="4">
        <v>161</v>
      </c>
      <c r="O604" s="4">
        <v>133</v>
      </c>
    </row>
    <row r="605" spans="1:15">
      <c r="A605" s="3" t="s">
        <v>597</v>
      </c>
      <c r="B605">
        <v>5.51</v>
      </c>
      <c r="C605" s="4">
        <v>372</v>
      </c>
      <c r="D605" s="4">
        <v>387</v>
      </c>
      <c r="E605" s="4">
        <v>411</v>
      </c>
      <c r="F605" s="4">
        <v>471</v>
      </c>
      <c r="G605" s="4">
        <v>501</v>
      </c>
      <c r="H605" s="4">
        <v>522</v>
      </c>
      <c r="I605" s="4">
        <v>503</v>
      </c>
      <c r="J605" s="4">
        <v>480</v>
      </c>
      <c r="K605" s="4">
        <v>648</v>
      </c>
      <c r="L605" s="4">
        <v>606</v>
      </c>
      <c r="M605" s="4">
        <v>597</v>
      </c>
      <c r="N605" s="4">
        <v>617</v>
      </c>
      <c r="O605" s="4">
        <v>578</v>
      </c>
    </row>
    <row r="606" spans="1:15">
      <c r="A606" s="3" t="s">
        <v>598</v>
      </c>
      <c r="B606">
        <v>2.2999999999999998</v>
      </c>
      <c r="C606" s="4">
        <v>120</v>
      </c>
      <c r="D606" s="4">
        <v>122</v>
      </c>
      <c r="E606" s="4">
        <v>135</v>
      </c>
      <c r="F606" s="4">
        <v>124</v>
      </c>
      <c r="G606" s="4">
        <v>109</v>
      </c>
      <c r="H606" s="4">
        <v>105</v>
      </c>
      <c r="I606" s="4">
        <v>83</v>
      </c>
      <c r="J606" s="4">
        <v>67</v>
      </c>
      <c r="K606" s="4">
        <v>59</v>
      </c>
      <c r="L606" s="4">
        <v>57</v>
      </c>
      <c r="M606" s="4">
        <v>45</v>
      </c>
      <c r="N606" s="4">
        <v>34</v>
      </c>
      <c r="O606" s="4">
        <v>31</v>
      </c>
    </row>
    <row r="607" spans="1:15">
      <c r="A607" s="3" t="s">
        <v>599</v>
      </c>
      <c r="B607">
        <v>7.79</v>
      </c>
      <c r="C607" s="4">
        <v>409</v>
      </c>
      <c r="D607" s="4">
        <v>443</v>
      </c>
      <c r="E607" s="4">
        <v>431</v>
      </c>
      <c r="F607" s="4">
        <v>414</v>
      </c>
      <c r="G607" s="4">
        <v>410</v>
      </c>
      <c r="H607" s="4">
        <v>409</v>
      </c>
      <c r="I607" s="4">
        <v>406</v>
      </c>
      <c r="J607" s="4">
        <v>342</v>
      </c>
      <c r="K607" s="4">
        <v>379</v>
      </c>
      <c r="L607" s="4">
        <v>350</v>
      </c>
      <c r="M607" s="4">
        <v>338</v>
      </c>
      <c r="N607" s="4">
        <v>327</v>
      </c>
      <c r="O607" s="4">
        <v>315</v>
      </c>
    </row>
    <row r="608" spans="1:15">
      <c r="A608" s="3" t="s">
        <v>600</v>
      </c>
      <c r="B608">
        <v>18.32</v>
      </c>
      <c r="C608" s="4">
        <v>900</v>
      </c>
      <c r="D608" s="4">
        <v>1034</v>
      </c>
      <c r="E608" s="4">
        <v>939</v>
      </c>
      <c r="F608" s="4">
        <v>919</v>
      </c>
      <c r="G608" s="4">
        <v>972</v>
      </c>
      <c r="H608" s="4">
        <v>962</v>
      </c>
      <c r="I608" s="4">
        <v>919</v>
      </c>
      <c r="J608" s="4">
        <v>753</v>
      </c>
      <c r="K608" s="4">
        <v>702</v>
      </c>
      <c r="L608" s="4">
        <v>709</v>
      </c>
      <c r="M608" s="4">
        <v>728</v>
      </c>
      <c r="N608" s="4">
        <v>800</v>
      </c>
      <c r="O608" s="4">
        <v>864</v>
      </c>
    </row>
    <row r="609" spans="1:15">
      <c r="A609" s="3" t="s">
        <v>152</v>
      </c>
      <c r="B609">
        <v>4.1500000000000004</v>
      </c>
      <c r="C609" s="4">
        <v>223</v>
      </c>
      <c r="D609" s="4">
        <v>268</v>
      </c>
      <c r="E609" s="4">
        <v>227</v>
      </c>
      <c r="F609" s="4">
        <v>204</v>
      </c>
      <c r="G609" s="4">
        <v>209</v>
      </c>
      <c r="H609" s="4">
        <v>221</v>
      </c>
      <c r="I609" s="4">
        <v>228</v>
      </c>
      <c r="J609" s="4">
        <v>184</v>
      </c>
      <c r="K609" s="4">
        <v>211</v>
      </c>
      <c r="L609" s="4">
        <v>204</v>
      </c>
      <c r="M609" s="4">
        <v>158</v>
      </c>
      <c r="N609" s="4">
        <v>157</v>
      </c>
      <c r="O609" s="4">
        <v>181</v>
      </c>
    </row>
    <row r="610" spans="1:15">
      <c r="A610" s="3" t="s">
        <v>601</v>
      </c>
      <c r="B610">
        <v>6.33</v>
      </c>
      <c r="C610" s="4">
        <v>435</v>
      </c>
      <c r="D610" s="4">
        <v>452</v>
      </c>
      <c r="E610" s="4">
        <v>463</v>
      </c>
      <c r="F610" s="4">
        <v>451</v>
      </c>
      <c r="G610" s="4">
        <v>457</v>
      </c>
      <c r="H610" s="4">
        <v>463</v>
      </c>
      <c r="I610" s="4">
        <v>451</v>
      </c>
      <c r="J610" s="4">
        <v>451</v>
      </c>
      <c r="K610" s="4">
        <v>455</v>
      </c>
      <c r="L610" s="4">
        <v>471</v>
      </c>
      <c r="M610" s="4">
        <v>493</v>
      </c>
      <c r="N610" s="4">
        <v>495</v>
      </c>
      <c r="O610" s="4">
        <v>541</v>
      </c>
    </row>
    <row r="611" spans="1:15">
      <c r="A611" s="3" t="s">
        <v>222</v>
      </c>
      <c r="B611">
        <v>5.52</v>
      </c>
      <c r="C611" s="4">
        <v>274</v>
      </c>
      <c r="D611" s="4">
        <v>274</v>
      </c>
      <c r="E611" s="4">
        <v>247</v>
      </c>
      <c r="F611" s="4">
        <v>259</v>
      </c>
      <c r="G611" s="4">
        <v>300</v>
      </c>
      <c r="H611" s="4">
        <v>270</v>
      </c>
      <c r="I611" s="4">
        <v>290</v>
      </c>
      <c r="J611" s="4">
        <v>263</v>
      </c>
      <c r="K611" s="4">
        <v>288</v>
      </c>
      <c r="L611" s="4">
        <v>272</v>
      </c>
      <c r="M611" s="4">
        <v>274</v>
      </c>
      <c r="N611" s="4">
        <v>230</v>
      </c>
      <c r="O611" s="4">
        <v>239</v>
      </c>
    </row>
    <row r="612" spans="1:15">
      <c r="A612" s="3" t="s">
        <v>602</v>
      </c>
      <c r="B612">
        <v>61.13</v>
      </c>
      <c r="C612" s="4">
        <v>5871</v>
      </c>
      <c r="D612" s="4">
        <v>5860</v>
      </c>
      <c r="E612" s="4">
        <v>5746</v>
      </c>
      <c r="F612" s="4">
        <v>5655</v>
      </c>
      <c r="G612" s="4">
        <v>5761</v>
      </c>
      <c r="H612" s="4">
        <v>5466</v>
      </c>
      <c r="I612" s="4">
        <v>5348</v>
      </c>
      <c r="J612" s="4">
        <v>6021</v>
      </c>
      <c r="K612" s="4">
        <v>6194</v>
      </c>
      <c r="L612" s="4">
        <v>8196</v>
      </c>
      <c r="M612" s="4">
        <v>9730</v>
      </c>
      <c r="N612" s="4">
        <v>10426</v>
      </c>
      <c r="O612" s="4">
        <v>10471</v>
      </c>
    </row>
    <row r="613" spans="1:15">
      <c r="A613" s="3" t="s">
        <v>603</v>
      </c>
      <c r="B613">
        <v>3.65</v>
      </c>
      <c r="C613" s="4">
        <v>194</v>
      </c>
      <c r="D613" s="4">
        <v>195</v>
      </c>
      <c r="E613" s="4">
        <v>192</v>
      </c>
      <c r="F613" s="4">
        <v>211</v>
      </c>
      <c r="G613" s="4">
        <v>204</v>
      </c>
      <c r="H613" s="4">
        <v>194</v>
      </c>
      <c r="I613" s="4">
        <v>216</v>
      </c>
      <c r="J613" s="4">
        <v>173</v>
      </c>
      <c r="K613" s="4">
        <v>176</v>
      </c>
      <c r="L613" s="4">
        <v>160</v>
      </c>
      <c r="M613" s="4">
        <v>162</v>
      </c>
      <c r="N613" s="4">
        <v>146</v>
      </c>
      <c r="O613" s="4">
        <v>188</v>
      </c>
    </row>
    <row r="614" spans="1:15">
      <c r="A614" s="3" t="s">
        <v>604</v>
      </c>
      <c r="B614">
        <v>9.51</v>
      </c>
      <c r="C614" s="4">
        <v>838</v>
      </c>
      <c r="D614" s="4">
        <v>983</v>
      </c>
      <c r="E614" s="4">
        <v>878</v>
      </c>
      <c r="F614" s="4">
        <v>985</v>
      </c>
      <c r="G614" s="4">
        <v>878</v>
      </c>
      <c r="H614" s="4">
        <v>832</v>
      </c>
      <c r="I614" s="4">
        <v>774</v>
      </c>
      <c r="J614" s="4">
        <v>791</v>
      </c>
      <c r="K614" s="4">
        <v>932</v>
      </c>
      <c r="L614" s="4">
        <v>945</v>
      </c>
      <c r="M614" s="4">
        <v>1091</v>
      </c>
      <c r="N614" s="4">
        <v>1170</v>
      </c>
      <c r="O614" s="4">
        <v>1223</v>
      </c>
    </row>
    <row r="615" spans="1:15">
      <c r="A615" s="3" t="s">
        <v>605</v>
      </c>
      <c r="B615">
        <v>4.24</v>
      </c>
      <c r="C615" s="4">
        <v>434</v>
      </c>
      <c r="D615" s="4">
        <v>386</v>
      </c>
      <c r="E615" s="4">
        <v>355</v>
      </c>
      <c r="F615" s="4">
        <v>381</v>
      </c>
      <c r="G615" s="4">
        <v>385</v>
      </c>
      <c r="H615" s="4">
        <v>326</v>
      </c>
      <c r="I615" s="4">
        <v>282</v>
      </c>
      <c r="J615" s="4">
        <v>190</v>
      </c>
      <c r="K615" s="4">
        <v>180</v>
      </c>
      <c r="L615" s="4">
        <v>138</v>
      </c>
      <c r="M615" s="4">
        <v>96</v>
      </c>
      <c r="N615" s="4">
        <v>93</v>
      </c>
      <c r="O615" s="4">
        <v>76</v>
      </c>
    </row>
    <row r="616" spans="1:15">
      <c r="A616" s="3" t="s">
        <v>606</v>
      </c>
      <c r="B616">
        <v>3.33</v>
      </c>
      <c r="C616" s="4">
        <v>333</v>
      </c>
      <c r="D616" s="4">
        <v>287</v>
      </c>
      <c r="E616" s="4">
        <v>309</v>
      </c>
      <c r="F616" s="4">
        <v>299</v>
      </c>
      <c r="G616" s="4">
        <v>285</v>
      </c>
      <c r="H616" s="4">
        <v>271</v>
      </c>
      <c r="I616" s="4">
        <v>249</v>
      </c>
      <c r="J616" s="4">
        <v>242</v>
      </c>
      <c r="K616" s="4">
        <v>262</v>
      </c>
      <c r="L616" s="4">
        <v>241</v>
      </c>
      <c r="M616" s="4">
        <v>199</v>
      </c>
      <c r="N616" s="4">
        <v>187</v>
      </c>
      <c r="O616" s="4">
        <v>165</v>
      </c>
    </row>
    <row r="617" spans="1:15">
      <c r="A617" s="3" t="s">
        <v>607</v>
      </c>
      <c r="B617">
        <v>7.76</v>
      </c>
      <c r="C617" s="4">
        <v>422</v>
      </c>
      <c r="D617" s="4">
        <v>413</v>
      </c>
      <c r="E617" s="4">
        <v>421</v>
      </c>
      <c r="F617" s="4">
        <v>407</v>
      </c>
      <c r="G617" s="4">
        <v>405</v>
      </c>
      <c r="H617" s="4">
        <v>378</v>
      </c>
      <c r="I617" s="4">
        <v>391</v>
      </c>
      <c r="J617" s="4">
        <v>351</v>
      </c>
      <c r="K617" s="4">
        <v>369</v>
      </c>
      <c r="L617" s="4">
        <v>364</v>
      </c>
      <c r="M617" s="4">
        <v>381</v>
      </c>
      <c r="N617" s="4">
        <v>385</v>
      </c>
      <c r="O617" s="4">
        <v>389</v>
      </c>
    </row>
    <row r="618" spans="1:15">
      <c r="A618" s="3" t="s">
        <v>217</v>
      </c>
      <c r="B618">
        <v>5.34</v>
      </c>
      <c r="C618" s="4">
        <v>474</v>
      </c>
      <c r="D618" s="4">
        <v>505</v>
      </c>
      <c r="E618" s="4">
        <v>428</v>
      </c>
      <c r="F618" s="4">
        <v>463</v>
      </c>
      <c r="G618" s="4">
        <v>449</v>
      </c>
      <c r="H618" s="4">
        <v>458</v>
      </c>
      <c r="I618" s="4">
        <v>426</v>
      </c>
      <c r="J618" s="4">
        <v>424</v>
      </c>
      <c r="K618" s="4">
        <v>427</v>
      </c>
      <c r="L618" s="4">
        <v>398</v>
      </c>
      <c r="M618" s="4">
        <v>346</v>
      </c>
      <c r="N618" s="4">
        <v>321</v>
      </c>
      <c r="O618" s="4">
        <v>310</v>
      </c>
    </row>
    <row r="619" spans="1:15">
      <c r="A619" s="3" t="s">
        <v>608</v>
      </c>
      <c r="B619">
        <v>6.35</v>
      </c>
      <c r="C619" s="4">
        <v>312</v>
      </c>
      <c r="D619" s="4">
        <v>352</v>
      </c>
      <c r="E619" s="4">
        <v>386</v>
      </c>
      <c r="F619" s="4">
        <v>407</v>
      </c>
      <c r="G619" s="4">
        <v>502</v>
      </c>
      <c r="H619" s="4">
        <v>576</v>
      </c>
      <c r="I619" s="4">
        <v>546</v>
      </c>
      <c r="J619" s="4">
        <v>526</v>
      </c>
      <c r="K619" s="4">
        <v>446</v>
      </c>
      <c r="L619" s="4">
        <v>445</v>
      </c>
      <c r="M619" s="4">
        <v>493</v>
      </c>
      <c r="N619" s="4">
        <v>508</v>
      </c>
      <c r="O619" s="4">
        <v>580</v>
      </c>
    </row>
    <row r="620" spans="1:15">
      <c r="A620" s="3" t="s">
        <v>609</v>
      </c>
      <c r="B620">
        <v>10.3</v>
      </c>
      <c r="C620" s="4">
        <v>783</v>
      </c>
      <c r="D620" s="4">
        <v>716</v>
      </c>
      <c r="E620" s="4">
        <v>783</v>
      </c>
      <c r="F620" s="4">
        <v>817</v>
      </c>
      <c r="G620" s="4">
        <v>838</v>
      </c>
      <c r="H620" s="4">
        <v>814</v>
      </c>
      <c r="I620" s="4">
        <v>806</v>
      </c>
      <c r="J620" s="4">
        <v>735</v>
      </c>
      <c r="K620" s="4">
        <v>785</v>
      </c>
      <c r="L620" s="4">
        <v>838</v>
      </c>
      <c r="M620" s="4">
        <v>779</v>
      </c>
      <c r="N620" s="4">
        <v>801</v>
      </c>
      <c r="O620" s="4">
        <v>810</v>
      </c>
    </row>
    <row r="621" spans="1:15">
      <c r="A621" s="3" t="s">
        <v>610</v>
      </c>
      <c r="B621">
        <v>3.25</v>
      </c>
      <c r="C621" s="4">
        <v>125</v>
      </c>
      <c r="D621" s="4">
        <v>126</v>
      </c>
      <c r="E621" s="4">
        <v>126</v>
      </c>
      <c r="F621" s="4">
        <v>107</v>
      </c>
      <c r="G621" s="4">
        <v>124</v>
      </c>
      <c r="H621" s="4">
        <v>105</v>
      </c>
      <c r="I621" s="4">
        <v>101</v>
      </c>
      <c r="J621" s="4">
        <v>92</v>
      </c>
      <c r="K621" s="4">
        <v>100</v>
      </c>
      <c r="L621" s="4">
        <v>81</v>
      </c>
      <c r="M621" s="4">
        <v>52</v>
      </c>
      <c r="N621" s="4">
        <v>45</v>
      </c>
      <c r="O621" s="4">
        <v>50</v>
      </c>
    </row>
    <row r="622" spans="1:15">
      <c r="A622" s="3" t="s">
        <v>611</v>
      </c>
      <c r="B622">
        <v>9.33</v>
      </c>
      <c r="C622" s="4">
        <v>956</v>
      </c>
      <c r="D622" s="4">
        <v>912</v>
      </c>
      <c r="E622" s="4">
        <v>839</v>
      </c>
      <c r="F622" s="4">
        <v>804</v>
      </c>
      <c r="G622" s="4">
        <v>748</v>
      </c>
      <c r="H622" s="4">
        <v>762</v>
      </c>
      <c r="I622" s="4">
        <v>706</v>
      </c>
      <c r="J622" s="4">
        <v>674</v>
      </c>
      <c r="K622" s="4">
        <v>742</v>
      </c>
      <c r="L622" s="4">
        <v>804</v>
      </c>
      <c r="M622" s="4">
        <v>815</v>
      </c>
      <c r="N622" s="4">
        <v>873</v>
      </c>
      <c r="O622" s="4">
        <v>887</v>
      </c>
    </row>
    <row r="623" spans="1:15">
      <c r="A623" s="3" t="s">
        <v>200</v>
      </c>
      <c r="B623">
        <v>5.55</v>
      </c>
      <c r="C623" s="4">
        <v>329</v>
      </c>
      <c r="D623" s="4">
        <v>340</v>
      </c>
      <c r="E623" s="4">
        <v>353</v>
      </c>
      <c r="F623" s="4">
        <v>375</v>
      </c>
      <c r="G623" s="4">
        <v>353</v>
      </c>
      <c r="H623" s="4">
        <v>326</v>
      </c>
      <c r="I623" s="4">
        <v>367</v>
      </c>
      <c r="J623" s="4">
        <v>318</v>
      </c>
      <c r="K623" s="4">
        <v>301</v>
      </c>
      <c r="L623" s="4">
        <v>287</v>
      </c>
      <c r="M623" s="4">
        <v>296</v>
      </c>
      <c r="N623" s="4">
        <v>258</v>
      </c>
      <c r="O623" s="4">
        <v>266</v>
      </c>
    </row>
    <row r="624" spans="1:15">
      <c r="A624" s="3" t="s">
        <v>612</v>
      </c>
      <c r="B624">
        <v>7.53</v>
      </c>
      <c r="C624" s="4">
        <v>350</v>
      </c>
      <c r="D624" s="4">
        <v>377</v>
      </c>
      <c r="E624" s="4">
        <v>398</v>
      </c>
      <c r="F624" s="4">
        <v>407</v>
      </c>
      <c r="G624" s="4">
        <v>376</v>
      </c>
      <c r="H624" s="4">
        <v>379</v>
      </c>
      <c r="I624" s="4">
        <v>372</v>
      </c>
      <c r="J624" s="4">
        <v>264</v>
      </c>
      <c r="K624" s="4">
        <v>296</v>
      </c>
      <c r="L624" s="4">
        <v>290</v>
      </c>
      <c r="M624" s="4">
        <v>298</v>
      </c>
      <c r="N624" s="4">
        <v>277</v>
      </c>
      <c r="O624" s="4">
        <v>245</v>
      </c>
    </row>
    <row r="625" spans="1:15">
      <c r="A625" s="3" t="s">
        <v>99</v>
      </c>
      <c r="B625">
        <v>11.63</v>
      </c>
      <c r="C625" s="4">
        <v>508</v>
      </c>
      <c r="D625" s="4">
        <v>584</v>
      </c>
      <c r="E625" s="4">
        <v>578</v>
      </c>
      <c r="F625" s="4">
        <v>546</v>
      </c>
      <c r="G625" s="4">
        <v>488</v>
      </c>
      <c r="H625" s="4">
        <v>496</v>
      </c>
      <c r="I625" s="4">
        <v>513</v>
      </c>
      <c r="J625" s="4">
        <v>411</v>
      </c>
      <c r="K625" s="4">
        <v>403</v>
      </c>
      <c r="L625" s="4">
        <v>384</v>
      </c>
      <c r="M625" s="4">
        <v>356</v>
      </c>
      <c r="N625" s="4">
        <v>362</v>
      </c>
      <c r="O625" s="4">
        <v>329</v>
      </c>
    </row>
    <row r="626" spans="1:15">
      <c r="A626" s="3" t="s">
        <v>613</v>
      </c>
      <c r="B626">
        <v>3.68</v>
      </c>
      <c r="C626" s="4">
        <v>109</v>
      </c>
      <c r="D626" s="4">
        <v>126</v>
      </c>
      <c r="E626" s="4">
        <v>155</v>
      </c>
      <c r="F626" s="4">
        <v>153</v>
      </c>
      <c r="G626" s="4">
        <v>136</v>
      </c>
      <c r="H626" s="4">
        <v>134</v>
      </c>
      <c r="I626" s="4">
        <v>142</v>
      </c>
      <c r="J626" s="4">
        <v>126</v>
      </c>
      <c r="K626" s="4">
        <v>112</v>
      </c>
      <c r="L626" s="4">
        <v>114</v>
      </c>
      <c r="M626" s="4">
        <v>146</v>
      </c>
      <c r="N626" s="4">
        <v>165</v>
      </c>
      <c r="O626" s="4">
        <v>173</v>
      </c>
    </row>
    <row r="627" spans="1:15">
      <c r="A627" s="3" t="s">
        <v>614</v>
      </c>
      <c r="B627">
        <v>8.4600000000000009</v>
      </c>
      <c r="C627" s="4">
        <v>425</v>
      </c>
      <c r="D627" s="4">
        <v>404</v>
      </c>
      <c r="E627" s="4">
        <v>417</v>
      </c>
      <c r="F627" s="4">
        <v>386</v>
      </c>
      <c r="G627" s="4">
        <v>396</v>
      </c>
      <c r="H627" s="4">
        <v>359</v>
      </c>
      <c r="I627" s="4">
        <v>343</v>
      </c>
      <c r="J627" s="4">
        <v>293</v>
      </c>
      <c r="K627" s="4">
        <v>325</v>
      </c>
      <c r="L627" s="4">
        <v>318</v>
      </c>
      <c r="M627" s="4">
        <v>295</v>
      </c>
      <c r="N627" s="4">
        <v>277</v>
      </c>
      <c r="O627" s="4">
        <v>299</v>
      </c>
    </row>
    <row r="628" spans="1:15">
      <c r="A628" s="3" t="s">
        <v>615</v>
      </c>
      <c r="B628">
        <v>6.58</v>
      </c>
      <c r="C628" s="4">
        <v>266</v>
      </c>
      <c r="D628" s="4">
        <v>284</v>
      </c>
      <c r="E628" s="4">
        <v>293</v>
      </c>
      <c r="F628" s="4">
        <v>277</v>
      </c>
      <c r="G628" s="4">
        <v>290</v>
      </c>
      <c r="H628" s="4">
        <v>289</v>
      </c>
      <c r="I628" s="4">
        <v>282</v>
      </c>
      <c r="J628" s="4">
        <v>223</v>
      </c>
      <c r="K628" s="4">
        <v>231</v>
      </c>
      <c r="L628" s="4">
        <v>220</v>
      </c>
      <c r="M628" s="4">
        <v>210</v>
      </c>
      <c r="N628" s="4">
        <v>211</v>
      </c>
      <c r="O628" s="4">
        <v>212</v>
      </c>
    </row>
    <row r="629" spans="1:15">
      <c r="A629" s="3" t="s">
        <v>616</v>
      </c>
      <c r="B629">
        <v>6.02</v>
      </c>
      <c r="C629" s="4">
        <v>403</v>
      </c>
      <c r="D629" s="4">
        <v>430</v>
      </c>
      <c r="E629" s="4">
        <v>376</v>
      </c>
      <c r="F629" s="4">
        <v>339</v>
      </c>
      <c r="G629" s="4">
        <v>353</v>
      </c>
      <c r="H629" s="4">
        <v>350</v>
      </c>
      <c r="I629" s="4">
        <v>320</v>
      </c>
      <c r="J629" s="4">
        <v>286</v>
      </c>
      <c r="K629" s="4">
        <v>271</v>
      </c>
      <c r="L629" s="4">
        <v>222</v>
      </c>
      <c r="M629" s="4">
        <v>175</v>
      </c>
      <c r="N629" s="4">
        <v>198</v>
      </c>
      <c r="O629" s="4">
        <v>201</v>
      </c>
    </row>
    <row r="630" spans="1:15">
      <c r="A630" s="3" t="s">
        <v>617</v>
      </c>
      <c r="B630">
        <v>6.88</v>
      </c>
      <c r="C630" s="4">
        <v>363</v>
      </c>
      <c r="D630" s="4">
        <v>416</v>
      </c>
      <c r="E630" s="4">
        <v>397</v>
      </c>
      <c r="F630" s="4">
        <v>387</v>
      </c>
      <c r="G630" s="4">
        <v>375</v>
      </c>
      <c r="H630" s="4">
        <v>378</v>
      </c>
      <c r="I630" s="4">
        <v>370</v>
      </c>
      <c r="J630" s="4">
        <v>293</v>
      </c>
      <c r="K630" s="4">
        <v>296</v>
      </c>
      <c r="L630" s="4">
        <v>242</v>
      </c>
      <c r="M630" s="4">
        <v>208</v>
      </c>
      <c r="N630" s="4">
        <v>245</v>
      </c>
      <c r="O630" s="4">
        <v>250</v>
      </c>
    </row>
    <row r="631" spans="1:15">
      <c r="A631" s="3" t="s">
        <v>618</v>
      </c>
      <c r="B631">
        <v>2.5099999999999998</v>
      </c>
      <c r="C631" s="4">
        <v>178</v>
      </c>
      <c r="D631" s="4">
        <v>186</v>
      </c>
      <c r="E631" s="4">
        <v>163</v>
      </c>
      <c r="F631" s="4">
        <v>163</v>
      </c>
      <c r="G631" s="4">
        <v>165</v>
      </c>
      <c r="H631" s="4">
        <v>167</v>
      </c>
      <c r="I631" s="4">
        <v>166</v>
      </c>
      <c r="J631" s="4">
        <v>138</v>
      </c>
      <c r="K631" s="4">
        <v>147</v>
      </c>
      <c r="L631" s="4">
        <v>130</v>
      </c>
      <c r="M631" s="4">
        <v>115</v>
      </c>
      <c r="N631" s="4">
        <v>100</v>
      </c>
      <c r="O631" s="4">
        <v>101</v>
      </c>
    </row>
    <row r="632" spans="1:15">
      <c r="A632" s="3" t="s">
        <v>619</v>
      </c>
      <c r="B632">
        <v>3.18</v>
      </c>
      <c r="C632" s="4">
        <v>193</v>
      </c>
      <c r="D632" s="4">
        <v>191</v>
      </c>
      <c r="E632" s="4">
        <v>188</v>
      </c>
      <c r="F632" s="4">
        <v>206</v>
      </c>
      <c r="G632" s="4">
        <v>220</v>
      </c>
      <c r="H632" s="4">
        <v>180</v>
      </c>
      <c r="I632" s="4">
        <v>148</v>
      </c>
      <c r="J632" s="4">
        <v>154</v>
      </c>
      <c r="K632" s="4">
        <v>173</v>
      </c>
      <c r="L632" s="4">
        <v>160</v>
      </c>
      <c r="M632" s="4">
        <v>158</v>
      </c>
      <c r="N632" s="4">
        <v>143</v>
      </c>
      <c r="O632" s="4">
        <v>156</v>
      </c>
    </row>
    <row r="633" spans="1:15">
      <c r="A633" s="3" t="s">
        <v>620</v>
      </c>
      <c r="B633">
        <v>19.84</v>
      </c>
      <c r="C633" s="4">
        <v>1182</v>
      </c>
      <c r="D633" s="4">
        <v>1094</v>
      </c>
      <c r="E633" s="4">
        <v>1063</v>
      </c>
      <c r="F633" s="4">
        <v>965</v>
      </c>
      <c r="G633" s="4">
        <v>1024</v>
      </c>
      <c r="H633" s="4">
        <v>925</v>
      </c>
      <c r="I633" s="4">
        <v>1146</v>
      </c>
      <c r="J633" s="4">
        <v>719</v>
      </c>
      <c r="K633" s="4">
        <v>716</v>
      </c>
      <c r="L633" s="4">
        <v>647</v>
      </c>
      <c r="M633" s="4">
        <v>616</v>
      </c>
      <c r="N633" s="4">
        <v>601</v>
      </c>
      <c r="O633" s="4">
        <v>596</v>
      </c>
    </row>
    <row r="634" spans="1:15">
      <c r="A634" s="3" t="s">
        <v>621</v>
      </c>
      <c r="B634">
        <v>15.76</v>
      </c>
      <c r="C634" s="4">
        <v>701</v>
      </c>
      <c r="D634" s="4">
        <v>799</v>
      </c>
      <c r="E634" s="4">
        <v>763</v>
      </c>
      <c r="F634" s="4">
        <v>789</v>
      </c>
      <c r="G634" s="4">
        <v>827</v>
      </c>
      <c r="H634" s="4">
        <v>752</v>
      </c>
      <c r="I634" s="4">
        <v>703</v>
      </c>
      <c r="J634" s="4">
        <v>529</v>
      </c>
      <c r="K634" s="4">
        <v>519</v>
      </c>
      <c r="L634" s="4">
        <v>449</v>
      </c>
      <c r="M634" s="4">
        <v>426</v>
      </c>
      <c r="N634" s="4">
        <v>413</v>
      </c>
      <c r="O634" s="4">
        <v>428</v>
      </c>
    </row>
    <row r="635" spans="1:15">
      <c r="A635" s="3" t="s">
        <v>494</v>
      </c>
      <c r="B635">
        <v>2.68</v>
      </c>
      <c r="C635" s="4">
        <v>143</v>
      </c>
      <c r="D635" s="4">
        <v>156</v>
      </c>
      <c r="E635" s="4">
        <v>147</v>
      </c>
      <c r="F635" s="4">
        <v>156</v>
      </c>
      <c r="G635" s="4">
        <v>160</v>
      </c>
      <c r="H635" s="4">
        <v>148</v>
      </c>
      <c r="I635" s="4">
        <v>128</v>
      </c>
      <c r="J635" s="4">
        <v>107</v>
      </c>
      <c r="K635" s="4">
        <v>92</v>
      </c>
      <c r="L635" s="4">
        <v>76</v>
      </c>
      <c r="M635" s="4">
        <v>61</v>
      </c>
      <c r="N635" s="4">
        <v>53</v>
      </c>
      <c r="O635" s="4">
        <v>53</v>
      </c>
    </row>
    <row r="636" spans="1:15">
      <c r="A636" s="3" t="s">
        <v>622</v>
      </c>
      <c r="B636">
        <v>7.96</v>
      </c>
      <c r="C636" s="4">
        <v>194</v>
      </c>
      <c r="D636" s="4">
        <v>166</v>
      </c>
      <c r="E636" s="4">
        <v>165</v>
      </c>
      <c r="F636" s="4">
        <v>156</v>
      </c>
      <c r="G636" s="4">
        <v>175</v>
      </c>
      <c r="H636" s="4">
        <v>150</v>
      </c>
      <c r="I636" s="4">
        <v>137</v>
      </c>
      <c r="J636" s="4">
        <v>116</v>
      </c>
      <c r="K636" s="4">
        <v>138</v>
      </c>
      <c r="L636" s="4">
        <v>128</v>
      </c>
      <c r="M636" s="4">
        <v>114</v>
      </c>
      <c r="N636" s="4">
        <v>91</v>
      </c>
      <c r="O636" s="4">
        <v>87</v>
      </c>
    </row>
    <row r="637" spans="1:15">
      <c r="A637" s="3" t="s">
        <v>623</v>
      </c>
      <c r="B637">
        <v>6.74</v>
      </c>
      <c r="C637" s="4">
        <v>204</v>
      </c>
      <c r="D637" s="4">
        <v>193</v>
      </c>
      <c r="E637" s="4">
        <v>192</v>
      </c>
      <c r="F637" s="4">
        <v>187</v>
      </c>
      <c r="G637" s="4">
        <v>167</v>
      </c>
      <c r="H637" s="4">
        <v>186</v>
      </c>
      <c r="I637" s="4">
        <v>187</v>
      </c>
      <c r="J637" s="4">
        <v>176</v>
      </c>
      <c r="K637" s="4">
        <v>183</v>
      </c>
      <c r="L637" s="4">
        <v>188</v>
      </c>
      <c r="M637" s="4">
        <v>191</v>
      </c>
      <c r="N637" s="4">
        <v>144</v>
      </c>
      <c r="O637" s="4">
        <v>157</v>
      </c>
    </row>
    <row r="638" spans="1:15">
      <c r="A638" s="3" t="s">
        <v>624</v>
      </c>
      <c r="B638">
        <v>3.75</v>
      </c>
      <c r="C638" s="4">
        <v>150</v>
      </c>
      <c r="D638" s="4">
        <v>147</v>
      </c>
      <c r="E638" s="4">
        <v>158</v>
      </c>
      <c r="F638" s="4">
        <v>138</v>
      </c>
      <c r="G638" s="4">
        <v>170</v>
      </c>
      <c r="H638" s="4">
        <v>191</v>
      </c>
      <c r="I638" s="4">
        <v>182</v>
      </c>
      <c r="J638" s="4">
        <v>187</v>
      </c>
      <c r="K638" s="4">
        <v>185</v>
      </c>
      <c r="L638" s="4">
        <v>165</v>
      </c>
      <c r="M638" s="4">
        <v>117</v>
      </c>
      <c r="N638" s="4">
        <v>107</v>
      </c>
      <c r="O638" s="4">
        <v>110</v>
      </c>
    </row>
    <row r="639" spans="1:15">
      <c r="A639" s="3" t="s">
        <v>625</v>
      </c>
      <c r="B639">
        <v>6.99</v>
      </c>
      <c r="C639" s="4">
        <v>703</v>
      </c>
      <c r="D639" s="4">
        <v>672</v>
      </c>
      <c r="E639" s="4">
        <v>665</v>
      </c>
      <c r="F639" s="4">
        <v>654</v>
      </c>
      <c r="G639" s="4">
        <v>639</v>
      </c>
      <c r="H639" s="4">
        <v>613</v>
      </c>
      <c r="I639" s="4">
        <v>648</v>
      </c>
      <c r="J639" s="4">
        <v>527</v>
      </c>
      <c r="K639" s="4">
        <v>554</v>
      </c>
      <c r="L639" s="4">
        <v>551</v>
      </c>
      <c r="M639" s="4">
        <v>532</v>
      </c>
      <c r="N639" s="4">
        <v>535</v>
      </c>
      <c r="O639" s="4">
        <v>579</v>
      </c>
    </row>
    <row r="640" spans="1:15">
      <c r="A640" s="3" t="s">
        <v>224</v>
      </c>
      <c r="B640">
        <v>3.96</v>
      </c>
      <c r="C640" s="4">
        <v>371</v>
      </c>
      <c r="D640" s="4">
        <v>350</v>
      </c>
      <c r="E640" s="4">
        <v>292</v>
      </c>
      <c r="F640" s="4">
        <v>294</v>
      </c>
      <c r="G640" s="4">
        <v>285</v>
      </c>
      <c r="H640" s="4">
        <v>319</v>
      </c>
      <c r="I640" s="4">
        <v>273</v>
      </c>
      <c r="J640" s="4">
        <v>207</v>
      </c>
      <c r="K640" s="4">
        <v>239</v>
      </c>
      <c r="L640" s="4">
        <v>231</v>
      </c>
      <c r="M640" s="4">
        <v>211</v>
      </c>
      <c r="N640" s="4">
        <v>205</v>
      </c>
      <c r="O640" s="4">
        <v>178</v>
      </c>
    </row>
    <row r="641" spans="1:15">
      <c r="A641" s="3" t="s">
        <v>626</v>
      </c>
      <c r="B641">
        <v>2.73</v>
      </c>
      <c r="C641" s="4">
        <v>231</v>
      </c>
      <c r="D641" s="4">
        <v>217</v>
      </c>
      <c r="E641" s="4">
        <v>216</v>
      </c>
      <c r="F641" s="4">
        <v>196</v>
      </c>
      <c r="G641" s="4">
        <v>187</v>
      </c>
      <c r="H641" s="4">
        <v>167</v>
      </c>
      <c r="I641" s="4">
        <v>149</v>
      </c>
      <c r="J641" s="4">
        <v>130</v>
      </c>
      <c r="K641" s="4">
        <v>124</v>
      </c>
      <c r="L641" s="4">
        <v>125</v>
      </c>
      <c r="M641" s="4">
        <v>122</v>
      </c>
      <c r="N641" s="4">
        <v>113</v>
      </c>
      <c r="O641" s="4">
        <v>108</v>
      </c>
    </row>
    <row r="642" spans="1:15">
      <c r="A642" s="3" t="s">
        <v>627</v>
      </c>
      <c r="B642">
        <v>3.87</v>
      </c>
      <c r="C642" s="4">
        <v>380</v>
      </c>
      <c r="D642" s="4">
        <v>397</v>
      </c>
      <c r="E642" s="4">
        <v>380</v>
      </c>
      <c r="F642" s="4">
        <v>349</v>
      </c>
      <c r="G642" s="4">
        <v>349</v>
      </c>
      <c r="H642" s="4">
        <v>368</v>
      </c>
      <c r="I642" s="4">
        <v>286</v>
      </c>
      <c r="J642" s="4">
        <v>318</v>
      </c>
      <c r="K642" s="4">
        <v>317</v>
      </c>
      <c r="L642" s="4">
        <v>297</v>
      </c>
      <c r="M642" s="4">
        <v>333</v>
      </c>
      <c r="N642" s="4">
        <v>339</v>
      </c>
      <c r="O642" s="4">
        <v>330</v>
      </c>
    </row>
    <row r="643" spans="1:15">
      <c r="A643" s="3" t="s">
        <v>107</v>
      </c>
      <c r="B643">
        <v>10.68</v>
      </c>
      <c r="C643" s="4">
        <v>677</v>
      </c>
      <c r="D643" s="4">
        <v>614</v>
      </c>
      <c r="E643" s="4">
        <v>549</v>
      </c>
      <c r="F643" s="4">
        <v>565</v>
      </c>
      <c r="G643" s="4">
        <v>626</v>
      </c>
      <c r="H643" s="4">
        <v>547</v>
      </c>
      <c r="I643" s="4">
        <v>564</v>
      </c>
      <c r="J643" s="4">
        <v>340</v>
      </c>
      <c r="K643" s="4">
        <v>289</v>
      </c>
      <c r="L643" s="4">
        <v>264</v>
      </c>
      <c r="M643" s="4">
        <v>232</v>
      </c>
      <c r="N643" s="4">
        <v>181</v>
      </c>
      <c r="O643" s="4">
        <v>165</v>
      </c>
    </row>
    <row r="644" spans="1:15">
      <c r="A644" s="3" t="s">
        <v>628</v>
      </c>
      <c r="B644">
        <v>15.48</v>
      </c>
      <c r="C644" s="4">
        <v>828</v>
      </c>
      <c r="D644" s="4">
        <v>761</v>
      </c>
      <c r="E644" s="4">
        <v>736</v>
      </c>
      <c r="F644" s="4">
        <v>719</v>
      </c>
      <c r="G644" s="4">
        <v>713</v>
      </c>
      <c r="H644" s="4">
        <v>689</v>
      </c>
      <c r="I644" s="4">
        <v>633</v>
      </c>
      <c r="J644" s="4">
        <v>650</v>
      </c>
      <c r="K644" s="4">
        <v>735</v>
      </c>
      <c r="L644" s="4">
        <v>773</v>
      </c>
      <c r="M644" s="4">
        <v>820</v>
      </c>
      <c r="N644" s="4">
        <v>773</v>
      </c>
      <c r="O644" s="4">
        <v>862</v>
      </c>
    </row>
    <row r="645" spans="1:15">
      <c r="A645" s="3" t="s">
        <v>629</v>
      </c>
      <c r="B645">
        <v>3.21</v>
      </c>
      <c r="C645" s="4">
        <v>319</v>
      </c>
      <c r="D645" s="4">
        <v>275</v>
      </c>
      <c r="E645" s="4">
        <v>276</v>
      </c>
      <c r="F645" s="4">
        <v>244</v>
      </c>
      <c r="G645" s="4">
        <v>268</v>
      </c>
      <c r="H645" s="4">
        <v>267</v>
      </c>
      <c r="I645" s="4">
        <v>221</v>
      </c>
      <c r="J645" s="4">
        <v>185</v>
      </c>
      <c r="K645" s="4">
        <v>190</v>
      </c>
      <c r="L645" s="4">
        <v>168</v>
      </c>
      <c r="M645" s="4">
        <v>131</v>
      </c>
      <c r="N645" s="4">
        <v>97</v>
      </c>
      <c r="O645" s="4">
        <v>93</v>
      </c>
    </row>
    <row r="646" spans="1:15">
      <c r="A646" s="3" t="s">
        <v>630</v>
      </c>
      <c r="B646">
        <v>2.7</v>
      </c>
      <c r="C646" s="4">
        <v>136</v>
      </c>
      <c r="D646" s="4">
        <v>116</v>
      </c>
      <c r="E646" s="4">
        <v>122</v>
      </c>
      <c r="F646" s="4">
        <v>134</v>
      </c>
      <c r="G646" s="4">
        <v>148</v>
      </c>
      <c r="H646" s="4">
        <v>148</v>
      </c>
      <c r="I646" s="4">
        <v>127</v>
      </c>
      <c r="J646" s="4">
        <v>105</v>
      </c>
      <c r="K646" s="4">
        <v>95</v>
      </c>
      <c r="L646" s="4">
        <v>85</v>
      </c>
      <c r="M646" s="4">
        <v>82</v>
      </c>
      <c r="N646" s="4">
        <v>54</v>
      </c>
      <c r="O646" s="4">
        <v>49</v>
      </c>
    </row>
    <row r="647" spans="1:15">
      <c r="A647" s="3" t="s">
        <v>631</v>
      </c>
      <c r="B647">
        <v>5.43</v>
      </c>
      <c r="C647" s="4">
        <v>238</v>
      </c>
      <c r="D647" s="4">
        <v>235</v>
      </c>
      <c r="E647" s="4">
        <v>207</v>
      </c>
      <c r="F647" s="4">
        <v>219</v>
      </c>
      <c r="G647" s="4">
        <v>199</v>
      </c>
      <c r="H647" s="4">
        <v>174</v>
      </c>
      <c r="I647" s="4">
        <v>179</v>
      </c>
      <c r="J647" s="4">
        <v>157</v>
      </c>
      <c r="K647" s="4">
        <v>175</v>
      </c>
      <c r="L647" s="4">
        <v>165</v>
      </c>
      <c r="M647" s="4">
        <v>161</v>
      </c>
      <c r="N647" s="4">
        <v>146</v>
      </c>
      <c r="O647" s="4">
        <v>114</v>
      </c>
    </row>
    <row r="648" spans="1:15">
      <c r="A648" s="3" t="s">
        <v>632</v>
      </c>
      <c r="B648">
        <v>11.74</v>
      </c>
      <c r="C648" s="4">
        <v>1003</v>
      </c>
      <c r="D648" s="4">
        <v>962</v>
      </c>
      <c r="E648" s="4">
        <v>932</v>
      </c>
      <c r="F648" s="4">
        <v>1024</v>
      </c>
      <c r="G648" s="4">
        <v>983</v>
      </c>
      <c r="H648" s="4">
        <v>964</v>
      </c>
      <c r="I648" s="4">
        <v>909</v>
      </c>
      <c r="J648" s="4">
        <v>771</v>
      </c>
      <c r="K648" s="4">
        <v>809</v>
      </c>
      <c r="L648" s="4">
        <v>871</v>
      </c>
      <c r="M648" s="4">
        <v>818</v>
      </c>
      <c r="N648" s="4">
        <v>730</v>
      </c>
      <c r="O648" s="4">
        <v>660</v>
      </c>
    </row>
    <row r="649" spans="1:15">
      <c r="A649" s="3" t="s">
        <v>228</v>
      </c>
      <c r="B649">
        <v>2.02</v>
      </c>
      <c r="C649" s="4">
        <v>179</v>
      </c>
      <c r="D649" s="4">
        <v>180</v>
      </c>
      <c r="E649" s="4">
        <v>174</v>
      </c>
      <c r="F649" s="4">
        <v>176</v>
      </c>
      <c r="G649" s="4">
        <v>155</v>
      </c>
      <c r="H649" s="4">
        <v>151</v>
      </c>
      <c r="I649" s="4">
        <v>150</v>
      </c>
      <c r="J649" s="4">
        <v>129</v>
      </c>
      <c r="K649" s="4">
        <v>114</v>
      </c>
      <c r="L649" s="4">
        <v>111</v>
      </c>
      <c r="M649" s="4">
        <v>129</v>
      </c>
      <c r="N649" s="4">
        <v>121</v>
      </c>
      <c r="O649" s="4">
        <v>114</v>
      </c>
    </row>
    <row r="650" spans="1:15">
      <c r="A650" s="3" t="s">
        <v>633</v>
      </c>
      <c r="B650">
        <v>15.65</v>
      </c>
      <c r="C650" s="4">
        <v>1279</v>
      </c>
      <c r="D650" s="4">
        <v>1230</v>
      </c>
      <c r="E650" s="4">
        <v>1195</v>
      </c>
      <c r="F650" s="4">
        <v>1211</v>
      </c>
      <c r="G650" s="4">
        <v>1159</v>
      </c>
      <c r="H650" s="4">
        <v>1160</v>
      </c>
      <c r="I650" s="4">
        <v>1121</v>
      </c>
      <c r="J650" s="4">
        <v>834</v>
      </c>
      <c r="K650" s="4">
        <v>845</v>
      </c>
      <c r="L650" s="4">
        <v>783</v>
      </c>
      <c r="M650" s="4">
        <v>784</v>
      </c>
      <c r="N650" s="4">
        <v>731</v>
      </c>
      <c r="O650" s="4">
        <v>698</v>
      </c>
    </row>
    <row r="651" spans="1:15">
      <c r="A651" s="3" t="s">
        <v>634</v>
      </c>
      <c r="B651">
        <v>12.88</v>
      </c>
      <c r="C651" s="4">
        <v>849</v>
      </c>
      <c r="D651" s="4">
        <v>825</v>
      </c>
      <c r="E651" s="4">
        <v>877</v>
      </c>
      <c r="F651" s="4">
        <v>916</v>
      </c>
      <c r="G651" s="4">
        <v>932</v>
      </c>
      <c r="H651" s="4">
        <v>869</v>
      </c>
      <c r="I651" s="4">
        <v>922</v>
      </c>
      <c r="J651" s="4">
        <v>808</v>
      </c>
      <c r="K651" s="4">
        <v>831</v>
      </c>
      <c r="L651" s="4">
        <v>749</v>
      </c>
      <c r="M651" s="4">
        <v>735</v>
      </c>
      <c r="N651" s="4">
        <v>726</v>
      </c>
      <c r="O651" s="4">
        <v>737</v>
      </c>
    </row>
    <row r="652" spans="1:15">
      <c r="A652" s="3" t="s">
        <v>635</v>
      </c>
      <c r="B652">
        <v>13.03</v>
      </c>
      <c r="C652" s="4">
        <v>508</v>
      </c>
      <c r="D652" s="4">
        <v>528</v>
      </c>
      <c r="E652" s="4">
        <v>559</v>
      </c>
      <c r="F652" s="4">
        <v>541</v>
      </c>
      <c r="G652" s="4">
        <v>543</v>
      </c>
      <c r="H652" s="4">
        <v>533</v>
      </c>
      <c r="I652" s="4">
        <v>527</v>
      </c>
      <c r="J652" s="4">
        <v>409</v>
      </c>
      <c r="K652" s="4">
        <v>421</v>
      </c>
      <c r="L652" s="4">
        <v>343</v>
      </c>
      <c r="M652" s="4">
        <v>391</v>
      </c>
      <c r="N652" s="4">
        <v>367</v>
      </c>
      <c r="O652" s="4">
        <v>357</v>
      </c>
    </row>
    <row r="653" spans="1:15">
      <c r="A653" s="3" t="s">
        <v>636</v>
      </c>
      <c r="B653">
        <v>9.3699999999999992</v>
      </c>
      <c r="C653" s="4">
        <v>399</v>
      </c>
      <c r="D653" s="4">
        <v>444</v>
      </c>
      <c r="E653" s="4">
        <v>481</v>
      </c>
      <c r="F653" s="4">
        <v>457</v>
      </c>
      <c r="G653" s="4">
        <v>434</v>
      </c>
      <c r="H653" s="4">
        <v>427</v>
      </c>
      <c r="I653" s="4">
        <v>439</v>
      </c>
      <c r="J653" s="4">
        <v>299</v>
      </c>
      <c r="K653" s="4">
        <v>275</v>
      </c>
      <c r="L653" s="4">
        <v>237</v>
      </c>
      <c r="M653" s="4">
        <v>235</v>
      </c>
      <c r="N653" s="4">
        <v>192</v>
      </c>
      <c r="O653" s="4">
        <v>203</v>
      </c>
    </row>
    <row r="654" spans="1:15">
      <c r="A654" s="3" t="s">
        <v>349</v>
      </c>
      <c r="B654">
        <v>8.4700000000000006</v>
      </c>
      <c r="C654" s="4">
        <v>649</v>
      </c>
      <c r="D654" s="4">
        <v>607</v>
      </c>
      <c r="E654" s="4">
        <v>647</v>
      </c>
      <c r="F654" s="4">
        <v>668</v>
      </c>
      <c r="G654" s="4">
        <v>603</v>
      </c>
      <c r="H654" s="4">
        <v>613</v>
      </c>
      <c r="I654" s="4">
        <v>578</v>
      </c>
      <c r="J654" s="4">
        <v>514</v>
      </c>
      <c r="K654" s="4">
        <v>520</v>
      </c>
      <c r="L654" s="4">
        <v>522</v>
      </c>
      <c r="M654" s="4">
        <v>503</v>
      </c>
      <c r="N654" s="4">
        <v>459</v>
      </c>
      <c r="O654" s="4">
        <v>462</v>
      </c>
    </row>
    <row r="655" spans="1:15">
      <c r="A655" s="3" t="s">
        <v>333</v>
      </c>
      <c r="B655">
        <v>7.56</v>
      </c>
      <c r="C655" s="4">
        <v>600</v>
      </c>
      <c r="D655" s="4">
        <v>627</v>
      </c>
      <c r="E655" s="4">
        <v>584</v>
      </c>
      <c r="F655" s="4">
        <v>600</v>
      </c>
      <c r="G655" s="4">
        <v>570</v>
      </c>
      <c r="H655" s="4">
        <v>559</v>
      </c>
      <c r="I655" s="4">
        <v>588</v>
      </c>
      <c r="J655" s="3">
        <v>648</v>
      </c>
      <c r="K655" s="4">
        <v>583</v>
      </c>
      <c r="L655" s="4">
        <v>561</v>
      </c>
      <c r="M655" s="4">
        <v>581</v>
      </c>
      <c r="N655" s="4">
        <v>582</v>
      </c>
      <c r="O655" s="4">
        <v>571</v>
      </c>
    </row>
    <row r="656" spans="1:15">
      <c r="A656" s="3" t="s">
        <v>637</v>
      </c>
      <c r="B656">
        <v>5.29</v>
      </c>
      <c r="C656" s="4">
        <v>333</v>
      </c>
      <c r="D656" s="4">
        <v>327</v>
      </c>
      <c r="E656" s="4">
        <v>308</v>
      </c>
      <c r="F656" s="4">
        <v>305</v>
      </c>
      <c r="G656" s="4">
        <v>310</v>
      </c>
      <c r="H656" s="4">
        <v>312</v>
      </c>
      <c r="I656" s="4">
        <v>275</v>
      </c>
      <c r="J656" s="4">
        <v>259</v>
      </c>
      <c r="K656" s="4">
        <v>277</v>
      </c>
      <c r="L656" s="4">
        <v>249</v>
      </c>
      <c r="M656" s="4">
        <v>243</v>
      </c>
      <c r="N656" s="4">
        <v>208</v>
      </c>
      <c r="O656" s="4">
        <v>209</v>
      </c>
    </row>
    <row r="657" spans="1:15">
      <c r="A657" s="3" t="s">
        <v>638</v>
      </c>
      <c r="B657">
        <v>7.51</v>
      </c>
      <c r="C657" s="4">
        <v>374</v>
      </c>
      <c r="D657" s="4">
        <v>446</v>
      </c>
      <c r="E657" s="4">
        <v>464</v>
      </c>
      <c r="F657" s="4">
        <v>413</v>
      </c>
      <c r="G657" s="4">
        <v>401</v>
      </c>
      <c r="H657" s="4">
        <v>401</v>
      </c>
      <c r="I657" s="4">
        <v>371</v>
      </c>
      <c r="J657" s="4">
        <v>292</v>
      </c>
      <c r="K657" s="4">
        <v>260</v>
      </c>
      <c r="L657" s="4">
        <v>233</v>
      </c>
      <c r="M657" s="4">
        <v>199</v>
      </c>
      <c r="N657" s="4">
        <v>166</v>
      </c>
      <c r="O657" s="4">
        <v>159</v>
      </c>
    </row>
    <row r="658" spans="1:15">
      <c r="A658" s="3" t="s">
        <v>639</v>
      </c>
      <c r="B658">
        <v>6.98</v>
      </c>
      <c r="C658" s="4">
        <v>343</v>
      </c>
      <c r="D658" s="4">
        <v>424</v>
      </c>
      <c r="E658" s="4">
        <v>421</v>
      </c>
      <c r="F658" s="4">
        <v>368</v>
      </c>
      <c r="G658" s="4">
        <v>391</v>
      </c>
      <c r="H658" s="4">
        <v>351</v>
      </c>
      <c r="I658" s="4">
        <v>350</v>
      </c>
      <c r="J658" s="4">
        <v>280</v>
      </c>
      <c r="K658" s="4">
        <v>273</v>
      </c>
      <c r="L658" s="4">
        <v>242</v>
      </c>
      <c r="M658" s="4">
        <v>252</v>
      </c>
      <c r="N658" s="4">
        <v>239</v>
      </c>
      <c r="O658" s="4">
        <v>239</v>
      </c>
    </row>
    <row r="659" spans="1:15">
      <c r="A659" s="3" t="s">
        <v>640</v>
      </c>
      <c r="B659">
        <v>8.4499999999999993</v>
      </c>
      <c r="C659" s="4">
        <v>510</v>
      </c>
      <c r="D659" s="4">
        <v>420</v>
      </c>
      <c r="E659" s="4">
        <v>376</v>
      </c>
      <c r="F659" s="4">
        <v>338</v>
      </c>
      <c r="G659" s="4">
        <v>326</v>
      </c>
      <c r="H659" s="4">
        <v>306</v>
      </c>
      <c r="I659" s="4">
        <v>251</v>
      </c>
      <c r="J659" s="4">
        <v>130</v>
      </c>
      <c r="K659" s="4">
        <v>132</v>
      </c>
      <c r="L659" s="4">
        <v>101</v>
      </c>
      <c r="M659" s="4">
        <v>72</v>
      </c>
      <c r="N659" s="4">
        <v>80</v>
      </c>
      <c r="O659" s="4">
        <v>95</v>
      </c>
    </row>
    <row r="660" spans="1:15">
      <c r="A660" s="3" t="s">
        <v>641</v>
      </c>
      <c r="B660">
        <v>6.5</v>
      </c>
      <c r="C660" s="4">
        <v>317</v>
      </c>
      <c r="D660" s="4">
        <v>311</v>
      </c>
      <c r="E660" s="4">
        <v>284</v>
      </c>
      <c r="F660" s="4">
        <v>302</v>
      </c>
      <c r="G660" s="4">
        <v>307</v>
      </c>
      <c r="H660" s="4">
        <v>323</v>
      </c>
      <c r="I660" s="4">
        <v>272</v>
      </c>
      <c r="J660" s="4">
        <v>256</v>
      </c>
      <c r="K660" s="4">
        <v>260</v>
      </c>
      <c r="L660" s="4">
        <v>237</v>
      </c>
      <c r="M660" s="4">
        <v>230</v>
      </c>
      <c r="N660" s="4">
        <v>247</v>
      </c>
      <c r="O660" s="4">
        <v>231</v>
      </c>
    </row>
    <row r="661" spans="1:15">
      <c r="A661" s="3" t="s">
        <v>642</v>
      </c>
      <c r="B661">
        <v>7.09</v>
      </c>
      <c r="C661" s="4">
        <v>373</v>
      </c>
      <c r="D661" s="4">
        <v>369</v>
      </c>
      <c r="E661" s="4">
        <v>423</v>
      </c>
      <c r="F661" s="4">
        <v>439</v>
      </c>
      <c r="G661" s="4">
        <v>438</v>
      </c>
      <c r="H661" s="4">
        <v>432</v>
      </c>
      <c r="I661" s="4">
        <v>428</v>
      </c>
      <c r="J661" s="4">
        <v>353</v>
      </c>
      <c r="K661" s="4">
        <v>328</v>
      </c>
      <c r="L661" s="4">
        <v>287</v>
      </c>
      <c r="M661" s="4">
        <v>205</v>
      </c>
      <c r="N661" s="4">
        <v>152</v>
      </c>
      <c r="O661" s="4">
        <v>138</v>
      </c>
    </row>
    <row r="662" spans="1:15">
      <c r="A662" s="3" t="s">
        <v>643</v>
      </c>
      <c r="B662">
        <v>8.99</v>
      </c>
      <c r="C662" s="4">
        <v>287</v>
      </c>
      <c r="D662" s="4">
        <v>287</v>
      </c>
      <c r="E662" s="4">
        <v>289</v>
      </c>
      <c r="F662" s="4">
        <v>315</v>
      </c>
      <c r="G662" s="4">
        <v>300</v>
      </c>
      <c r="H662" s="4">
        <v>273</v>
      </c>
      <c r="I662" s="4">
        <v>256</v>
      </c>
      <c r="J662" s="4">
        <v>265</v>
      </c>
      <c r="K662" s="4">
        <v>262</v>
      </c>
      <c r="L662" s="4">
        <v>234</v>
      </c>
      <c r="M662" s="4">
        <v>218</v>
      </c>
      <c r="N662" s="4">
        <v>194</v>
      </c>
      <c r="O662" s="4">
        <v>146</v>
      </c>
    </row>
    <row r="663" spans="1:15">
      <c r="A663" s="3" t="s">
        <v>644</v>
      </c>
      <c r="B663">
        <v>23.45</v>
      </c>
      <c r="C663" s="4">
        <v>1931</v>
      </c>
      <c r="D663" s="4">
        <v>1868</v>
      </c>
      <c r="E663" s="4">
        <v>1804</v>
      </c>
      <c r="F663" s="4">
        <v>1762</v>
      </c>
      <c r="G663" s="4">
        <v>1684</v>
      </c>
      <c r="H663" s="4">
        <v>1524</v>
      </c>
      <c r="I663" s="4">
        <v>1628</v>
      </c>
      <c r="J663" s="4">
        <v>1128</v>
      </c>
      <c r="K663" s="4">
        <v>1087</v>
      </c>
      <c r="L663" s="4">
        <v>894</v>
      </c>
      <c r="M663" s="4">
        <v>758</v>
      </c>
      <c r="N663" s="4">
        <v>752</v>
      </c>
      <c r="O663" s="4">
        <v>797</v>
      </c>
    </row>
    <row r="664" spans="1:15">
      <c r="A664" s="3" t="s">
        <v>645</v>
      </c>
      <c r="B664">
        <v>2.58</v>
      </c>
      <c r="C664" s="4">
        <v>252</v>
      </c>
      <c r="D664" s="4">
        <v>241</v>
      </c>
      <c r="E664" s="4">
        <v>233</v>
      </c>
      <c r="F664" s="4">
        <v>243</v>
      </c>
      <c r="G664" s="4">
        <v>222</v>
      </c>
      <c r="H664" s="4">
        <v>226</v>
      </c>
      <c r="I664" s="4">
        <v>206</v>
      </c>
      <c r="J664" s="4">
        <v>128</v>
      </c>
      <c r="K664" s="4">
        <v>130</v>
      </c>
      <c r="L664" s="4">
        <v>104</v>
      </c>
      <c r="M664" s="4">
        <v>80</v>
      </c>
      <c r="N664" s="4">
        <v>68</v>
      </c>
      <c r="O664" s="4">
        <v>58</v>
      </c>
    </row>
    <row r="665" spans="1:15">
      <c r="A665" s="3" t="s">
        <v>646</v>
      </c>
      <c r="B665">
        <v>2.89</v>
      </c>
      <c r="C665" s="4">
        <v>241</v>
      </c>
      <c r="D665" s="4">
        <v>263</v>
      </c>
      <c r="E665" s="4">
        <v>267</v>
      </c>
      <c r="F665" s="4">
        <v>271</v>
      </c>
      <c r="G665" s="4">
        <v>227</v>
      </c>
      <c r="H665" s="4">
        <v>238</v>
      </c>
      <c r="I665" s="4">
        <v>225</v>
      </c>
      <c r="J665" s="4">
        <v>160</v>
      </c>
      <c r="K665" s="4">
        <v>167</v>
      </c>
      <c r="L665" s="4">
        <v>142</v>
      </c>
      <c r="M665" s="4">
        <v>145</v>
      </c>
      <c r="N665" s="4">
        <v>142</v>
      </c>
      <c r="O665" s="4">
        <v>154</v>
      </c>
    </row>
    <row r="666" spans="1:15">
      <c r="A666" s="3" t="s">
        <v>647</v>
      </c>
      <c r="B666">
        <v>11.92</v>
      </c>
      <c r="C666" s="4">
        <v>620</v>
      </c>
      <c r="D666" s="4">
        <v>669</v>
      </c>
      <c r="E666" s="4">
        <v>616</v>
      </c>
      <c r="F666" s="4">
        <v>619</v>
      </c>
      <c r="G666" s="4">
        <v>600</v>
      </c>
      <c r="H666" s="4">
        <v>613</v>
      </c>
      <c r="I666" s="4">
        <v>597</v>
      </c>
      <c r="J666" s="4">
        <v>568</v>
      </c>
      <c r="K666" s="4">
        <v>632</v>
      </c>
      <c r="L666" s="4">
        <v>599</v>
      </c>
      <c r="M666" s="4">
        <v>551</v>
      </c>
      <c r="N666" s="4">
        <v>560</v>
      </c>
      <c r="O666" s="4">
        <v>587</v>
      </c>
    </row>
    <row r="667" spans="1:15">
      <c r="A667" s="3" t="s">
        <v>648</v>
      </c>
      <c r="B667">
        <v>25.53</v>
      </c>
      <c r="C667" s="4">
        <v>1824</v>
      </c>
      <c r="D667" s="4">
        <v>2051</v>
      </c>
      <c r="E667" s="4">
        <v>1931</v>
      </c>
      <c r="F667" s="4">
        <v>1814</v>
      </c>
      <c r="G667" s="4">
        <v>1669</v>
      </c>
      <c r="H667" s="4">
        <v>1718</v>
      </c>
      <c r="I667" s="4">
        <v>1467</v>
      </c>
      <c r="J667" s="4">
        <v>1110</v>
      </c>
      <c r="K667" s="4">
        <v>1298</v>
      </c>
      <c r="L667" s="4">
        <v>1130</v>
      </c>
      <c r="M667" s="4">
        <v>1013</v>
      </c>
      <c r="N667" s="4">
        <v>1004</v>
      </c>
      <c r="O667" s="4">
        <v>980</v>
      </c>
    </row>
    <row r="668" spans="1:15">
      <c r="A668" s="3" t="s">
        <v>239</v>
      </c>
      <c r="B668">
        <v>5.83</v>
      </c>
      <c r="C668" s="4">
        <v>277</v>
      </c>
      <c r="D668" s="4">
        <v>276</v>
      </c>
      <c r="E668" s="4">
        <v>268</v>
      </c>
      <c r="F668" s="4">
        <v>221</v>
      </c>
      <c r="G668" s="4">
        <v>216</v>
      </c>
      <c r="H668" s="4">
        <v>211</v>
      </c>
      <c r="I668" s="4">
        <v>196</v>
      </c>
      <c r="J668" s="4">
        <v>162</v>
      </c>
      <c r="K668" s="4">
        <v>165</v>
      </c>
      <c r="L668" s="4">
        <v>112</v>
      </c>
      <c r="M668" s="4">
        <v>130</v>
      </c>
      <c r="N668" s="4">
        <v>132</v>
      </c>
      <c r="O668" s="4">
        <v>94</v>
      </c>
    </row>
    <row r="669" spans="1:15">
      <c r="A669" s="3" t="s">
        <v>649</v>
      </c>
      <c r="B669">
        <v>8.5399999999999991</v>
      </c>
      <c r="C669" s="4">
        <v>526</v>
      </c>
      <c r="D669" s="4">
        <v>545</v>
      </c>
      <c r="E669" s="4">
        <v>556</v>
      </c>
      <c r="F669" s="4">
        <v>579</v>
      </c>
      <c r="G669" s="4">
        <v>511</v>
      </c>
      <c r="H669" s="4">
        <v>508</v>
      </c>
      <c r="I669" s="4">
        <v>502</v>
      </c>
      <c r="J669" s="4">
        <v>382</v>
      </c>
      <c r="K669" s="4">
        <v>383</v>
      </c>
      <c r="L669" s="4">
        <v>340</v>
      </c>
      <c r="M669" s="4">
        <v>277</v>
      </c>
      <c r="N669" s="4">
        <v>242</v>
      </c>
      <c r="O669" s="4">
        <v>207</v>
      </c>
    </row>
    <row r="670" spans="1:15">
      <c r="A670" s="3" t="s">
        <v>650</v>
      </c>
      <c r="B670">
        <v>11</v>
      </c>
      <c r="C670" s="4">
        <v>959</v>
      </c>
      <c r="D670" s="4">
        <v>861</v>
      </c>
      <c r="E670" s="4">
        <v>872</v>
      </c>
      <c r="F670" s="4">
        <v>778</v>
      </c>
      <c r="G670" s="4">
        <v>770</v>
      </c>
      <c r="H670" s="4">
        <v>771</v>
      </c>
      <c r="I670" s="4">
        <v>664</v>
      </c>
      <c r="J670" s="4">
        <v>572</v>
      </c>
      <c r="K670" s="4">
        <v>554</v>
      </c>
      <c r="L670" s="4">
        <v>485</v>
      </c>
      <c r="M670" s="4">
        <v>474</v>
      </c>
      <c r="N670" s="4">
        <v>419</v>
      </c>
      <c r="O670" s="4">
        <v>409</v>
      </c>
    </row>
    <row r="671" spans="1:15">
      <c r="A671" s="3" t="s">
        <v>651</v>
      </c>
      <c r="B671">
        <v>3.71</v>
      </c>
      <c r="C671" s="4">
        <v>156</v>
      </c>
      <c r="D671" s="4">
        <v>154</v>
      </c>
      <c r="E671" s="4">
        <v>165</v>
      </c>
      <c r="F671" s="4">
        <v>143</v>
      </c>
      <c r="G671" s="4">
        <v>148</v>
      </c>
      <c r="H671" s="4">
        <v>149</v>
      </c>
      <c r="I671" s="4">
        <v>160</v>
      </c>
      <c r="J671" s="4">
        <v>109</v>
      </c>
      <c r="K671" s="4">
        <v>114</v>
      </c>
      <c r="L671" s="4">
        <v>121</v>
      </c>
      <c r="M671" s="4">
        <v>100</v>
      </c>
      <c r="N671" s="4">
        <v>102</v>
      </c>
      <c r="O671" s="4">
        <v>110</v>
      </c>
    </row>
    <row r="672" spans="1:15">
      <c r="A672" s="3" t="s">
        <v>652</v>
      </c>
      <c r="B672">
        <v>14.51</v>
      </c>
      <c r="C672" s="4">
        <v>1762</v>
      </c>
      <c r="D672" s="4">
        <v>1777</v>
      </c>
      <c r="E672" s="4">
        <v>1883</v>
      </c>
      <c r="F672" s="4">
        <v>1839</v>
      </c>
      <c r="G672" s="4">
        <v>1933</v>
      </c>
      <c r="H672" s="4">
        <v>1759</v>
      </c>
      <c r="I672" s="4">
        <v>2126</v>
      </c>
      <c r="J672" s="4">
        <v>1516</v>
      </c>
      <c r="K672" s="4">
        <v>1638</v>
      </c>
      <c r="L672" s="4">
        <v>1612</v>
      </c>
      <c r="M672" s="4">
        <v>1666</v>
      </c>
      <c r="N672" s="4">
        <v>1675</v>
      </c>
      <c r="O672" s="4">
        <v>1592</v>
      </c>
    </row>
    <row r="673" spans="1:15">
      <c r="A673" s="3" t="s">
        <v>653</v>
      </c>
      <c r="B673">
        <v>5.74</v>
      </c>
      <c r="C673" s="4">
        <v>834</v>
      </c>
      <c r="D673" s="4">
        <v>851</v>
      </c>
      <c r="E673" s="4">
        <v>778</v>
      </c>
      <c r="F673" s="4">
        <v>762</v>
      </c>
      <c r="G673" s="4">
        <v>753</v>
      </c>
      <c r="H673" s="4">
        <v>704</v>
      </c>
      <c r="I673" s="4">
        <v>664</v>
      </c>
      <c r="J673" s="4">
        <v>558</v>
      </c>
      <c r="K673" s="4">
        <v>607</v>
      </c>
      <c r="L673" s="4">
        <v>559</v>
      </c>
      <c r="M673" s="4">
        <v>570</v>
      </c>
      <c r="N673" s="4">
        <v>574</v>
      </c>
      <c r="O673" s="4">
        <v>579</v>
      </c>
    </row>
    <row r="674" spans="1:15">
      <c r="A674" s="3" t="s">
        <v>654</v>
      </c>
      <c r="B674">
        <v>10.86</v>
      </c>
      <c r="C674" s="4">
        <v>1203</v>
      </c>
      <c r="D674" s="4">
        <v>1079</v>
      </c>
      <c r="E674" s="4">
        <v>1094</v>
      </c>
      <c r="F674" s="4">
        <v>1093</v>
      </c>
      <c r="G674" s="4">
        <v>1113</v>
      </c>
      <c r="H674" s="4">
        <v>1042</v>
      </c>
      <c r="I674" s="4">
        <v>1038</v>
      </c>
      <c r="J674" s="4">
        <v>819</v>
      </c>
      <c r="K674" s="4">
        <v>879</v>
      </c>
      <c r="L674" s="4">
        <v>877</v>
      </c>
      <c r="M674" s="4">
        <v>772</v>
      </c>
      <c r="N674" s="4">
        <v>756</v>
      </c>
      <c r="O674" s="4">
        <v>712</v>
      </c>
    </row>
    <row r="675" spans="1:15">
      <c r="A675" s="3" t="s">
        <v>655</v>
      </c>
      <c r="B675">
        <v>4.43</v>
      </c>
      <c r="C675" s="4">
        <v>257</v>
      </c>
      <c r="D675" s="4">
        <v>270</v>
      </c>
      <c r="E675" s="4">
        <v>263</v>
      </c>
      <c r="F675" s="4">
        <v>215</v>
      </c>
      <c r="G675" s="4">
        <v>178</v>
      </c>
      <c r="H675" s="4">
        <v>177</v>
      </c>
      <c r="I675" s="4">
        <v>157</v>
      </c>
      <c r="J675" s="4">
        <v>167</v>
      </c>
      <c r="K675" s="4">
        <v>124</v>
      </c>
      <c r="L675" s="4">
        <v>109</v>
      </c>
      <c r="M675" s="4">
        <v>109</v>
      </c>
      <c r="N675" s="4">
        <v>89</v>
      </c>
      <c r="O675" s="4">
        <v>90</v>
      </c>
    </row>
    <row r="676" spans="1:15">
      <c r="A676" s="3" t="s">
        <v>656</v>
      </c>
      <c r="B676">
        <v>2.77</v>
      </c>
      <c r="C676" s="4">
        <v>186</v>
      </c>
      <c r="D676" s="4">
        <v>198</v>
      </c>
      <c r="E676" s="4">
        <v>163</v>
      </c>
      <c r="F676" s="4">
        <v>156</v>
      </c>
      <c r="G676" s="4">
        <v>170</v>
      </c>
      <c r="H676" s="4">
        <v>166</v>
      </c>
      <c r="I676" s="4">
        <v>161</v>
      </c>
      <c r="J676" s="4">
        <v>129</v>
      </c>
      <c r="K676" s="4">
        <v>134</v>
      </c>
      <c r="L676" s="4">
        <v>132</v>
      </c>
      <c r="M676" s="4">
        <v>122</v>
      </c>
      <c r="N676" s="4">
        <v>116</v>
      </c>
      <c r="O676" s="4">
        <v>100</v>
      </c>
    </row>
    <row r="677" spans="1:15">
      <c r="A677" s="3" t="s">
        <v>657</v>
      </c>
      <c r="B677">
        <v>6.22</v>
      </c>
      <c r="C677" s="4">
        <v>331</v>
      </c>
      <c r="D677" s="4">
        <v>389</v>
      </c>
      <c r="E677" s="4">
        <v>359</v>
      </c>
      <c r="F677" s="4">
        <v>381</v>
      </c>
      <c r="G677" s="4">
        <v>465</v>
      </c>
      <c r="H677" s="4">
        <v>383</v>
      </c>
      <c r="I677" s="4">
        <v>393</v>
      </c>
      <c r="J677" s="4">
        <v>349</v>
      </c>
      <c r="K677" s="4">
        <v>369</v>
      </c>
      <c r="L677" s="4">
        <v>317</v>
      </c>
      <c r="M677" s="4">
        <v>269</v>
      </c>
      <c r="N677" s="4">
        <v>256</v>
      </c>
      <c r="O677" s="4">
        <v>268</v>
      </c>
    </row>
    <row r="678" spans="1:15">
      <c r="A678" s="3" t="s">
        <v>658</v>
      </c>
      <c r="B678">
        <v>11.99</v>
      </c>
      <c r="C678" s="4">
        <v>722</v>
      </c>
      <c r="D678" s="4">
        <v>727</v>
      </c>
      <c r="E678" s="4">
        <v>785</v>
      </c>
      <c r="F678" s="4">
        <v>690</v>
      </c>
      <c r="G678" s="4">
        <v>768</v>
      </c>
      <c r="H678" s="4">
        <v>772</v>
      </c>
      <c r="I678" s="4">
        <v>752</v>
      </c>
      <c r="J678" s="4">
        <v>629</v>
      </c>
      <c r="K678" s="4">
        <v>658</v>
      </c>
      <c r="L678" s="4">
        <v>584</v>
      </c>
      <c r="M678" s="4">
        <v>523</v>
      </c>
      <c r="N678" s="4">
        <v>511</v>
      </c>
      <c r="O678" s="4">
        <v>488</v>
      </c>
    </row>
    <row r="679" spans="1:15">
      <c r="A679" s="3" t="s">
        <v>659</v>
      </c>
      <c r="B679">
        <v>8.67</v>
      </c>
      <c r="C679" s="4">
        <v>276</v>
      </c>
      <c r="D679" s="4">
        <v>322</v>
      </c>
      <c r="E679" s="4">
        <v>327</v>
      </c>
      <c r="F679" s="4">
        <v>321</v>
      </c>
      <c r="G679" s="4">
        <v>312</v>
      </c>
      <c r="H679" s="4">
        <v>302</v>
      </c>
      <c r="I679" s="4">
        <v>313</v>
      </c>
      <c r="J679" s="4">
        <v>248</v>
      </c>
      <c r="K679" s="4">
        <v>295</v>
      </c>
      <c r="L679" s="4">
        <v>273</v>
      </c>
      <c r="M679" s="4">
        <v>244</v>
      </c>
      <c r="N679" s="4">
        <v>249</v>
      </c>
      <c r="O679" s="4">
        <v>239</v>
      </c>
    </row>
    <row r="680" spans="1:15">
      <c r="A680" s="3" t="s">
        <v>660</v>
      </c>
      <c r="B680">
        <v>3.83</v>
      </c>
      <c r="C680" s="4">
        <v>282</v>
      </c>
      <c r="D680" s="4">
        <v>310</v>
      </c>
      <c r="E680" s="4">
        <v>285</v>
      </c>
      <c r="F680" s="4">
        <v>255</v>
      </c>
      <c r="G680" s="4">
        <v>282</v>
      </c>
      <c r="H680" s="4">
        <v>288</v>
      </c>
      <c r="I680" s="4">
        <v>255</v>
      </c>
      <c r="J680" s="4">
        <v>227</v>
      </c>
      <c r="K680" s="4">
        <v>232</v>
      </c>
      <c r="L680" s="4">
        <v>239</v>
      </c>
      <c r="M680" s="4">
        <v>202</v>
      </c>
      <c r="N680" s="4">
        <v>190</v>
      </c>
      <c r="O680" s="4">
        <v>191</v>
      </c>
    </row>
    <row r="681" spans="1:15">
      <c r="A681" s="3" t="s">
        <v>661</v>
      </c>
      <c r="B681">
        <v>4.8600000000000003</v>
      </c>
      <c r="C681" s="4">
        <v>331</v>
      </c>
      <c r="D681" s="4">
        <v>362</v>
      </c>
      <c r="E681" s="4">
        <v>358</v>
      </c>
      <c r="F681" s="4">
        <v>320</v>
      </c>
      <c r="G681" s="4">
        <v>320</v>
      </c>
      <c r="H681" s="4">
        <v>330</v>
      </c>
      <c r="I681" s="4">
        <v>311</v>
      </c>
      <c r="J681" s="4">
        <v>267</v>
      </c>
      <c r="K681" s="4">
        <v>273</v>
      </c>
      <c r="L681" s="4">
        <v>297</v>
      </c>
      <c r="M681" s="4">
        <v>281</v>
      </c>
      <c r="N681" s="4">
        <v>304</v>
      </c>
      <c r="O681" s="4">
        <v>324</v>
      </c>
    </row>
    <row r="682" spans="1:15">
      <c r="A682" s="3" t="s">
        <v>662</v>
      </c>
      <c r="B682">
        <v>18.54</v>
      </c>
      <c r="C682" s="4">
        <v>1725</v>
      </c>
      <c r="D682" s="4">
        <v>1640</v>
      </c>
      <c r="E682" s="4">
        <v>1629</v>
      </c>
      <c r="F682" s="4">
        <v>1573</v>
      </c>
      <c r="G682" s="4">
        <v>1550</v>
      </c>
      <c r="H682" s="4">
        <v>1475</v>
      </c>
      <c r="I682" s="4">
        <v>1353</v>
      </c>
      <c r="J682" s="4">
        <v>934</v>
      </c>
      <c r="K682" s="4">
        <v>877</v>
      </c>
      <c r="L682" s="4">
        <v>777</v>
      </c>
      <c r="M682" s="4">
        <v>694</v>
      </c>
      <c r="N682" s="4">
        <v>691</v>
      </c>
      <c r="O682" s="4">
        <v>679</v>
      </c>
    </row>
    <row r="683" spans="1:15">
      <c r="A683" s="3" t="s">
        <v>663</v>
      </c>
      <c r="B683">
        <v>6.81</v>
      </c>
      <c r="C683" s="4">
        <v>499</v>
      </c>
      <c r="D683" s="4">
        <v>481</v>
      </c>
      <c r="E683" s="4">
        <v>463</v>
      </c>
      <c r="F683" s="4">
        <v>451</v>
      </c>
      <c r="G683" s="4">
        <v>457</v>
      </c>
      <c r="H683" s="4">
        <v>411</v>
      </c>
      <c r="I683" s="4">
        <v>377</v>
      </c>
      <c r="J683" s="4">
        <v>329</v>
      </c>
      <c r="K683" s="4">
        <v>339</v>
      </c>
      <c r="L683" s="4">
        <v>321</v>
      </c>
      <c r="M683" s="4">
        <v>314</v>
      </c>
      <c r="N683" s="4">
        <v>335</v>
      </c>
      <c r="O683" s="4">
        <v>310</v>
      </c>
    </row>
    <row r="684" spans="1:15">
      <c r="A684" s="3" t="s">
        <v>664</v>
      </c>
      <c r="B684">
        <v>47.32</v>
      </c>
      <c r="C684" s="4">
        <v>3406</v>
      </c>
      <c r="D684" s="4">
        <v>3527</v>
      </c>
      <c r="E684" s="4">
        <v>3361</v>
      </c>
      <c r="F684" s="4">
        <v>3237</v>
      </c>
      <c r="G684" s="4">
        <v>3126</v>
      </c>
      <c r="H684" s="4">
        <v>3046</v>
      </c>
      <c r="I684" s="4">
        <v>2992</v>
      </c>
      <c r="J684" s="4">
        <v>2807</v>
      </c>
      <c r="K684" s="4">
        <v>3217</v>
      </c>
      <c r="L684" s="4">
        <v>3435</v>
      </c>
      <c r="M684" s="4">
        <v>4272</v>
      </c>
      <c r="N684" s="4">
        <v>4652</v>
      </c>
      <c r="O684" s="4">
        <v>4889</v>
      </c>
    </row>
    <row r="685" spans="1:15">
      <c r="A685" s="3" t="s">
        <v>665</v>
      </c>
      <c r="B685">
        <v>14.91</v>
      </c>
      <c r="C685" s="4">
        <v>1143</v>
      </c>
      <c r="D685" s="4">
        <v>1210</v>
      </c>
      <c r="E685" s="4">
        <v>1177</v>
      </c>
      <c r="F685" s="4">
        <v>1141</v>
      </c>
      <c r="G685" s="4">
        <v>1197</v>
      </c>
      <c r="H685" s="4">
        <v>1180</v>
      </c>
      <c r="I685" s="4">
        <v>1145</v>
      </c>
      <c r="J685" s="4">
        <v>987</v>
      </c>
      <c r="K685" s="4">
        <v>1054</v>
      </c>
      <c r="L685" s="4">
        <v>973</v>
      </c>
      <c r="M685" s="4">
        <v>954</v>
      </c>
      <c r="N685" s="4">
        <v>964</v>
      </c>
      <c r="O685" s="4">
        <v>979</v>
      </c>
    </row>
    <row r="686" spans="1:15">
      <c r="A686" s="3" t="s">
        <v>666</v>
      </c>
      <c r="B686">
        <v>3.46</v>
      </c>
      <c r="C686" s="4">
        <v>270</v>
      </c>
      <c r="D686" s="4">
        <v>289</v>
      </c>
      <c r="E686" s="4">
        <v>304</v>
      </c>
      <c r="F686" s="4">
        <v>290</v>
      </c>
      <c r="G686" s="4">
        <v>263</v>
      </c>
      <c r="H686" s="4">
        <v>266</v>
      </c>
      <c r="I686" s="4">
        <v>248</v>
      </c>
      <c r="J686" s="4">
        <v>184</v>
      </c>
      <c r="K686" s="4">
        <v>174</v>
      </c>
      <c r="L686" s="4">
        <v>163</v>
      </c>
      <c r="M686" s="4">
        <v>138</v>
      </c>
      <c r="N686" s="4">
        <v>133</v>
      </c>
      <c r="O686" s="4">
        <v>129</v>
      </c>
    </row>
    <row r="687" spans="1:15">
      <c r="A687" s="3" t="s">
        <v>667</v>
      </c>
      <c r="B687">
        <v>40.67</v>
      </c>
      <c r="C687" s="4">
        <v>6792</v>
      </c>
      <c r="D687" s="4">
        <v>7221</v>
      </c>
      <c r="E687" s="4">
        <v>7021</v>
      </c>
      <c r="F687" s="4">
        <v>6877</v>
      </c>
      <c r="G687" s="4">
        <v>6959</v>
      </c>
      <c r="H687" s="4">
        <v>7335</v>
      </c>
      <c r="I687" s="4">
        <v>7170</v>
      </c>
      <c r="J687" s="4">
        <v>7676</v>
      </c>
      <c r="K687" s="4">
        <v>8424</v>
      </c>
      <c r="L687" s="4">
        <v>9091</v>
      </c>
      <c r="M687" s="4">
        <v>10505</v>
      </c>
      <c r="N687" s="4">
        <v>11518</v>
      </c>
      <c r="O687" s="4">
        <v>11811</v>
      </c>
    </row>
    <row r="688" spans="1:15">
      <c r="A688" s="3" t="s">
        <v>668</v>
      </c>
      <c r="B688">
        <v>2.77</v>
      </c>
      <c r="C688" s="4">
        <v>215</v>
      </c>
      <c r="D688" s="4">
        <v>247</v>
      </c>
      <c r="E688" s="4">
        <v>261</v>
      </c>
      <c r="F688" s="4">
        <v>248</v>
      </c>
      <c r="G688" s="4">
        <v>252</v>
      </c>
      <c r="H688" s="4">
        <v>243</v>
      </c>
      <c r="I688" s="4">
        <v>216</v>
      </c>
      <c r="J688" s="4">
        <v>233</v>
      </c>
      <c r="K688" s="4">
        <v>246</v>
      </c>
      <c r="L688" s="4">
        <v>237</v>
      </c>
      <c r="M688" s="4">
        <v>188</v>
      </c>
      <c r="N688" s="4">
        <v>165</v>
      </c>
      <c r="O688" s="4">
        <v>126</v>
      </c>
    </row>
    <row r="689" spans="1:15">
      <c r="A689" s="3" t="s">
        <v>669</v>
      </c>
      <c r="B689">
        <v>10.43</v>
      </c>
      <c r="C689" s="4">
        <v>460</v>
      </c>
      <c r="D689" s="4">
        <v>474</v>
      </c>
      <c r="E689" s="4">
        <v>492</v>
      </c>
      <c r="F689" s="4">
        <v>494</v>
      </c>
      <c r="G689" s="4">
        <v>510</v>
      </c>
      <c r="H689" s="4">
        <v>498</v>
      </c>
      <c r="I689" s="4">
        <v>414</v>
      </c>
      <c r="J689" s="4">
        <v>347</v>
      </c>
      <c r="K689" s="4">
        <v>360</v>
      </c>
      <c r="L689" s="4">
        <v>366</v>
      </c>
      <c r="M689" s="4">
        <v>390</v>
      </c>
      <c r="N689" s="4">
        <v>367</v>
      </c>
      <c r="O689" s="4">
        <v>387</v>
      </c>
    </row>
    <row r="690" spans="1:15">
      <c r="A690" s="3" t="s">
        <v>670</v>
      </c>
      <c r="B690">
        <v>9.1300000000000008</v>
      </c>
      <c r="C690" s="4">
        <v>571</v>
      </c>
      <c r="D690" s="4">
        <v>561</v>
      </c>
      <c r="E690" s="4">
        <v>568</v>
      </c>
      <c r="F690" s="4">
        <v>570</v>
      </c>
      <c r="G690" s="4">
        <v>545</v>
      </c>
      <c r="H690" s="4">
        <v>564</v>
      </c>
      <c r="I690" s="4">
        <v>518</v>
      </c>
      <c r="J690" s="4">
        <v>395</v>
      </c>
      <c r="K690" s="4">
        <v>387</v>
      </c>
      <c r="L690" s="4">
        <v>344</v>
      </c>
      <c r="M690" s="4">
        <v>279</v>
      </c>
      <c r="N690" s="4">
        <v>223</v>
      </c>
      <c r="O690" s="4">
        <v>188</v>
      </c>
    </row>
    <row r="691" spans="1:15">
      <c r="A691" s="3" t="s">
        <v>367</v>
      </c>
      <c r="B691">
        <v>8.67</v>
      </c>
      <c r="C691" s="4">
        <v>528</v>
      </c>
      <c r="D691" s="4">
        <v>506</v>
      </c>
      <c r="E691" s="4">
        <v>491</v>
      </c>
      <c r="F691" s="4">
        <v>452</v>
      </c>
      <c r="G691" s="4">
        <v>451</v>
      </c>
      <c r="H691" s="4">
        <v>453</v>
      </c>
      <c r="I691" s="4">
        <v>440</v>
      </c>
      <c r="J691" s="4">
        <v>369</v>
      </c>
      <c r="K691" s="4">
        <v>371</v>
      </c>
      <c r="L691" s="4">
        <v>347</v>
      </c>
      <c r="M691" s="4">
        <v>292</v>
      </c>
      <c r="N691" s="4">
        <v>254</v>
      </c>
      <c r="O691" s="4">
        <v>206</v>
      </c>
    </row>
    <row r="692" spans="1:15">
      <c r="A692" s="3" t="s">
        <v>671</v>
      </c>
      <c r="B692">
        <v>7.84</v>
      </c>
      <c r="C692" s="4">
        <v>441</v>
      </c>
      <c r="D692" s="4">
        <v>400</v>
      </c>
      <c r="E692" s="4">
        <v>404</v>
      </c>
      <c r="F692" s="4">
        <v>408</v>
      </c>
      <c r="G692" s="4">
        <v>426</v>
      </c>
      <c r="H692" s="4">
        <v>437</v>
      </c>
      <c r="I692" s="4">
        <v>443</v>
      </c>
      <c r="J692" s="4">
        <v>376</v>
      </c>
      <c r="K692" s="4">
        <v>366</v>
      </c>
      <c r="L692" s="4">
        <v>380</v>
      </c>
      <c r="M692" s="4">
        <v>409</v>
      </c>
      <c r="N692" s="4">
        <v>355</v>
      </c>
      <c r="O692" s="4">
        <v>374</v>
      </c>
    </row>
    <row r="693" spans="1:15">
      <c r="A693" s="3" t="s">
        <v>672</v>
      </c>
      <c r="B693">
        <v>3.25</v>
      </c>
      <c r="C693" s="4">
        <v>221</v>
      </c>
      <c r="D693" s="4">
        <v>249</v>
      </c>
      <c r="E693" s="4">
        <v>249</v>
      </c>
      <c r="F693" s="4">
        <v>218</v>
      </c>
      <c r="G693" s="4">
        <v>198</v>
      </c>
      <c r="H693" s="4">
        <v>178</v>
      </c>
      <c r="I693" s="4">
        <v>272</v>
      </c>
      <c r="J693" s="4">
        <v>189</v>
      </c>
      <c r="K693" s="4">
        <v>229</v>
      </c>
      <c r="L693" s="4">
        <v>218</v>
      </c>
      <c r="M693" s="4">
        <v>196</v>
      </c>
      <c r="N693" s="4">
        <v>173</v>
      </c>
      <c r="O693" s="4">
        <v>169</v>
      </c>
    </row>
    <row r="694" spans="1:15">
      <c r="A694" s="3" t="s">
        <v>673</v>
      </c>
      <c r="B694">
        <v>5.31</v>
      </c>
      <c r="C694" s="4">
        <v>528</v>
      </c>
      <c r="D694" s="4">
        <v>564</v>
      </c>
      <c r="E694" s="4">
        <v>514</v>
      </c>
      <c r="F694" s="4">
        <v>552</v>
      </c>
      <c r="G694" s="4">
        <v>611</v>
      </c>
      <c r="H694" s="4">
        <v>616</v>
      </c>
      <c r="I694" s="4">
        <v>717</v>
      </c>
      <c r="J694" s="4">
        <v>1204</v>
      </c>
      <c r="K694" s="4">
        <v>1059</v>
      </c>
      <c r="L694" s="4">
        <v>956</v>
      </c>
      <c r="M694" s="4">
        <v>853</v>
      </c>
      <c r="N694" s="4">
        <v>787</v>
      </c>
      <c r="O694" s="4">
        <v>759</v>
      </c>
    </row>
    <row r="695" spans="1:15">
      <c r="A695" s="3" t="s">
        <v>674</v>
      </c>
      <c r="B695">
        <v>3.62</v>
      </c>
      <c r="C695" s="4">
        <v>274</v>
      </c>
      <c r="D695" s="4">
        <v>263</v>
      </c>
      <c r="E695" s="4">
        <v>244</v>
      </c>
      <c r="F695" s="4">
        <v>230</v>
      </c>
      <c r="G695" s="4">
        <v>243</v>
      </c>
      <c r="H695" s="4">
        <v>226</v>
      </c>
      <c r="I695" s="4">
        <v>206</v>
      </c>
      <c r="J695" s="4">
        <v>167</v>
      </c>
      <c r="K695" s="4">
        <v>147</v>
      </c>
      <c r="L695" s="4">
        <v>180</v>
      </c>
      <c r="M695" s="4">
        <v>144</v>
      </c>
      <c r="N695" s="4">
        <v>117</v>
      </c>
      <c r="O695" s="4">
        <v>120</v>
      </c>
    </row>
    <row r="696" spans="1:15">
      <c r="A696" s="3" t="s">
        <v>675</v>
      </c>
      <c r="B696">
        <v>5.7</v>
      </c>
      <c r="C696" s="4">
        <v>374</v>
      </c>
      <c r="D696" s="4">
        <v>393</v>
      </c>
      <c r="E696" s="4">
        <v>408</v>
      </c>
      <c r="F696" s="4">
        <v>410</v>
      </c>
      <c r="G696" s="4">
        <v>370</v>
      </c>
      <c r="H696" s="4">
        <v>343</v>
      </c>
      <c r="I696" s="4">
        <v>335</v>
      </c>
      <c r="J696" s="4">
        <v>342</v>
      </c>
      <c r="K696" s="4">
        <v>356</v>
      </c>
      <c r="L696" s="4">
        <v>340</v>
      </c>
      <c r="M696" s="4">
        <v>288</v>
      </c>
      <c r="N696" s="4">
        <v>268</v>
      </c>
      <c r="O696" s="4">
        <v>240</v>
      </c>
    </row>
    <row r="697" spans="1:15">
      <c r="A697" s="3" t="s">
        <v>676</v>
      </c>
      <c r="B697">
        <v>16.5</v>
      </c>
      <c r="C697" s="4">
        <v>1345</v>
      </c>
      <c r="D697" s="4">
        <v>1402</v>
      </c>
      <c r="E697" s="4">
        <v>1362</v>
      </c>
      <c r="F697" s="4">
        <v>1418</v>
      </c>
      <c r="G697" s="4">
        <v>1436</v>
      </c>
      <c r="H697" s="4">
        <v>1321</v>
      </c>
      <c r="I697" s="4">
        <v>1407</v>
      </c>
      <c r="J697" s="4">
        <v>974</v>
      </c>
      <c r="K697" s="4">
        <v>949</v>
      </c>
      <c r="L697" s="4">
        <v>856</v>
      </c>
      <c r="M697" s="4">
        <v>769</v>
      </c>
      <c r="N697" s="4">
        <v>727</v>
      </c>
      <c r="O697" s="4">
        <v>707</v>
      </c>
    </row>
    <row r="698" spans="1:15">
      <c r="A698" s="3" t="s">
        <v>677</v>
      </c>
      <c r="B698">
        <v>6.52</v>
      </c>
      <c r="C698" s="4">
        <v>298</v>
      </c>
      <c r="D698" s="4">
        <v>265</v>
      </c>
      <c r="E698" s="4">
        <v>288</v>
      </c>
      <c r="F698" s="4">
        <v>270</v>
      </c>
      <c r="G698" s="4">
        <v>283</v>
      </c>
      <c r="H698" s="4">
        <v>253</v>
      </c>
      <c r="I698" s="4">
        <v>223</v>
      </c>
      <c r="J698" s="4">
        <v>197</v>
      </c>
      <c r="K698" s="4">
        <v>212</v>
      </c>
      <c r="L698" s="4">
        <v>190</v>
      </c>
      <c r="M698" s="4">
        <v>190</v>
      </c>
      <c r="N698" s="4">
        <v>144</v>
      </c>
      <c r="O698" s="4">
        <v>123</v>
      </c>
    </row>
    <row r="699" spans="1:15">
      <c r="A699" s="3" t="s">
        <v>678</v>
      </c>
      <c r="B699">
        <v>4.1500000000000004</v>
      </c>
      <c r="C699" s="4">
        <v>274</v>
      </c>
      <c r="D699" s="4">
        <v>265</v>
      </c>
      <c r="E699" s="4">
        <v>242</v>
      </c>
      <c r="F699" s="4">
        <v>220</v>
      </c>
      <c r="G699" s="4">
        <v>220</v>
      </c>
      <c r="H699" s="4">
        <v>230</v>
      </c>
      <c r="I699" s="4">
        <v>224</v>
      </c>
      <c r="J699" s="4">
        <v>186</v>
      </c>
      <c r="K699" s="4">
        <v>191</v>
      </c>
      <c r="L699" s="4">
        <v>184</v>
      </c>
      <c r="M699" s="4">
        <v>173</v>
      </c>
      <c r="N699" s="4">
        <v>165</v>
      </c>
      <c r="O699" s="4">
        <v>168</v>
      </c>
    </row>
    <row r="700" spans="1:15">
      <c r="A700" s="3" t="s">
        <v>679</v>
      </c>
      <c r="B700">
        <v>4.1399999999999997</v>
      </c>
      <c r="C700" s="4">
        <v>207</v>
      </c>
      <c r="D700" s="4">
        <v>246</v>
      </c>
      <c r="E700" s="4">
        <v>232</v>
      </c>
      <c r="F700" s="4">
        <v>215</v>
      </c>
      <c r="G700" s="4">
        <v>209</v>
      </c>
      <c r="H700" s="4">
        <v>209</v>
      </c>
      <c r="I700" s="4">
        <v>190</v>
      </c>
      <c r="J700" s="4">
        <v>171</v>
      </c>
      <c r="K700" s="4">
        <v>156</v>
      </c>
      <c r="L700" s="4">
        <v>145</v>
      </c>
      <c r="M700" s="4">
        <v>146</v>
      </c>
      <c r="N700" s="4">
        <v>147</v>
      </c>
      <c r="O700" s="4">
        <v>132</v>
      </c>
    </row>
    <row r="701" spans="1:15">
      <c r="A701" s="3" t="s">
        <v>680</v>
      </c>
      <c r="B701">
        <v>4.3</v>
      </c>
      <c r="C701" s="4">
        <v>258</v>
      </c>
      <c r="D701" s="4">
        <v>245</v>
      </c>
      <c r="E701" s="4">
        <v>261</v>
      </c>
      <c r="F701" s="4">
        <v>274</v>
      </c>
      <c r="G701" s="4">
        <v>250</v>
      </c>
      <c r="H701" s="4">
        <v>246</v>
      </c>
      <c r="I701" s="4">
        <v>219</v>
      </c>
      <c r="J701" s="4">
        <v>211</v>
      </c>
      <c r="K701" s="4">
        <v>239</v>
      </c>
      <c r="L701" s="4">
        <v>213</v>
      </c>
      <c r="M701" s="4">
        <v>210</v>
      </c>
      <c r="N701" s="4">
        <v>207</v>
      </c>
      <c r="O701" s="4">
        <v>213</v>
      </c>
    </row>
    <row r="702" spans="1:15">
      <c r="A702" s="3" t="s">
        <v>681</v>
      </c>
      <c r="B702">
        <v>8.4600000000000009</v>
      </c>
      <c r="C702" s="4">
        <v>485</v>
      </c>
      <c r="D702" s="4">
        <v>523</v>
      </c>
      <c r="E702" s="4">
        <v>498</v>
      </c>
      <c r="F702" s="4">
        <v>445</v>
      </c>
      <c r="G702" s="4">
        <v>490</v>
      </c>
      <c r="H702" s="4">
        <v>471</v>
      </c>
      <c r="I702" s="4">
        <v>407</v>
      </c>
      <c r="J702" s="4">
        <v>340</v>
      </c>
      <c r="K702" s="4">
        <v>371</v>
      </c>
      <c r="L702" s="4">
        <v>344</v>
      </c>
      <c r="M702" s="4">
        <v>349</v>
      </c>
      <c r="N702" s="4">
        <v>350</v>
      </c>
      <c r="O702" s="4">
        <v>356</v>
      </c>
    </row>
    <row r="703" spans="1:15">
      <c r="A703" s="3" t="s">
        <v>682</v>
      </c>
      <c r="B703">
        <v>17.05</v>
      </c>
      <c r="C703" s="4">
        <v>1075</v>
      </c>
      <c r="D703" s="4">
        <v>1057</v>
      </c>
      <c r="E703" s="4">
        <v>1077</v>
      </c>
      <c r="F703" s="4">
        <v>1052</v>
      </c>
      <c r="G703" s="4">
        <v>1067</v>
      </c>
      <c r="H703" s="4">
        <v>1042</v>
      </c>
      <c r="I703" s="4">
        <v>1002</v>
      </c>
      <c r="J703" s="4">
        <v>754</v>
      </c>
      <c r="K703" s="4">
        <v>759</v>
      </c>
      <c r="L703" s="4">
        <v>690</v>
      </c>
      <c r="M703" s="4">
        <v>678</v>
      </c>
      <c r="N703" s="4">
        <v>641</v>
      </c>
      <c r="O703" s="4">
        <v>631</v>
      </c>
    </row>
    <row r="704" spans="1:15">
      <c r="A704" s="3" t="s">
        <v>141</v>
      </c>
      <c r="B704">
        <v>4.42</v>
      </c>
      <c r="C704" s="4">
        <v>297</v>
      </c>
      <c r="D704" s="4">
        <v>263</v>
      </c>
      <c r="E704" s="4">
        <v>277</v>
      </c>
      <c r="F704" s="4">
        <v>284</v>
      </c>
      <c r="G704" s="4">
        <v>245</v>
      </c>
      <c r="H704" s="4">
        <v>198</v>
      </c>
      <c r="I704" s="4">
        <v>243</v>
      </c>
      <c r="J704" s="4">
        <v>215</v>
      </c>
      <c r="K704" s="4">
        <v>224</v>
      </c>
      <c r="L704" s="4">
        <v>207</v>
      </c>
      <c r="M704" s="4">
        <v>186</v>
      </c>
      <c r="N704" s="4">
        <v>187</v>
      </c>
      <c r="O704" s="4">
        <v>187</v>
      </c>
    </row>
    <row r="705" spans="1:16">
      <c r="A705" s="3" t="s">
        <v>683</v>
      </c>
      <c r="B705">
        <v>37.06</v>
      </c>
      <c r="C705" s="4">
        <v>4338</v>
      </c>
      <c r="D705" s="4">
        <v>4026</v>
      </c>
      <c r="E705" s="4">
        <v>3842</v>
      </c>
      <c r="F705" s="4">
        <v>4124</v>
      </c>
      <c r="G705" s="4">
        <v>4666</v>
      </c>
      <c r="H705" s="4">
        <v>4655</v>
      </c>
      <c r="I705" s="4">
        <v>4674</v>
      </c>
      <c r="J705" s="4">
        <v>4936</v>
      </c>
      <c r="K705" s="4">
        <v>10305</v>
      </c>
      <c r="L705" s="4">
        <v>15686</v>
      </c>
      <c r="M705" s="4">
        <v>20864</v>
      </c>
      <c r="N705" s="4">
        <v>23191</v>
      </c>
      <c r="O705" s="4">
        <v>24289</v>
      </c>
    </row>
    <row r="706" spans="1:16">
      <c r="B706">
        <f t="shared" ref="B706:O706" si="0">SUM(B2:B705)</f>
        <v>6795.9599999999955</v>
      </c>
      <c r="C706" s="5">
        <f t="shared" si="0"/>
        <v>505480</v>
      </c>
      <c r="D706" s="5">
        <f t="shared" si="0"/>
        <v>522573</v>
      </c>
      <c r="E706" s="5">
        <f t="shared" si="0"/>
        <v>522562</v>
      </c>
      <c r="F706" s="5">
        <f t="shared" si="0"/>
        <v>524563</v>
      </c>
      <c r="G706" s="5">
        <f t="shared" si="0"/>
        <v>536488</v>
      </c>
      <c r="H706" s="5">
        <f t="shared" si="0"/>
        <v>531703</v>
      </c>
      <c r="I706" s="5">
        <f t="shared" si="0"/>
        <v>521768</v>
      </c>
      <c r="J706" s="5">
        <f t="shared" si="0"/>
        <v>452628</v>
      </c>
      <c r="K706" s="5">
        <f t="shared" si="0"/>
        <v>481045</v>
      </c>
      <c r="L706" s="5">
        <f t="shared" si="0"/>
        <v>486571</v>
      </c>
      <c r="M706" s="5">
        <f t="shared" si="0"/>
        <v>508868</v>
      </c>
      <c r="N706" s="5">
        <f t="shared" si="0"/>
        <v>513740</v>
      </c>
      <c r="O706" s="5">
        <f t="shared" si="0"/>
        <v>512143</v>
      </c>
    </row>
    <row r="708" spans="1:16"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</row>
    <row r="709" spans="1:16"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R706"/>
  <sheetViews>
    <sheetView topLeftCell="AB1" workbookViewId="0">
      <selection activeCell="AO7" sqref="AO7"/>
    </sheetView>
  </sheetViews>
  <sheetFormatPr defaultRowHeight="15"/>
  <sheetData>
    <row r="1" spans="1:39">
      <c r="A1" s="18">
        <v>1869</v>
      </c>
      <c r="B1" s="18"/>
      <c r="C1" s="18">
        <v>1880</v>
      </c>
      <c r="D1" s="18"/>
      <c r="E1" s="18">
        <v>1890</v>
      </c>
      <c r="F1" s="18"/>
      <c r="G1" s="18">
        <v>1900</v>
      </c>
      <c r="H1" s="18"/>
      <c r="I1" s="18">
        <v>1910</v>
      </c>
      <c r="J1" s="18"/>
      <c r="K1" s="18">
        <v>1921</v>
      </c>
      <c r="L1" s="18"/>
      <c r="M1" s="18">
        <v>1930</v>
      </c>
      <c r="N1" s="18"/>
      <c r="O1" s="18">
        <v>1950</v>
      </c>
      <c r="P1" s="18"/>
      <c r="Q1" s="18">
        <v>1961</v>
      </c>
      <c r="R1" s="18"/>
      <c r="S1" s="18">
        <v>1970</v>
      </c>
      <c r="T1" s="18"/>
      <c r="U1" s="18">
        <v>1980</v>
      </c>
      <c r="V1" s="18"/>
      <c r="W1" s="18">
        <v>1991</v>
      </c>
      <c r="X1" s="18"/>
      <c r="Y1" s="18">
        <v>2001</v>
      </c>
      <c r="Z1" s="18"/>
      <c r="AA1" s="18">
        <v>2011</v>
      </c>
      <c r="AB1" s="18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</row>
    <row r="2" spans="1:39">
      <c r="A2" s="9">
        <v>0</v>
      </c>
      <c r="B2" s="9">
        <v>0</v>
      </c>
      <c r="C2" s="9">
        <v>0</v>
      </c>
      <c r="D2" s="13">
        <v>0</v>
      </c>
      <c r="E2" s="13">
        <v>0</v>
      </c>
      <c r="F2" s="13">
        <v>0</v>
      </c>
      <c r="G2" s="13">
        <v>0</v>
      </c>
      <c r="H2" s="13">
        <v>0</v>
      </c>
      <c r="I2" s="13">
        <v>0</v>
      </c>
      <c r="J2" s="13">
        <v>0</v>
      </c>
      <c r="K2" s="9">
        <v>0</v>
      </c>
      <c r="L2" s="9">
        <v>0</v>
      </c>
      <c r="M2" s="9">
        <v>0</v>
      </c>
      <c r="N2" s="9">
        <v>0</v>
      </c>
      <c r="O2" s="9">
        <v>0</v>
      </c>
      <c r="P2" s="9">
        <v>0</v>
      </c>
      <c r="Q2" s="9">
        <v>0</v>
      </c>
      <c r="R2" s="9">
        <v>0</v>
      </c>
      <c r="S2" s="9">
        <v>0</v>
      </c>
      <c r="T2" s="9">
        <v>0</v>
      </c>
      <c r="U2" s="9">
        <v>0</v>
      </c>
      <c r="V2" s="9">
        <v>0</v>
      </c>
      <c r="W2" s="9">
        <v>0</v>
      </c>
      <c r="X2" s="9">
        <v>0</v>
      </c>
      <c r="Y2" s="9">
        <v>0</v>
      </c>
      <c r="Z2" s="9">
        <v>0</v>
      </c>
      <c r="AA2" s="9">
        <v>0</v>
      </c>
      <c r="AB2" s="9">
        <v>0</v>
      </c>
      <c r="AC2" s="9">
        <v>0</v>
      </c>
      <c r="AD2" s="9">
        <v>0</v>
      </c>
      <c r="AE2" s="9"/>
      <c r="AF2" s="9"/>
      <c r="AG2" s="9"/>
      <c r="AH2" s="9"/>
      <c r="AI2" s="9"/>
      <c r="AJ2" s="9"/>
      <c r="AK2" s="9"/>
      <c r="AL2" s="9"/>
      <c r="AM2" s="9"/>
    </row>
    <row r="3" spans="1:39">
      <c r="A3" s="7">
        <v>4.7149244282662026E-2</v>
      </c>
      <c r="B3" s="7">
        <v>1.2926797685683847E-2</v>
      </c>
      <c r="C3" s="7">
        <v>5.0823521307070976E-2</v>
      </c>
      <c r="D3" s="7">
        <v>1.2926797685683847E-2</v>
      </c>
      <c r="E3" s="7">
        <v>6.4681320111297793E-4</v>
      </c>
      <c r="F3" s="7">
        <v>1.4714624571068695E-4</v>
      </c>
      <c r="G3" s="7">
        <v>8.6357596704304341E-4</v>
      </c>
      <c r="H3" s="7">
        <v>1.4714624571068695E-4</v>
      </c>
      <c r="I3" s="7">
        <v>1.036369872205902E-3</v>
      </c>
      <c r="J3" s="7">
        <v>1.4714624571068695E-4</v>
      </c>
      <c r="K3" s="7">
        <v>8.6138314058788461E-4</v>
      </c>
      <c r="L3" s="7">
        <v>1.4714624571068695E-4</v>
      </c>
      <c r="M3" s="7">
        <v>8.0112233789730305E-4</v>
      </c>
      <c r="N3" s="7">
        <v>1.4714624571068695E-4</v>
      </c>
      <c r="O3" s="7">
        <v>8.6605335949167968E-4</v>
      </c>
      <c r="P3" s="7">
        <v>1.4714624571068695E-4</v>
      </c>
      <c r="Q3" s="7">
        <v>1.0622706815370704E-3</v>
      </c>
      <c r="R3" s="7">
        <v>1.4714624571068695E-4</v>
      </c>
      <c r="S3" s="7">
        <v>8.7424034724634225E-2</v>
      </c>
      <c r="T3" s="7">
        <v>1.2926797685683847E-2</v>
      </c>
      <c r="U3" s="7">
        <v>9.7805324760055656E-2</v>
      </c>
      <c r="V3" s="7">
        <v>1.2926797685683847E-2</v>
      </c>
      <c r="W3" s="7">
        <v>7.4658387511192428E-2</v>
      </c>
      <c r="X3" s="7">
        <v>8.4756237529355679E-3</v>
      </c>
      <c r="Y3" s="7">
        <v>7.6191610546273214E-2</v>
      </c>
      <c r="Z3" s="7">
        <v>8.4756237529355679E-3</v>
      </c>
      <c r="AA3" s="7">
        <v>7.3529497501792759E-2</v>
      </c>
      <c r="AB3" s="7">
        <v>8.4756237529355679E-3</v>
      </c>
      <c r="AC3" s="9">
        <v>1</v>
      </c>
      <c r="AD3" s="9">
        <v>1</v>
      </c>
      <c r="AE3" s="9"/>
      <c r="AF3" s="9"/>
      <c r="AG3" s="9"/>
      <c r="AH3" s="9"/>
      <c r="AI3" s="9"/>
      <c r="AJ3" s="9"/>
      <c r="AK3" s="9"/>
      <c r="AL3" s="9"/>
      <c r="AM3" s="9"/>
    </row>
    <row r="4" spans="1:39">
      <c r="A4" s="7">
        <v>4.7651736962886763E-2</v>
      </c>
      <c r="B4" s="7">
        <v>1.3073943931394534E-2</v>
      </c>
      <c r="C4" s="7">
        <v>5.129618254291745E-2</v>
      </c>
      <c r="D4" s="7">
        <v>1.307100100648032E-2</v>
      </c>
      <c r="E4" s="7">
        <v>5.5333147071543659E-2</v>
      </c>
      <c r="F4" s="7">
        <v>1.3073943931394534E-2</v>
      </c>
      <c r="G4" s="7">
        <v>5.7783335843359138E-2</v>
      </c>
      <c r="H4" s="7">
        <v>1.3073943931394534E-2</v>
      </c>
      <c r="I4" s="7">
        <v>6.1324764020816866E-2</v>
      </c>
      <c r="J4" s="7">
        <v>1.3073943931394534E-2</v>
      </c>
      <c r="K4" s="7">
        <v>6.2365643977935051E-2</v>
      </c>
      <c r="L4" s="7">
        <v>1.3073943931394534E-2</v>
      </c>
      <c r="M4" s="7">
        <v>7.1060317995737574E-2</v>
      </c>
      <c r="N4" s="7">
        <v>1.3073943931394534E-2</v>
      </c>
      <c r="O4" s="7">
        <v>6.994706469772087E-2</v>
      </c>
      <c r="P4" s="7">
        <v>1.3073943931394534E-2</v>
      </c>
      <c r="Q4" s="7">
        <v>7.6996954546871915E-2</v>
      </c>
      <c r="R4" s="7">
        <v>1.3073943931394534E-2</v>
      </c>
      <c r="S4" s="7">
        <v>8.8332432471314559E-2</v>
      </c>
      <c r="T4" s="7">
        <v>1.3073943931394534E-2</v>
      </c>
      <c r="U4" s="7">
        <v>0.1388061344002767</v>
      </c>
      <c r="V4" s="7">
        <v>1.8380037551721906E-2</v>
      </c>
      <c r="W4" s="7">
        <v>0.1197998987814848</v>
      </c>
      <c r="X4" s="7">
        <v>1.3928863618973625E-2</v>
      </c>
      <c r="Y4" s="7">
        <v>0.12361781767982771</v>
      </c>
      <c r="Z4" s="7">
        <v>1.3928863618973625E-2</v>
      </c>
      <c r="AA4" s="7">
        <v>0.11830094700613522</v>
      </c>
      <c r="AB4" s="7">
        <v>1.3928863618973625E-2</v>
      </c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</row>
    <row r="5" spans="1:39">
      <c r="A5" s="7">
        <v>4.8124554878531296E-2</v>
      </c>
      <c r="B5" s="7">
        <v>1.3218147252191007E-2</v>
      </c>
      <c r="C5" s="7">
        <v>5.1757362129310161E-2</v>
      </c>
      <c r="D5" s="7">
        <v>1.3218147252191007E-2</v>
      </c>
      <c r="E5" s="7">
        <v>5.592063716841255E-2</v>
      </c>
      <c r="F5" s="7">
        <v>1.3218147252191007E-2</v>
      </c>
      <c r="G5" s="7">
        <v>5.8349521411155569E-2</v>
      </c>
      <c r="H5" s="7">
        <v>1.3218147252191007E-2</v>
      </c>
      <c r="I5" s="7">
        <v>6.185040485528101E-2</v>
      </c>
      <c r="J5" s="7">
        <v>1.3218147252191007E-2</v>
      </c>
      <c r="K5" s="7">
        <v>9.4697603737424835E-2</v>
      </c>
      <c r="L5" s="7">
        <v>2.1549567684330102E-2</v>
      </c>
      <c r="M5" s="7">
        <v>0.10470553962680731</v>
      </c>
      <c r="N5" s="7">
        <v>2.1549567684330102E-2</v>
      </c>
      <c r="O5" s="7">
        <v>0.11470125577737127</v>
      </c>
      <c r="P5" s="7">
        <v>2.1549567684330102E-2</v>
      </c>
      <c r="Q5" s="7">
        <v>0.11937760500576869</v>
      </c>
      <c r="R5" s="7">
        <v>2.1549567684330102E-2</v>
      </c>
      <c r="S5" s="7">
        <v>0.12057027648585714</v>
      </c>
      <c r="T5" s="7">
        <v>1.8527183797432591E-2</v>
      </c>
      <c r="U5" s="7">
        <v>0.13980049836106812</v>
      </c>
      <c r="V5" s="7">
        <v>1.8527183797432595E-2</v>
      </c>
      <c r="W5" s="7">
        <v>0.22068945380931987</v>
      </c>
      <c r="X5" s="7">
        <v>2.6855661304657472E-2</v>
      </c>
      <c r="Y5" s="7">
        <v>0.22261751112482259</v>
      </c>
      <c r="Z5" s="7">
        <v>2.6855661304657472E-2</v>
      </c>
      <c r="AA5" s="7">
        <v>0.1194378207781658</v>
      </c>
      <c r="AB5" s="7">
        <v>1.4076009864684312E-2</v>
      </c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</row>
    <row r="6" spans="1:39">
      <c r="A6" s="7">
        <v>4.9123605286064728E-2</v>
      </c>
      <c r="B6" s="7">
        <v>1.3544811917668733E-2</v>
      </c>
      <c r="C6" s="7">
        <v>5.267972130209559E-2</v>
      </c>
      <c r="D6" s="7">
        <v>1.3544811917668733E-2</v>
      </c>
      <c r="E6" s="7">
        <v>8.2187376808876264E-2</v>
      </c>
      <c r="F6" s="7">
        <v>2.1693771005126573E-2</v>
      </c>
      <c r="G6" s="7">
        <v>8.7533813860298959E-2</v>
      </c>
      <c r="H6" s="7">
        <v>2.1693771005126573E-2</v>
      </c>
      <c r="I6" s="7">
        <v>9.2320797482888711E-2</v>
      </c>
      <c r="J6" s="7">
        <v>2.1693771005126573E-2</v>
      </c>
      <c r="K6" s="7">
        <v>9.5197883028683303E-2</v>
      </c>
      <c r="L6" s="7">
        <v>2.1693771005126573E-2</v>
      </c>
      <c r="M6" s="7">
        <v>0.13389859094463441</v>
      </c>
      <c r="N6" s="7">
        <v>3.1108187805696325E-2</v>
      </c>
      <c r="O6" s="7">
        <v>0.15278551039705895</v>
      </c>
      <c r="P6" s="7">
        <v>3.1108187805696325E-2</v>
      </c>
      <c r="Q6" s="7">
        <v>0.14079971728216695</v>
      </c>
      <c r="R6" s="7">
        <v>2.7002807550368161E-2</v>
      </c>
      <c r="S6" s="7">
        <v>0.16692527914733923</v>
      </c>
      <c r="T6" s="7">
        <v>2.7002807550368157E-2</v>
      </c>
      <c r="U6" s="7">
        <v>0.19682314470550322</v>
      </c>
      <c r="V6" s="7">
        <v>2.7002807550368164E-2</v>
      </c>
      <c r="W6" s="7">
        <v>0.22174251566940473</v>
      </c>
      <c r="X6" s="7">
        <v>2.7002807550368157E-2</v>
      </c>
      <c r="Y6" s="7">
        <v>0.22369924025125798</v>
      </c>
      <c r="Z6" s="7">
        <v>2.7002807550368157E-2</v>
      </c>
      <c r="AA6" s="7">
        <v>0.21884917280286997</v>
      </c>
      <c r="AB6" s="7">
        <v>2.7002807550368157E-2</v>
      </c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</row>
    <row r="7" spans="1:39">
      <c r="A7" s="7">
        <v>5.1529239534699692E-2</v>
      </c>
      <c r="B7" s="7">
        <v>1.4435046704218388E-2</v>
      </c>
      <c r="C7" s="7">
        <v>6.2768263955466502E-2</v>
      </c>
      <c r="D7" s="7">
        <v>1.7202867586036411E-2</v>
      </c>
      <c r="E7" s="7">
        <v>9.190679766228696E-2</v>
      </c>
      <c r="F7" s="7">
        <v>2.5351826673494251E-2</v>
      </c>
      <c r="G7" s="7">
        <v>8.8513677098842281E-2</v>
      </c>
      <c r="H7" s="7">
        <v>2.2020435670604299E-2</v>
      </c>
      <c r="I7" s="7">
        <v>9.3360895304275215E-2</v>
      </c>
      <c r="J7" s="7">
        <v>2.2020435670604299E-2</v>
      </c>
      <c r="K7" s="7">
        <v>9.6279313827456303E-2</v>
      </c>
      <c r="L7" s="7">
        <v>2.2020435670604299E-2</v>
      </c>
      <c r="M7" s="7">
        <v>0.13433748332592266</v>
      </c>
      <c r="N7" s="7">
        <v>3.12523911264928E-2</v>
      </c>
      <c r="O7" s="7">
        <v>0.1554455314297834</v>
      </c>
      <c r="P7" s="7">
        <v>3.1889534370420074E-2</v>
      </c>
      <c r="Q7" s="7">
        <v>0.17724745086218546</v>
      </c>
      <c r="R7" s="7">
        <v>3.6561427671734384E-2</v>
      </c>
      <c r="S7" s="7">
        <v>0.20843412369417824</v>
      </c>
      <c r="T7" s="7">
        <v>3.6561427671734384E-2</v>
      </c>
      <c r="U7" s="7">
        <v>0.24230841790012342</v>
      </c>
      <c r="V7" s="7">
        <v>3.6561427671734384E-2</v>
      </c>
      <c r="W7" s="7">
        <v>0.26937750613150618</v>
      </c>
      <c r="X7" s="7">
        <v>3.6561427671734384E-2</v>
      </c>
      <c r="Y7" s="7">
        <v>0.27129336923476455</v>
      </c>
      <c r="Z7" s="7">
        <v>3.6561427671734384E-2</v>
      </c>
      <c r="AA7" s="7">
        <v>0.26581274814456368</v>
      </c>
      <c r="AB7" s="7">
        <v>3.6561427671734384E-2</v>
      </c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</row>
    <row r="8" spans="1:39">
      <c r="A8" s="7">
        <v>6.0892616918572444E-2</v>
      </c>
      <c r="B8" s="7">
        <v>1.8093102372586066E-2</v>
      </c>
      <c r="C8" s="7">
        <v>8.5729649254745272E-2</v>
      </c>
      <c r="D8" s="7">
        <v>2.567849133897198E-2</v>
      </c>
      <c r="E8" s="7">
        <v>9.2748803012848227E-2</v>
      </c>
      <c r="F8" s="7">
        <v>2.5678491338971977E-2</v>
      </c>
      <c r="G8" s="7">
        <v>9.7635555691118134E-2</v>
      </c>
      <c r="H8" s="7">
        <v>2.5678491338971977E-2</v>
      </c>
      <c r="I8" s="7">
        <v>0.11689916643056322</v>
      </c>
      <c r="J8" s="7">
        <v>3.1579055791970526E-2</v>
      </c>
      <c r="K8" s="7">
        <v>0.12101116600809098</v>
      </c>
      <c r="L8" s="7">
        <v>3.1579055791970526E-2</v>
      </c>
      <c r="M8" s="7">
        <v>0.13693633952254644</v>
      </c>
      <c r="N8" s="7">
        <v>3.2220613423269123E-2</v>
      </c>
      <c r="O8" s="7">
        <v>0.15834636832012161</v>
      </c>
      <c r="P8" s="7">
        <v>3.2857756667196397E-2</v>
      </c>
      <c r="Q8" s="7">
        <v>0.18081884231204981</v>
      </c>
      <c r="R8" s="7">
        <v>3.75296499685107E-2</v>
      </c>
      <c r="S8" s="7">
        <v>0.21222596496708601</v>
      </c>
      <c r="T8" s="7">
        <v>3.75296499685107E-2</v>
      </c>
      <c r="U8" s="7">
        <v>0.24651579584489494</v>
      </c>
      <c r="V8" s="7">
        <v>3.75296499685107E-2</v>
      </c>
      <c r="W8" s="7">
        <v>0.27337369097208702</v>
      </c>
      <c r="X8" s="7">
        <v>3.75296499685107E-2</v>
      </c>
      <c r="Y8" s="7">
        <v>0.27524148528828868</v>
      </c>
      <c r="Z8" s="7">
        <v>3.75296499685107E-2</v>
      </c>
      <c r="AA8" s="7">
        <v>0.26980249490350172</v>
      </c>
      <c r="AB8" s="7">
        <v>3.75296499685107E-2</v>
      </c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</row>
    <row r="9" spans="1:39">
      <c r="A9" s="7">
        <v>8.1324681490860168E-2</v>
      </c>
      <c r="B9" s="7">
        <v>2.6568726125521636E-2</v>
      </c>
      <c r="C9" s="7">
        <v>8.7844186362479496E-2</v>
      </c>
      <c r="D9" s="7">
        <v>2.6568726125521636E-2</v>
      </c>
      <c r="E9" s="7">
        <v>9.492653503316352E-2</v>
      </c>
      <c r="F9" s="7">
        <v>2.6568726125521632E-2</v>
      </c>
      <c r="G9" s="7">
        <v>9.9723007531983765E-2</v>
      </c>
      <c r="H9" s="7">
        <v>2.6568726125521632E-2</v>
      </c>
      <c r="I9" s="7">
        <v>0.12556105635167983</v>
      </c>
      <c r="J9" s="7">
        <v>3.52371114603382E-2</v>
      </c>
      <c r="K9" s="7">
        <v>0.12953660220085272</v>
      </c>
      <c r="L9" s="7">
        <v>3.52371114603382E-2</v>
      </c>
      <c r="M9" s="7">
        <v>0.13776621026969843</v>
      </c>
      <c r="N9" s="7">
        <v>3.2547278088746849E-2</v>
      </c>
      <c r="O9" s="7">
        <v>0.17530510706363725</v>
      </c>
      <c r="P9" s="7">
        <v>3.8842194480250038E-2</v>
      </c>
      <c r="Q9" s="7">
        <v>0.18900726543254789</v>
      </c>
      <c r="R9" s="7">
        <v>4.0269513063643694E-2</v>
      </c>
      <c r="S9" s="7">
        <v>0.22145997192598821</v>
      </c>
      <c r="T9" s="7">
        <v>4.0269513063643694E-2</v>
      </c>
      <c r="U9" s="7">
        <v>0.25870363237617616</v>
      </c>
      <c r="V9" s="7">
        <v>4.0803653935573482E-2</v>
      </c>
      <c r="W9" s="7">
        <v>0.28610386576867675</v>
      </c>
      <c r="X9" s="7">
        <v>4.0803653935573482E-2</v>
      </c>
      <c r="Y9" s="7">
        <v>0.29830340354158902</v>
      </c>
      <c r="Z9" s="7">
        <v>4.3514087781564341E-2</v>
      </c>
      <c r="AA9" s="7">
        <v>0.29279260896011999</v>
      </c>
      <c r="AB9" s="7">
        <v>4.3514087781564341E-2</v>
      </c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</row>
    <row r="10" spans="1:39">
      <c r="A10" s="7">
        <v>9.4761414892775175E-2</v>
      </c>
      <c r="B10" s="7">
        <v>3.2553163938575276E-2</v>
      </c>
      <c r="C10" s="7">
        <v>0.10166235148008029</v>
      </c>
      <c r="D10" s="7">
        <v>3.2553163938575276E-2</v>
      </c>
      <c r="E10" s="7">
        <v>0.11235987308682988</v>
      </c>
      <c r="F10" s="7">
        <v>3.4146757779622006E-2</v>
      </c>
      <c r="G10" s="7">
        <v>0.11713750302632858</v>
      </c>
      <c r="H10" s="7">
        <v>3.4146757779622006E-2</v>
      </c>
      <c r="I10" s="7">
        <v>0.12765802776576551</v>
      </c>
      <c r="J10" s="7">
        <v>3.6127346246887855E-2</v>
      </c>
      <c r="K10" s="7">
        <v>0.14333189769476568</v>
      </c>
      <c r="L10" s="7">
        <v>4.122154927339184E-2</v>
      </c>
      <c r="M10" s="7">
        <v>0.14623740819674647</v>
      </c>
      <c r="N10" s="7">
        <v>3.6205333757114523E-2</v>
      </c>
      <c r="O10" s="7">
        <v>0.18477867034297479</v>
      </c>
      <c r="P10" s="7">
        <v>4.2500250148617712E-2</v>
      </c>
      <c r="Q10" s="7">
        <v>0.20651914062093985</v>
      </c>
      <c r="R10" s="7">
        <v>4.6253950876697335E-2</v>
      </c>
      <c r="S10" s="7">
        <v>0.23213672824726506</v>
      </c>
      <c r="T10" s="7">
        <v>4.3543517030706476E-2</v>
      </c>
      <c r="U10" s="7">
        <v>0.2685136420446953</v>
      </c>
      <c r="V10" s="7">
        <v>4.3543517030706476E-2</v>
      </c>
      <c r="W10" s="7">
        <v>0.30852376688597344</v>
      </c>
      <c r="X10" s="7">
        <v>4.6788091748627123E-2</v>
      </c>
      <c r="Y10" s="7">
        <v>0.30854663638866492</v>
      </c>
      <c r="Z10" s="7">
        <v>4.6253950876697335E-2</v>
      </c>
      <c r="AA10" s="7">
        <v>0.30266494872407779</v>
      </c>
      <c r="AB10" s="7">
        <v>4.6253950876697335E-2</v>
      </c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</row>
    <row r="11" spans="1:39">
      <c r="A11" s="7">
        <v>0.1071951412518794</v>
      </c>
      <c r="B11" s="7">
        <v>3.8110877639067925E-2</v>
      </c>
      <c r="C11" s="7">
        <v>0.11388648093185066</v>
      </c>
      <c r="D11" s="7">
        <v>3.8110877639067925E-2</v>
      </c>
      <c r="E11" s="7">
        <v>0.12579559937385418</v>
      </c>
      <c r="F11" s="7">
        <v>4.0131195592675646E-2</v>
      </c>
      <c r="G11" s="7">
        <v>0.13024746312645002</v>
      </c>
      <c r="H11" s="7">
        <v>4.0131195592675646E-2</v>
      </c>
      <c r="I11" s="7">
        <v>0.14463510833420321</v>
      </c>
      <c r="J11" s="7">
        <v>4.3705377900988232E-2</v>
      </c>
      <c r="K11" s="7">
        <v>0.14531984961529273</v>
      </c>
      <c r="L11" s="7">
        <v>4.2111784059941496E-2</v>
      </c>
      <c r="M11" s="7">
        <v>0.14828621149629723</v>
      </c>
      <c r="N11" s="7">
        <v>3.7095568543664179E-2</v>
      </c>
      <c r="O11" s="7">
        <v>0.19094930052935302</v>
      </c>
      <c r="P11" s="7">
        <v>4.5240113243750706E-2</v>
      </c>
      <c r="Q11" s="7">
        <v>0.21721668450976522</v>
      </c>
      <c r="R11" s="7">
        <v>4.9912006545065009E-2</v>
      </c>
      <c r="S11" s="7">
        <v>0.25082053800986909</v>
      </c>
      <c r="T11" s="7">
        <v>4.9527954843760116E-2</v>
      </c>
      <c r="U11" s="7">
        <v>0.28915750253503858</v>
      </c>
      <c r="V11" s="7">
        <v>4.9527954843760116E-2</v>
      </c>
      <c r="W11" s="7">
        <v>0.31848016506404014</v>
      </c>
      <c r="X11" s="7">
        <v>4.9527954843760116E-2</v>
      </c>
      <c r="Y11" s="7">
        <v>0.32051009190792418</v>
      </c>
      <c r="Z11" s="7">
        <v>4.9527954843760116E-2</v>
      </c>
      <c r="AA11" s="7">
        <v>0.31359448392732553</v>
      </c>
      <c r="AB11" s="7">
        <v>4.9527954843760116E-2</v>
      </c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</row>
    <row r="12" spans="1:39">
      <c r="A12" s="7">
        <v>0.1233817361715597</v>
      </c>
      <c r="B12" s="7">
        <v>4.5688909293168302E-2</v>
      </c>
      <c r="C12" s="7">
        <v>0.13017894150673687</v>
      </c>
      <c r="D12" s="7">
        <v>4.5688909293168302E-2</v>
      </c>
      <c r="E12" s="7">
        <v>0.13721051281953145</v>
      </c>
      <c r="F12" s="7">
        <v>4.5688909293168295E-2</v>
      </c>
      <c r="G12" s="7">
        <v>0.14180374902537923</v>
      </c>
      <c r="H12" s="7">
        <v>4.5688909293168295E-2</v>
      </c>
      <c r="I12" s="7">
        <v>0.15760650750808966</v>
      </c>
      <c r="J12" s="7">
        <v>4.9689815714041873E-2</v>
      </c>
      <c r="K12" s="7">
        <v>0.16189301170014087</v>
      </c>
      <c r="L12" s="7">
        <v>4.9689815714041873E-2</v>
      </c>
      <c r="M12" s="7">
        <v>0.16202795112003804</v>
      </c>
      <c r="N12" s="7">
        <v>4.3080006356717819E-2</v>
      </c>
      <c r="O12" s="7">
        <v>0.20797431886670731</v>
      </c>
      <c r="P12" s="7">
        <v>5.2818144897851083E-2</v>
      </c>
      <c r="Q12" s="7">
        <v>0.21941814175388999</v>
      </c>
      <c r="R12" s="7">
        <v>5.0693353109788758E-2</v>
      </c>
      <c r="S12" s="7">
        <v>0.26185078847691295</v>
      </c>
      <c r="T12" s="7">
        <v>5.318601051212779E-2</v>
      </c>
      <c r="U12" s="7">
        <v>0.30070273626952376</v>
      </c>
      <c r="V12" s="7">
        <v>5.318601051212779E-2</v>
      </c>
      <c r="W12" s="7">
        <v>0.33025460349593178</v>
      </c>
      <c r="X12" s="7">
        <v>5.318601051212779E-2</v>
      </c>
      <c r="Y12" s="7">
        <v>0.33232905653303862</v>
      </c>
      <c r="Z12" s="7">
        <v>5.318601051212779E-2</v>
      </c>
      <c r="AA12" s="7">
        <v>0.32471446977956303</v>
      </c>
      <c r="AB12" s="7">
        <v>5.318601051212779E-2</v>
      </c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</row>
    <row r="13" spans="1:39">
      <c r="A13" s="7">
        <v>0.13193202500593496</v>
      </c>
      <c r="B13" s="7">
        <v>4.9735431050212192E-2</v>
      </c>
      <c r="C13" s="7">
        <v>0.1307243198557905</v>
      </c>
      <c r="D13" s="7">
        <v>4.5944943760704897E-2</v>
      </c>
      <c r="E13" s="7">
        <v>0.13770997508429619</v>
      </c>
      <c r="F13" s="7">
        <v>4.594494376070489E-2</v>
      </c>
      <c r="G13" s="7">
        <v>0.16132475984772088</v>
      </c>
      <c r="H13" s="7">
        <v>5.5247529414534521E-2</v>
      </c>
      <c r="I13" s="7">
        <v>0.1596251919893828</v>
      </c>
      <c r="J13" s="7">
        <v>5.0658038010818196E-2</v>
      </c>
      <c r="K13" s="7">
        <v>0.16396559733535451</v>
      </c>
      <c r="L13" s="7">
        <v>5.0658038010818196E-2</v>
      </c>
      <c r="M13" s="7">
        <v>0.17780316155839379</v>
      </c>
      <c r="N13" s="7">
        <v>5.0658038010818196E-2</v>
      </c>
      <c r="O13" s="7">
        <v>0.20829687955672208</v>
      </c>
      <c r="P13" s="7">
        <v>5.2962348218647558E-2</v>
      </c>
      <c r="Q13" s="7">
        <v>0.2211227639825796</v>
      </c>
      <c r="R13" s="7">
        <v>5.1351096828115526E-2</v>
      </c>
      <c r="S13" s="7">
        <v>0.28184170449944612</v>
      </c>
      <c r="T13" s="7">
        <v>6.0764042166228167E-2</v>
      </c>
      <c r="U13" s="7">
        <v>0.32189880283295474</v>
      </c>
      <c r="V13" s="7">
        <v>6.0764042166228167E-2</v>
      </c>
      <c r="W13" s="7">
        <v>0.35190368668976524</v>
      </c>
      <c r="X13" s="7">
        <v>6.0764042166228167E-2</v>
      </c>
      <c r="Y13" s="7">
        <v>0.34795750405648423</v>
      </c>
      <c r="Z13" s="7">
        <v>5.8658379390108234E-2</v>
      </c>
      <c r="AA13" s="7">
        <v>0.34629369433448182</v>
      </c>
      <c r="AB13" s="7">
        <v>6.0764042166228167E-2</v>
      </c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</row>
    <row r="14" spans="1:39">
      <c r="A14" s="7">
        <v>0.13420511197277835</v>
      </c>
      <c r="B14" s="7">
        <v>5.0890529079041083E-2</v>
      </c>
      <c r="C14" s="7">
        <v>0.1371808340652885</v>
      </c>
      <c r="D14" s="7">
        <v>4.9218947727767678E-2</v>
      </c>
      <c r="E14" s="7">
        <v>0.13993172102066356</v>
      </c>
      <c r="F14" s="7">
        <v>4.7100041789533781E-2</v>
      </c>
      <c r="G14" s="7">
        <v>0.16184519304640244</v>
      </c>
      <c r="H14" s="7">
        <v>5.5503563882071116E-2</v>
      </c>
      <c r="I14" s="7">
        <v>0.16611555151280177</v>
      </c>
      <c r="J14" s="7">
        <v>5.3932041977880978E-2</v>
      </c>
      <c r="K14" s="7">
        <v>0.1705294120966028</v>
      </c>
      <c r="L14" s="7">
        <v>5.3932041977880978E-2</v>
      </c>
      <c r="M14" s="7">
        <v>0.18418530841293451</v>
      </c>
      <c r="N14" s="7">
        <v>5.3932041977880978E-2</v>
      </c>
      <c r="O14" s="7">
        <v>0.20927118958615021</v>
      </c>
      <c r="P14" s="7">
        <v>5.340672988069383E-2</v>
      </c>
      <c r="Q14" s="7">
        <v>0.22958974732093673</v>
      </c>
      <c r="R14" s="7">
        <v>5.4625100795178308E-2</v>
      </c>
      <c r="S14" s="7">
        <v>0.28380647428638367</v>
      </c>
      <c r="T14" s="7">
        <v>6.1545388730951917E-2</v>
      </c>
      <c r="U14" s="7">
        <v>0.33617558974036493</v>
      </c>
      <c r="V14" s="7">
        <v>6.6236411044208618E-2</v>
      </c>
      <c r="W14" s="7">
        <v>0.36724997080235139</v>
      </c>
      <c r="X14" s="7">
        <v>6.6236411044208618E-2</v>
      </c>
      <c r="Y14" s="7">
        <v>0.36929724705795064</v>
      </c>
      <c r="Z14" s="7">
        <v>6.6236411044208604E-2</v>
      </c>
      <c r="AA14" s="7">
        <v>0.36133346548276318</v>
      </c>
      <c r="AB14" s="7">
        <v>6.6236411044208618E-2</v>
      </c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</row>
    <row r="15" spans="1:39">
      <c r="A15" s="7">
        <v>0.13585502888343753</v>
      </c>
      <c r="B15" s="7">
        <v>5.1735148529420426E-2</v>
      </c>
      <c r="C15" s="7">
        <v>0.1394197557087718</v>
      </c>
      <c r="D15" s="7">
        <v>5.0374045756596569E-2</v>
      </c>
      <c r="E15" s="7">
        <v>0.14610323751057289</v>
      </c>
      <c r="F15" s="7">
        <v>5.0374045756596562E-2</v>
      </c>
      <c r="G15" s="7">
        <v>0.16367719415971008</v>
      </c>
      <c r="H15" s="7">
        <v>5.6471786178847433E-2</v>
      </c>
      <c r="I15" s="7">
        <v>0.16661323272841144</v>
      </c>
      <c r="J15" s="7">
        <v>5.4188076445417573E-2</v>
      </c>
      <c r="K15" s="7">
        <v>0.17271296193551663</v>
      </c>
      <c r="L15" s="7">
        <v>5.5087140006709868E-2</v>
      </c>
      <c r="M15" s="7">
        <v>0.18497301482651296</v>
      </c>
      <c r="N15" s="7">
        <v>5.4338165616042475E-2</v>
      </c>
      <c r="O15" s="7">
        <v>0.21642717640092968</v>
      </c>
      <c r="P15" s="7">
        <v>5.6680733847756612E-2</v>
      </c>
      <c r="Q15" s="7">
        <v>0.24820546934278501</v>
      </c>
      <c r="R15" s="7">
        <v>6.2203132449278685E-2</v>
      </c>
      <c r="S15" s="7">
        <v>0.28541569472903233</v>
      </c>
      <c r="T15" s="7">
        <v>6.2203132449278685E-2</v>
      </c>
      <c r="U15" s="7">
        <v>0.35486412979397414</v>
      </c>
      <c r="V15" s="7">
        <v>7.4048405228988992E-2</v>
      </c>
      <c r="W15" s="7">
        <v>0.38536029898392182</v>
      </c>
      <c r="X15" s="7">
        <v>7.4048405228988992E-2</v>
      </c>
      <c r="Y15" s="7">
        <v>0.38856920820942592</v>
      </c>
      <c r="Z15" s="7">
        <v>7.4189665624871226E-2</v>
      </c>
      <c r="AA15" s="7">
        <v>0.36413386737250003</v>
      </c>
      <c r="AB15" s="7">
        <v>6.7282620851211603E-2</v>
      </c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</row>
    <row r="16" spans="1:39">
      <c r="A16" s="7">
        <v>0.14213816570388543</v>
      </c>
      <c r="B16" s="7">
        <v>5.5009152496483207E-2</v>
      </c>
      <c r="C16" s="7">
        <v>0.1472425862032673</v>
      </c>
      <c r="D16" s="7">
        <v>5.442056751364046E-2</v>
      </c>
      <c r="E16" s="7">
        <v>0.16401307404671597</v>
      </c>
      <c r="F16" s="7">
        <v>5.9932665877962782E-2</v>
      </c>
      <c r="G16" s="7">
        <v>0.16476953197232744</v>
      </c>
      <c r="H16" s="7">
        <v>5.7054485311861754E-2</v>
      </c>
      <c r="I16" s="7">
        <v>0.17704217056113092</v>
      </c>
      <c r="J16" s="7">
        <v>5.9745790145910221E-2</v>
      </c>
      <c r="K16" s="7">
        <v>0.17318314923933098</v>
      </c>
      <c r="L16" s="7">
        <v>5.5343174474246463E-2</v>
      </c>
      <c r="M16" s="7">
        <v>0.18904762269821074</v>
      </c>
      <c r="N16" s="7">
        <v>5.6473257641304543E-2</v>
      </c>
      <c r="O16" s="7">
        <v>0.21714962397377094</v>
      </c>
      <c r="P16" s="7">
        <v>5.7011812900605655E-2</v>
      </c>
      <c r="Q16" s="7">
        <v>0.26064713280462332</v>
      </c>
      <c r="R16" s="7">
        <v>6.7675501327259135E-2</v>
      </c>
      <c r="S16" s="7">
        <v>0.29850114371797742</v>
      </c>
      <c r="T16" s="7">
        <v>6.7675501327259135E-2</v>
      </c>
      <c r="U16" s="7">
        <v>0.37335025979232339</v>
      </c>
      <c r="V16" s="7">
        <v>8.2001659809651628E-2</v>
      </c>
      <c r="W16" s="7">
        <v>0.40356405964106357</v>
      </c>
      <c r="X16" s="7">
        <v>8.2001659809651628E-2</v>
      </c>
      <c r="Y16" s="7">
        <v>0.42096250461296947</v>
      </c>
      <c r="Z16" s="7">
        <v>8.820828845372837E-2</v>
      </c>
      <c r="AA16" s="7">
        <v>0.36545536167161247</v>
      </c>
      <c r="AB16" s="7">
        <v>6.78182331855985E-2</v>
      </c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</row>
    <row r="17" spans="1:39">
      <c r="A17" s="7">
        <v>0.14289586135949989</v>
      </c>
      <c r="B17" s="7">
        <v>5.5415276134644705E-2</v>
      </c>
      <c r="C17" s="7">
        <v>0.14887106681745901</v>
      </c>
      <c r="D17" s="7">
        <v>5.5265186964019802E-2</v>
      </c>
      <c r="E17" s="7">
        <v>0.17120265155139486</v>
      </c>
      <c r="F17" s="7">
        <v>6.3979187635006679E-2</v>
      </c>
      <c r="G17" s="7">
        <v>0.16689511078745545</v>
      </c>
      <c r="H17" s="7">
        <v>5.8209583340690645E-2</v>
      </c>
      <c r="I17" s="7">
        <v>0.17914659787357778</v>
      </c>
      <c r="J17" s="7">
        <v>6.0900888174739112E-2</v>
      </c>
      <c r="K17" s="7">
        <v>0.17474793258642513</v>
      </c>
      <c r="L17" s="7">
        <v>5.6218694636225051E-2</v>
      </c>
      <c r="M17" s="7">
        <v>0.19340588154122143</v>
      </c>
      <c r="N17" s="7">
        <v>5.8783453698962325E-2</v>
      </c>
      <c r="O17" s="7">
        <v>0.21846416925157081</v>
      </c>
      <c r="P17" s="7">
        <v>5.7620998357847897E-2</v>
      </c>
      <c r="Q17" s="7">
        <v>0.2609568751364218</v>
      </c>
      <c r="R17" s="7">
        <v>6.7819704648055604E-2</v>
      </c>
      <c r="S17" s="7">
        <v>0.31517085892911822</v>
      </c>
      <c r="T17" s="7">
        <v>7.5628755907921758E-2</v>
      </c>
      <c r="U17" s="7">
        <v>0.3756907488779016</v>
      </c>
      <c r="V17" s="7">
        <v>8.3047869616654613E-2</v>
      </c>
      <c r="W17" s="7">
        <v>0.43564254292054344</v>
      </c>
      <c r="X17" s="7">
        <v>9.6020282638508772E-2</v>
      </c>
      <c r="Y17" s="7">
        <v>0.4414079661344586</v>
      </c>
      <c r="Z17" s="7">
        <v>9.7203338454022667E-2</v>
      </c>
      <c r="AA17" s="7">
        <v>0.38434301327907422</v>
      </c>
      <c r="AB17" s="7">
        <v>7.5771487766261136E-2</v>
      </c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</row>
    <row r="18" spans="1:39">
      <c r="A18" s="7">
        <v>0.14353485795679355</v>
      </c>
      <c r="B18" s="7">
        <v>5.5758126887150608E-2</v>
      </c>
      <c r="C18" s="7">
        <v>0.14942792681596639</v>
      </c>
      <c r="D18" s="7">
        <v>5.5565365305269607E-2</v>
      </c>
      <c r="E18" s="7">
        <v>0.17269147010306912</v>
      </c>
      <c r="F18" s="7">
        <v>6.4823807085386029E-2</v>
      </c>
      <c r="G18" s="7">
        <v>0.17282576163396959</v>
      </c>
      <c r="H18" s="7">
        <v>6.1483587307753426E-2</v>
      </c>
      <c r="I18" s="7">
        <v>0.17987168398920386</v>
      </c>
      <c r="J18" s="7">
        <v>6.1307011812900609E-2</v>
      </c>
      <c r="K18" s="7">
        <v>0.1845297092549788</v>
      </c>
      <c r="L18" s="7">
        <v>6.17764083367177E-2</v>
      </c>
      <c r="M18" s="7">
        <v>0.19454431854770707</v>
      </c>
      <c r="N18" s="7">
        <v>5.9392639156204567E-2</v>
      </c>
      <c r="O18" s="7">
        <v>0.22997251606175489</v>
      </c>
      <c r="P18" s="7">
        <v>6.309336723582834E-2</v>
      </c>
      <c r="Q18" s="7">
        <v>0.26220831730919147</v>
      </c>
      <c r="R18" s="7">
        <v>6.8428890105297846E-2</v>
      </c>
      <c r="S18" s="7">
        <v>0.31735964535494304</v>
      </c>
      <c r="T18" s="7">
        <v>7.6674965714924742E-2</v>
      </c>
      <c r="U18" s="7">
        <v>0.37714888733424001</v>
      </c>
      <c r="V18" s="7">
        <v>8.3705613334981388E-2</v>
      </c>
      <c r="W18" s="7">
        <v>0.45593685521859306</v>
      </c>
      <c r="X18" s="7">
        <v>0.10501533263880307</v>
      </c>
      <c r="Y18" s="7">
        <v>0.45544310866301019</v>
      </c>
      <c r="Z18" s="7">
        <v>0.10339525247352838</v>
      </c>
      <c r="AA18" s="7">
        <v>0.4167118501114524</v>
      </c>
      <c r="AB18" s="7">
        <v>8.979011059511828E-2</v>
      </c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</row>
    <row r="19" spans="1:39">
      <c r="A19" s="7">
        <v>0.14720661549418376</v>
      </c>
      <c r="B19" s="7">
        <v>5.7753429978987525E-2</v>
      </c>
      <c r="C19" s="7">
        <v>0.15302168309499345</v>
      </c>
      <c r="D19" s="7">
        <v>5.7560668397106524E-2</v>
      </c>
      <c r="E19" s="7">
        <v>0.17373249490012668</v>
      </c>
      <c r="F19" s="7">
        <v>6.542269230542852E-2</v>
      </c>
      <c r="G19" s="7">
        <v>0.17438515488130119</v>
      </c>
      <c r="H19" s="7">
        <v>6.2359107469732014E-2</v>
      </c>
      <c r="I19" s="7">
        <v>0.18704612218726235</v>
      </c>
      <c r="J19" s="7">
        <v>6.53535335699445E-2</v>
      </c>
      <c r="K19" s="7">
        <v>0.19154678457710411</v>
      </c>
      <c r="L19" s="7">
        <v>6.5822930093761597E-2</v>
      </c>
      <c r="M19" s="7">
        <v>0.19659503840787482</v>
      </c>
      <c r="N19" s="7">
        <v>6.0491821611663402E-2</v>
      </c>
      <c r="O19" s="7">
        <v>0.23065519587829297</v>
      </c>
      <c r="P19" s="7">
        <v>6.3420031901306059E-2</v>
      </c>
      <c r="Q19" s="7">
        <v>0.26692513174443144</v>
      </c>
      <c r="R19" s="7">
        <v>7.0739086162955628E-2</v>
      </c>
      <c r="S19" s="7">
        <v>0.32206604997009686</v>
      </c>
      <c r="T19" s="7">
        <v>7.8985161772582524E-2</v>
      </c>
      <c r="U19" s="7">
        <v>0.37882515701517888</v>
      </c>
      <c r="V19" s="7">
        <v>8.448695989970513E-2</v>
      </c>
      <c r="W19" s="7">
        <v>0.4698485615291782</v>
      </c>
      <c r="X19" s="7">
        <v>0.11120724665830878</v>
      </c>
      <c r="Y19" s="7">
        <v>0.47314910093469992</v>
      </c>
      <c r="Z19" s="7">
        <v>0.11120724665830875</v>
      </c>
      <c r="AA19" s="7">
        <v>0.42197645019424013</v>
      </c>
      <c r="AB19" s="7">
        <v>9.2100306652776062E-2</v>
      </c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</row>
    <row r="20" spans="1:39">
      <c r="A20" s="7">
        <v>0.14767349845691224</v>
      </c>
      <c r="B20" s="7">
        <v>5.800946444652412E-2</v>
      </c>
      <c r="C20" s="7">
        <v>0.16988248531784078</v>
      </c>
      <c r="D20" s="7">
        <v>6.711928851847275E-2</v>
      </c>
      <c r="E20" s="7">
        <v>0.17473524672670421</v>
      </c>
      <c r="F20" s="7">
        <v>6.6005391438442834E-2</v>
      </c>
      <c r="G20" s="7">
        <v>0.18149964827866241</v>
      </c>
      <c r="H20" s="7">
        <v>6.6405629226775911E-2</v>
      </c>
      <c r="I20" s="7">
        <v>0.18854475775786225</v>
      </c>
      <c r="J20" s="7">
        <v>6.6229053731923088E-2</v>
      </c>
      <c r="K20" s="7">
        <v>0.19225018478361039</v>
      </c>
      <c r="L20" s="7">
        <v>6.6229053731923088E-2</v>
      </c>
      <c r="M20" s="7">
        <v>0.20170458901274135</v>
      </c>
      <c r="N20" s="7">
        <v>6.3231684706796396E-2</v>
      </c>
      <c r="O20" s="7">
        <v>0.23246683810988272</v>
      </c>
      <c r="P20" s="7">
        <v>6.4310266687855722E-2</v>
      </c>
      <c r="Q20" s="7">
        <v>0.28300678730680084</v>
      </c>
      <c r="R20" s="7">
        <v>7.869234074361825E-2</v>
      </c>
      <c r="S20" s="7">
        <v>0.33777598747150983</v>
      </c>
      <c r="T20" s="7">
        <v>8.6797155957362898E-2</v>
      </c>
      <c r="U20" s="7">
        <v>0.39794602922565392</v>
      </c>
      <c r="V20" s="7">
        <v>9.3482009899999427E-2</v>
      </c>
      <c r="W20" s="7">
        <v>0.4721843734184607</v>
      </c>
      <c r="X20" s="7">
        <v>0.11225345646531176</v>
      </c>
      <c r="Y20" s="7">
        <v>0.47551562747123366</v>
      </c>
      <c r="Z20" s="7">
        <v>0.11225345646531174</v>
      </c>
      <c r="AA20" s="7">
        <v>0.42289566608171097</v>
      </c>
      <c r="AB20" s="7">
        <v>9.2506430290937552E-2</v>
      </c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</row>
    <row r="21" spans="1:39">
      <c r="A21" s="7">
        <v>0.14878135633457309</v>
      </c>
      <c r="B21" s="7">
        <v>5.8617178441309259E-2</v>
      </c>
      <c r="C21" s="7">
        <v>0.1704297772751367</v>
      </c>
      <c r="D21" s="7">
        <v>6.7434181484293615E-2</v>
      </c>
      <c r="E21" s="7">
        <v>0.17708137981713176</v>
      </c>
      <c r="F21" s="7">
        <v>6.7381208835837758E-2</v>
      </c>
      <c r="G21" s="7">
        <v>0.18295228599805932</v>
      </c>
      <c r="H21" s="7">
        <v>6.7250248677155261E-2</v>
      </c>
      <c r="I21" s="7">
        <v>0.19319537436065673</v>
      </c>
      <c r="J21" s="7">
        <v>6.8968916827056082E-2</v>
      </c>
      <c r="K21" s="7">
        <v>0.19414974149102035</v>
      </c>
      <c r="L21" s="7">
        <v>6.7328236187381915E-2</v>
      </c>
      <c r="M21" s="7">
        <v>0.21153654497784463</v>
      </c>
      <c r="N21" s="7">
        <v>6.8704053584776839E-2</v>
      </c>
      <c r="O21" s="7">
        <v>0.23716164267345369</v>
      </c>
      <c r="P21" s="7">
        <v>6.6620462745513503E-2</v>
      </c>
      <c r="Q21" s="7">
        <v>0.28363874481597356</v>
      </c>
      <c r="R21" s="7">
        <v>7.9019005409095969E-2</v>
      </c>
      <c r="S21" s="7">
        <v>0.33891867784968693</v>
      </c>
      <c r="T21" s="7">
        <v>8.740634141460514E-2</v>
      </c>
      <c r="U21" s="7">
        <v>0.40261521651980486</v>
      </c>
      <c r="V21" s="7">
        <v>9.5792205957657209E-2</v>
      </c>
      <c r="W21" s="7">
        <v>0.47351773270525949</v>
      </c>
      <c r="X21" s="7">
        <v>0.11291120018363854</v>
      </c>
      <c r="Y21" s="7">
        <v>0.48035802500473507</v>
      </c>
      <c r="Z21" s="7">
        <v>0.11456365252296952</v>
      </c>
      <c r="AA21" s="7">
        <v>0.44304262402126815</v>
      </c>
      <c r="AB21" s="7">
        <v>0.10150148029123185</v>
      </c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</row>
    <row r="22" spans="1:39">
      <c r="A22" s="7">
        <v>0.15036598876315582</v>
      </c>
      <c r="B22" s="7">
        <v>5.9492698603287847E-2</v>
      </c>
      <c r="C22" s="7">
        <v>0.1728141331450343</v>
      </c>
      <c r="D22" s="7">
        <v>6.8809998881688539E-2</v>
      </c>
      <c r="E22" s="7">
        <v>0.17766504261695265</v>
      </c>
      <c r="F22" s="7">
        <v>6.7724059588343655E-2</v>
      </c>
      <c r="G22" s="7">
        <v>0.18397218255957815</v>
      </c>
      <c r="H22" s="7">
        <v>6.7849133897197753E-2</v>
      </c>
      <c r="I22" s="7">
        <v>0.19679843724370349</v>
      </c>
      <c r="J22" s="7">
        <v>7.1104008852318143E-2</v>
      </c>
      <c r="K22" s="7">
        <v>0.2035666528118141</v>
      </c>
      <c r="L22" s="7">
        <v>7.2800605065362359E-2</v>
      </c>
      <c r="M22" s="7">
        <v>0.21357959859554446</v>
      </c>
      <c r="N22" s="7">
        <v>6.985915161360573E-2</v>
      </c>
      <c r="O22" s="7">
        <v>0.24806684517970606</v>
      </c>
      <c r="P22" s="7">
        <v>7.2073702611551563E-2</v>
      </c>
      <c r="Q22" s="7">
        <v>0.28558035111060298</v>
      </c>
      <c r="R22" s="7">
        <v>8.0065215216098953E-2</v>
      </c>
      <c r="S22" s="7">
        <v>0.35576308493518938</v>
      </c>
      <c r="T22" s="7">
        <v>9.6401391414899437E-2</v>
      </c>
      <c r="U22" s="7">
        <v>0.43059693279986178</v>
      </c>
      <c r="V22" s="7">
        <v>0.10981082878651435</v>
      </c>
      <c r="W22" s="7">
        <v>0.47806283333982169</v>
      </c>
      <c r="X22" s="7">
        <v>0.11522139624129632</v>
      </c>
      <c r="Y22" s="7">
        <v>0.48147099540558014</v>
      </c>
      <c r="Z22" s="7">
        <v>0.11509926485735641</v>
      </c>
      <c r="AA22" s="7">
        <v>0.45635667908482619</v>
      </c>
      <c r="AB22" s="7">
        <v>0.10769339431073756</v>
      </c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</row>
    <row r="23" spans="1:39">
      <c r="A23" s="7">
        <v>0.15083880667880037</v>
      </c>
      <c r="B23" s="7">
        <v>5.9756090383109979E-2</v>
      </c>
      <c r="C23" s="7">
        <v>0.17384365437938815</v>
      </c>
      <c r="D23" s="7">
        <v>6.940888410173103E-2</v>
      </c>
      <c r="E23" s="7">
        <v>0.18126844278765009</v>
      </c>
      <c r="F23" s="7">
        <v>6.9859151613605716E-2</v>
      </c>
      <c r="G23" s="7">
        <v>0.18466037444501421</v>
      </c>
      <c r="H23" s="7">
        <v>6.8255257535359243E-2</v>
      </c>
      <c r="I23" s="7">
        <v>0.19820201011019817</v>
      </c>
      <c r="J23" s="7">
        <v>7.1948628302697493E-2</v>
      </c>
      <c r="K23" s="7">
        <v>0.20823091086565243</v>
      </c>
      <c r="L23" s="7">
        <v>7.5540468160495353E-2</v>
      </c>
      <c r="M23" s="7">
        <v>0.22336555710584022</v>
      </c>
      <c r="N23" s="7">
        <v>7.5416865314098372E-2</v>
      </c>
      <c r="O23" s="7">
        <v>0.24897487561529555</v>
      </c>
      <c r="P23" s="7">
        <v>7.2546042060282867E-2</v>
      </c>
      <c r="Q23" s="7">
        <v>0.28722053030381778</v>
      </c>
      <c r="R23" s="7">
        <v>8.0955450002648616E-2</v>
      </c>
      <c r="S23" s="7">
        <v>0.35739285736305704</v>
      </c>
      <c r="T23" s="7">
        <v>9.7304869363563057E-2</v>
      </c>
      <c r="U23" s="7">
        <v>0.44261576676073178</v>
      </c>
      <c r="V23" s="7">
        <v>0.11600274280602006</v>
      </c>
      <c r="W23" s="7">
        <v>0.47959473663720947</v>
      </c>
      <c r="X23" s="7">
        <v>0.11600274280602006</v>
      </c>
      <c r="Y23" s="7">
        <v>0.48276165055463033</v>
      </c>
      <c r="Z23" s="7">
        <v>0.11575700857568319</v>
      </c>
      <c r="AA23" s="7">
        <v>0.4730871855863838</v>
      </c>
      <c r="AB23" s="7">
        <v>0.11550538849551793</v>
      </c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</row>
    <row r="24" spans="1:39">
      <c r="A24" s="7">
        <v>0.15191105483896497</v>
      </c>
      <c r="B24" s="7">
        <v>6.0368218765266435E-2</v>
      </c>
      <c r="C24" s="7">
        <v>0.17656097808344481</v>
      </c>
      <c r="D24" s="7">
        <v>7.104809327894808E-2</v>
      </c>
      <c r="E24" s="7">
        <v>0.18588033573049706</v>
      </c>
      <c r="F24" s="7">
        <v>7.259901470873871E-2</v>
      </c>
      <c r="G24" s="7">
        <v>0.186989932572446</v>
      </c>
      <c r="H24" s="7">
        <v>6.9631074932754167E-2</v>
      </c>
      <c r="I24" s="7">
        <v>0.21128711173409284</v>
      </c>
      <c r="J24" s="7">
        <v>7.9901882883360115E-2</v>
      </c>
      <c r="K24" s="7">
        <v>0.2216857907516038</v>
      </c>
      <c r="L24" s="7">
        <v>8.3493722741157989E-2</v>
      </c>
      <c r="M24" s="7">
        <v>0.22473973106821429</v>
      </c>
      <c r="N24" s="7">
        <v>7.6198211878822114E-2</v>
      </c>
      <c r="O24" s="7">
        <v>0.26346801346801346</v>
      </c>
      <c r="P24" s="7">
        <v>8.0499296640945489E-2</v>
      </c>
      <c r="Q24" s="7">
        <v>0.2970719995010862</v>
      </c>
      <c r="R24" s="7">
        <v>8.6513163703141258E-2</v>
      </c>
      <c r="S24" s="7">
        <v>0.35765181237681659</v>
      </c>
      <c r="T24" s="7">
        <v>9.7449072684359525E-2</v>
      </c>
      <c r="U24" s="7">
        <v>0.45279522390875443</v>
      </c>
      <c r="V24" s="7">
        <v>0.1212794071772053</v>
      </c>
      <c r="W24" s="7">
        <v>0.48971853466734144</v>
      </c>
      <c r="X24" s="7">
        <v>0.1212794071772053</v>
      </c>
      <c r="Y24" s="7">
        <v>0.49297754728659776</v>
      </c>
      <c r="Z24" s="7">
        <v>0.12103367294686843</v>
      </c>
      <c r="AA24" s="7">
        <v>0.47436592565817204</v>
      </c>
      <c r="AB24" s="7">
        <v>0.11616313221384471</v>
      </c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</row>
    <row r="25" spans="1:39">
      <c r="A25" s="7">
        <v>0.15357086333781755</v>
      </c>
      <c r="B25" s="7">
        <v>6.1320254975014581E-2</v>
      </c>
      <c r="C25" s="7">
        <v>0.18110197044240711</v>
      </c>
      <c r="D25" s="7">
        <v>7.3787956374081073E-2</v>
      </c>
      <c r="E25" s="7">
        <v>0.18733853590578725</v>
      </c>
      <c r="F25" s="7">
        <v>7.3474534870717298E-2</v>
      </c>
      <c r="G25" s="7">
        <v>0.18742648642775034</v>
      </c>
      <c r="H25" s="7">
        <v>6.9894466712576292E-2</v>
      </c>
      <c r="I25" s="7">
        <v>0.21502810873682171</v>
      </c>
      <c r="J25" s="7">
        <v>8.2212078941017896E-2</v>
      </c>
      <c r="K25" s="7">
        <v>0.22554696889052722</v>
      </c>
      <c r="L25" s="7">
        <v>8.580391879881577E-2</v>
      </c>
      <c r="M25" s="7">
        <v>0.22547569034513432</v>
      </c>
      <c r="N25" s="7">
        <v>7.6641122078411283E-2</v>
      </c>
      <c r="O25" s="7">
        <v>0.26418383308147086</v>
      </c>
      <c r="P25" s="7">
        <v>8.0905420279106979E-2</v>
      </c>
      <c r="Q25" s="7">
        <v>0.29851677078028044</v>
      </c>
      <c r="R25" s="7">
        <v>8.7357783153520607E-2</v>
      </c>
      <c r="S25" s="7">
        <v>0.36705845601155851</v>
      </c>
      <c r="T25" s="7">
        <v>0.10272573705554476</v>
      </c>
      <c r="U25" s="7">
        <v>0.45372080775368079</v>
      </c>
      <c r="V25" s="7">
        <v>0.1218150195115922</v>
      </c>
      <c r="W25" s="7">
        <v>0.4907170942500097</v>
      </c>
      <c r="X25" s="7">
        <v>0.1218150195115922</v>
      </c>
      <c r="Y25" s="7">
        <v>0.49445955524140728</v>
      </c>
      <c r="Z25" s="7">
        <v>0.12181501951159217</v>
      </c>
      <c r="AA25" s="7">
        <v>0.47812441091476543</v>
      </c>
      <c r="AB25" s="7">
        <v>0.11818345016745244</v>
      </c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</row>
    <row r="26" spans="1:39">
      <c r="A26" s="7">
        <v>0.15595077945714966</v>
      </c>
      <c r="B26" s="7">
        <v>6.2696072372409498E-2</v>
      </c>
      <c r="C26" s="7">
        <v>0.18153827312165002</v>
      </c>
      <c r="D26" s="7">
        <v>7.4051348153903199E-2</v>
      </c>
      <c r="E26" s="7">
        <v>0.19488213838740664</v>
      </c>
      <c r="F26" s="7">
        <v>7.8012525088434884E-2</v>
      </c>
      <c r="G26" s="7">
        <v>0.19093226171117672</v>
      </c>
      <c r="H26" s="7">
        <v>7.2029558737838353E-2</v>
      </c>
      <c r="I26" s="7">
        <v>0.22384098059975246</v>
      </c>
      <c r="J26" s="7">
        <v>8.768444781899834E-2</v>
      </c>
      <c r="K26" s="7">
        <v>0.22606605567393825</v>
      </c>
      <c r="L26" s="7">
        <v>8.6126169076922179E-2</v>
      </c>
      <c r="M26" s="7">
        <v>0.2385562165560173</v>
      </c>
      <c r="N26" s="7">
        <v>8.4594376659073905E-2</v>
      </c>
      <c r="O26" s="7">
        <v>0.27367507091916538</v>
      </c>
      <c r="P26" s="7">
        <v>8.6463133979599621E-2</v>
      </c>
      <c r="Q26" s="7">
        <v>0.31017056616324878</v>
      </c>
      <c r="R26" s="7">
        <v>9.4272185239465789E-2</v>
      </c>
      <c r="S26" s="7">
        <v>0.36861424129263776</v>
      </c>
      <c r="T26" s="7">
        <v>0.10361597184209442</v>
      </c>
      <c r="U26" s="7">
        <v>0.45527523837223022</v>
      </c>
      <c r="V26" s="7">
        <v>0.12271849746025582</v>
      </c>
      <c r="W26" s="7">
        <v>0.498896328882314</v>
      </c>
      <c r="X26" s="7">
        <v>0.12645454063885014</v>
      </c>
      <c r="Y26" s="7">
        <v>0.49817921947581056</v>
      </c>
      <c r="Z26" s="7">
        <v>0.1238353374651999</v>
      </c>
      <c r="AA26" s="7">
        <v>0.48780630002973346</v>
      </c>
      <c r="AB26" s="7">
        <v>0.12346011453863767</v>
      </c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</row>
    <row r="27" spans="1:39">
      <c r="A27" s="7">
        <v>0.15783018121389572</v>
      </c>
      <c r="B27" s="7">
        <v>6.3795254827868325E-2</v>
      </c>
      <c r="C27" s="7">
        <v>0.1829677384786432</v>
      </c>
      <c r="D27" s="7">
        <v>7.4926868315881787E-2</v>
      </c>
      <c r="E27" s="7">
        <v>0.19818318209131164</v>
      </c>
      <c r="F27" s="7">
        <v>8.0007828180271801E-2</v>
      </c>
      <c r="G27" s="7">
        <v>0.19149082188412067</v>
      </c>
      <c r="H27" s="7">
        <v>7.237240949034425E-2</v>
      </c>
      <c r="I27" s="7">
        <v>0.2243927170784808</v>
      </c>
      <c r="J27" s="7">
        <v>8.8027298571504237E-2</v>
      </c>
      <c r="K27" s="7">
        <v>0.2348209432709614</v>
      </c>
      <c r="L27" s="7">
        <v>9.1579408942960239E-2</v>
      </c>
      <c r="M27" s="7">
        <v>0.24751422087977806</v>
      </c>
      <c r="N27" s="7">
        <v>9.0047616525111965E-2</v>
      </c>
      <c r="O27" s="7">
        <v>0.27522159477540054</v>
      </c>
      <c r="P27" s="7">
        <v>8.7373969240548771E-2</v>
      </c>
      <c r="Q27" s="7">
        <v>0.31085241505472461</v>
      </c>
      <c r="R27" s="7">
        <v>9.4678308877627279E-2</v>
      </c>
      <c r="S27" s="7">
        <v>0.39237028100729399</v>
      </c>
      <c r="T27" s="7">
        <v>0.11763459467095157</v>
      </c>
      <c r="U27" s="7">
        <v>0.464829779038965</v>
      </c>
      <c r="V27" s="7">
        <v>0.12827621116074847</v>
      </c>
      <c r="W27" s="7">
        <v>0.50047689492739522</v>
      </c>
      <c r="X27" s="7">
        <v>0.12735801858751375</v>
      </c>
      <c r="Y27" s="7">
        <v>0.50178758667012935</v>
      </c>
      <c r="Z27" s="7">
        <v>0.12584094079423655</v>
      </c>
      <c r="AA27" s="7">
        <v>0.49798569288083799</v>
      </c>
      <c r="AB27" s="7">
        <v>0.12901782823913033</v>
      </c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</row>
    <row r="28" spans="1:39">
      <c r="A28" s="7">
        <v>0.16062950067262802</v>
      </c>
      <c r="B28" s="7">
        <v>6.5434464005085374E-2</v>
      </c>
      <c r="C28" s="7">
        <v>0.19030451247959618</v>
      </c>
      <c r="D28" s="7">
        <v>7.9464858533599372E-2</v>
      </c>
      <c r="E28" s="7">
        <v>0.19968922347970192</v>
      </c>
      <c r="F28" s="7">
        <v>8.0959864390019939E-2</v>
      </c>
      <c r="G28" s="7">
        <v>0.19323894365405106</v>
      </c>
      <c r="H28" s="7">
        <v>7.3471591945803078E-2</v>
      </c>
      <c r="I28" s="7">
        <v>0.22490903803999346</v>
      </c>
      <c r="J28" s="7">
        <v>8.8349548849610646E-2</v>
      </c>
      <c r="K28" s="7">
        <v>0.23578952911681894</v>
      </c>
      <c r="L28" s="7">
        <v>9.2188594400202481E-2</v>
      </c>
      <c r="M28" s="7">
        <v>0.25415510341761099</v>
      </c>
      <c r="N28" s="7">
        <v>9.4094138282155862E-2</v>
      </c>
      <c r="O28" s="7">
        <v>0.27708626068206121</v>
      </c>
      <c r="P28" s="7">
        <v>8.8473151696007599E-2</v>
      </c>
      <c r="Q28" s="7">
        <v>0.31885998191437392</v>
      </c>
      <c r="R28" s="7">
        <v>9.9450261626024855E-2</v>
      </c>
      <c r="S28" s="7">
        <v>0.40178309023760161</v>
      </c>
      <c r="T28" s="7">
        <v>0.12319230837144421</v>
      </c>
      <c r="U28" s="7">
        <v>0.47259407154704175</v>
      </c>
      <c r="V28" s="7">
        <v>0.13291573228800643</v>
      </c>
      <c r="W28" s="7">
        <v>0.50881185035231835</v>
      </c>
      <c r="X28" s="7">
        <v>0.13212997133591134</v>
      </c>
      <c r="Y28" s="7">
        <v>0.51002747279568417</v>
      </c>
      <c r="Z28" s="7">
        <v>0.13048046192149451</v>
      </c>
      <c r="AA28" s="7">
        <v>0.5016236889513358</v>
      </c>
      <c r="AB28" s="7">
        <v>0.13102343156816698</v>
      </c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</row>
    <row r="29" spans="1:39">
      <c r="A29" s="7">
        <v>0.16528052544116487</v>
      </c>
      <c r="B29" s="7">
        <v>6.8174327100218368E-2</v>
      </c>
      <c r="C29" s="7">
        <v>0.20307784749690477</v>
      </c>
      <c r="D29" s="7">
        <v>8.7418113114262008E-2</v>
      </c>
      <c r="E29" s="7">
        <v>0.20032838208671888</v>
      </c>
      <c r="F29" s="7">
        <v>8.136598802818143E-2</v>
      </c>
      <c r="G29" s="7">
        <v>0.20192045569359635</v>
      </c>
      <c r="H29" s="7">
        <v>7.8943960823783521E-2</v>
      </c>
      <c r="I29" s="7">
        <v>0.23360634347832573</v>
      </c>
      <c r="J29" s="7">
        <v>9.3802788715648705E-2</v>
      </c>
      <c r="K29" s="7">
        <v>0.23711357656436013</v>
      </c>
      <c r="L29" s="7">
        <v>9.3033213850581831E-2</v>
      </c>
      <c r="M29" s="7">
        <v>0.25555610922862276</v>
      </c>
      <c r="N29" s="7">
        <v>9.496965844413445E-2</v>
      </c>
      <c r="O29" s="7">
        <v>0.28577551543430807</v>
      </c>
      <c r="P29" s="7">
        <v>9.366888563205196E-2</v>
      </c>
      <c r="Q29" s="7">
        <v>0.32020704923655791</v>
      </c>
      <c r="R29" s="7">
        <v>0.10026103743989075</v>
      </c>
      <c r="S29" s="7">
        <v>0.41324698759276662</v>
      </c>
      <c r="T29" s="7">
        <v>0.13010671045738939</v>
      </c>
      <c r="U29" s="7">
        <v>0.4804762728251728</v>
      </c>
      <c r="V29" s="7">
        <v>0.13768768503640402</v>
      </c>
      <c r="W29" s="7">
        <v>0.51229221006734926</v>
      </c>
      <c r="X29" s="7">
        <v>0.13413557466494799</v>
      </c>
      <c r="Y29" s="7">
        <v>0.51843723335084158</v>
      </c>
      <c r="Z29" s="7">
        <v>0.1352524146698921</v>
      </c>
      <c r="AA29" s="7">
        <v>0.51018230791205832</v>
      </c>
      <c r="AB29" s="7">
        <v>0.13579538431656457</v>
      </c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</row>
    <row r="30" spans="1:39">
      <c r="A30" s="7">
        <v>0.18148096858431592</v>
      </c>
      <c r="B30" s="7">
        <v>7.7732947221584595E-2</v>
      </c>
      <c r="C30" s="7">
        <v>0.20627548686977709</v>
      </c>
      <c r="D30" s="7">
        <v>8.9423716443298676E-2</v>
      </c>
      <c r="E30" s="7">
        <v>0.20138280242344447</v>
      </c>
      <c r="F30" s="7">
        <v>8.2036974908622162E-2</v>
      </c>
      <c r="G30" s="7">
        <v>0.21449282545661813</v>
      </c>
      <c r="H30" s="7">
        <v>8.6897215404446143E-2</v>
      </c>
      <c r="I30" s="7">
        <v>0.23579092169815544</v>
      </c>
      <c r="J30" s="7">
        <v>9.5178606113043629E-2</v>
      </c>
      <c r="K30" s="7">
        <v>0.23752546064250149</v>
      </c>
      <c r="L30" s="7">
        <v>9.3296605630403956E-2</v>
      </c>
      <c r="M30" s="7">
        <v>0.26655908373070031</v>
      </c>
      <c r="N30" s="7">
        <v>0.10188406053007963</v>
      </c>
      <c r="O30" s="7">
        <v>0.29730595544243837</v>
      </c>
      <c r="P30" s="7">
        <v>0.10058328771799714</v>
      </c>
      <c r="Q30" s="7">
        <v>0.32211539460965188</v>
      </c>
      <c r="R30" s="7">
        <v>0.10141613546871964</v>
      </c>
      <c r="S30" s="7">
        <v>0.41464657778618136</v>
      </c>
      <c r="T30" s="7">
        <v>0.13095132990776873</v>
      </c>
      <c r="U30" s="7">
        <v>0.49188394632792792</v>
      </c>
      <c r="V30" s="7">
        <v>0.1446020871223492</v>
      </c>
      <c r="W30" s="7">
        <v>0.51571222797524041</v>
      </c>
      <c r="X30" s="7">
        <v>0.13615589261855573</v>
      </c>
      <c r="Y30" s="7">
        <v>0.52002663318643438</v>
      </c>
      <c r="Z30" s="7">
        <v>0.13615589261855571</v>
      </c>
      <c r="AA30" s="7">
        <v>0.51158348054391134</v>
      </c>
      <c r="AB30" s="7">
        <v>0.13657673088128833</v>
      </c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</row>
    <row r="31" spans="1:39">
      <c r="A31" s="7">
        <v>0.18201313602912086</v>
      </c>
      <c r="B31" s="7">
        <v>7.8047840187405459E-2</v>
      </c>
      <c r="C31" s="7">
        <v>0.20967596871633251</v>
      </c>
      <c r="D31" s="7">
        <v>9.1558808468560737E-2</v>
      </c>
      <c r="E31" s="7">
        <v>0.20184973266330117</v>
      </c>
      <c r="F31" s="7">
        <v>8.2337153249871967E-2</v>
      </c>
      <c r="G31" s="7">
        <v>0.21881833068668582</v>
      </c>
      <c r="H31" s="7">
        <v>8.9637078499579137E-2</v>
      </c>
      <c r="I31" s="7">
        <v>0.24671008484812337</v>
      </c>
      <c r="J31" s="7">
        <v>0.10209300819898881</v>
      </c>
      <c r="K31" s="7">
        <v>0.2404914021549624</v>
      </c>
      <c r="L31" s="7">
        <v>9.5206563899728675E-2</v>
      </c>
      <c r="M31" s="7">
        <v>0.26708038821851865</v>
      </c>
      <c r="N31" s="7">
        <v>0.10221366812047157</v>
      </c>
      <c r="O31" s="7">
        <v>0.30508717975909577</v>
      </c>
      <c r="P31" s="7">
        <v>0.10535524046639472</v>
      </c>
      <c r="Q31" s="7">
        <v>0.32404452805870548</v>
      </c>
      <c r="R31" s="7">
        <v>0.10260360567160488</v>
      </c>
      <c r="S31" s="7">
        <v>0.42246044256644982</v>
      </c>
      <c r="T31" s="7">
        <v>0.13572328265616632</v>
      </c>
      <c r="U31" s="7">
        <v>0.4928724148502166</v>
      </c>
      <c r="V31" s="7">
        <v>0.14521127257959146</v>
      </c>
      <c r="W31" s="7">
        <v>0.5272900689064508</v>
      </c>
      <c r="X31" s="7">
        <v>0.14307029470450092</v>
      </c>
      <c r="Y31" s="7">
        <v>0.52953374350523208</v>
      </c>
      <c r="Z31" s="7">
        <v>0.14171360631904836</v>
      </c>
      <c r="AA31" s="7">
        <v>0.51405350885887002</v>
      </c>
      <c r="AB31" s="7">
        <v>0.13797609167799696</v>
      </c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</row>
    <row r="32" spans="1:39">
      <c r="A32" s="7">
        <v>0.18538616760307039</v>
      </c>
      <c r="B32" s="7">
        <v>8.0053443516442127E-2</v>
      </c>
      <c r="C32" s="7">
        <v>0.21285064479029731</v>
      </c>
      <c r="D32" s="7">
        <v>9.3562940335140288E-2</v>
      </c>
      <c r="E32" s="7">
        <v>0.20233771303692191</v>
      </c>
      <c r="F32" s="7">
        <v>8.2652046215692831E-2</v>
      </c>
      <c r="G32" s="7">
        <v>0.22594426217632577</v>
      </c>
      <c r="H32" s="7">
        <v>9.4175068717296723E-2</v>
      </c>
      <c r="I32" s="7">
        <v>0.2492320424687971</v>
      </c>
      <c r="J32" s="7">
        <v>0.10373221737620586</v>
      </c>
      <c r="K32" s="7">
        <v>0.24379964002460014</v>
      </c>
      <c r="L32" s="7">
        <v>9.7341655924990736E-2</v>
      </c>
      <c r="M32" s="7">
        <v>0.26781443093482166</v>
      </c>
      <c r="N32" s="7">
        <v>0.10268600756920288</v>
      </c>
      <c r="O32" s="7">
        <v>0.30694521770637256</v>
      </c>
      <c r="P32" s="7">
        <v>0.10651033849522361</v>
      </c>
      <c r="Q32" s="7">
        <v>0.3274496149008928</v>
      </c>
      <c r="R32" s="7">
        <v>0.10473869769686694</v>
      </c>
      <c r="S32" s="7">
        <v>0.42297835259396893</v>
      </c>
      <c r="T32" s="7">
        <v>0.13604994732164405</v>
      </c>
      <c r="U32" s="7">
        <v>0.49608935912653185</v>
      </c>
      <c r="V32" s="7">
        <v>0.14721687590862811</v>
      </c>
      <c r="W32" s="7">
        <v>0.53642114688363773</v>
      </c>
      <c r="X32" s="7">
        <v>0.14862800840499357</v>
      </c>
      <c r="Y32" s="7">
        <v>0.53022690928119698</v>
      </c>
      <c r="Z32" s="7">
        <v>0.14211972995720987</v>
      </c>
      <c r="AA32" s="7">
        <v>0.51561209478223502</v>
      </c>
      <c r="AB32" s="7">
        <v>0.13887956962666057</v>
      </c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</row>
    <row r="33" spans="1:44">
      <c r="A33" s="7">
        <v>0.18638719632824249</v>
      </c>
      <c r="B33" s="7">
        <v>8.0652328736484619E-2</v>
      </c>
      <c r="C33" s="7">
        <v>0.21376917674659815</v>
      </c>
      <c r="D33" s="7">
        <v>9.4145639468154602E-2</v>
      </c>
      <c r="E33" s="7">
        <v>0.20543590999728259</v>
      </c>
      <c r="F33" s="7">
        <v>8.4656178082272382E-2</v>
      </c>
      <c r="G33" s="7">
        <v>0.22644944458530239</v>
      </c>
      <c r="H33" s="7">
        <v>9.4497318995403132E-2</v>
      </c>
      <c r="I33" s="7">
        <v>0.25621076333487425</v>
      </c>
      <c r="J33" s="7">
        <v>0.10827020759392345</v>
      </c>
      <c r="K33" s="7">
        <v>0.24432624980487222</v>
      </c>
      <c r="L33" s="7">
        <v>9.7684506677496633E-2</v>
      </c>
      <c r="M33" s="7">
        <v>0.26859063798469823</v>
      </c>
      <c r="N33" s="7">
        <v>0.10318777626707631</v>
      </c>
      <c r="O33" s="7">
        <v>0.30862430075028502</v>
      </c>
      <c r="P33" s="7">
        <v>0.10755654830222659</v>
      </c>
      <c r="Q33" s="7">
        <v>0.32919789208909767</v>
      </c>
      <c r="R33" s="7">
        <v>0.10583788015232577</v>
      </c>
      <c r="S33" s="7">
        <v>0.42615774470735013</v>
      </c>
      <c r="T33" s="7">
        <v>0.1380555506506807</v>
      </c>
      <c r="U33" s="7">
        <v>0.49924931416398755</v>
      </c>
      <c r="V33" s="7">
        <v>0.14923719386223586</v>
      </c>
      <c r="W33" s="7">
        <v>0.53869856347568823</v>
      </c>
      <c r="X33" s="7">
        <v>0.1500273692017022</v>
      </c>
      <c r="Y33" s="7">
        <v>0.5326149141938874</v>
      </c>
      <c r="Z33" s="7">
        <v>0.1435190907539185</v>
      </c>
      <c r="AA33" s="7">
        <v>0.51813459419436436</v>
      </c>
      <c r="AB33" s="7">
        <v>0.14037457548308113</v>
      </c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</row>
    <row r="34" spans="1:44">
      <c r="A34" s="7">
        <v>0.18692529872596347</v>
      </c>
      <c r="B34" s="7">
        <v>8.0974579014591028E-2</v>
      </c>
      <c r="C34" s="7">
        <v>0.21526370478382931</v>
      </c>
      <c r="D34" s="7">
        <v>9.509767567790274E-2</v>
      </c>
      <c r="E34" s="7">
        <v>0.20693238314305284</v>
      </c>
      <c r="F34" s="7">
        <v>8.5624400379048698E-2</v>
      </c>
      <c r="G34" s="7">
        <v>0.22740833798800139</v>
      </c>
      <c r="H34" s="7">
        <v>9.5109447377559594E-2</v>
      </c>
      <c r="I34" s="7">
        <v>0.25789952431368457</v>
      </c>
      <c r="J34" s="7">
        <v>0.10936939004938227</v>
      </c>
      <c r="K34" s="7">
        <v>0.24571236197651691</v>
      </c>
      <c r="L34" s="7">
        <v>9.8587984626160252E-2</v>
      </c>
      <c r="M34" s="7">
        <v>0.26998781067447608</v>
      </c>
      <c r="N34" s="7">
        <v>0.10409125421573993</v>
      </c>
      <c r="O34" s="7">
        <v>0.31510202638811563</v>
      </c>
      <c r="P34" s="7">
        <v>0.11160307005927049</v>
      </c>
      <c r="Q34" s="7">
        <v>0.33756717147044452</v>
      </c>
      <c r="R34" s="7">
        <v>0.11111454452351101</v>
      </c>
      <c r="S34" s="7">
        <v>0.42679896664618333</v>
      </c>
      <c r="T34" s="7">
        <v>0.13846167428884221</v>
      </c>
      <c r="U34" s="7">
        <v>0.50063277706595821</v>
      </c>
      <c r="V34" s="7">
        <v>0.1501274286487855</v>
      </c>
      <c r="W34" s="7">
        <v>0.53934285825514861</v>
      </c>
      <c r="X34" s="7">
        <v>0.15043349283986371</v>
      </c>
      <c r="Y34" s="7">
        <v>0.54419956926092927</v>
      </c>
      <c r="Z34" s="7">
        <v>0.15043349283986368</v>
      </c>
      <c r="AA34" s="7">
        <v>0.52589642982768081</v>
      </c>
      <c r="AB34" s="7">
        <v>0.14501409661033909</v>
      </c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</row>
    <row r="35" spans="1:44">
      <c r="A35" s="7">
        <v>0.18741789981799481</v>
      </c>
      <c r="B35" s="7">
        <v>8.1274757355840832E-2</v>
      </c>
      <c r="C35" s="7">
        <v>0.21690366704747477</v>
      </c>
      <c r="D35" s="7">
        <v>9.6143885484905725E-2</v>
      </c>
      <c r="E35" s="7">
        <v>0.20743950000191361</v>
      </c>
      <c r="F35" s="7">
        <v>8.5954007969440638E-2</v>
      </c>
      <c r="G35" s="7">
        <v>0.22787348707400251</v>
      </c>
      <c r="H35" s="7">
        <v>9.5409625718809399E-2</v>
      </c>
      <c r="I35" s="7">
        <v>0.25857987503914348</v>
      </c>
      <c r="J35" s="7">
        <v>0.10981230024897144</v>
      </c>
      <c r="K35" s="7">
        <v>0.2562972185599855</v>
      </c>
      <c r="L35" s="7">
        <v>0.10550238671210543</v>
      </c>
      <c r="M35" s="7">
        <v>0.27092309225556194</v>
      </c>
      <c r="N35" s="7">
        <v>0.1047033825978964</v>
      </c>
      <c r="O35" s="7">
        <v>0.31551737850950451</v>
      </c>
      <c r="P35" s="7">
        <v>0.11186646183909262</v>
      </c>
      <c r="Q35" s="7">
        <v>0.34578469789728605</v>
      </c>
      <c r="R35" s="7">
        <v>0.11631027845955537</v>
      </c>
      <c r="S35" s="7">
        <v>0.43011194666348812</v>
      </c>
      <c r="T35" s="7">
        <v>0.14059676631410428</v>
      </c>
      <c r="U35" s="7">
        <v>0.50390671058113312</v>
      </c>
      <c r="V35" s="7">
        <v>0.15226252067404758</v>
      </c>
      <c r="W35" s="7">
        <v>0.54260326235060541</v>
      </c>
      <c r="X35" s="7">
        <v>0.15256858486512578</v>
      </c>
      <c r="Y35" s="7">
        <v>0.54652704420445086</v>
      </c>
      <c r="Z35" s="7">
        <v>0.15192849869628425</v>
      </c>
      <c r="AA35" s="7">
        <v>0.53734290250675787</v>
      </c>
      <c r="AB35" s="7">
        <v>0.15192849869628428</v>
      </c>
      <c r="AC35" s="9"/>
      <c r="AD35" s="9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</row>
    <row r="36" spans="1:44">
      <c r="A36" s="7">
        <v>0.18785906465142047</v>
      </c>
      <c r="B36" s="7">
        <v>8.1544034985491384E-2</v>
      </c>
      <c r="C36" s="7">
        <v>0.21743565013883234</v>
      </c>
      <c r="D36" s="7">
        <v>9.6486736237411622E-2</v>
      </c>
      <c r="E36" s="7">
        <v>0.2099540341624534</v>
      </c>
      <c r="F36" s="7">
        <v>8.7593217146657687E-2</v>
      </c>
      <c r="G36" s="7">
        <v>0.23846325417538022</v>
      </c>
      <c r="H36" s="7">
        <v>0.10232402780475458</v>
      </c>
      <c r="I36" s="7">
        <v>0.26151004309509251</v>
      </c>
      <c r="J36" s="7">
        <v>0.11172225851829616</v>
      </c>
      <c r="K36" s="7">
        <v>0.25696676528061713</v>
      </c>
      <c r="L36" s="7">
        <v>0.1059452969116946</v>
      </c>
      <c r="M36" s="7">
        <v>0.27219568850523612</v>
      </c>
      <c r="N36" s="7">
        <v>0.10554800204827575</v>
      </c>
      <c r="O36" s="7">
        <v>0.31693797113744621</v>
      </c>
      <c r="P36" s="7">
        <v>0.11276993978775623</v>
      </c>
      <c r="Q36" s="7">
        <v>0.348929933789978</v>
      </c>
      <c r="R36" s="7">
        <v>0.11831588178859204</v>
      </c>
      <c r="S36" s="7">
        <v>0.43811283450924959</v>
      </c>
      <c r="T36" s="7">
        <v>0.14579250025014864</v>
      </c>
      <c r="U36" s="7">
        <v>0.5060506850499541</v>
      </c>
      <c r="V36" s="7">
        <v>0.15366188147075621</v>
      </c>
      <c r="W36" s="7">
        <v>0.55044380425896378</v>
      </c>
      <c r="X36" s="7">
        <v>0.15776431880117014</v>
      </c>
      <c r="Y36" s="7">
        <v>0.55430221637316157</v>
      </c>
      <c r="Z36" s="7">
        <v>0.15712423263232861</v>
      </c>
      <c r="AA36" s="7">
        <v>0.53832624973521503</v>
      </c>
      <c r="AB36" s="7">
        <v>0.15253768415352653</v>
      </c>
      <c r="AC36" s="9"/>
      <c r="AD36" s="9"/>
      <c r="AE36" s="16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</row>
    <row r="37" spans="1:44">
      <c r="A37" s="7">
        <v>0.19134486033077475</v>
      </c>
      <c r="B37" s="7">
        <v>8.3679127010753446E-2</v>
      </c>
      <c r="C37" s="7">
        <v>0.2203883476566911</v>
      </c>
      <c r="D37" s="7">
        <v>9.839669450673634E-2</v>
      </c>
      <c r="E37" s="7">
        <v>0.22051737401494936</v>
      </c>
      <c r="F37" s="7">
        <v>9.4507619232602869E-2</v>
      </c>
      <c r="G37" s="7">
        <v>0.23887121279998774</v>
      </c>
      <c r="H37" s="7">
        <v>0.10259330543440513</v>
      </c>
      <c r="I37" s="7">
        <v>0.26933873637434574</v>
      </c>
      <c r="J37" s="7">
        <v>0.11691799245434052</v>
      </c>
      <c r="K37" s="7">
        <v>0.25901490117603243</v>
      </c>
      <c r="L37" s="7">
        <v>0.10732111430908953</v>
      </c>
      <c r="M37" s="7">
        <v>0.27267482865948089</v>
      </c>
      <c r="N37" s="7">
        <v>0.10587025232638216</v>
      </c>
      <c r="O37" s="7">
        <v>0.32028729994609262</v>
      </c>
      <c r="P37" s="7">
        <v>0.1149050318130183</v>
      </c>
      <c r="Q37" s="7">
        <v>0.35517051419305878</v>
      </c>
      <c r="R37" s="7">
        <v>0.12236240354563593</v>
      </c>
      <c r="S37" s="7">
        <v>0.43935828481352174</v>
      </c>
      <c r="T37" s="7">
        <v>0.14660327606401452</v>
      </c>
      <c r="U37" s="7">
        <v>0.51400756188245289</v>
      </c>
      <c r="V37" s="7">
        <v>0.15885761540680057</v>
      </c>
      <c r="W37" s="7">
        <v>0.55164480087203649</v>
      </c>
      <c r="X37" s="7">
        <v>0.15857509461503602</v>
      </c>
      <c r="Y37" s="7">
        <v>0.55741072317692542</v>
      </c>
      <c r="Z37" s="7">
        <v>0.15925932465759068</v>
      </c>
      <c r="AA37" s="7">
        <v>0.53908222220926616</v>
      </c>
      <c r="AB37" s="7">
        <v>0.15301002360225785</v>
      </c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</row>
    <row r="38" spans="1:44">
      <c r="A38" s="7">
        <v>0.19297895070032448</v>
      </c>
      <c r="B38" s="7">
        <v>8.4681192944043221E-2</v>
      </c>
      <c r="C38" s="7">
        <v>0.22107341940743214</v>
      </c>
      <c r="D38" s="7">
        <v>9.8841076168782613E-2</v>
      </c>
      <c r="E38" s="7">
        <v>0.22144740719761477</v>
      </c>
      <c r="F38" s="7">
        <v>9.5119747614759331E-2</v>
      </c>
      <c r="G38" s="7">
        <v>0.23934779997826758</v>
      </c>
      <c r="H38" s="7">
        <v>0.102908198400226</v>
      </c>
      <c r="I38" s="7">
        <v>0.27024090007605017</v>
      </c>
      <c r="J38" s="7">
        <v>0.11751687767438301</v>
      </c>
      <c r="K38" s="7">
        <v>0.26017344269263099</v>
      </c>
      <c r="L38" s="7">
        <v>0.10810246087381327</v>
      </c>
      <c r="M38" s="7">
        <v>0.27964535962343423</v>
      </c>
      <c r="N38" s="7">
        <v>0.11064220507477973</v>
      </c>
      <c r="O38" s="7">
        <v>0.32111800418887038</v>
      </c>
      <c r="P38" s="7">
        <v>0.11544064414740519</v>
      </c>
      <c r="Q38" s="7">
        <v>0.35655915766716206</v>
      </c>
      <c r="R38" s="7">
        <v>0.12326588149429955</v>
      </c>
      <c r="S38" s="7">
        <v>0.44645077491260288</v>
      </c>
      <c r="T38" s="7">
        <v>0.15124279719127248</v>
      </c>
      <c r="U38" s="7">
        <v>0.51580763577194877</v>
      </c>
      <c r="V38" s="7">
        <v>0.16004508560968581</v>
      </c>
      <c r="W38" s="7">
        <v>0.55253046288005614</v>
      </c>
      <c r="X38" s="7">
        <v>0.15918428007227828</v>
      </c>
      <c r="Y38" s="7">
        <v>0.55829524175864964</v>
      </c>
      <c r="Z38" s="7">
        <v>0.15986851011483294</v>
      </c>
      <c r="AA38" s="7">
        <v>0.5453670936259275</v>
      </c>
      <c r="AB38" s="7">
        <v>0.15694471421256162</v>
      </c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</row>
    <row r="39" spans="1:44">
      <c r="A39" s="7">
        <v>0.20033235736329827</v>
      </c>
      <c r="B39" s="7">
        <v>8.9219183161760807E-2</v>
      </c>
      <c r="C39" s="7">
        <v>0.22199577858021757</v>
      </c>
      <c r="D39" s="7">
        <v>9.9442904313739325E-2</v>
      </c>
      <c r="E39" s="7">
        <v>0.22974115990064331</v>
      </c>
      <c r="F39" s="7">
        <v>0.10059211649273977</v>
      </c>
      <c r="G39" s="7">
        <v>0.24078137421053331</v>
      </c>
      <c r="H39" s="7">
        <v>0.10386023460997414</v>
      </c>
      <c r="I39" s="7">
        <v>0.27818888772908251</v>
      </c>
      <c r="J39" s="7">
        <v>0.12279354204556825</v>
      </c>
      <c r="K39" s="7">
        <v>0.26107244081752401</v>
      </c>
      <c r="L39" s="7">
        <v>0.10871458925596973</v>
      </c>
      <c r="M39" s="7">
        <v>0.28001908894374516</v>
      </c>
      <c r="N39" s="7">
        <v>0.11089823954231633</v>
      </c>
      <c r="O39" s="7">
        <v>0.32921074259656941</v>
      </c>
      <c r="P39" s="7">
        <v>0.12071730851859043</v>
      </c>
      <c r="Q39" s="7">
        <v>0.36584727000592454</v>
      </c>
      <c r="R39" s="7">
        <v>0.12945779551380526</v>
      </c>
      <c r="S39" s="7">
        <v>0.44953768309249853</v>
      </c>
      <c r="T39" s="7">
        <v>0.15326311514488022</v>
      </c>
      <c r="U39" s="7">
        <v>0.51642272652239873</v>
      </c>
      <c r="V39" s="7">
        <v>0.16045120924784731</v>
      </c>
      <c r="W39" s="7">
        <v>0.55423365904932465</v>
      </c>
      <c r="X39" s="7">
        <v>0.16037175027516351</v>
      </c>
      <c r="Y39" s="7">
        <v>0.55999398605467632</v>
      </c>
      <c r="Z39" s="7">
        <v>0.16105598031771817</v>
      </c>
      <c r="AA39" s="7">
        <v>0.54672551203045638</v>
      </c>
      <c r="AB39" s="7">
        <v>0.15783494899911127</v>
      </c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</row>
    <row r="40" spans="1:44">
      <c r="A40" s="7">
        <v>0.21318350874416397</v>
      </c>
      <c r="B40" s="7">
        <v>9.7172437742423429E-2</v>
      </c>
      <c r="C40" s="7">
        <v>0.22261387404247834</v>
      </c>
      <c r="D40" s="7">
        <v>9.9849027951900815E-2</v>
      </c>
      <c r="E40" s="7">
        <v>0.23262885552336368</v>
      </c>
      <c r="F40" s="7">
        <v>0.10250207476206449</v>
      </c>
      <c r="G40" s="7">
        <v>0.24857071505233877</v>
      </c>
      <c r="H40" s="7">
        <v>0.1090559685460185</v>
      </c>
      <c r="I40" s="7">
        <v>0.27875739997912352</v>
      </c>
      <c r="J40" s="7">
        <v>0.12317170789704471</v>
      </c>
      <c r="K40" s="7">
        <v>0.26345723082247036</v>
      </c>
      <c r="L40" s="7">
        <v>0.11035379843318678</v>
      </c>
      <c r="M40" s="7">
        <v>0.28134726545131172</v>
      </c>
      <c r="N40" s="7">
        <v>0.11180907480326548</v>
      </c>
      <c r="O40" s="7">
        <v>0.33102680346774838</v>
      </c>
      <c r="P40" s="7">
        <v>0.12190477872147568</v>
      </c>
      <c r="Q40" s="7">
        <v>0.36710910621667403</v>
      </c>
      <c r="R40" s="7">
        <v>0.1303024149641846</v>
      </c>
      <c r="S40" s="7">
        <v>0.45129076743168028</v>
      </c>
      <c r="T40" s="7">
        <v>0.15441821317370913</v>
      </c>
      <c r="U40" s="7">
        <v>0.51767059433880691</v>
      </c>
      <c r="V40" s="7">
        <v>0.16129582869822665</v>
      </c>
      <c r="W40" s="7">
        <v>0.55633005021995574</v>
      </c>
      <c r="X40" s="7">
        <v>0.16186675613158408</v>
      </c>
      <c r="Y40" s="7">
        <v>0.56372146060768202</v>
      </c>
      <c r="Z40" s="7">
        <v>0.16368548372856814</v>
      </c>
      <c r="AA40" s="7">
        <v>0.55439795246118584</v>
      </c>
      <c r="AB40" s="7">
        <v>0.16303068293515563</v>
      </c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</row>
    <row r="41" spans="1:44">
      <c r="A41" s="7">
        <v>0.21426762681016065</v>
      </c>
      <c r="B41" s="7">
        <v>9.7843424622864161E-2</v>
      </c>
      <c r="C41" s="7">
        <v>0.22527761671575078</v>
      </c>
      <c r="D41" s="7">
        <v>0.10161036851305774</v>
      </c>
      <c r="E41" s="7">
        <v>0.23420761555566608</v>
      </c>
      <c r="F41" s="7">
        <v>0.10354828456906748</v>
      </c>
      <c r="G41" s="7">
        <v>0.24906445936903668</v>
      </c>
      <c r="H41" s="7">
        <v>0.10938557613641044</v>
      </c>
      <c r="I41" s="7">
        <v>0.27942097493326973</v>
      </c>
      <c r="J41" s="7">
        <v>0.12361608955909098</v>
      </c>
      <c r="K41" s="7">
        <v>0.27112316462385949</v>
      </c>
      <c r="L41" s="7">
        <v>0.11563046280437202</v>
      </c>
      <c r="M41" s="7">
        <v>0.28427193695282199</v>
      </c>
      <c r="N41" s="7">
        <v>0.1138293927568732</v>
      </c>
      <c r="O41" s="7">
        <v>0.33231041826842356</v>
      </c>
      <c r="P41" s="7">
        <v>0.12274939817185503</v>
      </c>
      <c r="Q41" s="7">
        <v>0.37009635273207281</v>
      </c>
      <c r="R41" s="7">
        <v>0.13232273291779234</v>
      </c>
      <c r="S41" s="7">
        <v>0.45306440375608104</v>
      </c>
      <c r="T41" s="7">
        <v>0.15560568337659436</v>
      </c>
      <c r="U41" s="7">
        <v>0.5188437866008474</v>
      </c>
      <c r="V41" s="7">
        <v>0.16210660451209252</v>
      </c>
      <c r="W41" s="7">
        <v>0.56176470588235305</v>
      </c>
      <c r="X41" s="7">
        <v>0.16580144674188785</v>
      </c>
      <c r="Y41" s="7">
        <v>0.56485005164573199</v>
      </c>
      <c r="Z41" s="7">
        <v>0.16449625954243402</v>
      </c>
      <c r="AA41" s="7">
        <v>0.55609451793636988</v>
      </c>
      <c r="AB41" s="7">
        <v>0.16418578096398453</v>
      </c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</row>
    <row r="42" spans="1:44">
      <c r="A42" s="7">
        <v>0.21593732689720663</v>
      </c>
      <c r="B42" s="7">
        <v>9.8889634429867146E-2</v>
      </c>
      <c r="C42" s="7">
        <v>0.22568330166311698</v>
      </c>
      <c r="D42" s="7">
        <v>0.10187964614270829</v>
      </c>
      <c r="E42" s="7">
        <v>0.23722735292654265</v>
      </c>
      <c r="F42" s="7">
        <v>0.10555388789810415</v>
      </c>
      <c r="G42" s="7">
        <v>0.2515083984192556</v>
      </c>
      <c r="H42" s="7">
        <v>0.11102478531362749</v>
      </c>
      <c r="I42" s="7">
        <v>0.27991120025051819</v>
      </c>
      <c r="J42" s="7">
        <v>0.12394716861194002</v>
      </c>
      <c r="K42" s="7">
        <v>0.27199019001209312</v>
      </c>
      <c r="L42" s="7">
        <v>0.11622934802441451</v>
      </c>
      <c r="M42" s="7">
        <v>0.28548511982336983</v>
      </c>
      <c r="N42" s="7">
        <v>0.11467401220725255</v>
      </c>
      <c r="O42" s="7">
        <v>0.33531067454951974</v>
      </c>
      <c r="P42" s="7">
        <v>0.12475500150089169</v>
      </c>
      <c r="Q42" s="7">
        <v>0.37088629961853875</v>
      </c>
      <c r="R42" s="7">
        <v>0.13285834525217924</v>
      </c>
      <c r="S42" s="7">
        <v>0.45385771038553491</v>
      </c>
      <c r="T42" s="7">
        <v>0.15614129571098126</v>
      </c>
      <c r="U42" s="7">
        <v>0.51905012694844244</v>
      </c>
      <c r="V42" s="7">
        <v>0.162250807832889</v>
      </c>
      <c r="W42" s="7">
        <v>0.56241484019153665</v>
      </c>
      <c r="X42" s="7">
        <v>0.16627378619061917</v>
      </c>
      <c r="Y42" s="7">
        <v>0.57028408081336679</v>
      </c>
      <c r="Z42" s="7">
        <v>0.16843095015273779</v>
      </c>
      <c r="AA42" s="7">
        <v>0.55783772438681678</v>
      </c>
      <c r="AB42" s="7">
        <v>0.16537325116686977</v>
      </c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</row>
    <row r="43" spans="1:44">
      <c r="A43" s="7">
        <v>0.22430363219118463</v>
      </c>
      <c r="B43" s="7">
        <v>0.10416629880105238</v>
      </c>
      <c r="C43" s="7">
        <v>0.23350613215761248</v>
      </c>
      <c r="D43" s="7">
        <v>0.10707538007875265</v>
      </c>
      <c r="E43" s="7">
        <v>0.24919531079565674</v>
      </c>
      <c r="F43" s="7">
        <v>0.11350714247876678</v>
      </c>
      <c r="G43" s="7">
        <v>0.25494363880029658</v>
      </c>
      <c r="H43" s="7">
        <v>0.11333498137128527</v>
      </c>
      <c r="I43" s="7">
        <v>0.28124580605717181</v>
      </c>
      <c r="J43" s="7">
        <v>0.12485064656060364</v>
      </c>
      <c r="K43" s="7">
        <v>0.27263340624371113</v>
      </c>
      <c r="L43" s="7">
        <v>0.11667372968646078</v>
      </c>
      <c r="M43" s="7">
        <v>0.28585501602244678</v>
      </c>
      <c r="N43" s="7">
        <v>0.11493740398707468</v>
      </c>
      <c r="O43" s="7">
        <v>0.34861298903293658</v>
      </c>
      <c r="P43" s="7">
        <v>0.13375005150118599</v>
      </c>
      <c r="Q43" s="7">
        <v>0.37210448086977305</v>
      </c>
      <c r="R43" s="7">
        <v>0.13368677861553041</v>
      </c>
      <c r="S43" s="7">
        <v>0.45486270246274463</v>
      </c>
      <c r="T43" s="7">
        <v>0.15682552575353595</v>
      </c>
      <c r="U43" s="7">
        <v>0.52465472381835765</v>
      </c>
      <c r="V43" s="7">
        <v>0.16618549844319278</v>
      </c>
      <c r="W43" s="7">
        <v>0.56603340211001685</v>
      </c>
      <c r="X43" s="7">
        <v>0.16890328960146914</v>
      </c>
      <c r="Y43" s="7">
        <v>0.57983024272517658</v>
      </c>
      <c r="Z43" s="7">
        <v>0.17539391049976749</v>
      </c>
      <c r="AA43" s="7">
        <v>0.56166034098439654</v>
      </c>
      <c r="AB43" s="7">
        <v>0.16800275457771974</v>
      </c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</row>
    <row r="44" spans="1:44">
      <c r="A44" s="7">
        <v>0.23288557410777874</v>
      </c>
      <c r="B44" s="7">
        <v>0.10961953866709044</v>
      </c>
      <c r="C44" s="7">
        <v>0.2414418655384033</v>
      </c>
      <c r="D44" s="7">
        <v>0.11235204444993789</v>
      </c>
      <c r="E44" s="7">
        <v>0.25084296217482321</v>
      </c>
      <c r="F44" s="7">
        <v>0.11460632493422561</v>
      </c>
      <c r="G44" s="7">
        <v>0.26278635740606937</v>
      </c>
      <c r="H44" s="7">
        <v>0.1186116457424705</v>
      </c>
      <c r="I44" s="7">
        <v>0.28420393373197533</v>
      </c>
      <c r="J44" s="7">
        <v>0.12685624988964031</v>
      </c>
      <c r="K44" s="7">
        <v>0.27916336751908477</v>
      </c>
      <c r="L44" s="7">
        <v>0.12121171990417837</v>
      </c>
      <c r="M44" s="7">
        <v>0.30551701139203635</v>
      </c>
      <c r="N44" s="7">
        <v>0.12895602681593182</v>
      </c>
      <c r="O44" s="7">
        <v>0.34909683006795872</v>
      </c>
      <c r="P44" s="7">
        <v>0.13407965909157793</v>
      </c>
      <c r="Q44" s="7">
        <v>0.39238117016079571</v>
      </c>
      <c r="R44" s="7">
        <v>0.14770540144438754</v>
      </c>
      <c r="S44" s="7">
        <v>0.46076934301468875</v>
      </c>
      <c r="T44" s="7">
        <v>0.16087204751057985</v>
      </c>
      <c r="U44" s="7">
        <v>0.52561568029430028</v>
      </c>
      <c r="V44" s="7">
        <v>0.16686972848574746</v>
      </c>
      <c r="W44" s="7">
        <v>0.56722271966364324</v>
      </c>
      <c r="X44" s="7">
        <v>0.16979352438801878</v>
      </c>
      <c r="Y44" s="7">
        <v>0.58138840128635971</v>
      </c>
      <c r="Z44" s="7">
        <v>0.1765490085285964</v>
      </c>
      <c r="AA44" s="7">
        <v>0.56490966226103778</v>
      </c>
      <c r="AB44" s="7">
        <v>0.17026733529920721</v>
      </c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</row>
    <row r="45" spans="1:44">
      <c r="A45" s="7">
        <v>0.23565324048429215</v>
      </c>
      <c r="B45" s="7">
        <v>0.11138087922824737</v>
      </c>
      <c r="C45" s="7">
        <v>0.2421078012067214</v>
      </c>
      <c r="D45" s="7">
        <v>0.11279495464952706</v>
      </c>
      <c r="E45" s="7">
        <v>0.2515031709156042</v>
      </c>
      <c r="F45" s="7">
        <v>0.11504923513381478</v>
      </c>
      <c r="G45" s="7">
        <v>0.26327819537405417</v>
      </c>
      <c r="H45" s="7">
        <v>0.11894272479531955</v>
      </c>
      <c r="I45" s="7">
        <v>0.28534282220664764</v>
      </c>
      <c r="J45" s="7">
        <v>0.12763759645436407</v>
      </c>
      <c r="K45" s="7">
        <v>0.2796354355721144</v>
      </c>
      <c r="L45" s="7">
        <v>0.12154132749457031</v>
      </c>
      <c r="M45" s="7">
        <v>0.30818103064963742</v>
      </c>
      <c r="N45" s="7">
        <v>0.13086598508525654</v>
      </c>
      <c r="O45" s="7">
        <v>0.34999160458478046</v>
      </c>
      <c r="P45" s="7">
        <v>0.13469178747373439</v>
      </c>
      <c r="Q45" s="7">
        <v>0.40525730441019026</v>
      </c>
      <c r="R45" s="7">
        <v>0.15670045144468184</v>
      </c>
      <c r="S45" s="7">
        <v>0.46973617416574376</v>
      </c>
      <c r="T45" s="7">
        <v>0.16706396153008554</v>
      </c>
      <c r="U45" s="7">
        <v>0.53103555342446374</v>
      </c>
      <c r="V45" s="7">
        <v>0.17091625024279136</v>
      </c>
      <c r="W45" s="7">
        <v>0.56834390937049883</v>
      </c>
      <c r="X45" s="7">
        <v>0.17063814383839812</v>
      </c>
      <c r="Y45" s="7">
        <v>0.5825189449040602</v>
      </c>
      <c r="Z45" s="7">
        <v>0.17739362797897573</v>
      </c>
      <c r="AA45" s="7">
        <v>0.56611066737405469</v>
      </c>
      <c r="AB45" s="7">
        <v>0.17111195474958654</v>
      </c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</row>
    <row r="46" spans="1:44">
      <c r="A46" s="7">
        <v>0.23634762997546885</v>
      </c>
      <c r="B46" s="7">
        <v>0.11182526089029364</v>
      </c>
      <c r="C46" s="7">
        <v>0.24311053192568316</v>
      </c>
      <c r="D46" s="7">
        <v>0.11346594152996779</v>
      </c>
      <c r="E46" s="7">
        <v>0.25933956162139604</v>
      </c>
      <c r="F46" s="7">
        <v>0.12032589950500001</v>
      </c>
      <c r="G46" s="7">
        <v>0.2639339793313672</v>
      </c>
      <c r="H46" s="7">
        <v>0.11938710645736582</v>
      </c>
      <c r="I46" s="7">
        <v>0.28672589135264903</v>
      </c>
      <c r="J46" s="7">
        <v>0.12858963266411222</v>
      </c>
      <c r="K46" s="7">
        <v>0.28057769092895835</v>
      </c>
      <c r="L46" s="7">
        <v>0.12221231437501104</v>
      </c>
      <c r="M46" s="7">
        <v>0.30865825424326526</v>
      </c>
      <c r="N46" s="7">
        <v>0.13120883583776244</v>
      </c>
      <c r="O46" s="7">
        <v>0.35122440503017932</v>
      </c>
      <c r="P46" s="7">
        <v>0.13553640692411373</v>
      </c>
      <c r="Q46" s="7">
        <v>0.40623226517269689</v>
      </c>
      <c r="R46" s="7">
        <v>0.15738468148723653</v>
      </c>
      <c r="S46" s="7">
        <v>0.47041233447944925</v>
      </c>
      <c r="T46" s="7">
        <v>0.16753630097881686</v>
      </c>
      <c r="U46" s="7">
        <v>0.53258212345834288</v>
      </c>
      <c r="V46" s="7">
        <v>0.17207134827162027</v>
      </c>
      <c r="W46" s="7">
        <v>0.56946120605753903</v>
      </c>
      <c r="X46" s="7">
        <v>0.17148276328877746</v>
      </c>
      <c r="Y46" s="7">
        <v>0.58314181781260332</v>
      </c>
      <c r="Z46" s="7">
        <v>0.17786596742770705</v>
      </c>
      <c r="AA46" s="7">
        <v>0.57587806494367122</v>
      </c>
      <c r="AB46" s="7">
        <v>0.17807491509661624</v>
      </c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</row>
    <row r="47" spans="1:44">
      <c r="A47" s="7">
        <v>0.24359420748595392</v>
      </c>
      <c r="B47" s="7">
        <v>0.1164647820175516</v>
      </c>
      <c r="C47" s="7">
        <v>0.24458783748873369</v>
      </c>
      <c r="D47" s="7">
        <v>0.11446800746325757</v>
      </c>
      <c r="E47" s="7">
        <v>0.25972994592029264</v>
      </c>
      <c r="F47" s="7">
        <v>0.12058929128482214</v>
      </c>
      <c r="G47" s="7">
        <v>0.26458404424254089</v>
      </c>
      <c r="H47" s="7">
        <v>0.11983001665695499</v>
      </c>
      <c r="I47" s="7">
        <v>0.28843329207736235</v>
      </c>
      <c r="J47" s="7">
        <v>0.1297653311673406</v>
      </c>
      <c r="K47" s="7">
        <v>0.28783550215063664</v>
      </c>
      <c r="L47" s="7">
        <v>0.1274080483110554</v>
      </c>
      <c r="M47" s="7">
        <v>0.31093129513500256</v>
      </c>
      <c r="N47" s="7">
        <v>0.13284804501497949</v>
      </c>
      <c r="O47" s="7">
        <v>0.37154572850110912</v>
      </c>
      <c r="P47" s="7">
        <v>0.14955502975297086</v>
      </c>
      <c r="Q47" s="7">
        <v>0.40669791807419259</v>
      </c>
      <c r="R47" s="7">
        <v>0.15771428907762847</v>
      </c>
      <c r="S47" s="7">
        <v>0.47235449708264587</v>
      </c>
      <c r="T47" s="7">
        <v>0.16893566177552549</v>
      </c>
      <c r="U47" s="7">
        <v>0.53321293537813352</v>
      </c>
      <c r="V47" s="7">
        <v>0.17254368772035159</v>
      </c>
      <c r="W47" s="7">
        <v>0.57480632226418049</v>
      </c>
      <c r="X47" s="7">
        <v>0.17552928504582135</v>
      </c>
      <c r="Y47" s="7">
        <v>0.58431336560296654</v>
      </c>
      <c r="Z47" s="7">
        <v>0.1787562022142567</v>
      </c>
      <c r="AA47" s="7">
        <v>0.57625119274577352</v>
      </c>
      <c r="AB47" s="7">
        <v>0.17834419272626681</v>
      </c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</row>
    <row r="48" spans="1:44">
      <c r="A48" s="7">
        <v>0.2466625781435467</v>
      </c>
      <c r="B48" s="7">
        <v>0.11846891388413115</v>
      </c>
      <c r="C48" s="7">
        <v>0.24555420965109187</v>
      </c>
      <c r="D48" s="7">
        <v>0.11512575118158434</v>
      </c>
      <c r="E48" s="7">
        <v>0.26740176285302025</v>
      </c>
      <c r="F48" s="7">
        <v>0.12578502522086649</v>
      </c>
      <c r="G48" s="7">
        <v>0.2651387917180586</v>
      </c>
      <c r="H48" s="7">
        <v>0.12020818250843145</v>
      </c>
      <c r="I48" s="7">
        <v>0.289305632185622</v>
      </c>
      <c r="J48" s="7">
        <v>0.13037451662458285</v>
      </c>
      <c r="K48" s="7">
        <v>0.28849188362676148</v>
      </c>
      <c r="L48" s="7">
        <v>0.12788038775978672</v>
      </c>
      <c r="M48" s="7">
        <v>0.31187807607979029</v>
      </c>
      <c r="N48" s="7">
        <v>0.13353227505753418</v>
      </c>
      <c r="O48" s="7">
        <v>0.37234771158655677</v>
      </c>
      <c r="P48" s="7">
        <v>0.15010977109930015</v>
      </c>
      <c r="Q48" s="7">
        <v>0.41324408319387995</v>
      </c>
      <c r="R48" s="7">
        <v>0.16235381020488643</v>
      </c>
      <c r="S48" s="7">
        <v>0.47773500681298325</v>
      </c>
      <c r="T48" s="7">
        <v>0.17287035238582926</v>
      </c>
      <c r="U48" s="7">
        <v>0.53433306869364949</v>
      </c>
      <c r="V48" s="7">
        <v>0.17338830717073092</v>
      </c>
      <c r="W48" s="7">
        <v>0.57631681395258316</v>
      </c>
      <c r="X48" s="7">
        <v>0.17668438307465026</v>
      </c>
      <c r="Y48" s="7">
        <v>0.58541657310555861</v>
      </c>
      <c r="Z48" s="7">
        <v>0.17960082166463603</v>
      </c>
      <c r="AA48" s="7">
        <v>0.57736280265620343</v>
      </c>
      <c r="AB48" s="7">
        <v>0.17915496854013269</v>
      </c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</row>
    <row r="49" spans="1:39">
      <c r="A49" s="7">
        <v>0.25210888660283293</v>
      </c>
      <c r="B49" s="7">
        <v>0.12208282567878562</v>
      </c>
      <c r="C49" s="7">
        <v>0.25084533644103318</v>
      </c>
      <c r="D49" s="7">
        <v>0.11873966297623881</v>
      </c>
      <c r="E49" s="7">
        <v>0.26779597444896486</v>
      </c>
      <c r="F49" s="7">
        <v>0.12605430285051705</v>
      </c>
      <c r="G49" s="7">
        <v>0.26808028778240167</v>
      </c>
      <c r="H49" s="7">
        <v>0.12221378583746811</v>
      </c>
      <c r="I49" s="7">
        <v>0.28968215505286227</v>
      </c>
      <c r="J49" s="7">
        <v>0.13063790840440498</v>
      </c>
      <c r="K49" s="7">
        <v>0.28890752920333335</v>
      </c>
      <c r="L49" s="7">
        <v>0.12818056610103651</v>
      </c>
      <c r="M49" s="7">
        <v>0.31903068030235665</v>
      </c>
      <c r="N49" s="7">
        <v>0.13872800899357854</v>
      </c>
      <c r="O49" s="7">
        <v>0.37280725010383808</v>
      </c>
      <c r="P49" s="7">
        <v>0.15043202137740655</v>
      </c>
      <c r="Q49" s="7">
        <v>0.41642050120051133</v>
      </c>
      <c r="R49" s="7">
        <v>0.1646183909263739</v>
      </c>
      <c r="S49" s="7">
        <v>0.47888386278672601</v>
      </c>
      <c r="T49" s="7">
        <v>0.1737149718362086</v>
      </c>
      <c r="U49" s="7">
        <v>0.53780744711791673</v>
      </c>
      <c r="V49" s="7">
        <v>0.17601781058158089</v>
      </c>
      <c r="W49" s="7">
        <v>0.58537197804336838</v>
      </c>
      <c r="X49" s="7">
        <v>0.18364734342167996</v>
      </c>
      <c r="Y49" s="7">
        <v>0.58676580564412695</v>
      </c>
      <c r="Z49" s="7">
        <v>0.18064114562181058</v>
      </c>
      <c r="AA49" s="7">
        <v>0.57915459345588238</v>
      </c>
      <c r="AB49" s="7">
        <v>0.18046309866450069</v>
      </c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</row>
    <row r="50" spans="1:39">
      <c r="A50" s="7">
        <v>0.25496755559072565</v>
      </c>
      <c r="B50" s="7">
        <v>0.12399278394811034</v>
      </c>
      <c r="C50" s="7">
        <v>0.25763099126820566</v>
      </c>
      <c r="D50" s="7">
        <v>0.12337918410349677</v>
      </c>
      <c r="E50" s="7">
        <v>0.26826290468882158</v>
      </c>
      <c r="F50" s="7">
        <v>0.12637655312862345</v>
      </c>
      <c r="G50" s="7">
        <v>0.27086736960098207</v>
      </c>
      <c r="H50" s="7">
        <v>0.12412374410679283</v>
      </c>
      <c r="I50" s="7">
        <v>0.29063464606850475</v>
      </c>
      <c r="J50" s="7">
        <v>0.13130889528484571</v>
      </c>
      <c r="K50" s="7">
        <v>0.29167599204819222</v>
      </c>
      <c r="L50" s="7">
        <v>0.13018616943007316</v>
      </c>
      <c r="M50" s="7">
        <v>0.32628869535885685</v>
      </c>
      <c r="N50" s="7">
        <v>0.14400467336476377</v>
      </c>
      <c r="O50" s="7">
        <v>0.37601076380603943</v>
      </c>
      <c r="P50" s="7">
        <v>0.15269660209889402</v>
      </c>
      <c r="Q50" s="7">
        <v>0.41835794987994879</v>
      </c>
      <c r="R50" s="7">
        <v>0.16601775172308253</v>
      </c>
      <c r="S50" s="7">
        <v>0.48195638457696832</v>
      </c>
      <c r="T50" s="7">
        <v>0.17597955255769607</v>
      </c>
      <c r="U50" s="7">
        <v>0.54379721263667602</v>
      </c>
      <c r="V50" s="7">
        <v>0.18055580079929848</v>
      </c>
      <c r="W50" s="7">
        <v>0.58623233542258746</v>
      </c>
      <c r="X50" s="7">
        <v>0.18433157346423465</v>
      </c>
      <c r="Y50" s="7">
        <v>0.58849774379421393</v>
      </c>
      <c r="Z50" s="7">
        <v>0.1820140200942913</v>
      </c>
      <c r="AA50" s="7">
        <v>0.58041584316194705</v>
      </c>
      <c r="AB50" s="7">
        <v>0.18139747732476355</v>
      </c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</row>
    <row r="51" spans="1:39">
      <c r="A51" s="7">
        <v>0.25734747171005778</v>
      </c>
      <c r="B51" s="7">
        <v>0.12559079217652838</v>
      </c>
      <c r="C51" s="7">
        <v>0.25850933745141835</v>
      </c>
      <c r="D51" s="7">
        <v>0.12399131248565323</v>
      </c>
      <c r="E51" s="7">
        <v>0.26873174857720228</v>
      </c>
      <c r="F51" s="7">
        <v>0.12670763218147249</v>
      </c>
      <c r="G51" s="7">
        <v>0.27177288523971371</v>
      </c>
      <c r="H51" s="7">
        <v>0.12474470126369193</v>
      </c>
      <c r="I51" s="7">
        <v>0.29934686330355942</v>
      </c>
      <c r="J51" s="7">
        <v>0.13750080930435141</v>
      </c>
      <c r="K51" s="7">
        <v>0.29823228381257949</v>
      </c>
      <c r="L51" s="7">
        <v>0.13495812217847075</v>
      </c>
      <c r="M51" s="7">
        <v>0.32710706674230694</v>
      </c>
      <c r="N51" s="7">
        <v>0.14460355858480628</v>
      </c>
      <c r="O51" s="7">
        <v>0.37724798289102757</v>
      </c>
      <c r="P51" s="7">
        <v>0.15357212226087261</v>
      </c>
      <c r="Q51" s="7">
        <v>0.41956989470839517</v>
      </c>
      <c r="R51" s="7">
        <v>0.16689327188506112</v>
      </c>
      <c r="S51" s="7">
        <v>0.48307441257288258</v>
      </c>
      <c r="T51" s="7">
        <v>0.17680798592104724</v>
      </c>
      <c r="U51" s="7">
        <v>0.54658182475612549</v>
      </c>
      <c r="V51" s="7">
        <v>0.18282038152078595</v>
      </c>
      <c r="W51" s="7">
        <v>0.58793163857204045</v>
      </c>
      <c r="X51" s="7">
        <v>0.18570444793671537</v>
      </c>
      <c r="Y51" s="7">
        <v>0.59358226120439039</v>
      </c>
      <c r="Z51" s="7">
        <v>0.18606054185133519</v>
      </c>
      <c r="AA51" s="7">
        <v>0.58226593518070446</v>
      </c>
      <c r="AB51" s="7">
        <v>0.18277035179724427</v>
      </c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</row>
    <row r="52" spans="1:39">
      <c r="A52" s="7">
        <v>0.2649778428424468</v>
      </c>
      <c r="B52" s="7">
        <v>0.13078652611257274</v>
      </c>
      <c r="C52" s="7">
        <v>0.25896860342956879</v>
      </c>
      <c r="D52" s="7">
        <v>0.12431356276375964</v>
      </c>
      <c r="E52" s="7">
        <v>0.26925608827277908</v>
      </c>
      <c r="F52" s="7">
        <v>0.12708432657049185</v>
      </c>
      <c r="G52" s="7">
        <v>0.27963466733261771</v>
      </c>
      <c r="H52" s="7">
        <v>0.13019794112972999</v>
      </c>
      <c r="I52" s="7">
        <v>0.30385954578667179</v>
      </c>
      <c r="J52" s="7">
        <v>0.1407365552475294</v>
      </c>
      <c r="K52" s="7">
        <v>0.29984596663927032</v>
      </c>
      <c r="L52" s="7">
        <v>0.13613382068169913</v>
      </c>
      <c r="M52" s="7">
        <v>0.3332937244139158</v>
      </c>
      <c r="N52" s="7">
        <v>0.14914154880252387</v>
      </c>
      <c r="O52" s="7">
        <v>0.38378315084351833</v>
      </c>
      <c r="P52" s="7">
        <v>0.15821164338813057</v>
      </c>
      <c r="Q52" s="7">
        <v>0.42032865948092163</v>
      </c>
      <c r="R52" s="7">
        <v>0.16744801323139041</v>
      </c>
      <c r="S52" s="7">
        <v>0.48644082775175679</v>
      </c>
      <c r="T52" s="7">
        <v>0.17943748933189721</v>
      </c>
      <c r="U52" s="7">
        <v>0.54758994474008993</v>
      </c>
      <c r="V52" s="7">
        <v>0.18364881488413712</v>
      </c>
      <c r="W52" s="7">
        <v>0.58921438860123809</v>
      </c>
      <c r="X52" s="7">
        <v>0.18674477189388991</v>
      </c>
      <c r="Y52" s="7">
        <v>0.59442772819310252</v>
      </c>
      <c r="Z52" s="7">
        <v>0.18674477189388988</v>
      </c>
      <c r="AA52" s="7">
        <v>0.58271096781967024</v>
      </c>
      <c r="AB52" s="7">
        <v>0.18310143085009331</v>
      </c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</row>
    <row r="53" spans="1:39">
      <c r="A53" s="7">
        <v>0.26544670412281396</v>
      </c>
      <c r="B53" s="7">
        <v>0.13111613370296468</v>
      </c>
      <c r="C53" s="7">
        <v>0.26874331433120358</v>
      </c>
      <c r="D53" s="7">
        <v>0.13122796484970481</v>
      </c>
      <c r="E53" s="7">
        <v>0.27017081226725248</v>
      </c>
      <c r="F53" s="7">
        <v>0.12774207028881862</v>
      </c>
      <c r="G53" s="7">
        <v>0.2825170665868541</v>
      </c>
      <c r="H53" s="7">
        <v>0.13220207299630954</v>
      </c>
      <c r="I53" s="7">
        <v>0.30423420467932177</v>
      </c>
      <c r="J53" s="7">
        <v>0.14100583287717997</v>
      </c>
      <c r="K53" s="7">
        <v>0.30831874185400487</v>
      </c>
      <c r="L53" s="7">
        <v>0.14232573470120483</v>
      </c>
      <c r="M53" s="7">
        <v>0.34168634335566772</v>
      </c>
      <c r="N53" s="7">
        <v>0.15533346282202956</v>
      </c>
      <c r="O53" s="7">
        <v>0.38656026582535774</v>
      </c>
      <c r="P53" s="7">
        <v>0.16023196134173831</v>
      </c>
      <c r="Q53" s="7">
        <v>0.42096269579769036</v>
      </c>
      <c r="R53" s="7">
        <v>0.16792035268012173</v>
      </c>
      <c r="S53" s="7">
        <v>0.488933783558823</v>
      </c>
      <c r="T53" s="7">
        <v>0.18139453439984934</v>
      </c>
      <c r="U53" s="7">
        <v>0.55598504916795732</v>
      </c>
      <c r="V53" s="7">
        <v>0.19061177523116682</v>
      </c>
      <c r="W53" s="7">
        <v>0.58939152100284198</v>
      </c>
      <c r="X53" s="7">
        <v>0.18688897521468639</v>
      </c>
      <c r="Y53" s="7">
        <v>0.59604055898450259</v>
      </c>
      <c r="Z53" s="7">
        <v>0.18805290201825789</v>
      </c>
      <c r="AA53" s="7">
        <v>0.58388476569711723</v>
      </c>
      <c r="AB53" s="7">
        <v>0.18398136539944321</v>
      </c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</row>
    <row r="54" spans="1:39">
      <c r="A54" s="7">
        <v>0.26603426446150191</v>
      </c>
      <c r="B54" s="7">
        <v>0.13153108611586881</v>
      </c>
      <c r="C54" s="7">
        <v>0.27644750111467686</v>
      </c>
      <c r="D54" s="7">
        <v>0.13668120471574285</v>
      </c>
      <c r="E54" s="7">
        <v>0.27155438015010658</v>
      </c>
      <c r="F54" s="7">
        <v>0.1287441362221084</v>
      </c>
      <c r="G54" s="7">
        <v>0.28538612140009867</v>
      </c>
      <c r="H54" s="7">
        <v>0.13419737608814644</v>
      </c>
      <c r="I54" s="7">
        <v>0.30492760322691276</v>
      </c>
      <c r="J54" s="7">
        <v>0.1415076015750534</v>
      </c>
      <c r="K54" s="7">
        <v>0.30924783196634203</v>
      </c>
      <c r="L54" s="7">
        <v>0.14300996474375952</v>
      </c>
      <c r="M54" s="7">
        <v>0.34310076509099835</v>
      </c>
      <c r="N54" s="7">
        <v>0.15637967262903255</v>
      </c>
      <c r="O54" s="7">
        <v>0.39486288961354582</v>
      </c>
      <c r="P54" s="7">
        <v>0.16642387536124401</v>
      </c>
      <c r="Q54" s="7">
        <v>0.42130569905102422</v>
      </c>
      <c r="R54" s="7">
        <v>0.16817638714765834</v>
      </c>
      <c r="S54" s="7">
        <v>0.49002303877543063</v>
      </c>
      <c r="T54" s="7">
        <v>0.18227005456182793</v>
      </c>
      <c r="U54" s="7">
        <v>0.55722309125352765</v>
      </c>
      <c r="V54" s="7">
        <v>0.19165209918834136</v>
      </c>
      <c r="W54" s="7">
        <v>0.59495075329933433</v>
      </c>
      <c r="X54" s="7">
        <v>0.19142696543240398</v>
      </c>
      <c r="Y54" s="7">
        <v>0.5988268901459165</v>
      </c>
      <c r="Z54" s="7">
        <v>0.19031748273974536</v>
      </c>
      <c r="AA54" s="7">
        <v>0.58673180856211682</v>
      </c>
      <c r="AB54" s="7">
        <v>0.18611645742470528</v>
      </c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</row>
    <row r="55" spans="1:39">
      <c r="A55" s="7">
        <v>0.26645564611854078</v>
      </c>
      <c r="B55" s="7">
        <v>0.13182979299466149</v>
      </c>
      <c r="C55" s="7">
        <v>0.27724164853522865</v>
      </c>
      <c r="D55" s="7">
        <v>0.137247717761729</v>
      </c>
      <c r="E55" s="7">
        <v>0.27377038514090191</v>
      </c>
      <c r="F55" s="7">
        <v>0.13035244468772619</v>
      </c>
      <c r="G55" s="7">
        <v>0.28634692115151078</v>
      </c>
      <c r="H55" s="7">
        <v>0.13486836296858717</v>
      </c>
      <c r="I55" s="7">
        <v>0.31142169069951231</v>
      </c>
      <c r="J55" s="7">
        <v>0.14627955432345099</v>
      </c>
      <c r="K55" s="7">
        <v>0.31363373913632225</v>
      </c>
      <c r="L55" s="7">
        <v>0.14624571068693751</v>
      </c>
      <c r="M55" s="7">
        <v>0.34526647858818482</v>
      </c>
      <c r="N55" s="7">
        <v>0.15798798109465034</v>
      </c>
      <c r="O55" s="7">
        <v>0.40090758857163061</v>
      </c>
      <c r="P55" s="7">
        <v>0.17096186557896159</v>
      </c>
      <c r="Q55" s="7">
        <v>0.43176625887390979</v>
      </c>
      <c r="R55" s="7">
        <v>0.17598838133243871</v>
      </c>
      <c r="S55" s="7">
        <v>0.49033748414928152</v>
      </c>
      <c r="T55" s="7">
        <v>0.18252608902936454</v>
      </c>
      <c r="U55" s="7">
        <v>0.55882468538009877</v>
      </c>
      <c r="V55" s="7">
        <v>0.19302497366082208</v>
      </c>
      <c r="W55" s="7">
        <v>0.59758632771440812</v>
      </c>
      <c r="X55" s="7">
        <v>0.19369154615389145</v>
      </c>
      <c r="Y55" s="7">
        <v>0.59995938634326762</v>
      </c>
      <c r="Z55" s="7">
        <v>0.19125186140000822</v>
      </c>
      <c r="AA55" s="7">
        <v>0.58794836066688805</v>
      </c>
      <c r="AB55" s="7">
        <v>0.18704789316005394</v>
      </c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</row>
    <row r="56" spans="1:39">
      <c r="A56" s="7">
        <v>0.26708079449236366</v>
      </c>
      <c r="B56" s="7">
        <v>0.13227564611916487</v>
      </c>
      <c r="C56" s="7">
        <v>0.27877444873730567</v>
      </c>
      <c r="D56" s="7">
        <v>0.13834690021718785</v>
      </c>
      <c r="E56" s="7">
        <v>0.28014092107730754</v>
      </c>
      <c r="F56" s="7">
        <v>0.13499196581498416</v>
      </c>
      <c r="G56" s="7">
        <v>0.28783006045031762</v>
      </c>
      <c r="H56" s="7">
        <v>0.13591457277559016</v>
      </c>
      <c r="I56" s="7">
        <v>0.31412631783003525</v>
      </c>
      <c r="J56" s="7">
        <v>0.1482748574152879</v>
      </c>
      <c r="K56" s="7">
        <v>0.31414530292287224</v>
      </c>
      <c r="L56" s="7">
        <v>0.14662387653841397</v>
      </c>
      <c r="M56" s="7">
        <v>0.34586061237944837</v>
      </c>
      <c r="N56" s="7">
        <v>0.15843236275669662</v>
      </c>
      <c r="O56" s="7">
        <v>0.40181782832701474</v>
      </c>
      <c r="P56" s="7">
        <v>0.17164609562151628</v>
      </c>
      <c r="Q56" s="7">
        <v>0.43211549855003156</v>
      </c>
      <c r="R56" s="7">
        <v>0.17625177311226084</v>
      </c>
      <c r="S56" s="7">
        <v>0.49101775486003085</v>
      </c>
      <c r="T56" s="7">
        <v>0.18308083037569384</v>
      </c>
      <c r="U56" s="7">
        <v>0.56109049891130924</v>
      </c>
      <c r="V56" s="7">
        <v>0.19498201872877421</v>
      </c>
      <c r="W56" s="7">
        <v>0.59824619457313044</v>
      </c>
      <c r="X56" s="7">
        <v>0.1942610021247918</v>
      </c>
      <c r="Y56" s="7">
        <v>0.6008146162302328</v>
      </c>
      <c r="Z56" s="7">
        <v>0.19196846361661926</v>
      </c>
      <c r="AA56" s="7">
        <v>0.59319158363601365</v>
      </c>
      <c r="AB56" s="7">
        <v>0.19109441491709783</v>
      </c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</row>
    <row r="57" spans="1:39">
      <c r="A57" s="7">
        <v>0.27273680462134997</v>
      </c>
      <c r="B57" s="7">
        <v>0.13631186763900902</v>
      </c>
      <c r="C57" s="7">
        <v>0.27961834997215707</v>
      </c>
      <c r="D57" s="7">
        <v>0.13895461421197297</v>
      </c>
      <c r="E57" s="7">
        <v>0.28074946130794043</v>
      </c>
      <c r="F57" s="7">
        <v>0.13543634747703043</v>
      </c>
      <c r="G57" s="7">
        <v>0.28923122675446028</v>
      </c>
      <c r="H57" s="7">
        <v>0.13691663870887993</v>
      </c>
      <c r="I57" s="7">
        <v>0.32040604822475049</v>
      </c>
      <c r="J57" s="7">
        <v>0.15291437854254586</v>
      </c>
      <c r="K57" s="7">
        <v>0.33310137426345149</v>
      </c>
      <c r="L57" s="7">
        <v>0.1606424993672711</v>
      </c>
      <c r="M57" s="7">
        <v>0.35055235276981345</v>
      </c>
      <c r="N57" s="7">
        <v>0.16194327217935361</v>
      </c>
      <c r="O57" s="7">
        <v>0.40301748897549428</v>
      </c>
      <c r="P57" s="7">
        <v>0.17254957357017989</v>
      </c>
      <c r="Q57" s="7">
        <v>0.43253957529960801</v>
      </c>
      <c r="R57" s="7">
        <v>0.17657402339036724</v>
      </c>
      <c r="S57" s="7">
        <v>0.49159526564468509</v>
      </c>
      <c r="T57" s="7">
        <v>0.18355316982442516</v>
      </c>
      <c r="U57" s="7">
        <v>0.56174489258511073</v>
      </c>
      <c r="V57" s="7">
        <v>0.19555147469967457</v>
      </c>
      <c r="W57" s="7">
        <v>0.60044769727877922</v>
      </c>
      <c r="X57" s="7">
        <v>0.19621804719274394</v>
      </c>
      <c r="Y57" s="7">
        <v>0.60619397316765067</v>
      </c>
      <c r="Z57" s="7">
        <v>0.19650645383433685</v>
      </c>
      <c r="AA57" s="7">
        <v>0.59406804529616031</v>
      </c>
      <c r="AB57" s="7">
        <v>0.19177864495965252</v>
      </c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</row>
    <row r="58" spans="1:39">
      <c r="A58" s="7">
        <v>0.273818944369708</v>
      </c>
      <c r="B58" s="7">
        <v>0.13708732835390433</v>
      </c>
      <c r="C58" s="7">
        <v>0.28719049778691214</v>
      </c>
      <c r="D58" s="7">
        <v>0.14442698308995341</v>
      </c>
      <c r="E58" s="7">
        <v>0.28515085291314707</v>
      </c>
      <c r="F58" s="7">
        <v>0.13867209342020842</v>
      </c>
      <c r="G58" s="7">
        <v>0.29086306125289041</v>
      </c>
      <c r="H58" s="7">
        <v>0.13809233721210831</v>
      </c>
      <c r="I58" s="7">
        <v>0.32181894096419666</v>
      </c>
      <c r="J58" s="7">
        <v>0.15396058834954884</v>
      </c>
      <c r="K58" s="7">
        <v>0.33449877093038771</v>
      </c>
      <c r="L58" s="7">
        <v>0.16168870917427408</v>
      </c>
      <c r="M58" s="7">
        <v>0.35238650128026255</v>
      </c>
      <c r="N58" s="7">
        <v>0.16331908957674854</v>
      </c>
      <c r="O58" s="7">
        <v>0.40410226499465352</v>
      </c>
      <c r="P58" s="7">
        <v>0.17337800693353106</v>
      </c>
      <c r="Q58" s="7">
        <v>0.43372033801411497</v>
      </c>
      <c r="R58" s="7">
        <v>0.17747750133903084</v>
      </c>
      <c r="S58" s="7">
        <v>0.49472738819206252</v>
      </c>
      <c r="T58" s="7">
        <v>0.18612822912436217</v>
      </c>
      <c r="U58" s="7">
        <v>0.56344670916622808</v>
      </c>
      <c r="V58" s="7">
        <v>0.19704648055609514</v>
      </c>
      <c r="W58" s="7">
        <v>0.60080780161171032</v>
      </c>
      <c r="X58" s="7">
        <v>0.19654912624559298</v>
      </c>
      <c r="Y58" s="7">
        <v>0.60846482330130469</v>
      </c>
      <c r="Z58" s="7">
        <v>0.19846349890228898</v>
      </c>
      <c r="AA58" s="7">
        <v>0.59513301423132736</v>
      </c>
      <c r="AB58" s="7">
        <v>0.19262326441003186</v>
      </c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</row>
    <row r="59" spans="1:39">
      <c r="A59" s="7">
        <v>0.27605642161905514</v>
      </c>
      <c r="B59" s="7">
        <v>0.13869563681952213</v>
      </c>
      <c r="C59" s="7">
        <v>0.28826977283556565</v>
      </c>
      <c r="D59" s="7">
        <v>0.14520832965467717</v>
      </c>
      <c r="E59" s="7">
        <v>0.28596606718437229</v>
      </c>
      <c r="F59" s="7">
        <v>0.13927392156516513</v>
      </c>
      <c r="G59" s="7">
        <v>0.29308777020110066</v>
      </c>
      <c r="H59" s="7">
        <v>0.13970064567772611</v>
      </c>
      <c r="I59" s="7">
        <v>0.32222342345029142</v>
      </c>
      <c r="J59" s="7">
        <v>0.15426076669079863</v>
      </c>
      <c r="K59" s="7">
        <v>0.33498400422792413</v>
      </c>
      <c r="L59" s="7">
        <v>0.16205216040117948</v>
      </c>
      <c r="M59" s="7">
        <v>0.35436822495821901</v>
      </c>
      <c r="N59" s="7">
        <v>0.16481409543316911</v>
      </c>
      <c r="O59" s="7">
        <v>0.40516273849607187</v>
      </c>
      <c r="P59" s="7">
        <v>0.17418878274739694</v>
      </c>
      <c r="Q59" s="7">
        <v>0.43448326040183338</v>
      </c>
      <c r="R59" s="7">
        <v>0.17807638655907335</v>
      </c>
      <c r="S59" s="7">
        <v>0.49511582071270183</v>
      </c>
      <c r="T59" s="7">
        <v>0.18645047940246856</v>
      </c>
      <c r="U59" s="7">
        <v>0.56636888151740761</v>
      </c>
      <c r="V59" s="7">
        <v>0.19962153985603215</v>
      </c>
      <c r="W59" s="7">
        <v>0.60158251255498907</v>
      </c>
      <c r="X59" s="7">
        <v>0.19726572846220403</v>
      </c>
      <c r="Y59" s="7">
        <v>0.60877723604540157</v>
      </c>
      <c r="Z59" s="7">
        <v>0.19873277653193955</v>
      </c>
      <c r="AA59" s="7">
        <v>0.59641564105105416</v>
      </c>
      <c r="AB59" s="7">
        <v>0.1936635883672064</v>
      </c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</row>
    <row r="60" spans="1:39">
      <c r="A60" s="7">
        <v>0.2768932499802168</v>
      </c>
      <c r="B60" s="7">
        <v>0.13929746496447884</v>
      </c>
      <c r="C60" s="7">
        <v>0.29268446705053658</v>
      </c>
      <c r="D60" s="7">
        <v>0.14844407559785516</v>
      </c>
      <c r="E60" s="7">
        <v>0.29331830481359139</v>
      </c>
      <c r="F60" s="7">
        <v>0.14472716143120318</v>
      </c>
      <c r="G60" s="7">
        <v>0.2975257500052424</v>
      </c>
      <c r="H60" s="7">
        <v>0.1429363916209041</v>
      </c>
      <c r="I60" s="7">
        <v>0.32304543624461302</v>
      </c>
      <c r="J60" s="7">
        <v>0.1548728950729551</v>
      </c>
      <c r="K60" s="7">
        <v>0.33565355094855576</v>
      </c>
      <c r="L60" s="7">
        <v>0.16255392909905292</v>
      </c>
      <c r="M60" s="7">
        <v>0.35861532328544493</v>
      </c>
      <c r="N60" s="7">
        <v>0.1680498413763471</v>
      </c>
      <c r="O60" s="7">
        <v>0.40728810413849786</v>
      </c>
      <c r="P60" s="7">
        <v>0.17582799192461399</v>
      </c>
      <c r="Q60" s="7">
        <v>0.43512976956417787</v>
      </c>
      <c r="R60" s="7">
        <v>0.17859139841906074</v>
      </c>
      <c r="S60" s="7">
        <v>0.4967682003243104</v>
      </c>
      <c r="T60" s="7">
        <v>0.18782335387494928</v>
      </c>
      <c r="U60" s="7">
        <v>0.56688768010564661</v>
      </c>
      <c r="V60" s="7">
        <v>0.20009387930476347</v>
      </c>
      <c r="W60" s="7">
        <v>0.60185891696188754</v>
      </c>
      <c r="X60" s="7">
        <v>0.19752176292974064</v>
      </c>
      <c r="Y60" s="7">
        <v>0.60915408391796844</v>
      </c>
      <c r="Z60" s="7">
        <v>0.19906385558478859</v>
      </c>
      <c r="AA60" s="7">
        <v>0.59877489704976372</v>
      </c>
      <c r="AB60" s="7">
        <v>0.19562063343515854</v>
      </c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</row>
    <row r="61" spans="1:39">
      <c r="A61" s="7">
        <v>0.28771069082851941</v>
      </c>
      <c r="B61" s="7">
        <v>0.14710945914925921</v>
      </c>
      <c r="C61" s="7">
        <v>0.29816121383998034</v>
      </c>
      <c r="D61" s="7">
        <v>0.15248029711769931</v>
      </c>
      <c r="E61" s="7">
        <v>0.29407993692614454</v>
      </c>
      <c r="F61" s="7">
        <v>0.14529367447718933</v>
      </c>
      <c r="G61" s="7">
        <v>0.29835119899802304</v>
      </c>
      <c r="H61" s="7">
        <v>0.14354557707814636</v>
      </c>
      <c r="I61" s="7">
        <v>0.32387863288647639</v>
      </c>
      <c r="J61" s="7">
        <v>0.15549385222985421</v>
      </c>
      <c r="K61" s="7">
        <v>0.33692117591963922</v>
      </c>
      <c r="L61" s="7">
        <v>0.16350596530880107</v>
      </c>
      <c r="M61" s="7">
        <v>0.35902738381809546</v>
      </c>
      <c r="N61" s="7">
        <v>0.16836473434216798</v>
      </c>
      <c r="O61" s="7">
        <v>0.40804590082805309</v>
      </c>
      <c r="P61" s="7">
        <v>0.17641363398254251</v>
      </c>
      <c r="Q61" s="7">
        <v>0.43564115623278477</v>
      </c>
      <c r="R61" s="7">
        <v>0.17899899351967935</v>
      </c>
      <c r="S61" s="7">
        <v>0.49725528237400102</v>
      </c>
      <c r="T61" s="7">
        <v>0.18823094897556789</v>
      </c>
      <c r="U61" s="7">
        <v>0.56784667143542167</v>
      </c>
      <c r="V61" s="7">
        <v>0.20097381385411336</v>
      </c>
      <c r="W61" s="7">
        <v>0.60458597734262487</v>
      </c>
      <c r="X61" s="7">
        <v>0.20009682222967765</v>
      </c>
      <c r="Y61" s="7">
        <v>0.610210429508946</v>
      </c>
      <c r="Z61" s="7">
        <v>0.19999529132013724</v>
      </c>
      <c r="AA61" s="7">
        <v>0.59960083098670902</v>
      </c>
      <c r="AB61" s="7">
        <v>0.19633723565176958</v>
      </c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</row>
    <row r="62" spans="1:39">
      <c r="A62" s="7">
        <v>0.28960196249109754</v>
      </c>
      <c r="B62" s="7">
        <v>0.14848233362173993</v>
      </c>
      <c r="C62" s="7">
        <v>0.29866832002418808</v>
      </c>
      <c r="D62" s="7">
        <v>0.15285699150671866</v>
      </c>
      <c r="E62" s="7">
        <v>0.29458705378500533</v>
      </c>
      <c r="F62" s="7">
        <v>0.14567184032866579</v>
      </c>
      <c r="G62" s="7">
        <v>0.29940350348766487</v>
      </c>
      <c r="H62" s="7">
        <v>0.14432692364287011</v>
      </c>
      <c r="I62" s="7">
        <v>0.32586749377432478</v>
      </c>
      <c r="J62" s="7">
        <v>0.15698885808627477</v>
      </c>
      <c r="K62" s="7">
        <v>0.33953353657963176</v>
      </c>
      <c r="L62" s="7">
        <v>0.16551009717538062</v>
      </c>
      <c r="M62" s="7">
        <v>0.35937811441100265</v>
      </c>
      <c r="N62" s="7">
        <v>0.16863401197181854</v>
      </c>
      <c r="O62" s="7">
        <v>0.40947754005496789</v>
      </c>
      <c r="P62" s="7">
        <v>0.1775260596001153</v>
      </c>
      <c r="Q62" s="7">
        <v>0.43769709694519215</v>
      </c>
      <c r="R62" s="7">
        <v>0.1806382026968964</v>
      </c>
      <c r="S62" s="7">
        <v>0.50266662008216689</v>
      </c>
      <c r="T62" s="7">
        <v>0.19276893919328547</v>
      </c>
      <c r="U62" s="7">
        <v>0.56955831374737687</v>
      </c>
      <c r="V62" s="7">
        <v>0.2025453357583035</v>
      </c>
      <c r="W62" s="7">
        <v>0.60557480437575451</v>
      </c>
      <c r="X62" s="7">
        <v>0.2010312008899405</v>
      </c>
      <c r="Y62" s="7">
        <v>0.61085478079364575</v>
      </c>
      <c r="Z62" s="7">
        <v>0.2005647472910376</v>
      </c>
      <c r="AA62" s="7">
        <v>0.60078628910797172</v>
      </c>
      <c r="AB62" s="7">
        <v>0.19736578790928727</v>
      </c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</row>
    <row r="63" spans="1:39">
      <c r="A63" s="7">
        <v>0.29046055234628471</v>
      </c>
      <c r="B63" s="7">
        <v>0.14910623370355325</v>
      </c>
      <c r="C63" s="7">
        <v>0.30054939692636251</v>
      </c>
      <c r="D63" s="7">
        <v>0.1542563523034273</v>
      </c>
      <c r="E63" s="7">
        <v>0.29518219847597021</v>
      </c>
      <c r="F63" s="7">
        <v>0.14611769345316916</v>
      </c>
      <c r="G63" s="7">
        <v>0.3012812569700874</v>
      </c>
      <c r="H63" s="7">
        <v>0.14572628443957875</v>
      </c>
      <c r="I63" s="7">
        <v>0.34439167325271014</v>
      </c>
      <c r="J63" s="7">
        <v>0.1710074809151319</v>
      </c>
      <c r="K63" s="7">
        <v>0.34554064957316388</v>
      </c>
      <c r="L63" s="7">
        <v>0.17014961830263858</v>
      </c>
      <c r="M63" s="7">
        <v>0.36198080372886038</v>
      </c>
      <c r="N63" s="7">
        <v>0.1706396153008552</v>
      </c>
      <c r="O63" s="7">
        <v>0.40980672870436652</v>
      </c>
      <c r="P63" s="7">
        <v>0.17778209406765191</v>
      </c>
      <c r="Q63" s="7">
        <v>0.44098577056200555</v>
      </c>
      <c r="R63" s="7">
        <v>0.18326770610774637</v>
      </c>
      <c r="S63" s="7">
        <v>0.50336333238109143</v>
      </c>
      <c r="T63" s="7">
        <v>0.19335458125121399</v>
      </c>
      <c r="U63" s="7">
        <v>0.56991400520370739</v>
      </c>
      <c r="V63" s="7">
        <v>0.20287200042378123</v>
      </c>
      <c r="W63" s="7">
        <v>0.60653832678008357</v>
      </c>
      <c r="X63" s="7">
        <v>0.20196263662528915</v>
      </c>
      <c r="Y63" s="7">
        <v>0.61436161384613308</v>
      </c>
      <c r="Z63" s="7">
        <v>0.20368866208747549</v>
      </c>
      <c r="AA63" s="7">
        <v>0.60144120613562013</v>
      </c>
      <c r="AB63" s="7">
        <v>0.19793524388018763</v>
      </c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</row>
    <row r="64" spans="1:39">
      <c r="A64" s="7">
        <v>0.29123803117828595</v>
      </c>
      <c r="B64" s="7">
        <v>0.1496727467495394</v>
      </c>
      <c r="C64" s="7">
        <v>0.30130909939855299</v>
      </c>
      <c r="D64" s="7">
        <v>0.15482580827432765</v>
      </c>
      <c r="E64" s="7">
        <v>0.29826508624813886</v>
      </c>
      <c r="F64" s="7">
        <v>0.14842788951082694</v>
      </c>
      <c r="G64" s="7">
        <v>0.30750548551842194</v>
      </c>
      <c r="H64" s="7">
        <v>0.15036580556683671</v>
      </c>
      <c r="I64" s="7">
        <v>0.34513726308882947</v>
      </c>
      <c r="J64" s="7">
        <v>0.17157399396111805</v>
      </c>
      <c r="K64" s="7">
        <v>0.34811915674728178</v>
      </c>
      <c r="L64" s="7">
        <v>0.17214492139447549</v>
      </c>
      <c r="M64" s="7">
        <v>0.36316523819015351</v>
      </c>
      <c r="N64" s="7">
        <v>0.1715622222614612</v>
      </c>
      <c r="O64" s="7">
        <v>0.41028615109979943</v>
      </c>
      <c r="P64" s="7">
        <v>0.17815878845667127</v>
      </c>
      <c r="Q64" s="7">
        <v>0.4434242118720701</v>
      </c>
      <c r="R64" s="7">
        <v>0.1852247511756985</v>
      </c>
      <c r="S64" s="7">
        <v>0.50367572255642046</v>
      </c>
      <c r="T64" s="7">
        <v>0.19361797303103612</v>
      </c>
      <c r="U64" s="7">
        <v>0.57027362695237305</v>
      </c>
      <c r="V64" s="7">
        <v>0.20320307947663027</v>
      </c>
      <c r="W64" s="7">
        <v>0.60788725814614419</v>
      </c>
      <c r="X64" s="7">
        <v>0.20327076674965716</v>
      </c>
      <c r="Y64" s="7">
        <v>0.61533399851213455</v>
      </c>
      <c r="Z64" s="7">
        <v>0.20456859663682539</v>
      </c>
      <c r="AA64" s="7">
        <v>0.60657560016246592</v>
      </c>
      <c r="AB64" s="7">
        <v>0.20247323409790521</v>
      </c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</row>
    <row r="65" spans="1:39">
      <c r="A65" s="7">
        <v>0.29565561446545852</v>
      </c>
      <c r="B65" s="7">
        <v>0.15290849269271739</v>
      </c>
      <c r="C65" s="7">
        <v>0.30481291609019223</v>
      </c>
      <c r="D65" s="7">
        <v>0.15745531168517762</v>
      </c>
      <c r="E65" s="7">
        <v>0.300358617733398</v>
      </c>
      <c r="F65" s="7">
        <v>0.15002589773924499</v>
      </c>
      <c r="G65" s="7">
        <v>0.31575997544622852</v>
      </c>
      <c r="H65" s="7">
        <v>0.1565577195863424</v>
      </c>
      <c r="I65" s="7">
        <v>0.34585675728068466</v>
      </c>
      <c r="J65" s="7">
        <v>0.17212137799516181</v>
      </c>
      <c r="K65" s="7">
        <v>0.34846709535210441</v>
      </c>
      <c r="L65" s="7">
        <v>0.17241419902412605</v>
      </c>
      <c r="M65" s="7">
        <v>0.36467165483509917</v>
      </c>
      <c r="N65" s="7">
        <v>0.17273792076468958</v>
      </c>
      <c r="O65" s="7">
        <v>0.41203151373755054</v>
      </c>
      <c r="P65" s="7">
        <v>0.17953460585406619</v>
      </c>
      <c r="Q65" s="7">
        <v>0.44831980376056285</v>
      </c>
      <c r="R65" s="7">
        <v>0.18915944178600227</v>
      </c>
      <c r="S65" s="7">
        <v>0.5047238738025901</v>
      </c>
      <c r="T65" s="7">
        <v>0.19452145097969972</v>
      </c>
      <c r="U65" s="7">
        <v>0.57055071256200074</v>
      </c>
      <c r="V65" s="7">
        <v>0.20345911394416688</v>
      </c>
      <c r="W65" s="7">
        <v>0.6094464125822403</v>
      </c>
      <c r="X65" s="7">
        <v>0.20478637308047723</v>
      </c>
      <c r="Y65" s="7">
        <v>0.61646454212983504</v>
      </c>
      <c r="Z65" s="7">
        <v>0.20559714889434308</v>
      </c>
      <c r="AA65" s="7">
        <v>0.61007172993320613</v>
      </c>
      <c r="AB65" s="7">
        <v>0.20559714889434311</v>
      </c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</row>
    <row r="66" spans="1:39">
      <c r="A66" s="7">
        <v>0.30296945477565873</v>
      </c>
      <c r="B66" s="7">
        <v>0.1582852165109859</v>
      </c>
      <c r="C66" s="7">
        <v>0.30541952990299925</v>
      </c>
      <c r="D66" s="7">
        <v>0.15791146504688075</v>
      </c>
      <c r="E66" s="7">
        <v>0.30189719114669633</v>
      </c>
      <c r="F66" s="7">
        <v>0.15120159624247337</v>
      </c>
      <c r="G66" s="7">
        <v>0.3166349895055503</v>
      </c>
      <c r="H66" s="7">
        <v>0.15721546330466918</v>
      </c>
      <c r="I66" s="7">
        <v>0.34635071054711375</v>
      </c>
      <c r="J66" s="7">
        <v>0.17249807238418116</v>
      </c>
      <c r="K66" s="7">
        <v>0.34918366080311747</v>
      </c>
      <c r="L66" s="7">
        <v>0.17296894037045535</v>
      </c>
      <c r="M66" s="7">
        <v>0.36588292114503002</v>
      </c>
      <c r="N66" s="7">
        <v>0.17368995697443773</v>
      </c>
      <c r="O66" s="7">
        <v>0.41254628524969739</v>
      </c>
      <c r="P66" s="7">
        <v>0.1799422009546848</v>
      </c>
      <c r="Q66" s="7">
        <v>0.4515149310355579</v>
      </c>
      <c r="R66" s="7">
        <v>0.19173450108593929</v>
      </c>
      <c r="S66" s="7">
        <v>0.5053548197488138</v>
      </c>
      <c r="T66" s="7">
        <v>0.19507030647620058</v>
      </c>
      <c r="U66" s="7">
        <v>0.57853706658701309</v>
      </c>
      <c r="V66" s="7">
        <v>0.21101654512386775</v>
      </c>
      <c r="W66" s="7">
        <v>0.61034959317942949</v>
      </c>
      <c r="X66" s="7">
        <v>0.20566630762982713</v>
      </c>
      <c r="Y66" s="7">
        <v>0.6192547784505501</v>
      </c>
      <c r="Z66" s="7">
        <v>0.20817220819428009</v>
      </c>
      <c r="AA66" s="7">
        <v>0.61101232293433916</v>
      </c>
      <c r="AB66" s="7">
        <v>0.20644029688226534</v>
      </c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</row>
    <row r="67" spans="1:39">
      <c r="A67" s="7">
        <v>0.30541069874178994</v>
      </c>
      <c r="B67" s="7">
        <v>0.16008334363357049</v>
      </c>
      <c r="C67" s="7">
        <v>0.30582521485036546</v>
      </c>
      <c r="D67" s="7">
        <v>0.15821752923795898</v>
      </c>
      <c r="E67" s="7">
        <v>0.3088954037989749</v>
      </c>
      <c r="F67" s="7">
        <v>0.15657832006074188</v>
      </c>
      <c r="G67" s="7">
        <v>0.32297359897667199</v>
      </c>
      <c r="H67" s="7">
        <v>0.16198741605306677</v>
      </c>
      <c r="I67" s="7">
        <v>0.34844581798660912</v>
      </c>
      <c r="J67" s="7">
        <v>0.17410638084979896</v>
      </c>
      <c r="K67" s="7">
        <v>0.35026885310032096</v>
      </c>
      <c r="L67" s="7">
        <v>0.17381355982083468</v>
      </c>
      <c r="M67" s="7">
        <v>0.36840894803820862</v>
      </c>
      <c r="N67" s="7">
        <v>0.17568526006627463</v>
      </c>
      <c r="O67" s="7">
        <v>0.41586247426142448</v>
      </c>
      <c r="P67" s="7">
        <v>0.18257170436553477</v>
      </c>
      <c r="Q67" s="7">
        <v>0.45712979035225382</v>
      </c>
      <c r="R67" s="7">
        <v>0.19627249130365687</v>
      </c>
      <c r="S67" s="7">
        <v>0.50573297627684366</v>
      </c>
      <c r="T67" s="7">
        <v>0.19539991406659252</v>
      </c>
      <c r="U67" s="7">
        <v>0.5791226801449495</v>
      </c>
      <c r="V67" s="7">
        <v>0.21157128647019705</v>
      </c>
      <c r="W67" s="7">
        <v>0.61810059563203201</v>
      </c>
      <c r="X67" s="7">
        <v>0.213223738809528</v>
      </c>
      <c r="Y67" s="7">
        <v>0.62727207049593592</v>
      </c>
      <c r="Z67" s="7">
        <v>0.21572963937398096</v>
      </c>
      <c r="AA67" s="7">
        <v>0.61268945466983038</v>
      </c>
      <c r="AB67" s="7">
        <v>0.20795590321308541</v>
      </c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</row>
    <row r="68" spans="1:39">
      <c r="A68" s="7">
        <v>0.30680145604178205</v>
      </c>
      <c r="B68" s="7">
        <v>0.16111189589108818</v>
      </c>
      <c r="C68" s="7">
        <v>0.3161682673999614</v>
      </c>
      <c r="D68" s="7">
        <v>0.16602952342273936</v>
      </c>
      <c r="E68" s="7">
        <v>0.31118604108220638</v>
      </c>
      <c r="F68" s="7">
        <v>0.1583396606218988</v>
      </c>
      <c r="G68" s="7">
        <v>0.32408690662513367</v>
      </c>
      <c r="H68" s="7">
        <v>0.1628320355034461</v>
      </c>
      <c r="I68" s="7">
        <v>0.35052042170561121</v>
      </c>
      <c r="J68" s="7">
        <v>0.175704389078217</v>
      </c>
      <c r="K68" s="7">
        <v>0.35285676402051513</v>
      </c>
      <c r="L68" s="7">
        <v>0.17583387777444243</v>
      </c>
      <c r="M68" s="7">
        <v>0.36882675825271011</v>
      </c>
      <c r="N68" s="7">
        <v>0.17601633911912368</v>
      </c>
      <c r="O68" s="7">
        <v>0.41743550995519507</v>
      </c>
      <c r="P68" s="7">
        <v>0.18382391891653271</v>
      </c>
      <c r="Q68" s="7">
        <v>0.45784905778045698</v>
      </c>
      <c r="R68" s="7">
        <v>0.19685813336158539</v>
      </c>
      <c r="S68" s="7">
        <v>0.50745523263819692</v>
      </c>
      <c r="T68" s="7">
        <v>0.19691552039741259</v>
      </c>
      <c r="U68" s="7">
        <v>0.57973777089539946</v>
      </c>
      <c r="V68" s="7">
        <v>0.21215692852812557</v>
      </c>
      <c r="W68" s="7">
        <v>0.61923346439833404</v>
      </c>
      <c r="X68" s="7">
        <v>0.21433616442710079</v>
      </c>
      <c r="Y68" s="7">
        <v>0.62885366001292631</v>
      </c>
      <c r="Z68" s="7">
        <v>0.21724524570480103</v>
      </c>
      <c r="AA68" s="7">
        <v>0.62099154826660752</v>
      </c>
      <c r="AB68" s="7">
        <v>0.21551333439278628</v>
      </c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</row>
    <row r="69" spans="1:39">
      <c r="A69" s="7">
        <v>0.3074602358154625</v>
      </c>
      <c r="B69" s="7">
        <v>0.16160189288930477</v>
      </c>
      <c r="C69" s="7">
        <v>0.31691648822269813</v>
      </c>
      <c r="D69" s="7">
        <v>0.16659603646872551</v>
      </c>
      <c r="E69" s="7">
        <v>0.31584960253520145</v>
      </c>
      <c r="F69" s="7">
        <v>0.16195357241655328</v>
      </c>
      <c r="G69" s="7">
        <v>0.3247426905824467</v>
      </c>
      <c r="H69" s="7">
        <v>0.16333380420131954</v>
      </c>
      <c r="I69" s="7">
        <v>0.35561839221007729</v>
      </c>
      <c r="J69" s="7">
        <v>0.17963907968852078</v>
      </c>
      <c r="K69" s="7">
        <v>0.35358085246838922</v>
      </c>
      <c r="L69" s="7">
        <v>0.17640039082042858</v>
      </c>
      <c r="M69" s="7">
        <v>0.3695186366354396</v>
      </c>
      <c r="N69" s="7">
        <v>0.17657108046545297</v>
      </c>
      <c r="O69" s="7">
        <v>0.41812481773111704</v>
      </c>
      <c r="P69" s="7">
        <v>0.18437277441303357</v>
      </c>
      <c r="Q69" s="7">
        <v>0.45823363718571014</v>
      </c>
      <c r="R69" s="7">
        <v>0.19717155486494917</v>
      </c>
      <c r="S69" s="7">
        <v>0.50925764174190424</v>
      </c>
      <c r="T69" s="7">
        <v>0.19851352862583063</v>
      </c>
      <c r="U69" s="7">
        <v>0.58081663614139645</v>
      </c>
      <c r="V69" s="7">
        <v>0.2131928380979288</v>
      </c>
      <c r="W69" s="7">
        <v>0.62027484719897252</v>
      </c>
      <c r="X69" s="7">
        <v>0.21536471668461848</v>
      </c>
      <c r="Y69" s="7">
        <v>0.62911921084540867</v>
      </c>
      <c r="Z69" s="7">
        <v>0.21750128017233764</v>
      </c>
      <c r="AA69" s="7">
        <v>0.62220810037137875</v>
      </c>
      <c r="AB69" s="7">
        <v>0.21662576001035908</v>
      </c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</row>
    <row r="70" spans="1:39">
      <c r="A70" s="7">
        <v>0.3085047875286856</v>
      </c>
      <c r="B70" s="7">
        <v>0.16238323945402852</v>
      </c>
      <c r="C70" s="7">
        <v>0.31746186657175174</v>
      </c>
      <c r="D70" s="7">
        <v>0.16701393180654386</v>
      </c>
      <c r="E70" s="7">
        <v>0.31657678897432256</v>
      </c>
      <c r="F70" s="7">
        <v>0.16252302838745364</v>
      </c>
      <c r="G70" s="7">
        <v>0.3268263297258861</v>
      </c>
      <c r="H70" s="7">
        <v>0.16493181242973759</v>
      </c>
      <c r="I70" s="7">
        <v>0.36406219710412896</v>
      </c>
      <c r="J70" s="7">
        <v>0.18617237299807526</v>
      </c>
      <c r="K70" s="7">
        <v>0.35548040917579921</v>
      </c>
      <c r="L70" s="7">
        <v>0.17789539667684914</v>
      </c>
      <c r="M70" s="7">
        <v>0.37016068444212763</v>
      </c>
      <c r="N70" s="7">
        <v>0.17708609232544037</v>
      </c>
      <c r="O70" s="7">
        <v>0.41987238968866275</v>
      </c>
      <c r="P70" s="7">
        <v>0.1857721352097422</v>
      </c>
      <c r="Q70" s="7">
        <v>0.45990499849286437</v>
      </c>
      <c r="R70" s="7">
        <v>0.19854737226234409</v>
      </c>
      <c r="S70" s="7">
        <v>0.51775794282848775</v>
      </c>
      <c r="T70" s="7">
        <v>0.2060709598055315</v>
      </c>
      <c r="U70" s="7">
        <v>0.58178545320200936</v>
      </c>
      <c r="V70" s="7">
        <v>0.21412427383327745</v>
      </c>
      <c r="W70" s="7">
        <v>0.6213181765095187</v>
      </c>
      <c r="X70" s="7">
        <v>0.21640062625442172</v>
      </c>
      <c r="Y70" s="7">
        <v>0.63023413382590432</v>
      </c>
      <c r="Z70" s="7">
        <v>0.21861370578991043</v>
      </c>
      <c r="AA70" s="7">
        <v>0.6227230944732387</v>
      </c>
      <c r="AB70" s="7">
        <v>0.2170995709215475</v>
      </c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</row>
    <row r="71" spans="1:39">
      <c r="A71" s="7">
        <v>0.30913587085542454</v>
      </c>
      <c r="B71" s="7">
        <v>0.16285557890275984</v>
      </c>
      <c r="C71" s="7">
        <v>0.32444653665612272</v>
      </c>
      <c r="D71" s="7">
        <v>0.17239065562481237</v>
      </c>
      <c r="E71" s="7">
        <v>0.31764843214776417</v>
      </c>
      <c r="F71" s="7">
        <v>0.16336764783783297</v>
      </c>
      <c r="G71" s="7">
        <v>0.32910822913548993</v>
      </c>
      <c r="H71" s="7">
        <v>0.16669315299089452</v>
      </c>
      <c r="I71" s="7">
        <v>0.366636346013331</v>
      </c>
      <c r="J71" s="7">
        <v>0.18817650486465481</v>
      </c>
      <c r="K71" s="7">
        <v>0.35589981625080158</v>
      </c>
      <c r="L71" s="7">
        <v>0.17822647572969819</v>
      </c>
      <c r="M71" s="7">
        <v>0.37215007436255204</v>
      </c>
      <c r="N71" s="7">
        <v>0.17868410055385842</v>
      </c>
      <c r="O71" s="7">
        <v>0.42103449190063374</v>
      </c>
      <c r="P71" s="7">
        <v>0.18670651387000506</v>
      </c>
      <c r="Q71" s="7">
        <v>0.46023137128543057</v>
      </c>
      <c r="R71" s="7">
        <v>0.19881664989199466</v>
      </c>
      <c r="S71" s="7">
        <v>0.51891707479484006</v>
      </c>
      <c r="T71" s="7">
        <v>0.20711128376270604</v>
      </c>
      <c r="U71" s="7">
        <v>0.58275427026262228</v>
      </c>
      <c r="V71" s="7">
        <v>0.21505865249354031</v>
      </c>
      <c r="W71" s="7">
        <v>0.62214349671039848</v>
      </c>
      <c r="X71" s="7">
        <v>0.21722905961777289</v>
      </c>
      <c r="Y71" s="7">
        <v>0.63066955908798927</v>
      </c>
      <c r="Z71" s="7">
        <v>0.21905220160212829</v>
      </c>
      <c r="AA71" s="7">
        <v>0.62525336738124526</v>
      </c>
      <c r="AB71" s="7">
        <v>0.21942889599114768</v>
      </c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</row>
    <row r="72" spans="1:39">
      <c r="A72" s="7">
        <v>0.31042375563820529</v>
      </c>
      <c r="B72" s="7">
        <v>0.16382380119953616</v>
      </c>
      <c r="C72" s="7">
        <v>0.32516413974698277</v>
      </c>
      <c r="D72" s="7">
        <v>0.17294539697114167</v>
      </c>
      <c r="E72" s="7">
        <v>0.31835074115607326</v>
      </c>
      <c r="F72" s="7">
        <v>0.16392238918416227</v>
      </c>
      <c r="G72" s="7">
        <v>0.33025966375821397</v>
      </c>
      <c r="H72" s="7">
        <v>0.16759663093955812</v>
      </c>
      <c r="I72" s="7">
        <v>0.36738379982404068</v>
      </c>
      <c r="J72" s="7">
        <v>0.18875920399766913</v>
      </c>
      <c r="K72" s="7">
        <v>0.35637564580226172</v>
      </c>
      <c r="L72" s="7">
        <v>0.17860317011871754</v>
      </c>
      <c r="M72" s="7">
        <v>0.38025904233299102</v>
      </c>
      <c r="N72" s="7">
        <v>0.1852173938634129</v>
      </c>
      <c r="O72" s="7">
        <v>0.42248822432549477</v>
      </c>
      <c r="P72" s="7">
        <v>0.18788221237323344</v>
      </c>
      <c r="Q72" s="7">
        <v>0.46076146722240113</v>
      </c>
      <c r="R72" s="7">
        <v>0.19925514570421252</v>
      </c>
      <c r="S72" s="7">
        <v>0.51958912471150176</v>
      </c>
      <c r="T72" s="7">
        <v>0.20771899775749117</v>
      </c>
      <c r="U72" s="7">
        <v>0.58404537129471701</v>
      </c>
      <c r="V72" s="7">
        <v>0.21631086704453825</v>
      </c>
      <c r="W72" s="7">
        <v>0.62522092887452818</v>
      </c>
      <c r="X72" s="7">
        <v>0.22035297441421078</v>
      </c>
      <c r="Y72" s="7">
        <v>0.63113622562448402</v>
      </c>
      <c r="Z72" s="7">
        <v>0.21952454105085961</v>
      </c>
      <c r="AA72" s="7">
        <v>0.62641939176281503</v>
      </c>
      <c r="AB72" s="7">
        <v>0.22053396429643493</v>
      </c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</row>
    <row r="73" spans="1:39">
      <c r="A73" s="7">
        <v>0.31959127957584871</v>
      </c>
      <c r="B73" s="7">
        <v>0.17073820328548134</v>
      </c>
      <c r="C73" s="7">
        <v>0.3272289230404174</v>
      </c>
      <c r="D73" s="7">
        <v>0.17454340519955971</v>
      </c>
      <c r="E73" s="7">
        <v>0.31933435649741077</v>
      </c>
      <c r="F73" s="7">
        <v>0.16470373574888603</v>
      </c>
      <c r="G73" s="7">
        <v>0.33359005496003341</v>
      </c>
      <c r="H73" s="7">
        <v>0.17022613435040809</v>
      </c>
      <c r="I73" s="7">
        <v>0.36780505808144809</v>
      </c>
      <c r="J73" s="7">
        <v>0.18908881158806107</v>
      </c>
      <c r="K73" s="7">
        <v>0.35763574777648416</v>
      </c>
      <c r="L73" s="7">
        <v>0.17960523605200732</v>
      </c>
      <c r="M73" s="7">
        <v>0.38093942135201864</v>
      </c>
      <c r="N73" s="7">
        <v>0.18576624935991376</v>
      </c>
      <c r="O73" s="7">
        <v>0.42293671624380297</v>
      </c>
      <c r="P73" s="7">
        <v>0.18824566360013884</v>
      </c>
      <c r="Q73" s="7">
        <v>0.46119801681755335</v>
      </c>
      <c r="R73" s="7">
        <v>0.19961859693111791</v>
      </c>
      <c r="S73" s="7">
        <v>0.52131960186694259</v>
      </c>
      <c r="T73" s="7">
        <v>0.2092905196616813</v>
      </c>
      <c r="U73" s="7">
        <v>0.58518712121807626</v>
      </c>
      <c r="V73" s="7">
        <v>0.21742329266211105</v>
      </c>
      <c r="W73" s="7">
        <v>0.62579514929731017</v>
      </c>
      <c r="X73" s="7">
        <v>0.2209386164721393</v>
      </c>
      <c r="Y73" s="7">
        <v>0.63215742478175063</v>
      </c>
      <c r="Z73" s="7">
        <v>0.22056045062066285</v>
      </c>
      <c r="AA73" s="7">
        <v>0.62912262495408777</v>
      </c>
      <c r="AB73" s="7">
        <v>0.22310902359637194</v>
      </c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</row>
    <row r="74" spans="1:39">
      <c r="A74" s="7">
        <v>0.32034304027854715</v>
      </c>
      <c r="B74" s="7">
        <v>0.17130765925638169</v>
      </c>
      <c r="C74" s="7">
        <v>0.32765374407020653</v>
      </c>
      <c r="D74" s="7">
        <v>0.17487301278995165</v>
      </c>
      <c r="E74" s="7">
        <v>0.32011321144667992</v>
      </c>
      <c r="F74" s="7">
        <v>0.16532469290578514</v>
      </c>
      <c r="G74" s="7">
        <v>0.33415242783040361</v>
      </c>
      <c r="H74" s="7">
        <v>0.17067198747491147</v>
      </c>
      <c r="I74" s="7">
        <v>0.36866621434216595</v>
      </c>
      <c r="J74" s="7">
        <v>0.18977304163061576</v>
      </c>
      <c r="K74" s="7">
        <v>0.36581512611363853</v>
      </c>
      <c r="L74" s="7">
        <v>0.18613852936156181</v>
      </c>
      <c r="M74" s="7">
        <v>0.38240942334524169</v>
      </c>
      <c r="N74" s="7">
        <v>0.18695371956279899</v>
      </c>
      <c r="O74" s="7">
        <v>0.42363927993849265</v>
      </c>
      <c r="P74" s="7">
        <v>0.18881511957103919</v>
      </c>
      <c r="Q74" s="7">
        <v>0.46233720338014106</v>
      </c>
      <c r="R74" s="7">
        <v>0.20057063314086607</v>
      </c>
      <c r="S74" s="7">
        <v>0.52246023704659772</v>
      </c>
      <c r="T74" s="7">
        <v>0.21032642923148454</v>
      </c>
      <c r="U74" s="7">
        <v>0.58546224168153638</v>
      </c>
      <c r="V74" s="7">
        <v>0.21769257029176162</v>
      </c>
      <c r="W74" s="7">
        <v>0.62625647214544344</v>
      </c>
      <c r="X74" s="7">
        <v>0.22141095592087062</v>
      </c>
      <c r="Y74" s="7">
        <v>0.63229801051659418</v>
      </c>
      <c r="Z74" s="7">
        <v>0.22070465394145933</v>
      </c>
      <c r="AA74" s="7">
        <v>0.63019148063719344</v>
      </c>
      <c r="AB74" s="7">
        <v>0.22414493316617518</v>
      </c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</row>
    <row r="75" spans="1:39">
      <c r="A75" s="7">
        <v>0.32084157632349453</v>
      </c>
      <c r="B75" s="7">
        <v>0.17168729657031526</v>
      </c>
      <c r="C75" s="7">
        <v>0.32864882035619913</v>
      </c>
      <c r="D75" s="7">
        <v>0.17564847350484697</v>
      </c>
      <c r="E75" s="7">
        <v>0.32990917824105076</v>
      </c>
      <c r="F75" s="7">
        <v>0.17313668709056551</v>
      </c>
      <c r="G75" s="7">
        <v>0.34087993243900161</v>
      </c>
      <c r="H75" s="7">
        <v>0.17604871129317998</v>
      </c>
      <c r="I75" s="7">
        <v>0.37088248013003072</v>
      </c>
      <c r="J75" s="7">
        <v>0.19153438219177268</v>
      </c>
      <c r="K75" s="7">
        <v>0.36803817168607278</v>
      </c>
      <c r="L75" s="7">
        <v>0.18791899893466113</v>
      </c>
      <c r="M75" s="7">
        <v>0.38277931954431865</v>
      </c>
      <c r="N75" s="7">
        <v>0.18725389790404878</v>
      </c>
      <c r="O75" s="7">
        <v>0.42402591090255143</v>
      </c>
      <c r="P75" s="7">
        <v>0.18912854107440297</v>
      </c>
      <c r="Q75" s="7">
        <v>0.47135922834662031</v>
      </c>
      <c r="R75" s="7">
        <v>0.20812806432056694</v>
      </c>
      <c r="S75" s="7">
        <v>0.52359265143216527</v>
      </c>
      <c r="T75" s="7">
        <v>0.21135498148900222</v>
      </c>
      <c r="U75" s="7">
        <v>0.5863563831877816</v>
      </c>
      <c r="V75" s="7">
        <v>0.2185680904537402</v>
      </c>
      <c r="W75" s="7">
        <v>0.62778058940320025</v>
      </c>
      <c r="X75" s="7">
        <v>0.22298247782506075</v>
      </c>
      <c r="Y75" s="7">
        <v>0.63309466301404116</v>
      </c>
      <c r="Z75" s="7">
        <v>0.22154780192938156</v>
      </c>
      <c r="AA75" s="7">
        <v>0.63245162456346959</v>
      </c>
      <c r="AB75" s="7">
        <v>0.22633888368972152</v>
      </c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</row>
    <row r="76" spans="1:39">
      <c r="A76" s="7">
        <v>0.3214390282503759</v>
      </c>
      <c r="B76" s="7">
        <v>0.17214344993201838</v>
      </c>
      <c r="C76" s="7">
        <v>0.32902962839641553</v>
      </c>
      <c r="D76" s="7">
        <v>0.17594718038363966</v>
      </c>
      <c r="E76" s="7">
        <v>0.33282366494310717</v>
      </c>
      <c r="F76" s="7">
        <v>0.17546601216016569</v>
      </c>
      <c r="G76" s="7">
        <v>0.34134889422242898</v>
      </c>
      <c r="H76" s="7">
        <v>0.17642540568219933</v>
      </c>
      <c r="I76" s="7">
        <v>0.3738051922876186</v>
      </c>
      <c r="J76" s="7">
        <v>0.19386370726137286</v>
      </c>
      <c r="K76" s="7">
        <v>0.37022548302341712</v>
      </c>
      <c r="L76" s="7">
        <v>0.18968033949581806</v>
      </c>
      <c r="M76" s="7">
        <v>0.3849488661627391</v>
      </c>
      <c r="N76" s="7">
        <v>0.18901523846520571</v>
      </c>
      <c r="O76" s="7">
        <v>0.42640755764115357</v>
      </c>
      <c r="P76" s="7">
        <v>0.1910855861423551</v>
      </c>
      <c r="Q76" s="7">
        <v>0.47205355008367195</v>
      </c>
      <c r="R76" s="7">
        <v>0.20871076345358125</v>
      </c>
      <c r="S76" s="7">
        <v>0.52395642157054179</v>
      </c>
      <c r="T76" s="7">
        <v>0.21168606054185127</v>
      </c>
      <c r="U76" s="7">
        <v>0.5930064378188451</v>
      </c>
      <c r="V76" s="7">
        <v>0.22510138376329469</v>
      </c>
      <c r="W76" s="7">
        <v>0.62803558220111355</v>
      </c>
      <c r="X76" s="7">
        <v>0.22325175545471132</v>
      </c>
      <c r="Y76" s="7">
        <v>0.63364724305516251</v>
      </c>
      <c r="Z76" s="7">
        <v>0.22213344398731008</v>
      </c>
      <c r="AA76" s="7">
        <v>0.63293552468182102</v>
      </c>
      <c r="AB76" s="7">
        <v>0.22681122313845284</v>
      </c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</row>
    <row r="77" spans="1:39">
      <c r="A77" s="7">
        <v>0.32392577352219676</v>
      </c>
      <c r="B77" s="7">
        <v>0.17404457942660045</v>
      </c>
      <c r="C77" s="7">
        <v>0.32987161602302462</v>
      </c>
      <c r="D77" s="7">
        <v>0.17660786702688064</v>
      </c>
      <c r="E77" s="7">
        <v>0.33358338340713634</v>
      </c>
      <c r="F77" s="7">
        <v>0.17607372615495082</v>
      </c>
      <c r="G77" s="7">
        <v>0.34621389613830944</v>
      </c>
      <c r="H77" s="7">
        <v>0.1803600962925031</v>
      </c>
      <c r="I77" s="7">
        <v>0.37563375136070132</v>
      </c>
      <c r="J77" s="7">
        <v>0.19533075533110841</v>
      </c>
      <c r="K77" s="7">
        <v>0.37053392589471934</v>
      </c>
      <c r="L77" s="7">
        <v>0.18992901665106912</v>
      </c>
      <c r="M77" s="7">
        <v>0.38773746186044383</v>
      </c>
      <c r="N77" s="7">
        <v>0.19127981918669318</v>
      </c>
      <c r="O77" s="7">
        <v>0.4283031540249389</v>
      </c>
      <c r="P77" s="7">
        <v>0.19265710804654523</v>
      </c>
      <c r="Q77" s="7">
        <v>0.47354197632238143</v>
      </c>
      <c r="R77" s="7">
        <v>0.20996297800457919</v>
      </c>
      <c r="S77" s="7">
        <v>0.52443733802466663</v>
      </c>
      <c r="T77" s="7">
        <v>0.21212455635406913</v>
      </c>
      <c r="U77" s="7">
        <v>0.59405189557999338</v>
      </c>
      <c r="V77" s="7">
        <v>0.22612993602081238</v>
      </c>
      <c r="W77" s="7">
        <v>0.63412231868260227</v>
      </c>
      <c r="X77" s="7">
        <v>0.22978504876426581</v>
      </c>
      <c r="Y77" s="7">
        <v>0.63408852605619936</v>
      </c>
      <c r="Z77" s="7">
        <v>0.2226072548984985</v>
      </c>
      <c r="AA77" s="7">
        <v>0.63497412397559894</v>
      </c>
      <c r="AB77" s="7">
        <v>0.22880652623028974</v>
      </c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</row>
    <row r="78" spans="1:39">
      <c r="A78" s="7">
        <v>0.32425021761494027</v>
      </c>
      <c r="B78" s="7">
        <v>0.17429325658185152</v>
      </c>
      <c r="C78" s="7">
        <v>0.33161682673999621</v>
      </c>
      <c r="D78" s="7">
        <v>0.17798074149936136</v>
      </c>
      <c r="E78" s="7">
        <v>0.3368595496802293</v>
      </c>
      <c r="F78" s="7">
        <v>0.17870322956580079</v>
      </c>
      <c r="G78" s="7">
        <v>0.34908676364898023</v>
      </c>
      <c r="H78" s="7">
        <v>0.18268942136210328</v>
      </c>
      <c r="I78" s="7">
        <v>0.37686770253947882</v>
      </c>
      <c r="J78" s="7">
        <v>0.19633282126439819</v>
      </c>
      <c r="K78" s="7">
        <v>0.37104360893205407</v>
      </c>
      <c r="L78" s="7">
        <v>0.19034102613905904</v>
      </c>
      <c r="M78" s="7">
        <v>0.38927646003587812</v>
      </c>
      <c r="N78" s="7">
        <v>0.19253203373769112</v>
      </c>
      <c r="O78" s="7">
        <v>0.43741217953816391</v>
      </c>
      <c r="P78" s="7">
        <v>0.2002145392262461</v>
      </c>
      <c r="Q78" s="7">
        <v>0.47398891995551345</v>
      </c>
      <c r="R78" s="7">
        <v>0.21033967239359855</v>
      </c>
      <c r="S78" s="7">
        <v>0.52477439058225839</v>
      </c>
      <c r="T78" s="7">
        <v>0.2124379778574329</v>
      </c>
      <c r="U78" s="7">
        <v>0.59558274444453196</v>
      </c>
      <c r="V78" s="7">
        <v>0.22764554235163245</v>
      </c>
      <c r="W78" s="7">
        <v>0.63539144314244578</v>
      </c>
      <c r="X78" s="7">
        <v>0.23115792323674653</v>
      </c>
      <c r="Y78" s="7">
        <v>0.63536551314769529</v>
      </c>
      <c r="Z78" s="7">
        <v>0.22398012937097922</v>
      </c>
      <c r="AA78" s="7">
        <v>0.63584086876589918</v>
      </c>
      <c r="AB78" s="7">
        <v>0.22966438884278303</v>
      </c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</row>
    <row r="79" spans="1:39">
      <c r="A79" s="7">
        <v>0.3269941441797895</v>
      </c>
      <c r="B79" s="7">
        <v>0.17641804836991384</v>
      </c>
      <c r="C79" s="7">
        <v>0.33240331972757881</v>
      </c>
      <c r="D79" s="7">
        <v>0.17860169865626047</v>
      </c>
      <c r="E79" s="7">
        <v>0.33723079749388585</v>
      </c>
      <c r="F79" s="7">
        <v>0.17900193644459347</v>
      </c>
      <c r="G79" s="7">
        <v>0.35862994530685544</v>
      </c>
      <c r="H79" s="7">
        <v>0.19050141554688366</v>
      </c>
      <c r="I79" s="7">
        <v>0.37744367068788104</v>
      </c>
      <c r="J79" s="7">
        <v>0.19680516071312951</v>
      </c>
      <c r="K79" s="7">
        <v>0.37591098790114019</v>
      </c>
      <c r="L79" s="7">
        <v>0.19427571674936281</v>
      </c>
      <c r="M79" s="7">
        <v>0.38973835114457012</v>
      </c>
      <c r="N79" s="7">
        <v>0.19291019958916758</v>
      </c>
      <c r="O79" s="7">
        <v>0.43834893113108347</v>
      </c>
      <c r="P79" s="7">
        <v>0.20100030017834117</v>
      </c>
      <c r="Q79" s="7">
        <v>0.47437973578355447</v>
      </c>
      <c r="R79" s="7">
        <v>0.21067075144644759</v>
      </c>
      <c r="S79" s="7">
        <v>0.5251792646910729</v>
      </c>
      <c r="T79" s="7">
        <v>0.21281467224645226</v>
      </c>
      <c r="U79" s="7">
        <v>0.59612905507911695</v>
      </c>
      <c r="V79" s="7">
        <v>0.22819439784813331</v>
      </c>
      <c r="W79" s="7">
        <v>0.63686300463269374</v>
      </c>
      <c r="X79" s="7">
        <v>0.23275593146516457</v>
      </c>
      <c r="Y79" s="7">
        <v>0.63751920850231303</v>
      </c>
      <c r="Z79" s="7">
        <v>0.2263094544405794</v>
      </c>
      <c r="AA79" s="7">
        <v>0.63795720301844838</v>
      </c>
      <c r="AB79" s="7">
        <v>0.23182743865473013</v>
      </c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</row>
    <row r="80" spans="1:39">
      <c r="A80" s="7">
        <v>0.3386088470364802</v>
      </c>
      <c r="B80" s="7">
        <v>0.18541309837020814</v>
      </c>
      <c r="C80" s="7">
        <v>0.33443748528913669</v>
      </c>
      <c r="D80" s="7">
        <v>0.18021000712187826</v>
      </c>
      <c r="E80" s="7">
        <v>0.33850337376234779</v>
      </c>
      <c r="F80" s="7">
        <v>0.18003048870211116</v>
      </c>
      <c r="G80" s="7">
        <v>0.35943633081250492</v>
      </c>
      <c r="H80" s="7">
        <v>0.19116210219012464</v>
      </c>
      <c r="I80" s="7">
        <v>0.37782578547889223</v>
      </c>
      <c r="J80" s="7">
        <v>0.19712005367895039</v>
      </c>
      <c r="K80" s="7">
        <v>0.3778707285834384</v>
      </c>
      <c r="L80" s="7">
        <v>0.19587372497778086</v>
      </c>
      <c r="M80" s="7">
        <v>0.39538837184342479</v>
      </c>
      <c r="N80" s="7">
        <v>0.19754972071642554</v>
      </c>
      <c r="O80" s="7">
        <v>0.44215558913721653</v>
      </c>
      <c r="P80" s="7">
        <v>0.20423604612151916</v>
      </c>
      <c r="Q80" s="7">
        <v>0.47621740169838572</v>
      </c>
      <c r="R80" s="7">
        <v>0.21224227335063772</v>
      </c>
      <c r="S80" s="7">
        <v>0.5265233645243963</v>
      </c>
      <c r="T80" s="7">
        <v>0.2140668867974502</v>
      </c>
      <c r="U80" s="7">
        <v>0.59702712687769732</v>
      </c>
      <c r="V80" s="7">
        <v>0.22910523310908246</v>
      </c>
      <c r="W80" s="7">
        <v>0.63762603651652605</v>
      </c>
      <c r="X80" s="7">
        <v>0.23359907945308681</v>
      </c>
      <c r="Y80" s="7">
        <v>0.63951083974593048</v>
      </c>
      <c r="Z80" s="7">
        <v>0.22847250425252649</v>
      </c>
      <c r="AA80" s="7">
        <v>0.63917375512321961</v>
      </c>
      <c r="AB80" s="7">
        <v>0.23307965320572807</v>
      </c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</row>
    <row r="81" spans="1:39">
      <c r="A81" s="7">
        <v>0.33918453746933608</v>
      </c>
      <c r="B81" s="7">
        <v>0.18585895149471152</v>
      </c>
      <c r="C81" s="7">
        <v>0.33867038672108973</v>
      </c>
      <c r="D81" s="7">
        <v>0.18356494152408193</v>
      </c>
      <c r="E81" s="7">
        <v>0.34336786831036314</v>
      </c>
      <c r="F81" s="7">
        <v>0.18396517931241493</v>
      </c>
      <c r="G81" s="7">
        <v>0.35989957354979291</v>
      </c>
      <c r="H81" s="7">
        <v>0.1915417395040582</v>
      </c>
      <c r="I81" s="7">
        <v>0.37884537957978542</v>
      </c>
      <c r="J81" s="7">
        <v>0.19796467312932972</v>
      </c>
      <c r="K81" s="7">
        <v>0.37854027530407003</v>
      </c>
      <c r="L81" s="7">
        <v>0.19642110901182461</v>
      </c>
      <c r="M81" s="7">
        <v>0.3956911884209075</v>
      </c>
      <c r="N81" s="7">
        <v>0.19779839787167661</v>
      </c>
      <c r="O81" s="7">
        <v>0.44276094276094285</v>
      </c>
      <c r="P81" s="7">
        <v>0.20475105798150656</v>
      </c>
      <c r="Q81" s="7">
        <v>0.47853527216788444</v>
      </c>
      <c r="R81" s="7">
        <v>0.21423757644247463</v>
      </c>
      <c r="S81" s="7">
        <v>0.52754479818978117</v>
      </c>
      <c r="T81" s="7">
        <v>0.21501892300719835</v>
      </c>
      <c r="U81" s="7">
        <v>0.59897851702209626</v>
      </c>
      <c r="V81" s="7">
        <v>0.23110053620091936</v>
      </c>
      <c r="W81" s="7">
        <v>0.63844941020749812</v>
      </c>
      <c r="X81" s="7">
        <v>0.23450991471403596</v>
      </c>
      <c r="Y81" s="7">
        <v>0.64547792315818053</v>
      </c>
      <c r="Z81" s="7">
        <v>0.23500579756208098</v>
      </c>
      <c r="AA81" s="7">
        <v>0.64069541694116827</v>
      </c>
      <c r="AB81" s="7">
        <v>0.2346511751099182</v>
      </c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</row>
    <row r="82" spans="1:39">
      <c r="A82" s="7">
        <v>0.33993629817203452</v>
      </c>
      <c r="B82" s="7">
        <v>0.18644165062772583</v>
      </c>
      <c r="C82" s="7">
        <v>0.34467146216892192</v>
      </c>
      <c r="D82" s="7">
        <v>0.18833689427247952</v>
      </c>
      <c r="E82" s="7">
        <v>0.35101098051523072</v>
      </c>
      <c r="F82" s="7">
        <v>0.19015709333192063</v>
      </c>
      <c r="G82" s="7">
        <v>0.36057442099423714</v>
      </c>
      <c r="H82" s="7">
        <v>0.1920964808503875</v>
      </c>
      <c r="I82" s="7">
        <v>0.38958373719449441</v>
      </c>
      <c r="J82" s="7">
        <v>0.20695972312962402</v>
      </c>
      <c r="K82" s="7">
        <v>0.37892394814398256</v>
      </c>
      <c r="L82" s="7">
        <v>0.19673600197764549</v>
      </c>
      <c r="M82" s="7">
        <v>0.39650572668312367</v>
      </c>
      <c r="N82" s="7">
        <v>0.19846938475211734</v>
      </c>
      <c r="O82" s="7">
        <v>0.44596003782355498</v>
      </c>
      <c r="P82" s="7">
        <v>0.20748650668926821</v>
      </c>
      <c r="Q82" s="7">
        <v>0.47919425417580469</v>
      </c>
      <c r="R82" s="7">
        <v>0.21480703241337498</v>
      </c>
      <c r="S82" s="7">
        <v>0.52815519215078588</v>
      </c>
      <c r="T82" s="7">
        <v>0.21558837897809871</v>
      </c>
      <c r="U82" s="7">
        <v>0.59956609572620023</v>
      </c>
      <c r="V82" s="7">
        <v>0.23170825019570448</v>
      </c>
      <c r="W82" s="7">
        <v>0.6402518783820611</v>
      </c>
      <c r="X82" s="7">
        <v>0.23650521780587286</v>
      </c>
      <c r="Y82" s="7">
        <v>0.64628433855388057</v>
      </c>
      <c r="Z82" s="7">
        <v>0.23589456088617353</v>
      </c>
      <c r="AA82" s="7">
        <v>0.64142418217964936</v>
      </c>
      <c r="AB82" s="7">
        <v>0.23540750681287112</v>
      </c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</row>
    <row r="83" spans="1:39">
      <c r="A83" s="7">
        <v>0.34078301812138961</v>
      </c>
      <c r="B83" s="7">
        <v>0.18709939434605261</v>
      </c>
      <c r="C83" s="7">
        <v>0.34690081577119375</v>
      </c>
      <c r="D83" s="7">
        <v>0.19011736384557884</v>
      </c>
      <c r="E83" s="7">
        <v>0.35358101048296658</v>
      </c>
      <c r="F83" s="7">
        <v>0.19224657002101239</v>
      </c>
      <c r="G83" s="7">
        <v>0.36109104149549248</v>
      </c>
      <c r="H83" s="7">
        <v>0.19252173350049137</v>
      </c>
      <c r="I83" s="7">
        <v>0.39386342285381948</v>
      </c>
      <c r="J83" s="7">
        <v>0.2105736349242785</v>
      </c>
      <c r="K83" s="7">
        <v>0.3792963364886035</v>
      </c>
      <c r="L83" s="7">
        <v>0.19704206616872372</v>
      </c>
      <c r="M83" s="7">
        <v>0.4056764692353691</v>
      </c>
      <c r="N83" s="7">
        <v>0.20602681593181821</v>
      </c>
      <c r="O83" s="7">
        <v>0.45055100435677875</v>
      </c>
      <c r="P83" s="7">
        <v>0.21142119729957198</v>
      </c>
      <c r="Q83" s="7">
        <v>0.4823519629140724</v>
      </c>
      <c r="R83" s="7">
        <v>0.21754248112113667</v>
      </c>
      <c r="S83" s="7">
        <v>0.53107973964745137</v>
      </c>
      <c r="T83" s="7">
        <v>0.21832382768586039</v>
      </c>
      <c r="U83" s="7">
        <v>0.60257669965492044</v>
      </c>
      <c r="V83" s="7">
        <v>0.23483216499214238</v>
      </c>
      <c r="W83" s="7">
        <v>0.64074434538871816</v>
      </c>
      <c r="X83" s="7">
        <v>0.23705407330237371</v>
      </c>
      <c r="Y83" s="7">
        <v>0.64809242731034111</v>
      </c>
      <c r="Z83" s="7">
        <v>0.23788986397801043</v>
      </c>
      <c r="AA83" s="7">
        <v>0.64227926672613389</v>
      </c>
      <c r="AB83" s="7">
        <v>0.23629627013696367</v>
      </c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</row>
    <row r="84" spans="1:39">
      <c r="A84" s="7">
        <v>0.34228258289150909</v>
      </c>
      <c r="B84" s="7">
        <v>0.18826479261208123</v>
      </c>
      <c r="C84" s="7">
        <v>0.34835898525182135</v>
      </c>
      <c r="D84" s="7">
        <v>0.19128276211160747</v>
      </c>
      <c r="E84" s="7">
        <v>0.35619314071823055</v>
      </c>
      <c r="F84" s="7">
        <v>0.19437136180907472</v>
      </c>
      <c r="G84" s="7">
        <v>0.36233779355387252</v>
      </c>
      <c r="H84" s="7">
        <v>0.19355028575800906</v>
      </c>
      <c r="I84" s="7">
        <v>0.40281236486184202</v>
      </c>
      <c r="J84" s="7">
        <v>0.21813106610397937</v>
      </c>
      <c r="K84" s="7">
        <v>0.37998845219981825</v>
      </c>
      <c r="L84" s="7">
        <v>0.19761152213962407</v>
      </c>
      <c r="M84" s="7">
        <v>0.40691840051517164</v>
      </c>
      <c r="N84" s="7">
        <v>0.2070553681893359</v>
      </c>
      <c r="O84" s="7">
        <v>0.45167996677183042</v>
      </c>
      <c r="P84" s="7">
        <v>0.2123908910588054</v>
      </c>
      <c r="Q84" s="7">
        <v>0.48608550135642187</v>
      </c>
      <c r="R84" s="7">
        <v>0.22077822706431466</v>
      </c>
      <c r="S84" s="7">
        <v>0.53282254799402362</v>
      </c>
      <c r="T84" s="7">
        <v>0.21996303686307744</v>
      </c>
      <c r="U84" s="7">
        <v>0.60409379249628603</v>
      </c>
      <c r="V84" s="7">
        <v>0.23643017322056042</v>
      </c>
      <c r="W84" s="7">
        <v>0.64172538638221677</v>
      </c>
      <c r="X84" s="7">
        <v>0.23815914160766097</v>
      </c>
      <c r="Y84" s="7">
        <v>0.64950023723842765</v>
      </c>
      <c r="Z84" s="7">
        <v>0.23946138588220056</v>
      </c>
      <c r="AA84" s="7">
        <v>0.64359687427730783</v>
      </c>
      <c r="AB84" s="7">
        <v>0.23766914460944438</v>
      </c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</row>
    <row r="85" spans="1:39">
      <c r="A85" s="7">
        <v>0.34286816491255839</v>
      </c>
      <c r="B85" s="7">
        <v>0.18872241743624146</v>
      </c>
      <c r="C85" s="7">
        <v>0.34898664875529362</v>
      </c>
      <c r="D85" s="7">
        <v>0.19178453080948091</v>
      </c>
      <c r="E85" s="7">
        <v>0.35674044419609535</v>
      </c>
      <c r="F85" s="7">
        <v>0.19481721493357809</v>
      </c>
      <c r="G85" s="7">
        <v>0.36414691848262276</v>
      </c>
      <c r="H85" s="7">
        <v>0.19504529161442963</v>
      </c>
      <c r="I85" s="7">
        <v>0.40917038218934981</v>
      </c>
      <c r="J85" s="7">
        <v>0.22350778992224787</v>
      </c>
      <c r="K85" s="7">
        <v>0.38074075188592121</v>
      </c>
      <c r="L85" s="7">
        <v>0.19823247929652318</v>
      </c>
      <c r="M85" s="7">
        <v>0.4073553763358429</v>
      </c>
      <c r="N85" s="7">
        <v>0.2074188194162413</v>
      </c>
      <c r="O85" s="7">
        <v>0.45463603665703417</v>
      </c>
      <c r="P85" s="7">
        <v>0.21496595035874241</v>
      </c>
      <c r="Q85" s="7">
        <v>0.48663014894656414</v>
      </c>
      <c r="R85" s="7">
        <v>0.22125056651304598</v>
      </c>
      <c r="S85" s="7">
        <v>0.53336306520528365</v>
      </c>
      <c r="T85" s="7">
        <v>0.22047804872306484</v>
      </c>
      <c r="U85" s="7">
        <v>0.60666813397580532</v>
      </c>
      <c r="V85" s="7">
        <v>0.23915237876620812</v>
      </c>
      <c r="W85" s="7">
        <v>0.64221785338887383</v>
      </c>
      <c r="X85" s="7">
        <v>0.23871388295399026</v>
      </c>
      <c r="Y85" s="7">
        <v>0.65092952554267081</v>
      </c>
      <c r="Z85" s="7">
        <v>0.24106969434781836</v>
      </c>
      <c r="AA85" s="7">
        <v>0.64401469968070368</v>
      </c>
      <c r="AB85" s="7">
        <v>0.23810764042166224</v>
      </c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</row>
    <row r="86" spans="1:39">
      <c r="A86" s="7">
        <v>0.34417385455408722</v>
      </c>
      <c r="B86" s="7">
        <v>0.18974949823130205</v>
      </c>
      <c r="C86" s="7">
        <v>0.35027259349411477</v>
      </c>
      <c r="D86" s="7">
        <v>0.1928130830669986</v>
      </c>
      <c r="E86" s="7">
        <v>0.35711551930679991</v>
      </c>
      <c r="F86" s="7">
        <v>0.19512327912465632</v>
      </c>
      <c r="G86" s="7">
        <v>0.38110198393710581</v>
      </c>
      <c r="H86" s="7">
        <v>0.20906391444328676</v>
      </c>
      <c r="I86" s="7">
        <v>0.4096568795574177</v>
      </c>
      <c r="J86" s="7">
        <v>0.22391979941023779</v>
      </c>
      <c r="K86" s="7">
        <v>0.38172250297628557</v>
      </c>
      <c r="L86" s="7">
        <v>0.19904325511038906</v>
      </c>
      <c r="M86" s="7">
        <v>0.41208161481731359</v>
      </c>
      <c r="N86" s="7">
        <v>0.21135351002654507</v>
      </c>
      <c r="O86" s="7">
        <v>0.45647640004595397</v>
      </c>
      <c r="P86" s="7">
        <v>0.21657425882436021</v>
      </c>
      <c r="Q86" s="7">
        <v>0.48845742082341559</v>
      </c>
      <c r="R86" s="7">
        <v>0.22284857474146402</v>
      </c>
      <c r="S86" s="7">
        <v>0.53620951515811688</v>
      </c>
      <c r="T86" s="7">
        <v>0.22320025426871254</v>
      </c>
      <c r="U86" s="7">
        <v>0.60805159687777599</v>
      </c>
      <c r="V86" s="7">
        <v>0.24061942683594367</v>
      </c>
      <c r="W86" s="7">
        <v>0.64332541752637529</v>
      </c>
      <c r="X86" s="7">
        <v>0.23996609750498821</v>
      </c>
      <c r="Y86" s="7">
        <v>0.6520405433638653</v>
      </c>
      <c r="Z86" s="7">
        <v>0.2423219088988163</v>
      </c>
      <c r="AA86" s="7">
        <v>0.64457050463591858</v>
      </c>
      <c r="AB86" s="7">
        <v>0.23869328247959076</v>
      </c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</row>
    <row r="87" spans="1:39">
      <c r="A87" s="7">
        <v>0.3448919838569281</v>
      </c>
      <c r="B87" s="7">
        <v>0.1903160112772882</v>
      </c>
      <c r="C87" s="7">
        <v>0.35079118132777631</v>
      </c>
      <c r="D87" s="7">
        <v>0.19322803547990272</v>
      </c>
      <c r="E87" s="7">
        <v>0.35761498157156468</v>
      </c>
      <c r="F87" s="7">
        <v>0.19553087422527493</v>
      </c>
      <c r="G87" s="7">
        <v>0.39188238590979546</v>
      </c>
      <c r="H87" s="7">
        <v>0.21805896444358105</v>
      </c>
      <c r="I87" s="7">
        <v>0.41275853327567419</v>
      </c>
      <c r="J87" s="7">
        <v>0.22654930282108776</v>
      </c>
      <c r="K87" s="7">
        <v>0.39085730191479073</v>
      </c>
      <c r="L87" s="7">
        <v>0.20660068629008993</v>
      </c>
      <c r="M87" s="7">
        <v>0.41273899510893747</v>
      </c>
      <c r="N87" s="7">
        <v>0.21190089406058882</v>
      </c>
      <c r="O87" s="7">
        <v>0.45756559470470243</v>
      </c>
      <c r="P87" s="7">
        <v>0.21752629503410836</v>
      </c>
      <c r="Q87" s="7">
        <v>0.4901620430521052</v>
      </c>
      <c r="R87" s="7">
        <v>0.22434358059788459</v>
      </c>
      <c r="S87" s="7">
        <v>0.5364910773556173</v>
      </c>
      <c r="T87" s="7">
        <v>0.22346953189836311</v>
      </c>
      <c r="U87" s="7">
        <v>0.60875315405959918</v>
      </c>
      <c r="V87" s="7">
        <v>0.24136398683923974</v>
      </c>
      <c r="W87" s="7">
        <v>0.64386070775100257</v>
      </c>
      <c r="X87" s="7">
        <v>0.24057381149977333</v>
      </c>
      <c r="Y87" s="7">
        <v>0.65267317917066148</v>
      </c>
      <c r="Z87" s="7">
        <v>0.24303703965297024</v>
      </c>
      <c r="AA87" s="7">
        <v>0.64520404454990488</v>
      </c>
      <c r="AB87" s="7">
        <v>0.23936132643511729</v>
      </c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</row>
    <row r="88" spans="1:39">
      <c r="A88" s="7">
        <v>0.34527973411410939</v>
      </c>
      <c r="B88" s="7">
        <v>0.19062207546836643</v>
      </c>
      <c r="C88" s="7">
        <v>0.35143415369718689</v>
      </c>
      <c r="D88" s="7">
        <v>0.19374304733989012</v>
      </c>
      <c r="E88" s="7">
        <v>0.36861080599048529</v>
      </c>
      <c r="F88" s="7">
        <v>0.20452592422556923</v>
      </c>
      <c r="G88" s="7">
        <v>0.39270020950772366</v>
      </c>
      <c r="H88" s="7">
        <v>0.21874319448613574</v>
      </c>
      <c r="I88" s="7">
        <v>0.41439510296595616</v>
      </c>
      <c r="J88" s="7">
        <v>0.22794866361779639</v>
      </c>
      <c r="K88" s="7">
        <v>0.39155505987365125</v>
      </c>
      <c r="L88" s="7">
        <v>0.20718338542310424</v>
      </c>
      <c r="M88" s="7">
        <v>0.41370302509927798</v>
      </c>
      <c r="N88" s="7">
        <v>0.2127116698744547</v>
      </c>
      <c r="O88" s="7">
        <v>0.4581046687345901</v>
      </c>
      <c r="P88" s="7">
        <v>0.21799863448283968</v>
      </c>
      <c r="Q88" s="7">
        <v>0.49233023937469456</v>
      </c>
      <c r="R88" s="7">
        <v>0.22625353886720931</v>
      </c>
      <c r="S88" s="7">
        <v>0.53709941611810008</v>
      </c>
      <c r="T88" s="7">
        <v>0.22405223103137742</v>
      </c>
      <c r="U88" s="7">
        <v>0.61131570466211305</v>
      </c>
      <c r="V88" s="7">
        <v>0.24409943554700142</v>
      </c>
      <c r="W88" s="7">
        <v>0.64624907540779397</v>
      </c>
      <c r="X88" s="7">
        <v>0.24329601704542103</v>
      </c>
      <c r="Y88" s="7">
        <v>0.65477024971541165</v>
      </c>
      <c r="Z88" s="7">
        <v>0.24541786590856915</v>
      </c>
      <c r="AA88" s="7">
        <v>0.64744475473648821</v>
      </c>
      <c r="AB88" s="7">
        <v>0.24174215269071619</v>
      </c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</row>
    <row r="89" spans="1:39">
      <c r="A89" s="7">
        <v>0.35220978080240567</v>
      </c>
      <c r="B89" s="7">
        <v>0.19609444434634687</v>
      </c>
      <c r="C89" s="7">
        <v>0.36264789799702635</v>
      </c>
      <c r="D89" s="7">
        <v>0.20273809734018441</v>
      </c>
      <c r="E89" s="7">
        <v>0.36905477244805396</v>
      </c>
      <c r="F89" s="7">
        <v>0.20488937545247463</v>
      </c>
      <c r="G89" s="7">
        <v>0.39669782275913484</v>
      </c>
      <c r="H89" s="7">
        <v>0.22209812888833941</v>
      </c>
      <c r="I89" s="7">
        <v>0.41647343463413888</v>
      </c>
      <c r="J89" s="7">
        <v>0.22972913319089572</v>
      </c>
      <c r="K89" s="7">
        <v>0.39587326007188223</v>
      </c>
      <c r="L89" s="7">
        <v>0.21079729721775872</v>
      </c>
      <c r="M89" s="7">
        <v>0.41414958372303412</v>
      </c>
      <c r="N89" s="7">
        <v>0.21308836426347405</v>
      </c>
      <c r="O89" s="7">
        <v>0.46551472732575105</v>
      </c>
      <c r="P89" s="7">
        <v>0.22453192779239417</v>
      </c>
      <c r="Q89" s="7">
        <v>0.49321789021817075</v>
      </c>
      <c r="R89" s="7">
        <v>0.22703929981930437</v>
      </c>
      <c r="S89" s="7">
        <v>0.53917722182374217</v>
      </c>
      <c r="T89" s="7">
        <v>0.22604753412321432</v>
      </c>
      <c r="U89" s="7">
        <v>0.61172642021113555</v>
      </c>
      <c r="V89" s="7">
        <v>0.24453793135921928</v>
      </c>
      <c r="W89" s="7">
        <v>0.64753571845680713</v>
      </c>
      <c r="X89" s="7">
        <v>0.24476306511515658</v>
      </c>
      <c r="Y89" s="7">
        <v>0.65715630204845144</v>
      </c>
      <c r="Z89" s="7">
        <v>0.24814007145421685</v>
      </c>
      <c r="AA89" s="7">
        <v>0.64895086956268255</v>
      </c>
      <c r="AB89" s="7">
        <v>0.24335046115633399</v>
      </c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</row>
    <row r="90" spans="1:39">
      <c r="A90" s="7">
        <v>0.35268655535332755</v>
      </c>
      <c r="B90" s="7">
        <v>0.19647113873536623</v>
      </c>
      <c r="C90" s="7">
        <v>0.36295790253227789</v>
      </c>
      <c r="D90" s="7">
        <v>0.20298677449543548</v>
      </c>
      <c r="E90" s="7">
        <v>0.37047469965286411</v>
      </c>
      <c r="F90" s="7">
        <v>0.20605477371850325</v>
      </c>
      <c r="G90" s="7">
        <v>0.40150563421362173</v>
      </c>
      <c r="H90" s="7">
        <v>0.22613435040818355</v>
      </c>
      <c r="I90" s="7">
        <v>0.42148379833286093</v>
      </c>
      <c r="J90" s="7">
        <v>0.23402286064073358</v>
      </c>
      <c r="K90" s="7">
        <v>0.39779350502066002</v>
      </c>
      <c r="L90" s="7">
        <v>0.21240560568337652</v>
      </c>
      <c r="M90" s="7">
        <v>0.41841776421704679</v>
      </c>
      <c r="N90" s="7">
        <v>0.21670227605812853</v>
      </c>
      <c r="O90" s="7">
        <v>0.46732416023754619</v>
      </c>
      <c r="P90" s="7">
        <v>0.22612993602081222</v>
      </c>
      <c r="Q90" s="7">
        <v>0.49476036545437524</v>
      </c>
      <c r="R90" s="7">
        <v>0.22841217429178509</v>
      </c>
      <c r="S90" s="7">
        <v>0.53999519083545888</v>
      </c>
      <c r="T90" s="7">
        <v>0.22683329507530939</v>
      </c>
      <c r="U90" s="7">
        <v>0.6123965350542776</v>
      </c>
      <c r="V90" s="7">
        <v>0.24525453357583032</v>
      </c>
      <c r="W90" s="7">
        <v>0.64780822984389008</v>
      </c>
      <c r="X90" s="7">
        <v>0.24507648661852036</v>
      </c>
      <c r="Y90" s="7">
        <v>0.65790804521393453</v>
      </c>
      <c r="Z90" s="7">
        <v>0.24899793406671014</v>
      </c>
      <c r="AA90" s="7">
        <v>0.65493063126616646</v>
      </c>
      <c r="AB90" s="7">
        <v>0.24988375446588848</v>
      </c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</row>
    <row r="91" spans="1:39">
      <c r="A91" s="7">
        <v>0.35563424863496085</v>
      </c>
      <c r="B91" s="7">
        <v>0.19880046380496641</v>
      </c>
      <c r="C91" s="7">
        <v>0.36518916974279203</v>
      </c>
      <c r="D91" s="7">
        <v>0.20478490161802007</v>
      </c>
      <c r="E91" s="7">
        <v>0.37278830071838359</v>
      </c>
      <c r="F91" s="7">
        <v>0.20795590321308532</v>
      </c>
      <c r="G91" s="7">
        <v>0.40215760547350854</v>
      </c>
      <c r="H91" s="7">
        <v>0.22668173444222731</v>
      </c>
      <c r="I91" s="7">
        <v>0.42470661039948682</v>
      </c>
      <c r="J91" s="7">
        <v>0.23679068152255159</v>
      </c>
      <c r="K91" s="7">
        <v>0.39811887463489953</v>
      </c>
      <c r="L91" s="7">
        <v>0.2126792977003984</v>
      </c>
      <c r="M91" s="7">
        <v>0.41908472731175556</v>
      </c>
      <c r="N91" s="7">
        <v>0.21726878910411468</v>
      </c>
      <c r="O91" s="7">
        <v>0.4684884717693118</v>
      </c>
      <c r="P91" s="7">
        <v>0.22715848827832991</v>
      </c>
      <c r="Q91" s="7">
        <v>0.49599933478156916</v>
      </c>
      <c r="R91" s="7">
        <v>0.22951724259707235</v>
      </c>
      <c r="S91" s="7">
        <v>0.54096318933927434</v>
      </c>
      <c r="T91" s="7">
        <v>0.22776473081065804</v>
      </c>
      <c r="U91" s="7">
        <v>0.61400402461935144</v>
      </c>
      <c r="V91" s="7">
        <v>0.24698203050047379</v>
      </c>
      <c r="W91" s="7">
        <v>0.64987542336590509</v>
      </c>
      <c r="X91" s="7">
        <v>0.24745731287411926</v>
      </c>
      <c r="Y91" s="7">
        <v>0.65863049968465848</v>
      </c>
      <c r="Z91" s="7">
        <v>0.24982636743006131</v>
      </c>
      <c r="AA91" s="7">
        <v>0.65557971817190697</v>
      </c>
      <c r="AB91" s="7">
        <v>0.25059888522004242</v>
      </c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</row>
    <row r="92" spans="1:39">
      <c r="A92" s="7">
        <v>0.35636820447891115</v>
      </c>
      <c r="B92" s="7">
        <v>0.19938316293798072</v>
      </c>
      <c r="C92" s="7">
        <v>0.36781846746770319</v>
      </c>
      <c r="D92" s="7">
        <v>0.2069096934060824</v>
      </c>
      <c r="E92" s="7">
        <v>0.37309065718517603</v>
      </c>
      <c r="F92" s="7">
        <v>0.20820458036833639</v>
      </c>
      <c r="G92" s="7">
        <v>0.40287439258964142</v>
      </c>
      <c r="H92" s="7">
        <v>0.22728356258718402</v>
      </c>
      <c r="I92" s="7">
        <v>0.42541119279461959</v>
      </c>
      <c r="J92" s="7">
        <v>0.23739839551733671</v>
      </c>
      <c r="K92" s="7">
        <v>0.39918149794151997</v>
      </c>
      <c r="L92" s="7">
        <v>0.213582775649062</v>
      </c>
      <c r="M92" s="7">
        <v>0.42143634718878903</v>
      </c>
      <c r="N92" s="7">
        <v>0.21927292097069423</v>
      </c>
      <c r="O92" s="7">
        <v>0.46914684906810905</v>
      </c>
      <c r="P92" s="7">
        <v>0.22774118741134422</v>
      </c>
      <c r="Q92" s="7">
        <v>0.49785155234957212</v>
      </c>
      <c r="R92" s="7">
        <v>0.23116969493640335</v>
      </c>
      <c r="S92" s="7">
        <v>0.54211615571006089</v>
      </c>
      <c r="T92" s="7">
        <v>0.22887715642823084</v>
      </c>
      <c r="U92" s="7">
        <v>0.61483921174056955</v>
      </c>
      <c r="V92" s="7">
        <v>0.2478855084491374</v>
      </c>
      <c r="W92" s="7">
        <v>0.65063261572001418</v>
      </c>
      <c r="X92" s="7">
        <v>0.24833283303609785</v>
      </c>
      <c r="Y92" s="7">
        <v>0.66054207516260111</v>
      </c>
      <c r="Z92" s="7">
        <v>0.25202031795360763</v>
      </c>
      <c r="AA92" s="7">
        <v>0.65805557660877356</v>
      </c>
      <c r="AB92" s="7">
        <v>0.25333433392780408</v>
      </c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</row>
    <row r="93" spans="1:39">
      <c r="A93" s="7">
        <v>0.3569992878056501</v>
      </c>
      <c r="B93" s="7">
        <v>0.19988493163585416</v>
      </c>
      <c r="C93" s="7">
        <v>0.36878483963006137</v>
      </c>
      <c r="D93" s="7">
        <v>0.20769545435817746</v>
      </c>
      <c r="E93" s="7">
        <v>0.37716672854130218</v>
      </c>
      <c r="F93" s="7">
        <v>0.21155951477054005</v>
      </c>
      <c r="G93" s="7">
        <v>0.40330713374751948</v>
      </c>
      <c r="H93" s="7">
        <v>0.22764701381408942</v>
      </c>
      <c r="I93" s="7">
        <v>0.42660227255782024</v>
      </c>
      <c r="J93" s="7">
        <v>0.2384269477748544</v>
      </c>
      <c r="K93" s="7">
        <v>0.405495173057139</v>
      </c>
      <c r="L93" s="7">
        <v>0.21895949946733051</v>
      </c>
      <c r="M93" s="7">
        <v>0.42191740390365079</v>
      </c>
      <c r="N93" s="7">
        <v>0.21968493045868415</v>
      </c>
      <c r="O93" s="7">
        <v>0.47139372729923923</v>
      </c>
      <c r="P93" s="7">
        <v>0.22973796196563825</v>
      </c>
      <c r="Q93" s="7">
        <v>0.4990032117577356</v>
      </c>
      <c r="R93" s="7">
        <v>0.23219824719392104</v>
      </c>
      <c r="S93" s="7">
        <v>0.5439062336226369</v>
      </c>
      <c r="T93" s="7">
        <v>0.23060465335287431</v>
      </c>
      <c r="U93" s="7">
        <v>0.61592593757123681</v>
      </c>
      <c r="V93" s="7">
        <v>0.24906120695236578</v>
      </c>
      <c r="W93" s="7">
        <v>0.65137423599486133</v>
      </c>
      <c r="X93" s="7">
        <v>0.24919069564859114</v>
      </c>
      <c r="Y93" s="7">
        <v>0.66193231187383217</v>
      </c>
      <c r="Z93" s="7">
        <v>0.25361832618202568</v>
      </c>
      <c r="AA93" s="7">
        <v>0.65887179367587245</v>
      </c>
      <c r="AB93" s="7">
        <v>0.25424516918875323</v>
      </c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</row>
    <row r="94" spans="1:39">
      <c r="A94" s="7">
        <v>0.36030109994460713</v>
      </c>
      <c r="B94" s="7">
        <v>0.20251443504670413</v>
      </c>
      <c r="C94" s="7">
        <v>0.37022961385299291</v>
      </c>
      <c r="D94" s="7">
        <v>0.20887115286140584</v>
      </c>
      <c r="E94" s="7">
        <v>0.38295551532641092</v>
      </c>
      <c r="F94" s="7">
        <v>0.21633146751893764</v>
      </c>
      <c r="G94" s="7">
        <v>0.40367124635172524</v>
      </c>
      <c r="H94" s="7">
        <v>0.22795307800516765</v>
      </c>
      <c r="I94" s="7">
        <v>0.4271092736463814</v>
      </c>
      <c r="J94" s="7">
        <v>0.23886544358707226</v>
      </c>
      <c r="K94" s="7">
        <v>0.40602742508505685</v>
      </c>
      <c r="L94" s="7">
        <v>0.21941565282903364</v>
      </c>
      <c r="M94" s="7">
        <v>0.42246745680072384</v>
      </c>
      <c r="N94" s="7">
        <v>0.22015874136987257</v>
      </c>
      <c r="O94" s="7">
        <v>0.47204105799906337</v>
      </c>
      <c r="P94" s="7">
        <v>0.23031330378636705</v>
      </c>
      <c r="Q94" s="7">
        <v>0.49968090303401952</v>
      </c>
      <c r="R94" s="7">
        <v>0.23280596118870617</v>
      </c>
      <c r="S94" s="7">
        <v>0.54725209681629206</v>
      </c>
      <c r="T94" s="7">
        <v>0.2338403992960523</v>
      </c>
      <c r="U94" s="7">
        <v>0.61630324563541061</v>
      </c>
      <c r="V94" s="7">
        <v>0.24947321644035569</v>
      </c>
      <c r="W94" s="7">
        <v>0.65316891812979339</v>
      </c>
      <c r="X94" s="7">
        <v>0.25128017233768291</v>
      </c>
      <c r="Y94" s="7">
        <v>0.66431055388826954</v>
      </c>
      <c r="Z94" s="7">
        <v>0.25635377488978733</v>
      </c>
      <c r="AA94" s="7">
        <v>0.6590991684302786</v>
      </c>
      <c r="AB94" s="7">
        <v>0.25450120365628981</v>
      </c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</row>
    <row r="95" spans="1:39">
      <c r="A95" s="7">
        <v>0.36107857877660837</v>
      </c>
      <c r="B95" s="7">
        <v>0.20313539220360324</v>
      </c>
      <c r="C95" s="7">
        <v>0.37077690581028883</v>
      </c>
      <c r="D95" s="7">
        <v>0.20931700598590922</v>
      </c>
      <c r="E95" s="7">
        <v>0.38784488730523831</v>
      </c>
      <c r="F95" s="7">
        <v>0.22036768903878179</v>
      </c>
      <c r="G95" s="7">
        <v>0.40796625000238301</v>
      </c>
      <c r="H95" s="7">
        <v>0.23156698979982213</v>
      </c>
      <c r="I95" s="7">
        <v>0.42774302500708283</v>
      </c>
      <c r="J95" s="7">
        <v>0.23941429908357312</v>
      </c>
      <c r="K95" s="7">
        <v>0.40673646753920889</v>
      </c>
      <c r="L95" s="7">
        <v>0.22002336682381876</v>
      </c>
      <c r="M95" s="7">
        <v>0.4255186213029547</v>
      </c>
      <c r="N95" s="7">
        <v>0.22278824478072254</v>
      </c>
      <c r="O95" s="7">
        <v>0.47260443454669188</v>
      </c>
      <c r="P95" s="7">
        <v>0.23081507248424049</v>
      </c>
      <c r="Q95" s="7">
        <v>0.50271180450893349</v>
      </c>
      <c r="R95" s="7">
        <v>0.23552816673435387</v>
      </c>
      <c r="S95" s="7">
        <v>0.54787071157138434</v>
      </c>
      <c r="T95" s="7">
        <v>0.2344392845160948</v>
      </c>
      <c r="U95" s="7">
        <v>0.61685152141616317</v>
      </c>
      <c r="V95" s="7">
        <v>0.25007210166039817</v>
      </c>
      <c r="W95" s="7">
        <v>0.65504535368085037</v>
      </c>
      <c r="X95" s="7">
        <v>0.25347412286122922</v>
      </c>
      <c r="Y95" s="7">
        <v>0.66509744348746347</v>
      </c>
      <c r="Z95" s="7">
        <v>0.25726461015073648</v>
      </c>
      <c r="AA95" s="7">
        <v>0.66039151211985181</v>
      </c>
      <c r="AB95" s="7">
        <v>0.25596825172602533</v>
      </c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</row>
    <row r="96" spans="1:39">
      <c r="A96" s="7">
        <v>0.36449117670333148</v>
      </c>
      <c r="B96" s="7">
        <v>0.20586348359907938</v>
      </c>
      <c r="C96" s="7">
        <v>0.37835288084152846</v>
      </c>
      <c r="D96" s="7">
        <v>0.21550892000541491</v>
      </c>
      <c r="E96" s="7">
        <v>0.38850700969454333</v>
      </c>
      <c r="F96" s="7">
        <v>0.22091507307282554</v>
      </c>
      <c r="G96" s="7">
        <v>0.40906240051242659</v>
      </c>
      <c r="H96" s="7">
        <v>0.23248959676042813</v>
      </c>
      <c r="I96" s="7">
        <v>0.42821274660383801</v>
      </c>
      <c r="J96" s="7">
        <v>0.23982189418419173</v>
      </c>
      <c r="K96" s="7">
        <v>0.40781977908719713</v>
      </c>
      <c r="L96" s="7">
        <v>0.22095774548408162</v>
      </c>
      <c r="M96" s="7">
        <v>0.42618750095828045</v>
      </c>
      <c r="N96" s="7">
        <v>0.22337094391373685</v>
      </c>
      <c r="O96" s="7">
        <v>0.47484468481843822</v>
      </c>
      <c r="P96" s="7">
        <v>0.23281037557607739</v>
      </c>
      <c r="Q96" s="7">
        <v>0.50325645209907577</v>
      </c>
      <c r="R96" s="7">
        <v>0.23601816373257045</v>
      </c>
      <c r="S96" s="7">
        <v>0.55461587312026417</v>
      </c>
      <c r="T96" s="7">
        <v>0.24097257782564929</v>
      </c>
      <c r="U96" s="7">
        <v>0.61713843275662872</v>
      </c>
      <c r="V96" s="7">
        <v>0.25038552316376195</v>
      </c>
      <c r="W96" s="7">
        <v>0.65568964846031075</v>
      </c>
      <c r="X96" s="7">
        <v>0.25423045456418214</v>
      </c>
      <c r="Y96" s="7">
        <v>0.66636271510105571</v>
      </c>
      <c r="Z96" s="7">
        <v>0.25873165822047201</v>
      </c>
      <c r="AA96" s="7">
        <v>0.66111056048848649</v>
      </c>
      <c r="AB96" s="7">
        <v>0.25678491338971965</v>
      </c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</row>
    <row r="97" spans="1:39">
      <c r="A97" s="7">
        <v>0.36496201630133734</v>
      </c>
      <c r="B97" s="7">
        <v>0.20624164945055584</v>
      </c>
      <c r="C97" s="7">
        <v>0.38120224351430337</v>
      </c>
      <c r="D97" s="7">
        <v>0.21783824507501509</v>
      </c>
      <c r="E97" s="7">
        <v>0.38909832708846021</v>
      </c>
      <c r="F97" s="7">
        <v>0.22140507007104213</v>
      </c>
      <c r="G97" s="7">
        <v>0.40958283371110815</v>
      </c>
      <c r="H97" s="7">
        <v>0.23292809257264599</v>
      </c>
      <c r="I97" s="7">
        <v>0.42914659787357751</v>
      </c>
      <c r="J97" s="7">
        <v>0.2406326699980576</v>
      </c>
      <c r="K97" s="7">
        <v>0.41051113121423044</v>
      </c>
      <c r="L97" s="7">
        <v>0.2232870705536818</v>
      </c>
      <c r="M97" s="7">
        <v>0.42722436025206617</v>
      </c>
      <c r="N97" s="7">
        <v>0.22427442186240046</v>
      </c>
      <c r="O97" s="7">
        <v>0.47579027369053628</v>
      </c>
      <c r="P97" s="7">
        <v>0.23365352356399963</v>
      </c>
      <c r="Q97" s="7">
        <v>0.50440187508445133</v>
      </c>
      <c r="R97" s="7">
        <v>0.23705407330237369</v>
      </c>
      <c r="S97" s="7">
        <v>0.55551810527137879</v>
      </c>
      <c r="T97" s="7">
        <v>0.24184809798762788</v>
      </c>
      <c r="U97" s="7">
        <v>0.61782819906144648</v>
      </c>
      <c r="V97" s="7">
        <v>0.25114185486671486</v>
      </c>
      <c r="W97" s="7">
        <v>0.65632031767041699</v>
      </c>
      <c r="X97" s="7">
        <v>0.25497501456747823</v>
      </c>
      <c r="Y97" s="7">
        <v>0.66815713579996205</v>
      </c>
      <c r="Z97" s="7">
        <v>0.26082113490956377</v>
      </c>
      <c r="AA97" s="7">
        <v>0.66159251723286872</v>
      </c>
      <c r="AB97" s="7">
        <v>0.2573337688862205</v>
      </c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</row>
    <row r="98" spans="1:39">
      <c r="A98" s="7">
        <v>0.36537350637018279</v>
      </c>
      <c r="B98" s="7">
        <v>0.20657272850340488</v>
      </c>
      <c r="C98" s="7">
        <v>0.38172083134796492</v>
      </c>
      <c r="D98" s="7">
        <v>0.21826349772511897</v>
      </c>
      <c r="E98" s="7">
        <v>0.39089715670102293</v>
      </c>
      <c r="F98" s="7">
        <v>0.22290007592746269</v>
      </c>
      <c r="G98" s="7">
        <v>0.41197339499735974</v>
      </c>
      <c r="H98" s="7">
        <v>0.23494841052625373</v>
      </c>
      <c r="I98" s="7">
        <v>0.4298642280908424</v>
      </c>
      <c r="J98" s="7">
        <v>0.24125657007987092</v>
      </c>
      <c r="K98" s="7">
        <v>0.41370840488016802</v>
      </c>
      <c r="L98" s="7">
        <v>0.22605489143549981</v>
      </c>
      <c r="M98" s="7">
        <v>0.42850078962297433</v>
      </c>
      <c r="N98" s="7">
        <v>0.22539126186734457</v>
      </c>
      <c r="O98" s="7">
        <v>0.47645527894871736</v>
      </c>
      <c r="P98" s="7">
        <v>0.23425240878404213</v>
      </c>
      <c r="Q98" s="7">
        <v>0.5054038603457055</v>
      </c>
      <c r="R98" s="7">
        <v>0.23796490856332284</v>
      </c>
      <c r="S98" s="7">
        <v>0.55721364405194729</v>
      </c>
      <c r="T98" s="7">
        <v>0.24350055032695889</v>
      </c>
      <c r="U98" s="7">
        <v>0.61823301917196627</v>
      </c>
      <c r="V98" s="7">
        <v>0.25158623652876116</v>
      </c>
      <c r="W98" s="7">
        <v>0.65767703507610853</v>
      </c>
      <c r="X98" s="7">
        <v>0.25658332303309606</v>
      </c>
      <c r="Y98" s="7">
        <v>0.66890692638579452</v>
      </c>
      <c r="Z98" s="7">
        <v>0.26169665507154233</v>
      </c>
      <c r="AA98" s="7">
        <v>0.66299563323869104</v>
      </c>
      <c r="AB98" s="7">
        <v>0.25893177711463855</v>
      </c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</row>
    <row r="99" spans="1:39">
      <c r="A99" s="7">
        <v>0.36649521247131439</v>
      </c>
      <c r="B99" s="7">
        <v>0.20747620645206849</v>
      </c>
      <c r="C99" s="7">
        <v>0.38218201093435761</v>
      </c>
      <c r="D99" s="7">
        <v>0.21864313503905253</v>
      </c>
      <c r="E99" s="7">
        <v>0.39140810085693173</v>
      </c>
      <c r="F99" s="7">
        <v>0.22332532857756657</v>
      </c>
      <c r="G99" s="7">
        <v>0.41251479803188562</v>
      </c>
      <c r="H99" s="7">
        <v>0.23540603535041396</v>
      </c>
      <c r="I99" s="7">
        <v>0.43024261493267296</v>
      </c>
      <c r="J99" s="7">
        <v>0.24158617767026286</v>
      </c>
      <c r="K99" s="7">
        <v>0.41423689540965536</v>
      </c>
      <c r="L99" s="7">
        <v>0.22651251625966004</v>
      </c>
      <c r="M99" s="7">
        <v>0.42964497631131093</v>
      </c>
      <c r="N99" s="7">
        <v>0.22639332780063434</v>
      </c>
      <c r="O99" s="7">
        <v>0.48512023118322339</v>
      </c>
      <c r="P99" s="7">
        <v>0.24206440296882251</v>
      </c>
      <c r="Q99" s="7">
        <v>0.50636219064744448</v>
      </c>
      <c r="R99" s="7">
        <v>0.23884042872530142</v>
      </c>
      <c r="S99" s="7">
        <v>0.55874682214928562</v>
      </c>
      <c r="T99" s="7">
        <v>0.24499555618337945</v>
      </c>
      <c r="U99" s="7">
        <v>0.61899942617731929</v>
      </c>
      <c r="V99" s="7">
        <v>0.2524293845166834</v>
      </c>
      <c r="W99" s="7">
        <v>0.659983649316775</v>
      </c>
      <c r="X99" s="7">
        <v>0.25931877174085771</v>
      </c>
      <c r="Y99" s="7">
        <v>0.67059590778356815</v>
      </c>
      <c r="Z99" s="7">
        <v>0.26368018646372238</v>
      </c>
      <c r="AA99" s="7">
        <v>0.66312195254669448</v>
      </c>
      <c r="AB99" s="7">
        <v>0.259075980435435</v>
      </c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</row>
    <row r="100" spans="1:39">
      <c r="A100" s="7">
        <v>0.37417306322703175</v>
      </c>
      <c r="B100" s="7">
        <v>0.21366812047157419</v>
      </c>
      <c r="C100" s="7">
        <v>0.38297424474666708</v>
      </c>
      <c r="D100" s="7">
        <v>0.21929646437000797</v>
      </c>
      <c r="E100" s="7">
        <v>0.39308828426100628</v>
      </c>
      <c r="F100" s="7">
        <v>0.2247246893742752</v>
      </c>
      <c r="G100" s="7">
        <v>0.41753993323966809</v>
      </c>
      <c r="H100" s="7">
        <v>0.23969976280025179</v>
      </c>
      <c r="I100" s="7">
        <v>0.4311074991425714</v>
      </c>
      <c r="J100" s="7">
        <v>0.24234250937321578</v>
      </c>
      <c r="K100" s="7">
        <v>0.42451707062025223</v>
      </c>
      <c r="L100" s="7">
        <v>0.23550756625995434</v>
      </c>
      <c r="M100" s="7">
        <v>0.43989474249091565</v>
      </c>
      <c r="N100" s="7">
        <v>0.23538837780092864</v>
      </c>
      <c r="O100" s="7">
        <v>0.48546930371077363</v>
      </c>
      <c r="P100" s="7">
        <v>0.24237929593464339</v>
      </c>
      <c r="Q100" s="7">
        <v>0.5076489725493456</v>
      </c>
      <c r="R100" s="7">
        <v>0.2400161272285298</v>
      </c>
      <c r="S100" s="7">
        <v>0.56580642907201628</v>
      </c>
      <c r="T100" s="7">
        <v>0.25195851653040918</v>
      </c>
      <c r="U100" s="7">
        <v>0.6197933452290183</v>
      </c>
      <c r="V100" s="7">
        <v>0.25330490467866196</v>
      </c>
      <c r="W100" s="7">
        <v>0.66122746914781794</v>
      </c>
      <c r="X100" s="7">
        <v>0.26081819198464962</v>
      </c>
      <c r="Y100" s="7">
        <v>0.67111334139097856</v>
      </c>
      <c r="Z100" s="7">
        <v>0.26428790045850753</v>
      </c>
      <c r="AA100" s="7">
        <v>0.66409558290530524</v>
      </c>
      <c r="AB100" s="7">
        <v>0.26018987751546491</v>
      </c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</row>
    <row r="101" spans="1:39">
      <c r="A101" s="7">
        <v>0.37501978317638685</v>
      </c>
      <c r="B101" s="7">
        <v>0.21435235051412888</v>
      </c>
      <c r="C101" s="7">
        <v>0.38414728659919295</v>
      </c>
      <c r="D101" s="7">
        <v>0.22026468666678428</v>
      </c>
      <c r="E101" s="7">
        <v>0.39822643054795404</v>
      </c>
      <c r="F101" s="7">
        <v>0.22901841682411306</v>
      </c>
      <c r="G101" s="7">
        <v>0.41998387228988704</v>
      </c>
      <c r="H101" s="7">
        <v>0.24178923948934355</v>
      </c>
      <c r="I101" s="7">
        <v>0.4349435588494055</v>
      </c>
      <c r="J101" s="7">
        <v>0.24569744377541944</v>
      </c>
      <c r="K101" s="7">
        <v>0.425216709328328</v>
      </c>
      <c r="L101" s="7">
        <v>0.23612410902948211</v>
      </c>
      <c r="M101" s="7">
        <v>0.44303215222091058</v>
      </c>
      <c r="N101" s="7">
        <v>0.23815619868274665</v>
      </c>
      <c r="O101" s="7">
        <v>0.48758362275422651</v>
      </c>
      <c r="P101" s="7">
        <v>0.2442892542039681</v>
      </c>
      <c r="Q101" s="7">
        <v>0.50819569894708383</v>
      </c>
      <c r="R101" s="7">
        <v>0.24051789592640324</v>
      </c>
      <c r="S101" s="7">
        <v>0.56644354061380564</v>
      </c>
      <c r="T101" s="7">
        <v>0.25258830246205094</v>
      </c>
      <c r="U101" s="7">
        <v>0.62016279270852182</v>
      </c>
      <c r="V101" s="7">
        <v>0.25371249977928056</v>
      </c>
      <c r="W101" s="7">
        <v>0.66181920815976947</v>
      </c>
      <c r="X101" s="7">
        <v>0.26153332273880353</v>
      </c>
      <c r="Y101" s="7">
        <v>0.67205838994187161</v>
      </c>
      <c r="Z101" s="7">
        <v>0.26540179753853743</v>
      </c>
      <c r="AA101" s="7">
        <v>0.66494289395591266</v>
      </c>
      <c r="AB101" s="7">
        <v>0.26115957127469835</v>
      </c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</row>
    <row r="102" spans="1:39">
      <c r="A102" s="7">
        <v>0.37916831526469896</v>
      </c>
      <c r="B102" s="7">
        <v>0.21770728491633254</v>
      </c>
      <c r="C102" s="7">
        <v>0.38468501051527743</v>
      </c>
      <c r="D102" s="7">
        <v>0.22071053979128766</v>
      </c>
      <c r="E102" s="7">
        <v>0.41494789135069132</v>
      </c>
      <c r="F102" s="7">
        <v>0.24303703965297019</v>
      </c>
      <c r="G102" s="7">
        <v>0.42064918799076567</v>
      </c>
      <c r="H102" s="7">
        <v>0.24235869546024391</v>
      </c>
      <c r="I102" s="7">
        <v>0.43559408598141963</v>
      </c>
      <c r="J102" s="7">
        <v>0.2462668997463198</v>
      </c>
      <c r="K102" s="7">
        <v>0.42579974158505779</v>
      </c>
      <c r="L102" s="7">
        <v>0.23663912088946951</v>
      </c>
      <c r="M102" s="7">
        <v>0.44594724091933591</v>
      </c>
      <c r="N102" s="7">
        <v>0.24073125798268366</v>
      </c>
      <c r="O102" s="7">
        <v>0.49058387903532269</v>
      </c>
      <c r="P102" s="7">
        <v>0.2470114597496158</v>
      </c>
      <c r="Q102" s="7">
        <v>0.50940764377553027</v>
      </c>
      <c r="R102" s="7">
        <v>0.24163032154397604</v>
      </c>
      <c r="S102" s="7">
        <v>0.56693884345758383</v>
      </c>
      <c r="T102" s="7">
        <v>0.25307829946026755</v>
      </c>
      <c r="U102" s="7">
        <v>0.62151284812564378</v>
      </c>
      <c r="V102" s="7">
        <v>0.25521192002307247</v>
      </c>
      <c r="W102" s="7">
        <v>0.66454042901078358</v>
      </c>
      <c r="X102" s="7">
        <v>0.26482792718026582</v>
      </c>
      <c r="Y102" s="7">
        <v>0.67299367559451162</v>
      </c>
      <c r="Z102" s="7">
        <v>0.26650686584382471</v>
      </c>
      <c r="AA102" s="7">
        <v>0.66542679407426408</v>
      </c>
      <c r="AB102" s="7">
        <v>0.26171431262102762</v>
      </c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</row>
    <row r="103" spans="1:39">
      <c r="A103" s="7">
        <v>0.38061644377621279</v>
      </c>
      <c r="B103" s="7">
        <v>0.21888298341956092</v>
      </c>
      <c r="C103" s="7">
        <v>0.38696029071536431</v>
      </c>
      <c r="D103" s="7">
        <v>0.22261166928586973</v>
      </c>
      <c r="E103" s="7">
        <v>0.41708926404905056</v>
      </c>
      <c r="F103" s="7">
        <v>0.24483516677555478</v>
      </c>
      <c r="G103" s="7">
        <v>0.4213755068504641</v>
      </c>
      <c r="H103" s="7">
        <v>0.24298259554205723</v>
      </c>
      <c r="I103" s="7">
        <v>0.43686904460118375</v>
      </c>
      <c r="J103" s="7">
        <v>0.2473837397512639</v>
      </c>
      <c r="K103" s="7">
        <v>0.42721406499493136</v>
      </c>
      <c r="L103" s="7">
        <v>0.23789133544046745</v>
      </c>
      <c r="M103" s="7">
        <v>0.44644363011913352</v>
      </c>
      <c r="N103" s="7">
        <v>0.24116975379490152</v>
      </c>
      <c r="O103" s="7">
        <v>0.4909196956441052</v>
      </c>
      <c r="P103" s="7">
        <v>0.24731752394069403</v>
      </c>
      <c r="Q103" s="7">
        <v>0.51000426155557166</v>
      </c>
      <c r="R103" s="7">
        <v>0.2421791770404769</v>
      </c>
      <c r="S103" s="7">
        <v>0.56791711795400879</v>
      </c>
      <c r="T103" s="7">
        <v>0.254047993219501</v>
      </c>
      <c r="U103" s="7">
        <v>0.62299653348216055</v>
      </c>
      <c r="V103" s="7">
        <v>0.2568643723624035</v>
      </c>
      <c r="W103" s="7">
        <v>0.66596138124343041</v>
      </c>
      <c r="X103" s="7">
        <v>0.26655542410490929</v>
      </c>
      <c r="Y103" s="7">
        <v>0.67362240624200653</v>
      </c>
      <c r="Z103" s="7">
        <v>0.2672514258471208</v>
      </c>
      <c r="AA103" s="7">
        <v>0.66715445353295666</v>
      </c>
      <c r="AB103" s="7">
        <v>0.26369784401320767</v>
      </c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</row>
    <row r="104" spans="1:39">
      <c r="A104" s="7">
        <v>0.38112882804463094</v>
      </c>
      <c r="B104" s="7">
        <v>0.21930087875737928</v>
      </c>
      <c r="C104" s="7">
        <v>0.38750758267266022</v>
      </c>
      <c r="D104" s="7">
        <v>0.22306929411002996</v>
      </c>
      <c r="E104" s="7">
        <v>0.41780688224555163</v>
      </c>
      <c r="F104" s="7">
        <v>0.24544435223279704</v>
      </c>
      <c r="G104" s="7">
        <v>0.42194550511568679</v>
      </c>
      <c r="H104" s="7">
        <v>0.24347259254027381</v>
      </c>
      <c r="I104" s="7">
        <v>0.43728284696023001</v>
      </c>
      <c r="J104" s="7">
        <v>0.2477471909781693</v>
      </c>
      <c r="K104" s="7">
        <v>0.4301818872566075</v>
      </c>
      <c r="L104" s="7">
        <v>0.24052083885131742</v>
      </c>
      <c r="M104" s="7">
        <v>0.44679627727265769</v>
      </c>
      <c r="N104" s="7">
        <v>0.2414831752982653</v>
      </c>
      <c r="O104" s="7">
        <v>0.49133283844569947</v>
      </c>
      <c r="P104" s="7">
        <v>0.24769568979217049</v>
      </c>
      <c r="Q104" s="7">
        <v>0.51032855554054191</v>
      </c>
      <c r="R104" s="7">
        <v>0.24247788391926958</v>
      </c>
      <c r="S104" s="7">
        <v>0.56883579169329868</v>
      </c>
      <c r="T104" s="7">
        <v>0.25495882848045015</v>
      </c>
      <c r="U104" s="7">
        <v>0.623977141419779</v>
      </c>
      <c r="V104" s="7">
        <v>0.25796944066769079</v>
      </c>
      <c r="W104" s="7">
        <v>0.66669132245883123</v>
      </c>
      <c r="X104" s="7">
        <v>0.26744418742900183</v>
      </c>
      <c r="Y104" s="7">
        <v>0.67639506934586624</v>
      </c>
      <c r="Z104" s="7">
        <v>0.27054603028858309</v>
      </c>
      <c r="AA104" s="7">
        <v>0.6688471322602022</v>
      </c>
      <c r="AB104" s="7">
        <v>0.26566077493098822</v>
      </c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</row>
    <row r="105" spans="1:39">
      <c r="A105" s="7">
        <v>0.3863931312811586</v>
      </c>
      <c r="B105" s="7">
        <v>0.22359460620721711</v>
      </c>
      <c r="C105" s="7">
        <v>0.38794005813541854</v>
      </c>
      <c r="D105" s="7">
        <v>0.22343274533693536</v>
      </c>
      <c r="E105" s="7">
        <v>0.4201070877714031</v>
      </c>
      <c r="F105" s="7">
        <v>0.24740139730074917</v>
      </c>
      <c r="G105" s="7">
        <v>0.42313887941009948</v>
      </c>
      <c r="H105" s="7">
        <v>0.2444996733353344</v>
      </c>
      <c r="I105" s="7">
        <v>0.44617400575595328</v>
      </c>
      <c r="J105" s="7">
        <v>0.25555918516294968</v>
      </c>
      <c r="K105" s="7">
        <v>0.43067652430022019</v>
      </c>
      <c r="L105" s="7">
        <v>0.24095933466353528</v>
      </c>
      <c r="M105" s="7">
        <v>0.44739616074577221</v>
      </c>
      <c r="N105" s="7">
        <v>0.24201878763265219</v>
      </c>
      <c r="O105" s="7">
        <v>0.49186749383599793</v>
      </c>
      <c r="P105" s="7">
        <v>0.24818568679038708</v>
      </c>
      <c r="Q105" s="7">
        <v>0.51207059630595886</v>
      </c>
      <c r="R105" s="7">
        <v>0.24408619238488738</v>
      </c>
      <c r="S105" s="7">
        <v>0.5692838249710731</v>
      </c>
      <c r="T105" s="7">
        <v>0.25540321014249645</v>
      </c>
      <c r="U105" s="7">
        <v>0.62519160175133848</v>
      </c>
      <c r="V105" s="7">
        <v>0.25934231514017148</v>
      </c>
      <c r="W105" s="7">
        <v>0.66705142679176233</v>
      </c>
      <c r="X105" s="7">
        <v>0.26788268324121967</v>
      </c>
      <c r="Y105" s="7">
        <v>0.67666843049695102</v>
      </c>
      <c r="Z105" s="7">
        <v>0.2708726949540608</v>
      </c>
      <c r="AA105" s="7">
        <v>0.67019777716885387</v>
      </c>
      <c r="AB105" s="7">
        <v>0.26723671122254966</v>
      </c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</row>
    <row r="106" spans="1:39">
      <c r="A106" s="7">
        <v>0.38895109598797195</v>
      </c>
      <c r="B106" s="7">
        <v>0.22568408289630887</v>
      </c>
      <c r="C106" s="7">
        <v>0.38838975607235748</v>
      </c>
      <c r="D106" s="7">
        <v>0.22381091118841182</v>
      </c>
      <c r="E106" s="7">
        <v>0.42066395949188795</v>
      </c>
      <c r="F106" s="7">
        <v>0.24787520821193759</v>
      </c>
      <c r="G106" s="7">
        <v>0.42361165389095307</v>
      </c>
      <c r="H106" s="7">
        <v>0.24490726843595301</v>
      </c>
      <c r="I106" s="7">
        <v>0.44722342345029126</v>
      </c>
      <c r="J106" s="7">
        <v>0.25648179212355571</v>
      </c>
      <c r="K106" s="7">
        <v>0.43113354635952772</v>
      </c>
      <c r="L106" s="7">
        <v>0.24136692976415389</v>
      </c>
      <c r="M106" s="7">
        <v>0.44844260284264287</v>
      </c>
      <c r="N106" s="7">
        <v>0.24295316629291505</v>
      </c>
      <c r="O106" s="7">
        <v>0.49219447316560194</v>
      </c>
      <c r="P106" s="7">
        <v>0.24848586513163687</v>
      </c>
      <c r="Q106" s="7">
        <v>0.51370246026878974</v>
      </c>
      <c r="R106" s="7">
        <v>0.24560179871570745</v>
      </c>
      <c r="S106" s="7">
        <v>0.57089921100928742</v>
      </c>
      <c r="T106" s="7">
        <v>0.25701151860811428</v>
      </c>
      <c r="U106" s="7">
        <v>0.62804892427898806</v>
      </c>
      <c r="V106" s="7">
        <v>0.26257806108334947</v>
      </c>
      <c r="W106" s="7">
        <v>0.66784365632421061</v>
      </c>
      <c r="X106" s="7">
        <v>0.26885237700045311</v>
      </c>
      <c r="Y106" s="7">
        <v>0.67711947639624082</v>
      </c>
      <c r="Z106" s="7">
        <v>0.27142155045056165</v>
      </c>
      <c r="AA106" s="7">
        <v>0.67094791952099708</v>
      </c>
      <c r="AB106" s="7">
        <v>0.26811223138452822</v>
      </c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</row>
    <row r="107" spans="1:39">
      <c r="A107" s="7">
        <v>0.38998971274827898</v>
      </c>
      <c r="B107" s="7">
        <v>0.22653311673405954</v>
      </c>
      <c r="C107" s="7">
        <v>0.39305896018355341</v>
      </c>
      <c r="D107" s="7">
        <v>0.22774560179871559</v>
      </c>
      <c r="E107" s="7">
        <v>0.42110983959798065</v>
      </c>
      <c r="F107" s="7">
        <v>0.24825484552587115</v>
      </c>
      <c r="G107" s="7">
        <v>0.42426743784826609</v>
      </c>
      <c r="H107" s="7">
        <v>0.24547378148193916</v>
      </c>
      <c r="I107" s="7">
        <v>0.4497975723594933</v>
      </c>
      <c r="J107" s="7">
        <v>0.2587463728450432</v>
      </c>
      <c r="K107" s="7">
        <v>0.43228644562848051</v>
      </c>
      <c r="L107" s="7">
        <v>0.24239548202167158</v>
      </c>
      <c r="M107" s="7">
        <v>0.44881058248110289</v>
      </c>
      <c r="N107" s="7">
        <v>0.24328277388330699</v>
      </c>
      <c r="O107" s="7">
        <v>0.4936835547071769</v>
      </c>
      <c r="P107" s="7">
        <v>0.24985873960411759</v>
      </c>
      <c r="Q107" s="7">
        <v>0.51531561496325695</v>
      </c>
      <c r="R107" s="7">
        <v>0.24710121895949935</v>
      </c>
      <c r="S107" s="7">
        <v>0.57173362160917929</v>
      </c>
      <c r="T107" s="7">
        <v>0.25785466659603651</v>
      </c>
      <c r="U107" s="7">
        <v>0.62946382951963986</v>
      </c>
      <c r="V107" s="7">
        <v>0.26418636954896729</v>
      </c>
      <c r="W107" s="7">
        <v>0.66959551524117245</v>
      </c>
      <c r="X107" s="7">
        <v>0.27101542681240021</v>
      </c>
      <c r="Y107" s="7">
        <v>0.6786288204661588</v>
      </c>
      <c r="Z107" s="7">
        <v>0.27326823583423077</v>
      </c>
      <c r="AA107" s="7">
        <v>0.67235880902269651</v>
      </c>
      <c r="AB107" s="7">
        <v>0.26976468372385926</v>
      </c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</row>
    <row r="108" spans="1:39">
      <c r="A108" s="7">
        <v>0.39181965656405804</v>
      </c>
      <c r="B108" s="7">
        <v>0.22803106551539434</v>
      </c>
      <c r="C108" s="7">
        <v>0.40968630220084096</v>
      </c>
      <c r="D108" s="7">
        <v>0.24176422462757274</v>
      </c>
      <c r="E108" s="7">
        <v>0.42164566118470148</v>
      </c>
      <c r="F108" s="7">
        <v>0.24871247035003138</v>
      </c>
      <c r="G108" s="7">
        <v>0.42672281499076375</v>
      </c>
      <c r="H108" s="7">
        <v>0.24759857327000148</v>
      </c>
      <c r="I108" s="7">
        <v>0.45201383814735807</v>
      </c>
      <c r="J108" s="7">
        <v>0.26070341791299534</v>
      </c>
      <c r="K108" s="7">
        <v>0.43296727684440367</v>
      </c>
      <c r="L108" s="7">
        <v>0.2430031960164567</v>
      </c>
      <c r="M108" s="7">
        <v>0.44946412965149279</v>
      </c>
      <c r="N108" s="7">
        <v>0.24386841594123551</v>
      </c>
      <c r="O108" s="7">
        <v>0.49416297710260981</v>
      </c>
      <c r="P108" s="7">
        <v>0.25030164980370673</v>
      </c>
      <c r="Q108" s="7">
        <v>0.5163051273789353</v>
      </c>
      <c r="R108" s="7">
        <v>0.24802382592010536</v>
      </c>
      <c r="S108" s="7">
        <v>0.57209328135051196</v>
      </c>
      <c r="T108" s="7">
        <v>0.25821811782294191</v>
      </c>
      <c r="U108" s="7">
        <v>0.63029901664085797</v>
      </c>
      <c r="V108" s="7">
        <v>0.26513840575871545</v>
      </c>
      <c r="W108" s="7">
        <v>0.67119943940514648</v>
      </c>
      <c r="X108" s="7">
        <v>0.27299895820458026</v>
      </c>
      <c r="Y108" s="7">
        <v>0.67888460840038811</v>
      </c>
      <c r="Z108" s="7">
        <v>0.27358165733759454</v>
      </c>
      <c r="AA108" s="7">
        <v>0.67414282632649836</v>
      </c>
      <c r="AB108" s="7">
        <v>0.27185416041295102</v>
      </c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</row>
    <row r="109" spans="1:39">
      <c r="A109" s="7">
        <v>0.39235380232650163</v>
      </c>
      <c r="B109" s="7">
        <v>0.2284695613276122</v>
      </c>
      <c r="C109" s="7">
        <v>0.4104249549823662</v>
      </c>
      <c r="D109" s="7">
        <v>0.24238812470938606</v>
      </c>
      <c r="E109" s="7">
        <v>0.42303497001312756</v>
      </c>
      <c r="F109" s="7">
        <v>0.24989994055291662</v>
      </c>
      <c r="G109" s="7">
        <v>0.42804010195152919</v>
      </c>
      <c r="H109" s="7">
        <v>0.2487389566742593</v>
      </c>
      <c r="I109" s="7">
        <v>0.45232325792934758</v>
      </c>
      <c r="J109" s="7">
        <v>0.26097710993001721</v>
      </c>
      <c r="K109" s="7">
        <v>0.43339232616705187</v>
      </c>
      <c r="L109" s="7">
        <v>0.24338283333039026</v>
      </c>
      <c r="M109" s="7">
        <v>0.45164134251238114</v>
      </c>
      <c r="N109" s="7">
        <v>0.24582546100918765</v>
      </c>
      <c r="O109" s="7">
        <v>0.49465565541681045</v>
      </c>
      <c r="P109" s="7">
        <v>0.25075780316540985</v>
      </c>
      <c r="Q109" s="7">
        <v>0.51734453117691681</v>
      </c>
      <c r="R109" s="7">
        <v>0.24899351967933878</v>
      </c>
      <c r="S109" s="7">
        <v>0.57356891388923703</v>
      </c>
      <c r="T109" s="7">
        <v>0.25971753806673381</v>
      </c>
      <c r="U109" s="7">
        <v>0.63114402949291393</v>
      </c>
      <c r="V109" s="7">
        <v>0.26610809951794889</v>
      </c>
      <c r="W109" s="7">
        <v>0.67173667613968147</v>
      </c>
      <c r="X109" s="7">
        <v>0.27366700216010675</v>
      </c>
      <c r="Y109" s="7">
        <v>0.68022993577965518</v>
      </c>
      <c r="Z109" s="7">
        <v>0.27523410967692558</v>
      </c>
      <c r="AA109" s="7">
        <v>0.6769373980943274</v>
      </c>
      <c r="AB109" s="7">
        <v>0.27514876485441331</v>
      </c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</row>
    <row r="110" spans="1:39">
      <c r="A110" s="7">
        <v>0.39313919442905759</v>
      </c>
      <c r="B110" s="7">
        <v>0.22912289065856764</v>
      </c>
      <c r="C110" s="7">
        <v>0.41092823395008937</v>
      </c>
      <c r="D110" s="7">
        <v>0.24281337735948993</v>
      </c>
      <c r="E110" s="7">
        <v>0.42464052112476597</v>
      </c>
      <c r="F110" s="7">
        <v>0.25127281502539733</v>
      </c>
      <c r="G110" s="7">
        <v>0.43023430932032952</v>
      </c>
      <c r="H110" s="7">
        <v>0.25064008616884137</v>
      </c>
      <c r="I110" s="7">
        <v>0.45294768941709751</v>
      </c>
      <c r="J110" s="7">
        <v>0.26153185127634648</v>
      </c>
      <c r="K110" s="7">
        <v>0.43558151825361147</v>
      </c>
      <c r="L110" s="7">
        <v>0.2453398783983424</v>
      </c>
      <c r="M110" s="7">
        <v>0.45433794330047084</v>
      </c>
      <c r="N110" s="7">
        <v>0.24825337406341397</v>
      </c>
      <c r="O110" s="7">
        <v>0.495428917344928</v>
      </c>
      <c r="P110" s="7">
        <v>0.25147440538202093</v>
      </c>
      <c r="Q110" s="7">
        <v>0.51845669324075694</v>
      </c>
      <c r="R110" s="7">
        <v>0.25003384363651332</v>
      </c>
      <c r="S110" s="7">
        <v>0.57386280727786887</v>
      </c>
      <c r="T110" s="7">
        <v>0.2600162449455265</v>
      </c>
      <c r="U110" s="7">
        <v>0.63137198644835224</v>
      </c>
      <c r="V110" s="7">
        <v>0.26637149129777105</v>
      </c>
      <c r="W110" s="7">
        <v>0.67321991668937586</v>
      </c>
      <c r="X110" s="7">
        <v>0.27551368754377586</v>
      </c>
      <c r="Y110" s="7">
        <v>0.68067707651964382</v>
      </c>
      <c r="Z110" s="7">
        <v>0.27578885102325484</v>
      </c>
      <c r="AA110" s="7">
        <v>0.67767976695059351</v>
      </c>
      <c r="AB110" s="7">
        <v>0.27602428501639187</v>
      </c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</row>
    <row r="111" spans="1:39">
      <c r="A111" s="7">
        <v>0.39407691698979197</v>
      </c>
      <c r="B111" s="7">
        <v>0.22990865161066271</v>
      </c>
      <c r="C111" s="7">
        <v>0.41173769023657947</v>
      </c>
      <c r="D111" s="7">
        <v>0.24349760740204462</v>
      </c>
      <c r="E111" s="7">
        <v>0.42522609757311086</v>
      </c>
      <c r="F111" s="7">
        <v>0.25177458372327077</v>
      </c>
      <c r="G111" s="7">
        <v>0.43894251024185849</v>
      </c>
      <c r="H111" s="7">
        <v>0.25819751734854224</v>
      </c>
      <c r="I111" s="7">
        <v>0.45748087562070316</v>
      </c>
      <c r="J111" s="7">
        <v>0.2655680727961906</v>
      </c>
      <c r="K111" s="7">
        <v>0.43714630160070561</v>
      </c>
      <c r="L111" s="7">
        <v>0.24673923919505103</v>
      </c>
      <c r="M111" s="7">
        <v>0.45484391530335333</v>
      </c>
      <c r="N111" s="7">
        <v>0.24870952742511709</v>
      </c>
      <c r="O111" s="7">
        <v>0.49590171178097703</v>
      </c>
      <c r="P111" s="7">
        <v>0.25191290119423876</v>
      </c>
      <c r="Q111" s="7">
        <v>0.51898678917772745</v>
      </c>
      <c r="R111" s="7">
        <v>0.25053561233438676</v>
      </c>
      <c r="S111" s="7">
        <v>0.57501577364865541</v>
      </c>
      <c r="T111" s="7">
        <v>0.2611919434487549</v>
      </c>
      <c r="U111" s="7">
        <v>0.63205192702233215</v>
      </c>
      <c r="V111" s="7">
        <v>0.26715725224986614</v>
      </c>
      <c r="W111" s="7">
        <v>0.67377077899326498</v>
      </c>
      <c r="X111" s="7">
        <v>0.27620086051124476</v>
      </c>
      <c r="Y111" s="7">
        <v>0.68157721573857288</v>
      </c>
      <c r="Z111" s="7">
        <v>0.27690569102819895</v>
      </c>
      <c r="AA111" s="7">
        <v>0.67967366864307788</v>
      </c>
      <c r="AB111" s="7">
        <v>0.27837715348530573</v>
      </c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</row>
    <row r="112" spans="1:39">
      <c r="A112" s="7">
        <v>0.39445081902350249</v>
      </c>
      <c r="B112" s="7">
        <v>0.23022207311402648</v>
      </c>
      <c r="C112" s="7">
        <v>0.41212615270976505</v>
      </c>
      <c r="D112" s="7">
        <v>0.24382868645489367</v>
      </c>
      <c r="E112" s="7">
        <v>0.42573704172901966</v>
      </c>
      <c r="F112" s="7">
        <v>0.2522130795354886</v>
      </c>
      <c r="G112" s="7">
        <v>0.43941719107142518</v>
      </c>
      <c r="H112" s="7">
        <v>0.25860952683653216</v>
      </c>
      <c r="I112" s="7">
        <v>0.45799719658221583</v>
      </c>
      <c r="J112" s="7">
        <v>0.26602864054526504</v>
      </c>
      <c r="K112" s="7">
        <v>0.43847222979746209</v>
      </c>
      <c r="L112" s="7">
        <v>0.24792670939793626</v>
      </c>
      <c r="M112" s="7">
        <v>0.45740060716640357</v>
      </c>
      <c r="N112" s="7">
        <v>0.25103885249471725</v>
      </c>
      <c r="O112" s="7">
        <v>0.49752556183002394</v>
      </c>
      <c r="P112" s="7">
        <v>0.25342850752505885</v>
      </c>
      <c r="Q112" s="7">
        <v>0.52107391200407427</v>
      </c>
      <c r="R112" s="7">
        <v>0.25251914372656681</v>
      </c>
      <c r="S112" s="7">
        <v>0.57593033699090146</v>
      </c>
      <c r="T112" s="7">
        <v>0.26212632210901776</v>
      </c>
      <c r="U112" s="7">
        <v>0.63370264980309254</v>
      </c>
      <c r="V112" s="7">
        <v>0.26906721051919086</v>
      </c>
      <c r="W112" s="7">
        <v>0.67563748199478324</v>
      </c>
      <c r="X112" s="7">
        <v>0.27853018558084491</v>
      </c>
      <c r="Y112" s="7">
        <v>0.68235629501916439</v>
      </c>
      <c r="Z112" s="7">
        <v>0.2778753847874324</v>
      </c>
      <c r="AA112" s="7">
        <v>0.68197268004873968</v>
      </c>
      <c r="AB112" s="7">
        <v>0.28109935903095346</v>
      </c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</row>
    <row r="113" spans="1:39">
      <c r="A113" s="7">
        <v>0.39480493788082621</v>
      </c>
      <c r="B113" s="7">
        <v>0.23051930853036207</v>
      </c>
      <c r="C113" s="7">
        <v>0.41332215786119841</v>
      </c>
      <c r="D113" s="7">
        <v>0.24485576724995425</v>
      </c>
      <c r="E113" s="7">
        <v>0.42633218641998455</v>
      </c>
      <c r="F113" s="7">
        <v>0.25272809139547603</v>
      </c>
      <c r="G113" s="7">
        <v>0.43994143696753302</v>
      </c>
      <c r="H113" s="7">
        <v>0.25906568019823528</v>
      </c>
      <c r="I113" s="7">
        <v>0.45873533051997401</v>
      </c>
      <c r="J113" s="7">
        <v>0.26668932718850602</v>
      </c>
      <c r="K113" s="7">
        <v>0.43900072032694942</v>
      </c>
      <c r="L113" s="7">
        <v>0.24840052030912468</v>
      </c>
      <c r="M113" s="7">
        <v>0.45808098618543119</v>
      </c>
      <c r="N113" s="7">
        <v>0.25165980965161633</v>
      </c>
      <c r="O113" s="7">
        <v>0.49852196505739832</v>
      </c>
      <c r="P113" s="7">
        <v>0.25435994326040751</v>
      </c>
      <c r="Q113" s="7">
        <v>0.52792981945556006</v>
      </c>
      <c r="R113" s="7">
        <v>0.2590524370361213</v>
      </c>
      <c r="S113" s="7">
        <v>0.57666815326026399</v>
      </c>
      <c r="T113" s="7">
        <v>0.26288265381197068</v>
      </c>
      <c r="U113" s="7">
        <v>0.63398563085122295</v>
      </c>
      <c r="V113" s="7">
        <v>0.26939681810958277</v>
      </c>
      <c r="W113" s="7">
        <v>0.67601705142679169</v>
      </c>
      <c r="X113" s="7">
        <v>0.27900399649203333</v>
      </c>
      <c r="Y113" s="7">
        <v>0.68305531853408108</v>
      </c>
      <c r="Z113" s="7">
        <v>0.27875090494941096</v>
      </c>
      <c r="AA113" s="7">
        <v>0.68248378740266114</v>
      </c>
      <c r="AB113" s="7">
        <v>0.28170707302573861</v>
      </c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</row>
    <row r="114" spans="1:39">
      <c r="A114" s="7">
        <v>0.39646276806204012</v>
      </c>
      <c r="B114" s="7">
        <v>0.2319186693270707</v>
      </c>
      <c r="C114" s="7">
        <v>0.41831284815709968</v>
      </c>
      <c r="D114" s="7">
        <v>0.24914949469979208</v>
      </c>
      <c r="E114" s="7">
        <v>0.43386430701045992</v>
      </c>
      <c r="F114" s="7">
        <v>0.25926138470503052</v>
      </c>
      <c r="G114" s="7">
        <v>0.44041802414581283</v>
      </c>
      <c r="H114" s="7">
        <v>0.25948063261113941</v>
      </c>
      <c r="I114" s="7">
        <v>0.45901306273392845</v>
      </c>
      <c r="J114" s="7">
        <v>0.26693800434375708</v>
      </c>
      <c r="K114" s="7">
        <v>0.44024577630744982</v>
      </c>
      <c r="L114" s="7">
        <v>0.24951736031406879</v>
      </c>
      <c r="M114" s="7">
        <v>0.46107273730853571</v>
      </c>
      <c r="N114" s="7">
        <v>0.25439525835937798</v>
      </c>
      <c r="O114" s="7">
        <v>0.50311072227082743</v>
      </c>
      <c r="P114" s="7">
        <v>0.25865367071024536</v>
      </c>
      <c r="Q114" s="7">
        <v>0.5286324564229955</v>
      </c>
      <c r="R114" s="7">
        <v>0.259723423916562</v>
      </c>
      <c r="S114" s="7">
        <v>0.578519887128497</v>
      </c>
      <c r="T114" s="7">
        <v>0.2647926120812954</v>
      </c>
      <c r="U114" s="7">
        <v>0.63457517470149449</v>
      </c>
      <c r="V114" s="7">
        <v>0.27008399107705167</v>
      </c>
      <c r="W114" s="7">
        <v>0.676346011601199</v>
      </c>
      <c r="X114" s="7">
        <v>0.27941600598002325</v>
      </c>
      <c r="Y114" s="7">
        <v>0.6836586656461181</v>
      </c>
      <c r="Z114" s="7">
        <v>0.27950723665236388</v>
      </c>
      <c r="AA114" s="7">
        <v>0.68342049365585555</v>
      </c>
      <c r="AB114" s="7">
        <v>0.28282391303068272</v>
      </c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</row>
    <row r="115" spans="1:39">
      <c r="A115" s="7">
        <v>0.41305491809764983</v>
      </c>
      <c r="B115" s="7">
        <v>0.24593729215592786</v>
      </c>
      <c r="C115" s="7">
        <v>0.42090578732540729</v>
      </c>
      <c r="D115" s="7">
        <v>0.2513817032472232</v>
      </c>
      <c r="E115" s="7">
        <v>0.43462402547448908</v>
      </c>
      <c r="F115" s="7">
        <v>0.2599220713482715</v>
      </c>
      <c r="G115" s="7">
        <v>0.44266370292986734</v>
      </c>
      <c r="H115" s="7">
        <v>0.26143767767909154</v>
      </c>
      <c r="I115" s="7">
        <v>0.46040731572747162</v>
      </c>
      <c r="J115" s="7">
        <v>0.26819021889475503</v>
      </c>
      <c r="K115" s="7">
        <v>0.44075734009399981</v>
      </c>
      <c r="L115" s="7">
        <v>0.24997792806314323</v>
      </c>
      <c r="M115" s="7">
        <v>0.46159404179635405</v>
      </c>
      <c r="N115" s="7">
        <v>0.25487348365793772</v>
      </c>
      <c r="O115" s="7">
        <v>0.50359898194543884</v>
      </c>
      <c r="P115" s="7">
        <v>0.25911129553440559</v>
      </c>
      <c r="Q115" s="7">
        <v>0.52951387084368384</v>
      </c>
      <c r="R115" s="7">
        <v>0.26056657190448423</v>
      </c>
      <c r="S115" s="7">
        <v>0.57936868411804221</v>
      </c>
      <c r="T115" s="7">
        <v>0.26567254663064532</v>
      </c>
      <c r="U115" s="7">
        <v>0.63644992414535817</v>
      </c>
      <c r="V115" s="7">
        <v>0.27227794160059798</v>
      </c>
      <c r="W115" s="7">
        <v>0.67670027640440689</v>
      </c>
      <c r="X115" s="7">
        <v>0.27986038764206955</v>
      </c>
      <c r="Y115" s="7">
        <v>0.68420538794828767</v>
      </c>
      <c r="Z115" s="7">
        <v>0.28019440961983277</v>
      </c>
      <c r="AA115" s="7">
        <v>0.68461372527299535</v>
      </c>
      <c r="AB115" s="7">
        <v>0.28427771793830431</v>
      </c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</row>
    <row r="116" spans="1:39">
      <c r="A116" s="7">
        <v>0.41359302049537078</v>
      </c>
      <c r="B116" s="7">
        <v>0.24639197405517388</v>
      </c>
      <c r="C116" s="7">
        <v>0.42137844856125378</v>
      </c>
      <c r="D116" s="7">
        <v>0.25178929834784181</v>
      </c>
      <c r="E116" s="7">
        <v>0.43537226204737423</v>
      </c>
      <c r="F116" s="7">
        <v>0.26057540067922697</v>
      </c>
      <c r="G116" s="7">
        <v>0.44304115997506499</v>
      </c>
      <c r="H116" s="7">
        <v>0.26176728526948345</v>
      </c>
      <c r="I116" s="7">
        <v>0.46090126899390071</v>
      </c>
      <c r="J116" s="7">
        <v>0.26863607201925843</v>
      </c>
      <c r="K116" s="7">
        <v>0.44242180314950258</v>
      </c>
      <c r="L116" s="7">
        <v>0.25147734830693513</v>
      </c>
      <c r="M116" s="7">
        <v>0.46225333864859491</v>
      </c>
      <c r="N116" s="7">
        <v>0.25548119765272287</v>
      </c>
      <c r="O116" s="7">
        <v>0.50470364184274963</v>
      </c>
      <c r="P116" s="7">
        <v>0.26014720510420886</v>
      </c>
      <c r="Q116" s="7">
        <v>0.53028510846178611</v>
      </c>
      <c r="R116" s="7">
        <v>0.26131113190778033</v>
      </c>
      <c r="S116" s="7">
        <v>0.58042711135682135</v>
      </c>
      <c r="T116" s="7">
        <v>0.26677761493593261</v>
      </c>
      <c r="U116" s="7">
        <v>0.6367034280009749</v>
      </c>
      <c r="V116" s="7">
        <v>0.27257517701693357</v>
      </c>
      <c r="W116" s="7">
        <v>0.67732510608478991</v>
      </c>
      <c r="X116" s="7">
        <v>0.28064614859416465</v>
      </c>
      <c r="Y116" s="7">
        <v>0.68473258445395113</v>
      </c>
      <c r="Z116" s="7">
        <v>0.28086245357535927</v>
      </c>
      <c r="AA116" s="7">
        <v>0.68525309530888945</v>
      </c>
      <c r="AB116" s="7">
        <v>0.2850634788903994</v>
      </c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</row>
    <row r="117" spans="1:39">
      <c r="A117" s="7">
        <v>0.41420036401044558</v>
      </c>
      <c r="B117" s="7">
        <v>0.24690698591516128</v>
      </c>
      <c r="C117" s="7">
        <v>0.42172289804486662</v>
      </c>
      <c r="D117" s="7">
        <v>0.25208653376417739</v>
      </c>
      <c r="E117" s="7">
        <v>0.43848959549297495</v>
      </c>
      <c r="F117" s="7">
        <v>0.2633034920747031</v>
      </c>
      <c r="G117" s="7">
        <v>0.44440038660751907</v>
      </c>
      <c r="H117" s="7">
        <v>0.26295475547236868</v>
      </c>
      <c r="I117" s="7">
        <v>0.46140640610787159</v>
      </c>
      <c r="J117" s="7">
        <v>0.26909369684341866</v>
      </c>
      <c r="K117" s="7">
        <v>0.45102811155852041</v>
      </c>
      <c r="L117" s="7">
        <v>0.25928934249171548</v>
      </c>
      <c r="M117" s="7">
        <v>0.46384408396068766</v>
      </c>
      <c r="N117" s="7">
        <v>0.25694824572245839</v>
      </c>
      <c r="O117" s="7">
        <v>0.50568457983156168</v>
      </c>
      <c r="P117" s="7">
        <v>0.26106981206481489</v>
      </c>
      <c r="Q117" s="7">
        <v>0.53093161762413055</v>
      </c>
      <c r="R117" s="7">
        <v>0.26194091783942208</v>
      </c>
      <c r="S117" s="7">
        <v>0.58141155144881207</v>
      </c>
      <c r="T117" s="7">
        <v>0.26781058158082161</v>
      </c>
      <c r="U117" s="7">
        <v>0.63853690937531948</v>
      </c>
      <c r="V117" s="7">
        <v>0.27473822682888066</v>
      </c>
      <c r="W117" s="7">
        <v>0.67762292210067343</v>
      </c>
      <c r="X117" s="7">
        <v>0.28102137152072687</v>
      </c>
      <c r="Y117" s="7">
        <v>0.68533788414563879</v>
      </c>
      <c r="Z117" s="7">
        <v>0.28164821452745437</v>
      </c>
      <c r="AA117" s="7">
        <v>0.68550767729886553</v>
      </c>
      <c r="AB117" s="7">
        <v>0.28537690039376318</v>
      </c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</row>
    <row r="118" spans="1:39">
      <c r="A118" s="7">
        <v>0.41518358787686954</v>
      </c>
      <c r="B118" s="7">
        <v>0.24774130512834086</v>
      </c>
      <c r="C118" s="7">
        <v>0.42413787164664091</v>
      </c>
      <c r="D118" s="7">
        <v>0.25417601045326915</v>
      </c>
      <c r="E118" s="7">
        <v>0.43907134464427183</v>
      </c>
      <c r="F118" s="7">
        <v>0.26381261808486206</v>
      </c>
      <c r="G118" s="7">
        <v>0.44643827338184361</v>
      </c>
      <c r="H118" s="7">
        <v>0.26473522504546798</v>
      </c>
      <c r="I118" s="7">
        <v>0.4640830736195401</v>
      </c>
      <c r="J118" s="7">
        <v>0.27152160989764501</v>
      </c>
      <c r="K118" s="7">
        <v>0.45188949469910827</v>
      </c>
      <c r="L118" s="7">
        <v>0.26007510344381057</v>
      </c>
      <c r="M118" s="7">
        <v>0.4689268027169165</v>
      </c>
      <c r="N118" s="7">
        <v>0.26165545412274327</v>
      </c>
      <c r="O118" s="7">
        <v>0.5063959808054298</v>
      </c>
      <c r="P118" s="7">
        <v>0.26174079894525559</v>
      </c>
      <c r="Q118" s="7">
        <v>0.53198973069047573</v>
      </c>
      <c r="R118" s="7">
        <v>0.26297388448431108</v>
      </c>
      <c r="S118" s="7">
        <v>0.58280703124518296</v>
      </c>
      <c r="T118" s="7">
        <v>0.26927762965055713</v>
      </c>
      <c r="U118" s="7">
        <v>0.63992430256962529</v>
      </c>
      <c r="V118" s="7">
        <v>0.27637743600609771</v>
      </c>
      <c r="W118" s="7">
        <v>0.67785844979950938</v>
      </c>
      <c r="X118" s="7">
        <v>0.28131860693706245</v>
      </c>
      <c r="Y118" s="7">
        <v>0.68562686593392841</v>
      </c>
      <c r="Z118" s="7">
        <v>0.28202343745401659</v>
      </c>
      <c r="AA118" s="7">
        <v>0.68615870757857533</v>
      </c>
      <c r="AB118" s="7">
        <v>0.28618473328271488</v>
      </c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</row>
    <row r="119" spans="1:39">
      <c r="A119" s="7">
        <v>0.41844187702777563</v>
      </c>
      <c r="B119" s="7">
        <v>0.2505091260101589</v>
      </c>
      <c r="C119" s="7">
        <v>0.42454929741873398</v>
      </c>
      <c r="D119" s="7">
        <v>0.25453210436788903</v>
      </c>
      <c r="E119" s="7">
        <v>0.43959185704280063</v>
      </c>
      <c r="F119" s="7">
        <v>0.26426877144656519</v>
      </c>
      <c r="G119" s="7">
        <v>0.45388828415271382</v>
      </c>
      <c r="H119" s="7">
        <v>0.27126851835502247</v>
      </c>
      <c r="I119" s="7">
        <v>0.46480815973516615</v>
      </c>
      <c r="J119" s="7">
        <v>0.27217935361597179</v>
      </c>
      <c r="K119" s="7">
        <v>0.45257972966110771</v>
      </c>
      <c r="L119" s="7">
        <v>0.26070488937545233</v>
      </c>
      <c r="M119" s="7">
        <v>0.47472056546204461</v>
      </c>
      <c r="N119" s="7">
        <v>0.26703217794101175</v>
      </c>
      <c r="O119" s="7">
        <v>0.50798006309817356</v>
      </c>
      <c r="P119" s="7">
        <v>0.2632402191890475</v>
      </c>
      <c r="Q119" s="7">
        <v>0.53237638890332484</v>
      </c>
      <c r="R119" s="7">
        <v>0.26335205033578757</v>
      </c>
      <c r="S119" s="7">
        <v>0.58322834694217274</v>
      </c>
      <c r="T119" s="7">
        <v>0.26972348277506053</v>
      </c>
      <c r="U119" s="7">
        <v>0.64056494022025379</v>
      </c>
      <c r="V119" s="7">
        <v>0.27713671063396483</v>
      </c>
      <c r="W119" s="7">
        <v>0.67926772297270988</v>
      </c>
      <c r="X119" s="7">
        <v>0.28309907651016175</v>
      </c>
      <c r="Y119" s="7">
        <v>0.68713621000384639</v>
      </c>
      <c r="Z119" s="7">
        <v>0.28398636837179714</v>
      </c>
      <c r="AA119" s="7">
        <v>0.68718869578229536</v>
      </c>
      <c r="AB119" s="7">
        <v>0.28746490562039784</v>
      </c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</row>
    <row r="120" spans="1:39">
      <c r="A120" s="7">
        <v>0.41902350241354758</v>
      </c>
      <c r="B120" s="7">
        <v>0.25100353739574682</v>
      </c>
      <c r="C120" s="7">
        <v>0.4276876149360952</v>
      </c>
      <c r="D120" s="7">
        <v>0.25726019576336517</v>
      </c>
      <c r="E120" s="7">
        <v>0.44076300993949041</v>
      </c>
      <c r="F120" s="7">
        <v>0.26529585224162577</v>
      </c>
      <c r="G120" s="7">
        <v>0.45447353320764144</v>
      </c>
      <c r="H120" s="7">
        <v>0.27178353021500989</v>
      </c>
      <c r="I120" s="7">
        <v>0.46739162851731969</v>
      </c>
      <c r="J120" s="7">
        <v>0.27453222208488565</v>
      </c>
      <c r="K120" s="7">
        <v>0.45330005661055128</v>
      </c>
      <c r="L120" s="7">
        <v>0.26136263309377911</v>
      </c>
      <c r="M120" s="7">
        <v>0.47538369543551939</v>
      </c>
      <c r="N120" s="7">
        <v>0.26764872071053952</v>
      </c>
      <c r="O120" s="7">
        <v>0.51294219535689378</v>
      </c>
      <c r="P120" s="7">
        <v>0.26794742758933238</v>
      </c>
      <c r="Q120" s="7">
        <v>0.53284412061241648</v>
      </c>
      <c r="R120" s="7">
        <v>0.2638096751599478</v>
      </c>
      <c r="S120" s="7">
        <v>0.58409564071841502</v>
      </c>
      <c r="T120" s="7">
        <v>0.27064608973566656</v>
      </c>
      <c r="U120" s="7">
        <v>0.64131366091009867</v>
      </c>
      <c r="V120" s="7">
        <v>0.27802547395805738</v>
      </c>
      <c r="W120" s="7">
        <v>0.67974072488028958</v>
      </c>
      <c r="X120" s="7">
        <v>0.28369796173020423</v>
      </c>
      <c r="Y120" s="7">
        <v>0.68825308556399267</v>
      </c>
      <c r="Z120" s="7">
        <v>0.28544017327941873</v>
      </c>
      <c r="AA120" s="7">
        <v>0.68878420581107669</v>
      </c>
      <c r="AB120" s="7">
        <v>0.28946168017469187</v>
      </c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</row>
    <row r="121" spans="1:39">
      <c r="A121" s="7">
        <v>0.42041821634881704</v>
      </c>
      <c r="B121" s="7">
        <v>0.25219247906108916</v>
      </c>
      <c r="C121" s="7">
        <v>0.42835737782089789</v>
      </c>
      <c r="D121" s="7">
        <v>0.25784289489637952</v>
      </c>
      <c r="E121" s="7">
        <v>0.44278956372640949</v>
      </c>
      <c r="F121" s="7">
        <v>0.26707632181472507</v>
      </c>
      <c r="G121" s="7">
        <v>0.45761519588686206</v>
      </c>
      <c r="H121" s="7">
        <v>0.27455135109682793</v>
      </c>
      <c r="I121" s="7">
        <v>0.46785016626653309</v>
      </c>
      <c r="J121" s="7">
        <v>0.27495011742270398</v>
      </c>
      <c r="K121" s="7">
        <v>0.45577512257782998</v>
      </c>
      <c r="L121" s="7">
        <v>0.2636272138152666</v>
      </c>
      <c r="M121" s="7">
        <v>0.47603724260590929</v>
      </c>
      <c r="N121" s="7">
        <v>0.26825643470532468</v>
      </c>
      <c r="O121" s="7">
        <v>0.51353871170144161</v>
      </c>
      <c r="P121" s="7">
        <v>0.26851394063531853</v>
      </c>
      <c r="Q121" s="7">
        <v>0.53378997806857964</v>
      </c>
      <c r="R121" s="7">
        <v>0.26474111089529645</v>
      </c>
      <c r="S121" s="7">
        <v>0.58605424490978686</v>
      </c>
      <c r="T121" s="7">
        <v>0.27273556642475832</v>
      </c>
      <c r="U121" s="7">
        <v>0.64174599306696445</v>
      </c>
      <c r="V121" s="7">
        <v>0.2785404858180448</v>
      </c>
      <c r="W121" s="7">
        <v>0.68006189901506597</v>
      </c>
      <c r="X121" s="7">
        <v>0.28410555683082284</v>
      </c>
      <c r="Y121" s="7">
        <v>0.68961598616011521</v>
      </c>
      <c r="Z121" s="7">
        <v>0.28722064285251803</v>
      </c>
      <c r="AA121" s="7">
        <v>0.69025145315788539</v>
      </c>
      <c r="AB121" s="7">
        <v>0.29130836555836098</v>
      </c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</row>
    <row r="122" spans="1:39">
      <c r="A122" s="7">
        <v>0.42231542296431124</v>
      </c>
      <c r="B122" s="7">
        <v>0.25381108776390671</v>
      </c>
      <c r="C122" s="7">
        <v>0.43206786420270482</v>
      </c>
      <c r="D122" s="7">
        <v>0.26107128352727199</v>
      </c>
      <c r="E122" s="7">
        <v>0.44367175569597483</v>
      </c>
      <c r="F122" s="7">
        <v>0.26785178252962039</v>
      </c>
      <c r="G122" s="7">
        <v>0.45956729696909621</v>
      </c>
      <c r="H122" s="7">
        <v>0.2762788480214714</v>
      </c>
      <c r="I122" s="7">
        <v>0.46914749258138078</v>
      </c>
      <c r="J122" s="7">
        <v>0.27613758762558921</v>
      </c>
      <c r="K122" s="7">
        <v>0.45677568116034689</v>
      </c>
      <c r="L122" s="7">
        <v>0.26454982077587264</v>
      </c>
      <c r="M122" s="7">
        <v>0.47707985158154598</v>
      </c>
      <c r="N122" s="7">
        <v>0.26922612846455812</v>
      </c>
      <c r="O122" s="7">
        <v>0.51471186051238571</v>
      </c>
      <c r="P122" s="7">
        <v>0.26963078064026264</v>
      </c>
      <c r="Q122" s="7">
        <v>0.53589581016329013</v>
      </c>
      <c r="R122" s="7">
        <v>0.26683058758438821</v>
      </c>
      <c r="S122" s="7">
        <v>0.58650227818756129</v>
      </c>
      <c r="T122" s="7">
        <v>0.27321379172331806</v>
      </c>
      <c r="U122" s="7">
        <v>0.64227265223987373</v>
      </c>
      <c r="V122" s="7">
        <v>0.27917027174968656</v>
      </c>
      <c r="W122" s="7">
        <v>0.68074707050258887</v>
      </c>
      <c r="X122" s="7">
        <v>0.2849810769928014</v>
      </c>
      <c r="Y122" s="7">
        <v>0.69321849561548221</v>
      </c>
      <c r="Z122" s="7">
        <v>0.29192785125280291</v>
      </c>
      <c r="AA122" s="7">
        <v>0.6915515703433357</v>
      </c>
      <c r="AB122" s="7">
        <v>0.29294757473557803</v>
      </c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</row>
    <row r="123" spans="1:39">
      <c r="A123" s="7">
        <v>0.42439661312020266</v>
      </c>
      <c r="B123" s="7">
        <v>0.255591557337006</v>
      </c>
      <c r="C123" s="7">
        <v>0.43472203883476579</v>
      </c>
      <c r="D123" s="7">
        <v>0.2633814795849298</v>
      </c>
      <c r="E123" s="7">
        <v>0.44902614426613491</v>
      </c>
      <c r="F123" s="7">
        <v>0.27255899092990526</v>
      </c>
      <c r="G123" s="7">
        <v>0.46488410352998594</v>
      </c>
      <c r="H123" s="7">
        <v>0.28098605642175628</v>
      </c>
      <c r="I123" s="7">
        <v>0.46947368813468299</v>
      </c>
      <c r="J123" s="7">
        <v>0.2764362945043819</v>
      </c>
      <c r="K123" s="7">
        <v>0.46186122703840288</v>
      </c>
      <c r="L123" s="7">
        <v>0.26925702917615751</v>
      </c>
      <c r="M123" s="7">
        <v>0.47885458671286873</v>
      </c>
      <c r="N123" s="7">
        <v>0.27087858080388916</v>
      </c>
      <c r="O123" s="7">
        <v>0.51507197963890905</v>
      </c>
      <c r="P123" s="7">
        <v>0.26997363139276853</v>
      </c>
      <c r="Q123" s="7">
        <v>0.53790393830099037</v>
      </c>
      <c r="R123" s="7">
        <v>0.26883471945096776</v>
      </c>
      <c r="S123" s="7">
        <v>0.58719899048648583</v>
      </c>
      <c r="T123" s="7">
        <v>0.27395835172661415</v>
      </c>
      <c r="U123" s="7">
        <v>0.64254187726483114</v>
      </c>
      <c r="V123" s="7">
        <v>0.27949252202779296</v>
      </c>
      <c r="W123" s="7">
        <v>0.68203955308132524</v>
      </c>
      <c r="X123" s="7">
        <v>0.28663352933213243</v>
      </c>
      <c r="Y123" s="7">
        <v>0.69501682147368982</v>
      </c>
      <c r="Z123" s="7">
        <v>0.29428071972171677</v>
      </c>
      <c r="AA123" s="7">
        <v>0.69304991167365293</v>
      </c>
      <c r="AB123" s="7">
        <v>0.29484281838033166</v>
      </c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</row>
    <row r="124" spans="1:39">
      <c r="A124" s="7">
        <v>0.42511672074068219</v>
      </c>
      <c r="B124" s="7">
        <v>0.25620810010653378</v>
      </c>
      <c r="C124" s="7">
        <v>0.43509901965849762</v>
      </c>
      <c r="D124" s="7">
        <v>0.26371108717532171</v>
      </c>
      <c r="E124" s="7">
        <v>0.45130912695527037</v>
      </c>
      <c r="F124" s="7">
        <v>0.27457930888351301</v>
      </c>
      <c r="G124" s="7">
        <v>0.46521962090349495</v>
      </c>
      <c r="H124" s="7">
        <v>0.28128329183809186</v>
      </c>
      <c r="I124" s="7">
        <v>0.46980733958634641</v>
      </c>
      <c r="J124" s="7">
        <v>0.2767423586954601</v>
      </c>
      <c r="K124" s="7">
        <v>0.46231260685006464</v>
      </c>
      <c r="L124" s="7">
        <v>0.26967492451397584</v>
      </c>
      <c r="M124" s="7">
        <v>0.48004093773477885</v>
      </c>
      <c r="N124" s="7">
        <v>0.27198364910917644</v>
      </c>
      <c r="O124" s="7">
        <v>0.51715315888544267</v>
      </c>
      <c r="P124" s="7">
        <v>0.27195716278494858</v>
      </c>
      <c r="Q124" s="7">
        <v>0.5400950015071353</v>
      </c>
      <c r="R124" s="7">
        <v>0.27102866997451408</v>
      </c>
      <c r="S124" s="7">
        <v>0.58824303133561162</v>
      </c>
      <c r="T124" s="7">
        <v>0.27507519173155826</v>
      </c>
      <c r="U124" s="7">
        <v>0.64309408333791884</v>
      </c>
      <c r="V124" s="7">
        <v>0.28016056598331945</v>
      </c>
      <c r="W124" s="7">
        <v>0.68306341729279407</v>
      </c>
      <c r="X124" s="7">
        <v>0.28794901676878598</v>
      </c>
      <c r="Y124" s="7">
        <v>0.69645587267618603</v>
      </c>
      <c r="Z124" s="7">
        <v>0.2961759633664704</v>
      </c>
      <c r="AA124" s="7">
        <v>0.69676952945086068</v>
      </c>
      <c r="AB124" s="7">
        <v>0.29955002678061654</v>
      </c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</row>
    <row r="125" spans="1:39">
      <c r="A125" s="7">
        <v>0.42888343752472902</v>
      </c>
      <c r="B125" s="7">
        <v>0.25943648873742625</v>
      </c>
      <c r="C125" s="7">
        <v>0.43717528460138599</v>
      </c>
      <c r="D125" s="7">
        <v>0.26553864354704843</v>
      </c>
      <c r="E125" s="7">
        <v>0.4517798844921751</v>
      </c>
      <c r="F125" s="7">
        <v>0.27499720422133134</v>
      </c>
      <c r="G125" s="7">
        <v>0.46568858268692231</v>
      </c>
      <c r="H125" s="7">
        <v>0.28169971571345309</v>
      </c>
      <c r="I125" s="7">
        <v>0.47022114194539266</v>
      </c>
      <c r="J125" s="7">
        <v>0.27712199600939369</v>
      </c>
      <c r="K125" s="7">
        <v>0.46282228988739937</v>
      </c>
      <c r="L125" s="7">
        <v>0.27014726396270716</v>
      </c>
      <c r="M125" s="7">
        <v>0.48071556707195551</v>
      </c>
      <c r="N125" s="7">
        <v>0.2726134350408182</v>
      </c>
      <c r="O125" s="7">
        <v>0.52278471504193325</v>
      </c>
      <c r="P125" s="7">
        <v>0.27733388660321706</v>
      </c>
      <c r="Q125" s="7">
        <v>0.54285565799457414</v>
      </c>
      <c r="R125" s="7">
        <v>0.27379649085633212</v>
      </c>
      <c r="S125" s="7">
        <v>0.5888821980759229</v>
      </c>
      <c r="T125" s="7">
        <v>0.27576236469902715</v>
      </c>
      <c r="U125" s="7">
        <v>0.6450572643593232</v>
      </c>
      <c r="V125" s="7">
        <v>0.28254139223891839</v>
      </c>
      <c r="W125" s="7">
        <v>0.68671701638961347</v>
      </c>
      <c r="X125" s="7">
        <v>0.29265622516907086</v>
      </c>
      <c r="Y125" s="7">
        <v>0.69758446371423599</v>
      </c>
      <c r="Z125" s="7">
        <v>0.2976753836102623</v>
      </c>
      <c r="AA125" s="7">
        <v>0.69855160338069322</v>
      </c>
      <c r="AB125" s="7">
        <v>0.30182785066421797</v>
      </c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</row>
    <row r="126" spans="1:39">
      <c r="A126" s="7">
        <v>0.43444646672469739</v>
      </c>
      <c r="B126" s="7">
        <v>0.26420844148582384</v>
      </c>
      <c r="C126" s="7">
        <v>0.43852246480396057</v>
      </c>
      <c r="D126" s="7">
        <v>0.26672611374993366</v>
      </c>
      <c r="E126" s="7">
        <v>0.45229848324217986</v>
      </c>
      <c r="F126" s="7">
        <v>0.27545777197040577</v>
      </c>
      <c r="G126" s="7">
        <v>0.46630623966997298</v>
      </c>
      <c r="H126" s="7">
        <v>0.28224857120995395</v>
      </c>
      <c r="I126" s="7">
        <v>0.47078219829707246</v>
      </c>
      <c r="J126" s="7">
        <v>0.27763700786938111</v>
      </c>
      <c r="K126" s="7">
        <v>0.46358963556722438</v>
      </c>
      <c r="L126" s="7">
        <v>0.27086386617931824</v>
      </c>
      <c r="M126" s="7">
        <v>0.48261487864338187</v>
      </c>
      <c r="N126" s="7">
        <v>0.27439390461391749</v>
      </c>
      <c r="O126" s="7">
        <v>0.52342099914278428</v>
      </c>
      <c r="P126" s="7">
        <v>0.27794160059800221</v>
      </c>
      <c r="Q126" s="7">
        <v>0.5433317049340497</v>
      </c>
      <c r="R126" s="7">
        <v>0.27427471615489185</v>
      </c>
      <c r="S126" s="7">
        <v>0.59175536560954078</v>
      </c>
      <c r="T126" s="7">
        <v>0.27888627949546502</v>
      </c>
      <c r="U126" s="7">
        <v>0.64668440538607275</v>
      </c>
      <c r="V126" s="7">
        <v>0.28452492363109844</v>
      </c>
      <c r="W126" s="7">
        <v>0.68922801417059221</v>
      </c>
      <c r="X126" s="7">
        <v>0.29589197111224885</v>
      </c>
      <c r="Y126" s="7">
        <v>0.69803355703387526</v>
      </c>
      <c r="Z126" s="7">
        <v>0.29827426883030478</v>
      </c>
      <c r="AA126" s="7">
        <v>0.6989033540691334</v>
      </c>
      <c r="AB126" s="7">
        <v>0.30227811817609268</v>
      </c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</row>
    <row r="127" spans="1:39">
      <c r="A127" s="7">
        <v>0.4370341061960909</v>
      </c>
      <c r="B127" s="7">
        <v>0.26644065003325496</v>
      </c>
      <c r="C127" s="7">
        <v>0.44020452644893648</v>
      </c>
      <c r="D127" s="7">
        <v>0.26822406253126846</v>
      </c>
      <c r="E127" s="7">
        <v>0.45277498172465658</v>
      </c>
      <c r="F127" s="7">
        <v>0.27588302462050968</v>
      </c>
      <c r="G127" s="7">
        <v>0.46718887912414719</v>
      </c>
      <c r="H127" s="7">
        <v>0.28303433216204904</v>
      </c>
      <c r="I127" s="7">
        <v>0.47144204530203809</v>
      </c>
      <c r="J127" s="7">
        <v>0.27824472186416627</v>
      </c>
      <c r="K127" s="7">
        <v>0.46417642932238468</v>
      </c>
      <c r="L127" s="7">
        <v>0.27141272167581909</v>
      </c>
      <c r="M127" s="7">
        <v>0.48294069394826833</v>
      </c>
      <c r="N127" s="7">
        <v>0.2746999688049957</v>
      </c>
      <c r="O127" s="7">
        <v>0.52498298823758183</v>
      </c>
      <c r="P127" s="7">
        <v>0.27943660645442281</v>
      </c>
      <c r="Q127" s="7">
        <v>0.54801525844775423</v>
      </c>
      <c r="R127" s="7">
        <v>0.27898192455517673</v>
      </c>
      <c r="S127" s="7">
        <v>0.59607539290257716</v>
      </c>
      <c r="T127" s="7">
        <v>0.2835934878957499</v>
      </c>
      <c r="U127" s="7">
        <v>0.64753138338429628</v>
      </c>
      <c r="V127" s="7">
        <v>0.28555789027598744</v>
      </c>
      <c r="W127" s="7">
        <v>0.69255849262272751</v>
      </c>
      <c r="X127" s="7">
        <v>0.30018569856208671</v>
      </c>
      <c r="Y127" s="7">
        <v>0.69825615111404427</v>
      </c>
      <c r="Z127" s="7">
        <v>0.29857150424664036</v>
      </c>
      <c r="AA127" s="7">
        <v>0.69943972528465548</v>
      </c>
      <c r="AB127" s="7">
        <v>0.30296529114356158</v>
      </c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</row>
    <row r="128" spans="1:39">
      <c r="A128" s="7">
        <v>0.43810239772097814</v>
      </c>
      <c r="B128" s="7">
        <v>0.26736325699386099</v>
      </c>
      <c r="C128" s="7">
        <v>0.44075373201447471</v>
      </c>
      <c r="D128" s="7">
        <v>0.26871405952948507</v>
      </c>
      <c r="E128" s="7">
        <v>0.45310795656783309</v>
      </c>
      <c r="F128" s="7">
        <v>0.27618026003684526</v>
      </c>
      <c r="G128" s="7">
        <v>0.46749580126695939</v>
      </c>
      <c r="H128" s="7">
        <v>0.28330802417907092</v>
      </c>
      <c r="I128" s="7">
        <v>0.47197327806027312</v>
      </c>
      <c r="J128" s="7">
        <v>0.27873471886238288</v>
      </c>
      <c r="K128" s="7">
        <v>0.46521272213999149</v>
      </c>
      <c r="L128" s="7">
        <v>0.27238241543505254</v>
      </c>
      <c r="M128" s="7">
        <v>0.4834428328299169</v>
      </c>
      <c r="N128" s="7">
        <v>0.27517230825372702</v>
      </c>
      <c r="O128" s="7">
        <v>0.52613404385057971</v>
      </c>
      <c r="P128" s="7">
        <v>0.28054167475971009</v>
      </c>
      <c r="Q128" s="7">
        <v>0.5491253417039984</v>
      </c>
      <c r="R128" s="7">
        <v>0.28009876456012084</v>
      </c>
      <c r="S128" s="7">
        <v>0.59649465340104502</v>
      </c>
      <c r="T128" s="7">
        <v>0.28405111271991013</v>
      </c>
      <c r="U128" s="7">
        <v>0.65138503501890488</v>
      </c>
      <c r="V128" s="7">
        <v>0.29026509867627232</v>
      </c>
      <c r="W128" s="7">
        <v>0.69403200062288317</v>
      </c>
      <c r="X128" s="7">
        <v>0.30208682805666881</v>
      </c>
      <c r="Y128" s="7">
        <v>0.69954485368344388</v>
      </c>
      <c r="Z128" s="7">
        <v>0.30029900117128383</v>
      </c>
      <c r="AA128" s="7">
        <v>0.70018598088886019</v>
      </c>
      <c r="AB128" s="7">
        <v>0.30392174174068104</v>
      </c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</row>
    <row r="129" spans="1:39">
      <c r="A129" s="7">
        <v>0.44133496874258138</v>
      </c>
      <c r="B129" s="7">
        <v>0.27016050712482115</v>
      </c>
      <c r="C129" s="7">
        <v>0.44600658663957016</v>
      </c>
      <c r="D129" s="7">
        <v>0.27342126792976995</v>
      </c>
      <c r="E129" s="7">
        <v>0.4536361235604579</v>
      </c>
      <c r="F129" s="7">
        <v>0.27665259948557658</v>
      </c>
      <c r="G129" s="7">
        <v>0.4690285056323073</v>
      </c>
      <c r="H129" s="7">
        <v>0.28468089865155161</v>
      </c>
      <c r="I129" s="7">
        <v>0.47415226435633195</v>
      </c>
      <c r="J129" s="7">
        <v>0.28075503681599062</v>
      </c>
      <c r="K129" s="7">
        <v>0.4657148821804652</v>
      </c>
      <c r="L129" s="7">
        <v>0.27285475488378386</v>
      </c>
      <c r="M129" s="7">
        <v>0.48492625074745882</v>
      </c>
      <c r="N129" s="7">
        <v>0.27657166905043568</v>
      </c>
      <c r="O129" s="7">
        <v>0.5268189329869124</v>
      </c>
      <c r="P129" s="7">
        <v>0.28119941847803687</v>
      </c>
      <c r="Q129" s="7">
        <v>0.54957852175991828</v>
      </c>
      <c r="R129" s="7">
        <v>0.28055491792182397</v>
      </c>
      <c r="S129" s="7">
        <v>0.59749964547825474</v>
      </c>
      <c r="T129" s="7">
        <v>0.28515029517536894</v>
      </c>
      <c r="U129" s="7">
        <v>0.65267220575866447</v>
      </c>
      <c r="V129" s="7">
        <v>0.29184103496783376</v>
      </c>
      <c r="W129" s="7">
        <v>0.69428115389107325</v>
      </c>
      <c r="X129" s="7">
        <v>0.30241349272214652</v>
      </c>
      <c r="Y129" s="7">
        <v>0.70421737678734264</v>
      </c>
      <c r="Z129" s="7">
        <v>0.30657920293821594</v>
      </c>
      <c r="AA129" s="7">
        <v>0.70047748698425261</v>
      </c>
      <c r="AB129" s="7">
        <v>0.30429990759215753</v>
      </c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</row>
    <row r="130" spans="1:39">
      <c r="A130" s="7">
        <v>0.44399976260188345</v>
      </c>
      <c r="B130" s="7">
        <v>0.27247070318247896</v>
      </c>
      <c r="C130" s="7">
        <v>0.44653282890620083</v>
      </c>
      <c r="D130" s="7">
        <v>0.27389360737850127</v>
      </c>
      <c r="E130" s="7">
        <v>0.4546388753870354</v>
      </c>
      <c r="F130" s="7">
        <v>0.27755607743424021</v>
      </c>
      <c r="G130" s="7">
        <v>0.47173170810751047</v>
      </c>
      <c r="H130" s="7">
        <v>0.28710881170577796</v>
      </c>
      <c r="I130" s="7">
        <v>0.47540858323019308</v>
      </c>
      <c r="J130" s="7">
        <v>0.28192043508201925</v>
      </c>
      <c r="K130" s="7">
        <v>0.46616250049369645</v>
      </c>
      <c r="L130" s="7">
        <v>0.27328000753388776</v>
      </c>
      <c r="M130" s="7">
        <v>0.48650166357461572</v>
      </c>
      <c r="N130" s="7">
        <v>0.27807108929422758</v>
      </c>
      <c r="O130" s="7">
        <v>0.52772917274229647</v>
      </c>
      <c r="P130" s="7">
        <v>0.28207493864001543</v>
      </c>
      <c r="Q130" s="7">
        <v>0.55050566994771777</v>
      </c>
      <c r="R130" s="7">
        <v>0.28148929658208682</v>
      </c>
      <c r="S130" s="7">
        <v>0.59949935364006468</v>
      </c>
      <c r="T130" s="7">
        <v>0.28734424569891526</v>
      </c>
      <c r="U130" s="7">
        <v>0.65291588388344335</v>
      </c>
      <c r="V130" s="7">
        <v>0.29213974184662644</v>
      </c>
      <c r="W130" s="7">
        <v>0.69497021839841155</v>
      </c>
      <c r="X130" s="7">
        <v>0.30331697067081015</v>
      </c>
      <c r="Y130" s="7">
        <v>0.70723215976787734</v>
      </c>
      <c r="Z130" s="7">
        <v>0.31063602493245956</v>
      </c>
      <c r="AA130" s="7">
        <v>0.70143751372507845</v>
      </c>
      <c r="AB130" s="7">
        <v>0.30554623629332706</v>
      </c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</row>
    <row r="131" spans="1:39">
      <c r="A131" s="7">
        <v>0.44671005776687517</v>
      </c>
      <c r="B131" s="7">
        <v>0.27482357165139282</v>
      </c>
      <c r="C131" s="7">
        <v>0.44756043653231242</v>
      </c>
      <c r="D131" s="7">
        <v>0.2748162143391073</v>
      </c>
      <c r="E131" s="7">
        <v>0.45526463845438436</v>
      </c>
      <c r="F131" s="7">
        <v>0.27812259048022636</v>
      </c>
      <c r="G131" s="7">
        <v>0.47262959835138968</v>
      </c>
      <c r="H131" s="7">
        <v>0.28791958751964386</v>
      </c>
      <c r="I131" s="7">
        <v>0.47589880854744154</v>
      </c>
      <c r="J131" s="7">
        <v>0.28237658844372238</v>
      </c>
      <c r="K131" s="7">
        <v>0.46711980184426244</v>
      </c>
      <c r="L131" s="7">
        <v>0.27419084279483691</v>
      </c>
      <c r="M131" s="7">
        <v>0.48702871774428502</v>
      </c>
      <c r="N131" s="7">
        <v>0.27857285799210102</v>
      </c>
      <c r="O131" s="7">
        <v>0.52819975785855089</v>
      </c>
      <c r="P131" s="7">
        <v>0.28252814907680435</v>
      </c>
      <c r="Q131" s="7">
        <v>0.55121454333794118</v>
      </c>
      <c r="R131" s="7">
        <v>0.2822058987986979</v>
      </c>
      <c r="S131" s="7">
        <v>0.60018784514490164</v>
      </c>
      <c r="T131" s="7">
        <v>0.28810352032678238</v>
      </c>
      <c r="U131" s="7">
        <v>0.65641384406172143</v>
      </c>
      <c r="V131" s="7">
        <v>0.2964334692964643</v>
      </c>
      <c r="W131" s="7">
        <v>0.6958169502082765</v>
      </c>
      <c r="X131" s="7">
        <v>0.30443086775084005</v>
      </c>
      <c r="Y131" s="7">
        <v>0.71040900685941233</v>
      </c>
      <c r="Z131" s="7">
        <v>0.31492975238229742</v>
      </c>
      <c r="AA131" s="7">
        <v>0.7017542836820716</v>
      </c>
      <c r="AB131" s="7">
        <v>0.30595824578131697</v>
      </c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</row>
    <row r="132" spans="1:39">
      <c r="A132" s="7">
        <v>0.44785352536203227</v>
      </c>
      <c r="B132" s="7">
        <v>0.27581680880993997</v>
      </c>
      <c r="C132" s="7">
        <v>0.44973429549555777</v>
      </c>
      <c r="D132" s="7">
        <v>0.27677325940705944</v>
      </c>
      <c r="E132" s="7">
        <v>0.45565502275328096</v>
      </c>
      <c r="F132" s="7">
        <v>0.27847868439484624</v>
      </c>
      <c r="G132" s="7">
        <v>0.4729593966787593</v>
      </c>
      <c r="H132" s="7">
        <v>0.28821829439843655</v>
      </c>
      <c r="I132" s="7">
        <v>0.47818031344596679</v>
      </c>
      <c r="J132" s="7">
        <v>0.28450138023178467</v>
      </c>
      <c r="K132" s="7">
        <v>0.46744893295693246</v>
      </c>
      <c r="L132" s="7">
        <v>0.27450426429820068</v>
      </c>
      <c r="M132" s="7">
        <v>0.4873142852762149</v>
      </c>
      <c r="N132" s="7">
        <v>0.2788465500091229</v>
      </c>
      <c r="O132" s="7">
        <v>0.52972197919704522</v>
      </c>
      <c r="P132" s="7">
        <v>0.28399519714653987</v>
      </c>
      <c r="Q132" s="7">
        <v>0.55162198962674991</v>
      </c>
      <c r="R132" s="7">
        <v>0.28261790828668781</v>
      </c>
      <c r="S132" s="7">
        <v>0.60229853402689415</v>
      </c>
      <c r="T132" s="7">
        <v>0.29043284539638253</v>
      </c>
      <c r="U132" s="7">
        <v>0.65791521573374645</v>
      </c>
      <c r="V132" s="7">
        <v>0.29828015468013341</v>
      </c>
      <c r="W132" s="7">
        <v>0.69666562852804914</v>
      </c>
      <c r="X132" s="7">
        <v>0.30554770775578416</v>
      </c>
      <c r="Y132" s="7">
        <v>0.71071360928490679</v>
      </c>
      <c r="Z132" s="7">
        <v>0.31534176187028734</v>
      </c>
      <c r="AA132" s="7">
        <v>0.70311853220850828</v>
      </c>
      <c r="AB132" s="7">
        <v>0.30773871535441627</v>
      </c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</row>
    <row r="133" spans="1:39">
      <c r="A133" s="7">
        <v>0.44983777795362839</v>
      </c>
      <c r="B133" s="7">
        <v>0.27754430573458344</v>
      </c>
      <c r="C133" s="7">
        <v>0.45040979920508734</v>
      </c>
      <c r="D133" s="7">
        <v>0.27738244486430169</v>
      </c>
      <c r="E133" s="7">
        <v>0.457656699109388</v>
      </c>
      <c r="F133" s="7">
        <v>0.28030624076657296</v>
      </c>
      <c r="G133" s="7">
        <v>0.47595808320449595</v>
      </c>
      <c r="H133" s="7">
        <v>0.29094638579391269</v>
      </c>
      <c r="I133" s="7">
        <v>0.47940121680261222</v>
      </c>
      <c r="J133" s="7">
        <v>0.28564176363604249</v>
      </c>
      <c r="K133" s="7">
        <v>0.46926197520044061</v>
      </c>
      <c r="L133" s="7">
        <v>0.27623176122284415</v>
      </c>
      <c r="M133" s="7">
        <v>0.48779150886984274</v>
      </c>
      <c r="N133" s="7">
        <v>0.27930417483328313</v>
      </c>
      <c r="O133" s="7">
        <v>0.53014837791740721</v>
      </c>
      <c r="P133" s="7">
        <v>0.28440720663452979</v>
      </c>
      <c r="Q133" s="7">
        <v>0.55657370932033368</v>
      </c>
      <c r="R133" s="7">
        <v>0.28762529502822248</v>
      </c>
      <c r="S133" s="7">
        <v>0.60276506409136577</v>
      </c>
      <c r="T133" s="7">
        <v>0.29094785725636996</v>
      </c>
      <c r="U133" s="7">
        <v>0.65961113687636108</v>
      </c>
      <c r="V133" s="7">
        <v>0.30036963136922518</v>
      </c>
      <c r="W133" s="7">
        <v>0.69724179546073883</v>
      </c>
      <c r="X133" s="7">
        <v>0.30630698238365128</v>
      </c>
      <c r="Y133" s="7">
        <v>0.71239673294372863</v>
      </c>
      <c r="Z133" s="7">
        <v>0.31761958575388877</v>
      </c>
      <c r="AA133" s="7">
        <v>0.70401831435628637</v>
      </c>
      <c r="AB133" s="7">
        <v>0.30891441385764468</v>
      </c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</row>
    <row r="134" spans="1:39">
      <c r="A134" s="7">
        <v>0.45047479623328335</v>
      </c>
      <c r="B134" s="7">
        <v>0.27809904708091271</v>
      </c>
      <c r="C134" s="7">
        <v>0.45121734188333518</v>
      </c>
      <c r="D134" s="7">
        <v>0.27811081878056959</v>
      </c>
      <c r="E134" s="7">
        <v>0.4600985146260157</v>
      </c>
      <c r="F134" s="7">
        <v>0.28253844931400407</v>
      </c>
      <c r="G134" s="7">
        <v>0.47644801482376758</v>
      </c>
      <c r="H134" s="7">
        <v>0.29139223891841609</v>
      </c>
      <c r="I134" s="7">
        <v>0.48006106380757785</v>
      </c>
      <c r="J134" s="7">
        <v>0.28625830640557026</v>
      </c>
      <c r="K134" s="7">
        <v>0.47048446219035789</v>
      </c>
      <c r="L134" s="7">
        <v>0.27739715948887278</v>
      </c>
      <c r="M134" s="7">
        <v>0.48818632035694043</v>
      </c>
      <c r="N134" s="7">
        <v>0.27968381214721671</v>
      </c>
      <c r="O134" s="7">
        <v>0.53078024337866903</v>
      </c>
      <c r="P134" s="7">
        <v>0.28502374940405756</v>
      </c>
      <c r="Q134" s="7">
        <v>0.55870864472138759</v>
      </c>
      <c r="R134" s="7">
        <v>0.28978834484016958</v>
      </c>
      <c r="S134" s="7">
        <v>0.60326036693514395</v>
      </c>
      <c r="T134" s="7">
        <v>0.29149524129041371</v>
      </c>
      <c r="U134" s="7">
        <v>0.6610515890171913</v>
      </c>
      <c r="V134" s="7">
        <v>0.30215010094232447</v>
      </c>
      <c r="W134" s="7">
        <v>0.69763109744228591</v>
      </c>
      <c r="X134" s="7">
        <v>0.30682199424363871</v>
      </c>
      <c r="Y134" s="7">
        <v>0.71379282739391148</v>
      </c>
      <c r="Z134" s="7">
        <v>0.31952071524847087</v>
      </c>
      <c r="AA134" s="7">
        <v>0.70445168675143643</v>
      </c>
      <c r="AB134" s="7">
        <v>0.30948092690363083</v>
      </c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</row>
    <row r="135" spans="1:39">
      <c r="A135" s="7">
        <v>0.45584790693993843</v>
      </c>
      <c r="B135" s="7">
        <v>0.28280625548119759</v>
      </c>
      <c r="C135" s="7">
        <v>0.45390022063903057</v>
      </c>
      <c r="D135" s="7">
        <v>0.28053873183479594</v>
      </c>
      <c r="E135" s="7">
        <v>0.46123713549779743</v>
      </c>
      <c r="F135" s="7">
        <v>0.28358024473363574</v>
      </c>
      <c r="G135" s="7">
        <v>0.47691507025848179</v>
      </c>
      <c r="H135" s="7">
        <v>0.29181749156851999</v>
      </c>
      <c r="I135" s="7">
        <v>0.48508261135384168</v>
      </c>
      <c r="J135" s="7">
        <v>0.29096551480585514</v>
      </c>
      <c r="K135" s="7">
        <v>0.47295200516077557</v>
      </c>
      <c r="L135" s="7">
        <v>0.27975002795778664</v>
      </c>
      <c r="M135" s="7">
        <v>0.48900277517977359</v>
      </c>
      <c r="N135" s="7">
        <v>0.28046957309931181</v>
      </c>
      <c r="O135" s="7">
        <v>0.53154245870781347</v>
      </c>
      <c r="P135" s="7">
        <v>0.28576830940735365</v>
      </c>
      <c r="Q135" s="7">
        <v>0.55904541155193355</v>
      </c>
      <c r="R135" s="7">
        <v>0.29013119559267547</v>
      </c>
      <c r="S135" s="7">
        <v>0.6050545552447637</v>
      </c>
      <c r="T135" s="7">
        <v>0.29347877268259376</v>
      </c>
      <c r="U135" s="7">
        <v>0.66293026875339012</v>
      </c>
      <c r="V135" s="7">
        <v>0.30447942601192463</v>
      </c>
      <c r="W135" s="7">
        <v>0.69788025071047599</v>
      </c>
      <c r="X135" s="7">
        <v>0.30715160183403062</v>
      </c>
      <c r="Y135" s="7">
        <v>0.71427120940830979</v>
      </c>
      <c r="Z135" s="7">
        <v>0.32017404457942633</v>
      </c>
      <c r="AA135" s="7">
        <v>0.706076347389757</v>
      </c>
      <c r="AB135" s="7">
        <v>0.31160571869169312</v>
      </c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</row>
    <row r="136" spans="1:39">
      <c r="A136" s="7">
        <v>0.45628511513808673</v>
      </c>
      <c r="B136" s="7">
        <v>0.28319030718250249</v>
      </c>
      <c r="C136" s="7">
        <v>0.45439967239026913</v>
      </c>
      <c r="D136" s="7">
        <v>0.28099341373404196</v>
      </c>
      <c r="E136" s="7">
        <v>0.46216334138341486</v>
      </c>
      <c r="F136" s="7">
        <v>0.28442927857138639</v>
      </c>
      <c r="G136" s="7">
        <v>0.47758229230807353</v>
      </c>
      <c r="H136" s="7">
        <v>0.29242520556330515</v>
      </c>
      <c r="I136" s="7">
        <v>0.48569399501945953</v>
      </c>
      <c r="J136" s="7">
        <v>0.29153938516412681</v>
      </c>
      <c r="K136" s="7">
        <v>0.47517881223164032</v>
      </c>
      <c r="L136" s="7">
        <v>0.28187481974584894</v>
      </c>
      <c r="M136" s="7">
        <v>0.4898767268211161</v>
      </c>
      <c r="N136" s="7">
        <v>0.28131272108723404</v>
      </c>
      <c r="O136" s="7">
        <v>0.53205502090016565</v>
      </c>
      <c r="P136" s="7">
        <v>0.28627007810522709</v>
      </c>
      <c r="Q136" s="7">
        <v>0.56132378467710897</v>
      </c>
      <c r="R136" s="7">
        <v>0.29246052066227562</v>
      </c>
      <c r="S136" s="7">
        <v>0.60755573184591749</v>
      </c>
      <c r="T136" s="7">
        <v>0.2962465935644118</v>
      </c>
      <c r="U136" s="7">
        <v>0.6633154374022342</v>
      </c>
      <c r="V136" s="7">
        <v>0.30495765131048436</v>
      </c>
      <c r="W136" s="7">
        <v>0.69890411492194482</v>
      </c>
      <c r="X136" s="7">
        <v>0.30851123314439738</v>
      </c>
      <c r="Y136" s="7">
        <v>0.71454261797974394</v>
      </c>
      <c r="Z136" s="7">
        <v>0.32054485311861725</v>
      </c>
      <c r="AA136" s="7">
        <v>0.70752027424893427</v>
      </c>
      <c r="AB136" s="7">
        <v>0.31350684818627522</v>
      </c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</row>
    <row r="137" spans="1:39">
      <c r="A137" s="7">
        <v>0.45739692965102491</v>
      </c>
      <c r="B137" s="7">
        <v>0.28416735825402145</v>
      </c>
      <c r="C137" s="7">
        <v>0.45491634661568836</v>
      </c>
      <c r="D137" s="7">
        <v>0.28146575318277328</v>
      </c>
      <c r="E137" s="7">
        <v>0.46290966430777597</v>
      </c>
      <c r="F137" s="7">
        <v>0.28511350861394108</v>
      </c>
      <c r="G137" s="7">
        <v>0.47939332358553688</v>
      </c>
      <c r="H137" s="7">
        <v>0.29407765790263618</v>
      </c>
      <c r="I137" s="7">
        <v>0.48653091961050349</v>
      </c>
      <c r="J137" s="7">
        <v>0.2923251461162219</v>
      </c>
      <c r="K137" s="7">
        <v>0.47869017101652589</v>
      </c>
      <c r="L137" s="7">
        <v>0.28522975414805257</v>
      </c>
      <c r="M137" s="7">
        <v>0.49077367718986237</v>
      </c>
      <c r="N137" s="7">
        <v>0.2821882412492126</v>
      </c>
      <c r="O137" s="7">
        <v>0.53278851507198</v>
      </c>
      <c r="P137" s="7">
        <v>0.28698815178429526</v>
      </c>
      <c r="Q137" s="7">
        <v>0.56175825546466518</v>
      </c>
      <c r="R137" s="7">
        <v>0.29290490232432193</v>
      </c>
      <c r="S137" s="7">
        <v>0.60800582032221384</v>
      </c>
      <c r="T137" s="7">
        <v>0.29674836226228524</v>
      </c>
      <c r="U137" s="7">
        <v>0.66657758004040357</v>
      </c>
      <c r="V137" s="7">
        <v>0.30901447330472798</v>
      </c>
      <c r="W137" s="7">
        <v>0.70264919998442776</v>
      </c>
      <c r="X137" s="7">
        <v>0.31351861988593205</v>
      </c>
      <c r="Y137" s="7">
        <v>0.71574150188521568</v>
      </c>
      <c r="Z137" s="7">
        <v>0.32218406229583429</v>
      </c>
      <c r="AA137" s="7">
        <v>0.70813632379719704</v>
      </c>
      <c r="AB137" s="7">
        <v>0.31431909546259823</v>
      </c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</row>
    <row r="138" spans="1:39">
      <c r="A138" s="7">
        <v>0.45785392102556</v>
      </c>
      <c r="B138" s="7">
        <v>0.28456906750481165</v>
      </c>
      <c r="C138" s="7">
        <v>0.45797046537038866</v>
      </c>
      <c r="D138" s="7">
        <v>0.28426300331373344</v>
      </c>
      <c r="E138" s="7">
        <v>0.463589009533797</v>
      </c>
      <c r="F138" s="7">
        <v>0.28573740869575437</v>
      </c>
      <c r="G138" s="7">
        <v>0.48195736260468236</v>
      </c>
      <c r="H138" s="7">
        <v>0.29643052637155004</v>
      </c>
      <c r="I138" s="7">
        <v>0.48703419274988408</v>
      </c>
      <c r="J138" s="7">
        <v>0.29279895702741032</v>
      </c>
      <c r="K138" s="7">
        <v>0.48155079057293237</v>
      </c>
      <c r="L138" s="7">
        <v>0.28796520285581423</v>
      </c>
      <c r="M138" s="7">
        <v>0.49130073135953167</v>
      </c>
      <c r="N138" s="7">
        <v>0.28270325310920003</v>
      </c>
      <c r="O138" s="7">
        <v>0.53356177700009755</v>
      </c>
      <c r="P138" s="7">
        <v>0.28774742641216239</v>
      </c>
      <c r="Q138" s="7">
        <v>0.56594289515533858</v>
      </c>
      <c r="R138" s="7">
        <v>0.29719862977415978</v>
      </c>
      <c r="S138" s="7">
        <v>0.6083428728798056</v>
      </c>
      <c r="T138" s="7">
        <v>0.29712652811376172</v>
      </c>
      <c r="U138" s="7">
        <v>0.66707279687463172</v>
      </c>
      <c r="V138" s="7">
        <v>0.30963101607425575</v>
      </c>
      <c r="W138" s="7">
        <v>0.70406236617744367</v>
      </c>
      <c r="X138" s="7">
        <v>0.31541386353068568</v>
      </c>
      <c r="Y138" s="7">
        <v>0.71810607584209885</v>
      </c>
      <c r="Z138" s="7">
        <v>0.32541980823901229</v>
      </c>
      <c r="AA138" s="7">
        <v>0.70887480590552454</v>
      </c>
      <c r="AB138" s="7">
        <v>0.3152976179965743</v>
      </c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</row>
    <row r="139" spans="1:39">
      <c r="A139" s="7">
        <v>0.45944448840705876</v>
      </c>
      <c r="B139" s="7">
        <v>0.28597578561380582</v>
      </c>
      <c r="C139" s="7">
        <v>0.45856751114198419</v>
      </c>
      <c r="D139" s="7">
        <v>0.28481038734777719</v>
      </c>
      <c r="E139" s="7">
        <v>0.46444249677550231</v>
      </c>
      <c r="F139" s="7">
        <v>0.2865216981853923</v>
      </c>
      <c r="G139" s="7">
        <v>0.48316026864266065</v>
      </c>
      <c r="H139" s="7">
        <v>0.29753559467683732</v>
      </c>
      <c r="I139" s="7">
        <v>0.48886647977214737</v>
      </c>
      <c r="J139" s="7">
        <v>0.29452645395205379</v>
      </c>
      <c r="K139" s="7">
        <v>0.4829839214749585</v>
      </c>
      <c r="L139" s="7">
        <v>0.28933807732829492</v>
      </c>
      <c r="M139" s="7">
        <v>0.49929278913233494</v>
      </c>
      <c r="N139" s="7">
        <v>0.29051524729398037</v>
      </c>
      <c r="O139" s="7">
        <v>0.5372159919404017</v>
      </c>
      <c r="P139" s="7">
        <v>0.29136133820681687</v>
      </c>
      <c r="Q139" s="7">
        <v>0.56654367055057187</v>
      </c>
      <c r="R139" s="7">
        <v>0.29781517254368756</v>
      </c>
      <c r="S139" s="7">
        <v>0.61012884039533777</v>
      </c>
      <c r="T139" s="7">
        <v>0.29913065998034127</v>
      </c>
      <c r="U139" s="7">
        <v>0.66743438376946496</v>
      </c>
      <c r="V139" s="7">
        <v>0.31008128358613046</v>
      </c>
      <c r="W139" s="7">
        <v>0.70453147506520786</v>
      </c>
      <c r="X139" s="7">
        <v>0.31604364946232744</v>
      </c>
      <c r="Y139" s="7">
        <v>0.71896325830871466</v>
      </c>
      <c r="Z139" s="7">
        <v>0.32659550674224069</v>
      </c>
      <c r="AA139" s="7">
        <v>0.71192201628936036</v>
      </c>
      <c r="AB139" s="7">
        <v>0.31935443999081792</v>
      </c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</row>
    <row r="140" spans="1:39">
      <c r="A140" s="7">
        <v>0.46068885020178851</v>
      </c>
      <c r="B140" s="7">
        <v>0.2870808539190931</v>
      </c>
      <c r="C140" s="7">
        <v>0.46401938102427814</v>
      </c>
      <c r="D140" s="7">
        <v>0.28981777408931186</v>
      </c>
      <c r="E140" s="7">
        <v>0.46498597295631916</v>
      </c>
      <c r="F140" s="7">
        <v>0.28702346688326574</v>
      </c>
      <c r="G140" s="7">
        <v>0.48384464783067049</v>
      </c>
      <c r="H140" s="7">
        <v>0.29816538060847908</v>
      </c>
      <c r="I140" s="7">
        <v>0.49175564038710984</v>
      </c>
      <c r="J140" s="7">
        <v>0.29725454534752993</v>
      </c>
      <c r="K140" s="7">
        <v>0.48719303821870452</v>
      </c>
      <c r="L140" s="7">
        <v>0.29337429884813904</v>
      </c>
      <c r="M140" s="7">
        <v>0.49976234648349482</v>
      </c>
      <c r="N140" s="7">
        <v>0.29097581504305481</v>
      </c>
      <c r="O140" s="7">
        <v>0.53785227604125274</v>
      </c>
      <c r="P140" s="7">
        <v>0.29199112413845862</v>
      </c>
      <c r="Q140" s="7">
        <v>0.5682254258957059</v>
      </c>
      <c r="R140" s="7">
        <v>0.29954266946833102</v>
      </c>
      <c r="S140" s="7">
        <v>0.61222308768915512</v>
      </c>
      <c r="T140" s="7">
        <v>0.30148352844925513</v>
      </c>
      <c r="U140" s="7">
        <v>0.66812218492811515</v>
      </c>
      <c r="V140" s="7">
        <v>0.31093914619862378</v>
      </c>
      <c r="W140" s="7">
        <v>0.70561178806400104</v>
      </c>
      <c r="X140" s="7">
        <v>0.31749745436994903</v>
      </c>
      <c r="Y140" s="7">
        <v>0.71928933911036574</v>
      </c>
      <c r="Z140" s="7">
        <v>0.32704577425411541</v>
      </c>
      <c r="AA140" s="7">
        <v>0.71230680433527838</v>
      </c>
      <c r="AB140" s="7">
        <v>0.31986945185080534</v>
      </c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</row>
    <row r="141" spans="1:39">
      <c r="A141" s="7">
        <v>0.46116562475271039</v>
      </c>
      <c r="B141" s="7">
        <v>0.28750610656919701</v>
      </c>
      <c r="C141" s="7">
        <v>0.46602484246220166</v>
      </c>
      <c r="D141" s="7">
        <v>0.29166151654806677</v>
      </c>
      <c r="E141" s="7">
        <v>0.46543185306241186</v>
      </c>
      <c r="F141" s="7">
        <v>0.28743547637125566</v>
      </c>
      <c r="G141" s="7">
        <v>0.48439748895747509</v>
      </c>
      <c r="H141" s="7">
        <v>0.29867450661863804</v>
      </c>
      <c r="I141" s="7">
        <v>0.49216198684779489</v>
      </c>
      <c r="J141" s="7">
        <v>0.29763859704883483</v>
      </c>
      <c r="K141" s="7">
        <v>0.48781932770738523</v>
      </c>
      <c r="L141" s="7">
        <v>0.29397612699309572</v>
      </c>
      <c r="M141" s="7">
        <v>0.50130709434078002</v>
      </c>
      <c r="N141" s="7">
        <v>0.2924914213738749</v>
      </c>
      <c r="O141" s="7">
        <v>0.54020299230273017</v>
      </c>
      <c r="P141" s="7">
        <v>0.29432044920805878</v>
      </c>
      <c r="Q141" s="7">
        <v>0.56920038665821249</v>
      </c>
      <c r="R141" s="7">
        <v>0.3005447354016208</v>
      </c>
      <c r="S141" s="7">
        <v>0.61281704006198456</v>
      </c>
      <c r="T141" s="7">
        <v>0.30215157240478163</v>
      </c>
      <c r="U141" s="7">
        <v>0.66853486562330522</v>
      </c>
      <c r="V141" s="7">
        <v>0.31145415805861121</v>
      </c>
      <c r="W141" s="7">
        <v>0.70597578541674755</v>
      </c>
      <c r="X141" s="7">
        <v>0.31798745136816564</v>
      </c>
      <c r="Y141" s="7">
        <v>0.72019143090894544</v>
      </c>
      <c r="Z141" s="7">
        <v>0.32829210295528494</v>
      </c>
      <c r="AA141" s="7">
        <v>0.71549199427093324</v>
      </c>
      <c r="AB141" s="7">
        <v>0.3241631793006432</v>
      </c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</row>
    <row r="142" spans="1:39">
      <c r="A142" s="7">
        <v>0.46218841497190799</v>
      </c>
      <c r="B142" s="7">
        <v>0.28842282767997457</v>
      </c>
      <c r="C142" s="7">
        <v>0.46649367648156354</v>
      </c>
      <c r="D142" s="7">
        <v>0.29209265504799908</v>
      </c>
      <c r="E142" s="7">
        <v>0.46592366073308061</v>
      </c>
      <c r="F142" s="7">
        <v>0.28789015827050168</v>
      </c>
      <c r="G142" s="7">
        <v>0.48505708561221439</v>
      </c>
      <c r="H142" s="7">
        <v>0.29928222061342319</v>
      </c>
      <c r="I142" s="7">
        <v>0.4937482292241388</v>
      </c>
      <c r="J142" s="7">
        <v>0.29913801729262673</v>
      </c>
      <c r="K142" s="7">
        <v>0.48923365111725881</v>
      </c>
      <c r="L142" s="7">
        <v>0.29533575830346248</v>
      </c>
      <c r="M142" s="7">
        <v>0.50172107143404754</v>
      </c>
      <c r="N142" s="7">
        <v>0.29289901647449351</v>
      </c>
      <c r="O142" s="7">
        <v>0.54298673524395347</v>
      </c>
      <c r="P142" s="7">
        <v>0.29708827008987682</v>
      </c>
      <c r="Q142" s="7">
        <v>0.57269694103462221</v>
      </c>
      <c r="R142" s="7">
        <v>0.30415864719627528</v>
      </c>
      <c r="S142" s="7">
        <v>0.61473042988587456</v>
      </c>
      <c r="T142" s="7">
        <v>0.30431462221672873</v>
      </c>
      <c r="U142" s="7">
        <v>0.66892592971065201</v>
      </c>
      <c r="V142" s="7">
        <v>0.31194415505682782</v>
      </c>
      <c r="W142" s="7">
        <v>0.70898314322419875</v>
      </c>
      <c r="X142" s="7">
        <v>0.32204427336240926</v>
      </c>
      <c r="Y142" s="7">
        <v>0.72156995214227282</v>
      </c>
      <c r="Z142" s="7">
        <v>0.33020206122460966</v>
      </c>
      <c r="AA142" s="7">
        <v>0.71649477523908334</v>
      </c>
      <c r="AB142" s="7">
        <v>0.32552281061100996</v>
      </c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</row>
    <row r="143" spans="1:39">
      <c r="A143" s="7">
        <v>0.46297776370974136</v>
      </c>
      <c r="B143" s="7">
        <v>0.28913060112184297</v>
      </c>
      <c r="C143" s="7">
        <v>0.46755572905603637</v>
      </c>
      <c r="D143" s="7">
        <v>0.29306970611951805</v>
      </c>
      <c r="E143" s="7">
        <v>0.4673780336113228</v>
      </c>
      <c r="F143" s="7">
        <v>0.28923507495629736</v>
      </c>
      <c r="G143" s="7">
        <v>0.48703968827385846</v>
      </c>
      <c r="H143" s="7">
        <v>0.3011097769851499</v>
      </c>
      <c r="I143" s="7">
        <v>0.49424777441433876</v>
      </c>
      <c r="J143" s="7">
        <v>0.29961035674135805</v>
      </c>
      <c r="K143" s="7">
        <v>0.48974333415459353</v>
      </c>
      <c r="L143" s="7">
        <v>0.29582575530167909</v>
      </c>
      <c r="M143" s="7">
        <v>0.50384078747642658</v>
      </c>
      <c r="N143" s="7">
        <v>0.29498849316358527</v>
      </c>
      <c r="O143" s="7">
        <v>0.54402511554742561</v>
      </c>
      <c r="P143" s="7">
        <v>0.29812123673476582</v>
      </c>
      <c r="Q143" s="7">
        <v>0.57336008065773436</v>
      </c>
      <c r="R143" s="7">
        <v>0.30484582016374417</v>
      </c>
      <c r="S143" s="7">
        <v>0.61531821666313835</v>
      </c>
      <c r="T143" s="7">
        <v>0.30498560909716943</v>
      </c>
      <c r="U143" s="7">
        <v>0.66991439823294074</v>
      </c>
      <c r="V143" s="7">
        <v>0.31319048375799735</v>
      </c>
      <c r="W143" s="7">
        <v>0.70943862654260881</v>
      </c>
      <c r="X143" s="7">
        <v>0.32266081613193703</v>
      </c>
      <c r="Y143" s="7">
        <v>0.72251500069316588</v>
      </c>
      <c r="Z143" s="7">
        <v>0.33151754866126321</v>
      </c>
      <c r="AA143" s="7">
        <v>0.71718661637214809</v>
      </c>
      <c r="AB143" s="7">
        <v>0.32647484682075811</v>
      </c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</row>
    <row r="144" spans="1:39">
      <c r="A144" s="7">
        <v>0.46429730157474097</v>
      </c>
      <c r="B144" s="7">
        <v>0.2903180713247282</v>
      </c>
      <c r="C144" s="7">
        <v>0.47011230966774037</v>
      </c>
      <c r="D144" s="7">
        <v>0.29542257458843191</v>
      </c>
      <c r="E144" s="7">
        <v>0.46998442290101472</v>
      </c>
      <c r="F144" s="7">
        <v>0.2916629880105237</v>
      </c>
      <c r="G144" s="7">
        <v>0.48745527229331848</v>
      </c>
      <c r="H144" s="7">
        <v>0.3014938286864548</v>
      </c>
      <c r="I144" s="7">
        <v>0.49500268412340959</v>
      </c>
      <c r="J144" s="7">
        <v>0.30032695895796913</v>
      </c>
      <c r="K144" s="7">
        <v>0.4906573782732086</v>
      </c>
      <c r="L144" s="7">
        <v>0.29670568985102902</v>
      </c>
      <c r="M144" s="7">
        <v>0.50427201361524687</v>
      </c>
      <c r="N144" s="7">
        <v>0.29541374581368918</v>
      </c>
      <c r="O144" s="7">
        <v>0.54506570517069242</v>
      </c>
      <c r="P144" s="7">
        <v>0.29916156069194039</v>
      </c>
      <c r="Q144" s="7">
        <v>0.57385691567316954</v>
      </c>
      <c r="R144" s="7">
        <v>0.3053608320237316</v>
      </c>
      <c r="S144" s="7">
        <v>0.61717817132545894</v>
      </c>
      <c r="T144" s="7">
        <v>0.30711040088523173</v>
      </c>
      <c r="U144" s="7">
        <v>0.67038799845932562</v>
      </c>
      <c r="V144" s="7">
        <v>0.31378936897803983</v>
      </c>
      <c r="W144" s="7">
        <v>0.71003425857437585</v>
      </c>
      <c r="X144" s="7">
        <v>0.32346864902088873</v>
      </c>
      <c r="Y144" s="7">
        <v>0.72343271312895041</v>
      </c>
      <c r="Z144" s="7">
        <v>0.33279772099894617</v>
      </c>
      <c r="AA144" s="7">
        <v>0.72173994158217825</v>
      </c>
      <c r="AB144" s="7">
        <v>0.33275504858769023</v>
      </c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</row>
    <row r="145" spans="1:39">
      <c r="A145" s="7">
        <v>0.46469296510247698</v>
      </c>
      <c r="B145" s="7">
        <v>0.29067416523934808</v>
      </c>
      <c r="C145" s="7">
        <v>0.47066534244976316</v>
      </c>
      <c r="D145" s="7">
        <v>0.29593170059859086</v>
      </c>
      <c r="E145" s="7">
        <v>0.47250469800712652</v>
      </c>
      <c r="F145" s="7">
        <v>0.29401585647943757</v>
      </c>
      <c r="G145" s="7">
        <v>0.4877240674618683</v>
      </c>
      <c r="H145" s="7">
        <v>0.30174250584170587</v>
      </c>
      <c r="I145" s="7">
        <v>0.4971947182416005</v>
      </c>
      <c r="J145" s="7">
        <v>0.30241643564706089</v>
      </c>
      <c r="K145" s="7">
        <v>0.49218078513756708</v>
      </c>
      <c r="L145" s="7">
        <v>0.29817273792076454</v>
      </c>
      <c r="M145" s="7">
        <v>0.50539895125803069</v>
      </c>
      <c r="N145" s="7">
        <v>0.29652617143126198</v>
      </c>
      <c r="O145" s="7">
        <v>0.54706734890461961</v>
      </c>
      <c r="P145" s="7">
        <v>0.30116569255851994</v>
      </c>
      <c r="Q145" s="7">
        <v>0.57458449833175662</v>
      </c>
      <c r="R145" s="7">
        <v>0.30611716372668452</v>
      </c>
      <c r="S145" s="7">
        <v>0.62092068783384102</v>
      </c>
      <c r="T145" s="7">
        <v>0.31140412833506959</v>
      </c>
      <c r="U145" s="7">
        <v>0.67297020052351519</v>
      </c>
      <c r="V145" s="7">
        <v>0.31708397341950212</v>
      </c>
      <c r="W145" s="7">
        <v>0.71176859890216815</v>
      </c>
      <c r="X145" s="7">
        <v>0.32582151748980259</v>
      </c>
      <c r="Y145" s="7">
        <v>0.72411416342701174</v>
      </c>
      <c r="Z145" s="7">
        <v>0.33374975720869432</v>
      </c>
      <c r="AA145" s="7">
        <v>0.7240855939631029</v>
      </c>
      <c r="AB145" s="7">
        <v>0.33599079453086822</v>
      </c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</row>
    <row r="146" spans="1:39">
      <c r="A146" s="7">
        <v>0.46851309646276817</v>
      </c>
      <c r="B146" s="7">
        <v>0.29412474470126371</v>
      </c>
      <c r="C146" s="7">
        <v>0.47151689811758374</v>
      </c>
      <c r="D146" s="7">
        <v>0.2967159900882288</v>
      </c>
      <c r="E146" s="7">
        <v>0.47409876722762095</v>
      </c>
      <c r="F146" s="7">
        <v>0.29551380526077237</v>
      </c>
      <c r="G146" s="7">
        <v>0.48884690685389559</v>
      </c>
      <c r="H146" s="7">
        <v>0.30278430126133754</v>
      </c>
      <c r="I146" s="7">
        <v>0.49834665453840488</v>
      </c>
      <c r="J146" s="7">
        <v>0.30352150395234817</v>
      </c>
      <c r="K146" s="7">
        <v>0.49286537785192075</v>
      </c>
      <c r="L146" s="7">
        <v>0.29883342456400552</v>
      </c>
      <c r="M146" s="7">
        <v>0.50616174238358846</v>
      </c>
      <c r="N146" s="7">
        <v>0.29728250313421489</v>
      </c>
      <c r="O146" s="7">
        <v>0.54906015535936836</v>
      </c>
      <c r="P146" s="7">
        <v>0.30316246711281397</v>
      </c>
      <c r="Q146" s="7">
        <v>0.58127202236796949</v>
      </c>
      <c r="R146" s="7">
        <v>0.31308012407371422</v>
      </c>
      <c r="S146" s="7">
        <v>0.62141188028057537</v>
      </c>
      <c r="T146" s="7">
        <v>0.31196769845614153</v>
      </c>
      <c r="U146" s="7">
        <v>0.67397242506897692</v>
      </c>
      <c r="V146" s="7">
        <v>0.31836414575718508</v>
      </c>
      <c r="W146" s="7">
        <v>0.71297543504496408</v>
      </c>
      <c r="X146" s="7">
        <v>0.32746072666701964</v>
      </c>
      <c r="Y146" s="7">
        <v>0.72508069035406142</v>
      </c>
      <c r="Z146" s="7">
        <v>0.33510938851906108</v>
      </c>
      <c r="AA146" s="7">
        <v>0.72533518342535186</v>
      </c>
      <c r="AB146" s="7">
        <v>0.33771829145551169</v>
      </c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</row>
    <row r="147" spans="1:39">
      <c r="A147" s="7">
        <v>0.47003244440927444</v>
      </c>
      <c r="B147" s="7">
        <v>0.2954976191737444</v>
      </c>
      <c r="C147" s="7">
        <v>0.47206036285839509</v>
      </c>
      <c r="D147" s="7">
        <v>0.29721775878610224</v>
      </c>
      <c r="E147" s="7">
        <v>0.4748603993401741</v>
      </c>
      <c r="F147" s="7">
        <v>0.29623040747738344</v>
      </c>
      <c r="G147" s="7">
        <v>0.4912489062324259</v>
      </c>
      <c r="H147" s="7">
        <v>0.30501650980876865</v>
      </c>
      <c r="I147" s="7">
        <v>0.49897295000074515</v>
      </c>
      <c r="J147" s="7">
        <v>0.30412333209730485</v>
      </c>
      <c r="K147" s="7">
        <v>0.49392800115854119</v>
      </c>
      <c r="L147" s="7">
        <v>0.29986050535906611</v>
      </c>
      <c r="M147" s="7">
        <v>0.50790389598442254</v>
      </c>
      <c r="N147" s="7">
        <v>0.29901000005885836</v>
      </c>
      <c r="O147" s="7">
        <v>0.55114354392569653</v>
      </c>
      <c r="P147" s="7">
        <v>0.30525194380190573</v>
      </c>
      <c r="Q147" s="7">
        <v>0.58181251234291986</v>
      </c>
      <c r="R147" s="7">
        <v>0.31364663711970037</v>
      </c>
      <c r="S147" s="7">
        <v>0.62167289049285679</v>
      </c>
      <c r="T147" s="7">
        <v>0.31226787679739132</v>
      </c>
      <c r="U147" s="7">
        <v>0.67580787158948907</v>
      </c>
      <c r="V147" s="7">
        <v>0.32071701422609894</v>
      </c>
      <c r="W147" s="7">
        <v>0.71367423210184111</v>
      </c>
      <c r="X147" s="7">
        <v>0.32841276287676779</v>
      </c>
      <c r="Y147" s="7">
        <v>0.72581486030268905</v>
      </c>
      <c r="Z147" s="7">
        <v>0.33614235516395008</v>
      </c>
      <c r="AA147" s="7">
        <v>0.72598232695712306</v>
      </c>
      <c r="AB147" s="7">
        <v>0.33862176940417532</v>
      </c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</row>
    <row r="148" spans="1:39">
      <c r="A148" s="7">
        <v>0.47438672153200928</v>
      </c>
      <c r="B148" s="7">
        <v>0.29943230978404817</v>
      </c>
      <c r="C148" s="7">
        <v>0.47253493770248384</v>
      </c>
      <c r="D148" s="7">
        <v>0.29765625459832007</v>
      </c>
      <c r="E148" s="7">
        <v>0.47589759684018368</v>
      </c>
      <c r="F148" s="7">
        <v>0.2972074585489024</v>
      </c>
      <c r="G148" s="7">
        <v>0.49158442360593491</v>
      </c>
      <c r="H148" s="7">
        <v>0.30532993131213243</v>
      </c>
      <c r="I148" s="7">
        <v>0.49962720508193986</v>
      </c>
      <c r="J148" s="7">
        <v>0.30475311802894661</v>
      </c>
      <c r="K148" s="7">
        <v>0.49465961260327629</v>
      </c>
      <c r="L148" s="7">
        <v>0.30056827880093451</v>
      </c>
      <c r="M148" s="7">
        <v>0.50862643933702367</v>
      </c>
      <c r="N148" s="7">
        <v>0.29972660227546943</v>
      </c>
      <c r="O148" s="7">
        <v>0.55158761720441551</v>
      </c>
      <c r="P148" s="7">
        <v>0.30569779692640914</v>
      </c>
      <c r="Q148" s="7">
        <v>0.58253593738631493</v>
      </c>
      <c r="R148" s="7">
        <v>0.31440591174756749</v>
      </c>
      <c r="S148" s="7">
        <v>0.62340336764829762</v>
      </c>
      <c r="T148" s="7">
        <v>0.31426465135168535</v>
      </c>
      <c r="U148" s="7">
        <v>0.67636007766257678</v>
      </c>
      <c r="V148" s="7">
        <v>0.32143214498025285</v>
      </c>
      <c r="W148" s="7">
        <v>0.71415112702923633</v>
      </c>
      <c r="X148" s="7">
        <v>0.32906609220772326</v>
      </c>
      <c r="Y148" s="7">
        <v>0.72638696614031639</v>
      </c>
      <c r="Z148" s="7">
        <v>0.33695018805290178</v>
      </c>
      <c r="AA148" s="7">
        <v>0.7266625078463721</v>
      </c>
      <c r="AB148" s="7">
        <v>0.33957233415146637</v>
      </c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</row>
    <row r="149" spans="1:39">
      <c r="A149" s="7">
        <v>0.47502176149402559</v>
      </c>
      <c r="B149" s="7">
        <v>0.30000618014231983</v>
      </c>
      <c r="C149" s="7">
        <v>0.47372711563743264</v>
      </c>
      <c r="D149" s="7">
        <v>0.29876132290360735</v>
      </c>
      <c r="E149" s="7">
        <v>0.47931920040110088</v>
      </c>
      <c r="F149" s="7">
        <v>0.30043584717979488</v>
      </c>
      <c r="G149" s="7">
        <v>0.49314953589940586</v>
      </c>
      <c r="H149" s="7">
        <v>0.30679697938186795</v>
      </c>
      <c r="I149" s="7">
        <v>0.50047717749511589</v>
      </c>
      <c r="J149" s="7">
        <v>0.30557272261755514</v>
      </c>
      <c r="K149" s="7">
        <v>0.49547209626426747</v>
      </c>
      <c r="L149" s="7">
        <v>0.3013555112154867</v>
      </c>
      <c r="M149" s="7">
        <v>0.5098702871774432</v>
      </c>
      <c r="N149" s="7">
        <v>0.30096115927698208</v>
      </c>
      <c r="O149" s="7">
        <v>0.5537682158417071</v>
      </c>
      <c r="P149" s="7">
        <v>0.30789174744995546</v>
      </c>
      <c r="Q149" s="7">
        <v>0.58550863224854199</v>
      </c>
      <c r="R149" s="7">
        <v>0.31752982654400536</v>
      </c>
      <c r="S149" s="7">
        <v>0.62454194762943094</v>
      </c>
      <c r="T149" s="7">
        <v>0.3155801387883389</v>
      </c>
      <c r="U149" s="7">
        <v>0.67737409308504393</v>
      </c>
      <c r="V149" s="7">
        <v>0.3227476324169064</v>
      </c>
      <c r="W149" s="7">
        <v>0.71500564487873219</v>
      </c>
      <c r="X149" s="7">
        <v>0.33024179071095167</v>
      </c>
      <c r="Y149" s="7">
        <v>0.72668766340650959</v>
      </c>
      <c r="Z149" s="7">
        <v>0.33737544070300568</v>
      </c>
      <c r="AA149" s="7">
        <v>0.73024025932382219</v>
      </c>
      <c r="AB149" s="7">
        <v>0.34457972089300104</v>
      </c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</row>
    <row r="150" spans="1:39">
      <c r="A150" s="7">
        <v>0.47551040595077954</v>
      </c>
      <c r="B150" s="7">
        <v>0.30044909034190898</v>
      </c>
      <c r="C150" s="7">
        <v>0.47484466285093202</v>
      </c>
      <c r="D150" s="7">
        <v>0.29979723247341061</v>
      </c>
      <c r="E150" s="7">
        <v>0.48029516114834236</v>
      </c>
      <c r="F150" s="7">
        <v>0.30135845414040091</v>
      </c>
      <c r="G150" s="7">
        <v>0.49454307680869608</v>
      </c>
      <c r="H150" s="7">
        <v>0.30810805243115019</v>
      </c>
      <c r="I150" s="7">
        <v>0.50093944319350991</v>
      </c>
      <c r="J150" s="7">
        <v>0.30601857574205854</v>
      </c>
      <c r="K150" s="7">
        <v>0.49625260718859926</v>
      </c>
      <c r="L150" s="7">
        <v>0.30211184291843962</v>
      </c>
      <c r="M150" s="7">
        <v>0.51170635224850924</v>
      </c>
      <c r="N150" s="7">
        <v>0.30278871564870879</v>
      </c>
      <c r="O150" s="7">
        <v>0.55503194676423062</v>
      </c>
      <c r="P150" s="7">
        <v>0.30917191978763842</v>
      </c>
      <c r="Q150" s="7">
        <v>0.58579342888918895</v>
      </c>
      <c r="R150" s="7">
        <v>0.31783000488525515</v>
      </c>
      <c r="S150" s="7">
        <v>0.62505985765695005</v>
      </c>
      <c r="T150" s="7">
        <v>0.31617902400838138</v>
      </c>
      <c r="U150" s="7">
        <v>0.67891083738808522</v>
      </c>
      <c r="V150" s="7">
        <v>0.32474440697120044</v>
      </c>
      <c r="W150" s="7">
        <v>0.71533265854323169</v>
      </c>
      <c r="X150" s="7">
        <v>0.33069205822282638</v>
      </c>
      <c r="Y150" s="7">
        <v>0.72732615695225755</v>
      </c>
      <c r="Z150" s="7">
        <v>0.33827891865166931</v>
      </c>
      <c r="AA150" s="7">
        <v>0.73273360812641231</v>
      </c>
      <c r="AB150" s="7">
        <v>0.34809063031565801</v>
      </c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</row>
    <row r="151" spans="1:39">
      <c r="A151" s="7">
        <v>0.47637493075888271</v>
      </c>
      <c r="B151" s="7">
        <v>0.30123337983154691</v>
      </c>
      <c r="C151" s="7">
        <v>0.47604449521885001</v>
      </c>
      <c r="D151" s="7">
        <v>0.30090965809098341</v>
      </c>
      <c r="E151" s="7">
        <v>0.48558448566868634</v>
      </c>
      <c r="F151" s="7">
        <v>0.30636584088193558</v>
      </c>
      <c r="G151" s="7">
        <v>0.49502347668440216</v>
      </c>
      <c r="H151" s="7">
        <v>0.30856273433039622</v>
      </c>
      <c r="I151" s="7">
        <v>0.50377082059617317</v>
      </c>
      <c r="J151" s="7">
        <v>0.3087540244498202</v>
      </c>
      <c r="K151" s="7">
        <v>0.4981352371530719</v>
      </c>
      <c r="L151" s="7">
        <v>0.30393939929016633</v>
      </c>
      <c r="M151" s="7">
        <v>0.51390081415495037</v>
      </c>
      <c r="N151" s="7">
        <v>0.30498266617225511</v>
      </c>
      <c r="O151" s="7">
        <v>0.5567353323258839</v>
      </c>
      <c r="P151" s="7">
        <v>0.31089941671228188</v>
      </c>
      <c r="Q151" s="7">
        <v>0.5862133480235735</v>
      </c>
      <c r="R151" s="7">
        <v>0.31827291508484429</v>
      </c>
      <c r="S151" s="7">
        <v>0.62549350454507124</v>
      </c>
      <c r="T151" s="7">
        <v>0.31668079270625482</v>
      </c>
      <c r="U151" s="7">
        <v>0.67961632486224355</v>
      </c>
      <c r="V151" s="7">
        <v>0.32566701393180647</v>
      </c>
      <c r="W151" s="7">
        <v>0.7167127340678161</v>
      </c>
      <c r="X151" s="7">
        <v>0.3326020164921511</v>
      </c>
      <c r="Y151" s="7">
        <v>0.72772643578063168</v>
      </c>
      <c r="Z151" s="7">
        <v>0.33884543169765546</v>
      </c>
      <c r="AA151" s="7">
        <v>0.73299790698623479</v>
      </c>
      <c r="AB151" s="7">
        <v>0.34846291031730603</v>
      </c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</row>
    <row r="152" spans="1:39">
      <c r="A152" s="7">
        <v>0.47689720661549423</v>
      </c>
      <c r="B152" s="7">
        <v>0.30170719074273533</v>
      </c>
      <c r="C152" s="7">
        <v>0.47692666861854727</v>
      </c>
      <c r="D152" s="7">
        <v>0.30172926267959194</v>
      </c>
      <c r="E152" s="7">
        <v>0.48674989761980408</v>
      </c>
      <c r="F152" s="7">
        <v>0.30747090918722286</v>
      </c>
      <c r="G152" s="7">
        <v>0.49695079523336577</v>
      </c>
      <c r="H152" s="7">
        <v>0.31039029070212293</v>
      </c>
      <c r="I152" s="7">
        <v>0.50533283130284323</v>
      </c>
      <c r="J152" s="7">
        <v>0.31026963078064029</v>
      </c>
      <c r="K152" s="7">
        <v>0.49873519615273898</v>
      </c>
      <c r="L152" s="7">
        <v>0.30452209842318068</v>
      </c>
      <c r="M152" s="7">
        <v>0.51604544548535014</v>
      </c>
      <c r="N152" s="7">
        <v>0.30714571598420221</v>
      </c>
      <c r="O152" s="7">
        <v>0.56165769682830091</v>
      </c>
      <c r="P152" s="7">
        <v>0.31590680345381655</v>
      </c>
      <c r="Q152" s="7">
        <v>0.58672473469218034</v>
      </c>
      <c r="R152" s="7">
        <v>0.31882029911888804</v>
      </c>
      <c r="S152" s="7">
        <v>0.62668140929073013</v>
      </c>
      <c r="T152" s="7">
        <v>0.31805661010364972</v>
      </c>
      <c r="U152" s="7">
        <v>0.68106070729540891</v>
      </c>
      <c r="V152" s="7">
        <v>0.3275622575765601</v>
      </c>
      <c r="W152" s="7">
        <v>0.7171448592673334</v>
      </c>
      <c r="X152" s="7">
        <v>0.33320090171219358</v>
      </c>
      <c r="Y152" s="7">
        <v>0.72994651884337003</v>
      </c>
      <c r="Z152" s="7">
        <v>0.34200907598043523</v>
      </c>
      <c r="AA152" s="7">
        <v>0.7334604299909242</v>
      </c>
      <c r="AB152" s="7">
        <v>0.34911623964826149</v>
      </c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</row>
    <row r="153" spans="1:39">
      <c r="A153" s="7">
        <v>0.47762522750652847</v>
      </c>
      <c r="B153" s="7">
        <v>0.30236787738597631</v>
      </c>
      <c r="C153" s="7">
        <v>0.4787273739745454</v>
      </c>
      <c r="D153" s="7">
        <v>0.30340967280560799</v>
      </c>
      <c r="E153" s="7">
        <v>0.48966629797038447</v>
      </c>
      <c r="F153" s="7">
        <v>0.3102387300690409</v>
      </c>
      <c r="G153" s="7">
        <v>0.49744644589877679</v>
      </c>
      <c r="H153" s="7">
        <v>0.31086263015085425</v>
      </c>
      <c r="I153" s="7">
        <v>0.50633192168324315</v>
      </c>
      <c r="J153" s="7">
        <v>0.31123932453987374</v>
      </c>
      <c r="K153" s="7">
        <v>0.49919409896126177</v>
      </c>
      <c r="L153" s="7">
        <v>0.30496795154768408</v>
      </c>
      <c r="M153" s="7">
        <v>0.51645942257861766</v>
      </c>
      <c r="N153" s="7">
        <v>0.30756361132202054</v>
      </c>
      <c r="O153" s="7">
        <v>0.56240223759908836</v>
      </c>
      <c r="P153" s="7">
        <v>0.31666754954414078</v>
      </c>
      <c r="Q153" s="7">
        <v>0.5873005643962621</v>
      </c>
      <c r="R153" s="7">
        <v>0.31943684188841581</v>
      </c>
      <c r="S153" s="7">
        <v>0.63099321578967893</v>
      </c>
      <c r="T153" s="7">
        <v>0.32306399684518439</v>
      </c>
      <c r="U153" s="7">
        <v>0.6826780225913206</v>
      </c>
      <c r="V153" s="7">
        <v>0.3296870493646224</v>
      </c>
      <c r="W153" s="7">
        <v>0.71827967454354313</v>
      </c>
      <c r="X153" s="7">
        <v>0.33477683800375502</v>
      </c>
      <c r="Y153" s="7">
        <v>0.73240481662348222</v>
      </c>
      <c r="Z153" s="7">
        <v>0.3455199854030922</v>
      </c>
      <c r="AA153" s="7">
        <v>0.73427470368405379</v>
      </c>
      <c r="AB153" s="7">
        <v>0.3502698662146333</v>
      </c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</row>
    <row r="154" spans="1:39">
      <c r="A154" s="7">
        <v>0.47942153992244996</v>
      </c>
      <c r="B154" s="7">
        <v>0.30399972925090785</v>
      </c>
      <c r="C154" s="7">
        <v>0.4804744982997593</v>
      </c>
      <c r="D154" s="7">
        <v>0.30504152467053952</v>
      </c>
      <c r="E154" s="7">
        <v>0.49761559393909249</v>
      </c>
      <c r="F154" s="7">
        <v>0.31779616124874177</v>
      </c>
      <c r="G154" s="7">
        <v>0.50270034295213362</v>
      </c>
      <c r="H154" s="7">
        <v>0.31587001689238892</v>
      </c>
      <c r="I154" s="7">
        <v>0.50821453601944455</v>
      </c>
      <c r="J154" s="7">
        <v>0.31306688091160045</v>
      </c>
      <c r="K154" s="7">
        <v>0.50036580572236711</v>
      </c>
      <c r="L154" s="7">
        <v>0.3061083349519419</v>
      </c>
      <c r="M154" s="7">
        <v>0.51781251437420495</v>
      </c>
      <c r="N154" s="7">
        <v>0.30893648579450123</v>
      </c>
      <c r="O154" s="7">
        <v>0.56411887907950942</v>
      </c>
      <c r="P154" s="7">
        <v>0.31842889010529768</v>
      </c>
      <c r="Q154" s="7">
        <v>0.58838362315375881</v>
      </c>
      <c r="R154" s="7">
        <v>0.32060224015444444</v>
      </c>
      <c r="S154" s="7">
        <v>0.63206602941811141</v>
      </c>
      <c r="T154" s="7">
        <v>0.32431032554635392</v>
      </c>
      <c r="U154" s="7">
        <v>0.68370775918312832</v>
      </c>
      <c r="V154" s="7">
        <v>0.33104668067498916</v>
      </c>
      <c r="W154" s="7">
        <v>0.7191731225911937</v>
      </c>
      <c r="X154" s="7">
        <v>0.33602316670492455</v>
      </c>
      <c r="Y154" s="7">
        <v>0.73278556965535024</v>
      </c>
      <c r="Z154" s="7">
        <v>0.34606736943713595</v>
      </c>
      <c r="AA154" s="7">
        <v>0.73562146184476696</v>
      </c>
      <c r="AB154" s="7">
        <v>0.35217982448395801</v>
      </c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</row>
    <row r="155" spans="1:39">
      <c r="A155" s="7">
        <v>0.47987457466170769</v>
      </c>
      <c r="B155" s="7">
        <v>0.30441173873889776</v>
      </c>
      <c r="C155" s="7">
        <v>0.48112321149389675</v>
      </c>
      <c r="D155" s="7">
        <v>0.30564923866532467</v>
      </c>
      <c r="E155" s="7">
        <v>0.49857624549814195</v>
      </c>
      <c r="F155" s="7">
        <v>0.31871288235951933</v>
      </c>
      <c r="G155" s="7">
        <v>0.50711544657171792</v>
      </c>
      <c r="H155" s="7">
        <v>0.32008428536954298</v>
      </c>
      <c r="I155" s="7">
        <v>0.51016611741548701</v>
      </c>
      <c r="J155" s="7">
        <v>0.31496801040618255</v>
      </c>
      <c r="K155" s="7">
        <v>0.50367968583965061</v>
      </c>
      <c r="L155" s="7">
        <v>0.30933672358283437</v>
      </c>
      <c r="M155" s="7">
        <v>0.52196378467058191</v>
      </c>
      <c r="N155" s="7">
        <v>0.31315075427165528</v>
      </c>
      <c r="O155" s="7">
        <v>0.56458062691658539</v>
      </c>
      <c r="P155" s="7">
        <v>0.3189027010164861</v>
      </c>
      <c r="Q155" s="7">
        <v>0.59007785134446866</v>
      </c>
      <c r="R155" s="7">
        <v>0.32242979652617115</v>
      </c>
      <c r="S155" s="7">
        <v>0.63238869558604993</v>
      </c>
      <c r="T155" s="7">
        <v>0.32468554847291614</v>
      </c>
      <c r="U155" s="7">
        <v>0.68749656099420697</v>
      </c>
      <c r="V155" s="7">
        <v>0.33605406741652383</v>
      </c>
      <c r="W155" s="7">
        <v>0.72057266321485547</v>
      </c>
      <c r="X155" s="7">
        <v>0.3379860976227051</v>
      </c>
      <c r="Y155" s="7">
        <v>0.73424609923400308</v>
      </c>
      <c r="Z155" s="7">
        <v>0.34817008928834164</v>
      </c>
      <c r="AA155" s="7">
        <v>0.73595572216748362</v>
      </c>
      <c r="AB155" s="7">
        <v>0.35265804978251775</v>
      </c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</row>
    <row r="156" spans="1:39">
      <c r="A156" s="7">
        <v>0.48102002057450344</v>
      </c>
      <c r="B156" s="7">
        <v>0.30545353415852944</v>
      </c>
      <c r="C156" s="7">
        <v>0.482964102622983</v>
      </c>
      <c r="D156" s="7">
        <v>0.30737673558996814</v>
      </c>
      <c r="E156" s="7">
        <v>0.49931682747693107</v>
      </c>
      <c r="F156" s="7">
        <v>0.31942065580138773</v>
      </c>
      <c r="G156" s="7">
        <v>0.50785510987240823</v>
      </c>
      <c r="H156" s="7">
        <v>0.32079205881141137</v>
      </c>
      <c r="I156" s="7">
        <v>0.51097135443849595</v>
      </c>
      <c r="J156" s="7">
        <v>0.31575524282073475</v>
      </c>
      <c r="K156" s="7">
        <v>0.50427024109324148</v>
      </c>
      <c r="L156" s="7">
        <v>0.30991206540356314</v>
      </c>
      <c r="M156" s="7">
        <v>0.52392442618175161</v>
      </c>
      <c r="N156" s="7">
        <v>0.31514752882594932</v>
      </c>
      <c r="O156" s="7">
        <v>0.56668831800065445</v>
      </c>
      <c r="P156" s="7">
        <v>0.32106575082843319</v>
      </c>
      <c r="Q156" s="7">
        <v>0.59380515336403028</v>
      </c>
      <c r="R156" s="7">
        <v>0.32646601804601527</v>
      </c>
      <c r="S156" s="7">
        <v>0.63274218973181695</v>
      </c>
      <c r="T156" s="7">
        <v>0.32509755796090606</v>
      </c>
      <c r="U156" s="7">
        <v>0.68834157384626293</v>
      </c>
      <c r="V156" s="7">
        <v>0.33717090742146794</v>
      </c>
      <c r="W156" s="7">
        <v>0.72130649745007169</v>
      </c>
      <c r="X156" s="7">
        <v>0.33901906426759409</v>
      </c>
      <c r="Y156" s="7">
        <v>0.73468152449608803</v>
      </c>
      <c r="Z156" s="7">
        <v>0.3487998752199834</v>
      </c>
      <c r="AA156" s="7">
        <v>0.73656982834177709</v>
      </c>
      <c r="AB156" s="7">
        <v>0.35353798433186767</v>
      </c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</row>
    <row r="157" spans="1:39">
      <c r="A157" s="7">
        <v>0.48355028883437523</v>
      </c>
      <c r="B157" s="7">
        <v>0.30775637290390168</v>
      </c>
      <c r="C157" s="7">
        <v>0.48744768673467648</v>
      </c>
      <c r="D157" s="7">
        <v>0.3115910040671222</v>
      </c>
      <c r="E157" s="7">
        <v>0.50050711685886085</v>
      </c>
      <c r="F157" s="7">
        <v>0.32056103920564555</v>
      </c>
      <c r="G157" s="7">
        <v>0.50837935576851601</v>
      </c>
      <c r="H157" s="7">
        <v>0.32129382750928481</v>
      </c>
      <c r="I157" s="7">
        <v>0.51426126959037255</v>
      </c>
      <c r="J157" s="7">
        <v>0.31898363145162723</v>
      </c>
      <c r="K157" s="7">
        <v>0.50690893224224765</v>
      </c>
      <c r="L157" s="7">
        <v>0.31248712470350015</v>
      </c>
      <c r="M157" s="7">
        <v>0.52721707732172185</v>
      </c>
      <c r="N157" s="7">
        <v>0.31850246322815295</v>
      </c>
      <c r="O157" s="7">
        <v>0.56742402149226345</v>
      </c>
      <c r="P157" s="7">
        <v>0.32182208253138611</v>
      </c>
      <c r="Q157" s="7">
        <v>0.59564905570164939</v>
      </c>
      <c r="R157" s="7">
        <v>0.32846279260030931</v>
      </c>
      <c r="S157" s="7">
        <v>0.63328681734012082</v>
      </c>
      <c r="T157" s="7">
        <v>0.32573470120483333</v>
      </c>
      <c r="U157" s="7">
        <v>0.68918069125981618</v>
      </c>
      <c r="V157" s="7">
        <v>0.33828480450149784</v>
      </c>
      <c r="W157" s="7">
        <v>0.72575621909915489</v>
      </c>
      <c r="X157" s="7">
        <v>0.34529926603452621</v>
      </c>
      <c r="Y157" s="7">
        <v>0.73510718685992005</v>
      </c>
      <c r="Z157" s="7">
        <v>0.34941641798951117</v>
      </c>
      <c r="AA157" s="7">
        <v>0.73748321410734008</v>
      </c>
      <c r="AB157" s="7">
        <v>0.35485347176852122</v>
      </c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</row>
    <row r="158" spans="1:39">
      <c r="A158" s="7">
        <v>0.48477288913507949</v>
      </c>
      <c r="B158" s="7">
        <v>0.30887026998393158</v>
      </c>
      <c r="C158" s="7">
        <v>0.48834899621679667</v>
      </c>
      <c r="D158" s="7">
        <v>0.31244003790487285</v>
      </c>
      <c r="E158" s="7">
        <v>0.50094151507380946</v>
      </c>
      <c r="F158" s="7">
        <v>0.32097746308100678</v>
      </c>
      <c r="G158" s="7">
        <v>0.51024948385608604</v>
      </c>
      <c r="H158" s="7">
        <v>0.3230919546318694</v>
      </c>
      <c r="I158" s="7">
        <v>0.51484655761172626</v>
      </c>
      <c r="J158" s="7">
        <v>0.319558973272356</v>
      </c>
      <c r="K158" s="7">
        <v>0.50862981777420813</v>
      </c>
      <c r="L158" s="7">
        <v>0.3141675348295162</v>
      </c>
      <c r="M158" s="7">
        <v>0.53212922218303949</v>
      </c>
      <c r="N158" s="7">
        <v>0.32350984996968762</v>
      </c>
      <c r="O158" s="7">
        <v>0.56818181818181868</v>
      </c>
      <c r="P158" s="7">
        <v>0.32260637202102405</v>
      </c>
      <c r="Q158" s="7">
        <v>0.59587772453720533</v>
      </c>
      <c r="R158" s="7">
        <v>0.32871146975556037</v>
      </c>
      <c r="S158" s="7">
        <v>0.63389721130112553</v>
      </c>
      <c r="T158" s="7">
        <v>0.32644983195898725</v>
      </c>
      <c r="U158" s="7">
        <v>0.69190045355573571</v>
      </c>
      <c r="V158" s="7">
        <v>0.34189871629615232</v>
      </c>
      <c r="W158" s="7">
        <v>0.72798886596332746</v>
      </c>
      <c r="X158" s="7">
        <v>0.34846291031730597</v>
      </c>
      <c r="Y158" s="7">
        <v>0.7354371728208724</v>
      </c>
      <c r="Z158" s="7">
        <v>0.34989464328807091</v>
      </c>
      <c r="AA158" s="7">
        <v>0.73894268795827167</v>
      </c>
      <c r="AB158" s="7">
        <v>0.35695619161972691</v>
      </c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</row>
    <row r="159" spans="1:39">
      <c r="A159" s="7">
        <v>0.4874337263591042</v>
      </c>
      <c r="B159" s="7">
        <v>0.31129818303815793</v>
      </c>
      <c r="C159" s="7">
        <v>0.48979951126445509</v>
      </c>
      <c r="D159" s="7">
        <v>0.31381291237735354</v>
      </c>
      <c r="E159" s="7">
        <v>0.50176055664208274</v>
      </c>
      <c r="F159" s="7">
        <v>0.32176322403310187</v>
      </c>
      <c r="G159" s="7">
        <v>0.5109281439979565</v>
      </c>
      <c r="H159" s="7">
        <v>0.32374528396282487</v>
      </c>
      <c r="I159" s="7">
        <v>0.51707773519631339</v>
      </c>
      <c r="J159" s="7">
        <v>0.32175292379590231</v>
      </c>
      <c r="K159" s="7">
        <v>0.51067419217119292</v>
      </c>
      <c r="L159" s="7">
        <v>0.31616430938381024</v>
      </c>
      <c r="M159" s="7">
        <v>0.53608883641771854</v>
      </c>
      <c r="N159" s="7">
        <v>0.32756667196393124</v>
      </c>
      <c r="O159" s="7">
        <v>0.56846682043532482</v>
      </c>
      <c r="P159" s="7">
        <v>0.32290360743735963</v>
      </c>
      <c r="Q159" s="7">
        <v>0.59708551175045976</v>
      </c>
      <c r="R159" s="7">
        <v>0.33002695719221392</v>
      </c>
      <c r="S159" s="7">
        <v>0.63697589868693361</v>
      </c>
      <c r="T159" s="7">
        <v>0.33006374375364173</v>
      </c>
      <c r="U159" s="7">
        <v>0.69236422805128273</v>
      </c>
      <c r="V159" s="7">
        <v>0.34251525906568009</v>
      </c>
      <c r="W159" s="7">
        <v>0.72832561217736569</v>
      </c>
      <c r="X159" s="7">
        <v>0.34894113561586571</v>
      </c>
      <c r="Y159" s="7">
        <v>0.73888933364314269</v>
      </c>
      <c r="Z159" s="7">
        <v>0.35490203002960558</v>
      </c>
      <c r="AA159" s="7">
        <v>0.7393333061260976</v>
      </c>
      <c r="AB159" s="7">
        <v>0.35751976174079886</v>
      </c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</row>
    <row r="160" spans="1:39">
      <c r="A160" s="7">
        <v>0.48832990424942629</v>
      </c>
      <c r="B160" s="7">
        <v>0.31211778762676645</v>
      </c>
      <c r="C160" s="7">
        <v>0.49211497723763015</v>
      </c>
      <c r="D160" s="7">
        <v>0.31600686290089985</v>
      </c>
      <c r="E160" s="7">
        <v>0.50219304120850738</v>
      </c>
      <c r="F160" s="7">
        <v>0.32217817644600599</v>
      </c>
      <c r="G160" s="7">
        <v>0.51248563089657495</v>
      </c>
      <c r="H160" s="7">
        <v>0.32524470420661677</v>
      </c>
      <c r="I160" s="7">
        <v>0.51847198818985663</v>
      </c>
      <c r="J160" s="7">
        <v>0.323125798268383</v>
      </c>
      <c r="K160" s="7">
        <v>0.51315866188454795</v>
      </c>
      <c r="L160" s="7">
        <v>0.31859222243803659</v>
      </c>
      <c r="M160" s="7">
        <v>0.5366446389966425</v>
      </c>
      <c r="N160" s="7">
        <v>0.3281361279348316</v>
      </c>
      <c r="O160" s="7">
        <v>0.56958252693160871</v>
      </c>
      <c r="P160" s="7">
        <v>0.32406900570338826</v>
      </c>
      <c r="Q160" s="7">
        <v>0.59804176324460268</v>
      </c>
      <c r="R160" s="7">
        <v>0.3310687526118456</v>
      </c>
      <c r="S160" s="7">
        <v>0.63758629264793831</v>
      </c>
      <c r="T160" s="7">
        <v>0.3307803459702528</v>
      </c>
      <c r="U160" s="7">
        <v>0.69271009377677539</v>
      </c>
      <c r="V160" s="7">
        <v>0.34297582681475453</v>
      </c>
      <c r="W160" s="7">
        <v>0.72872270019854368</v>
      </c>
      <c r="X160" s="7">
        <v>0.34950764866185186</v>
      </c>
      <c r="Y160" s="7">
        <v>0.74034595806249426</v>
      </c>
      <c r="Z160" s="7">
        <v>0.35702682181766787</v>
      </c>
      <c r="AA160" s="7">
        <v>0.73953930376684163</v>
      </c>
      <c r="AB160" s="7">
        <v>0.35781699715713444</v>
      </c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</row>
    <row r="161" spans="1:39">
      <c r="A161" s="7">
        <v>0.48919047242225211</v>
      </c>
      <c r="B161" s="7">
        <v>0.31290502004131865</v>
      </c>
      <c r="C161" s="7">
        <v>0.4931464120802263</v>
      </c>
      <c r="D161" s="7">
        <v>0.31698538543487592</v>
      </c>
      <c r="E161" s="7">
        <v>0.50656572808585398</v>
      </c>
      <c r="F161" s="7">
        <v>0.32639244492316005</v>
      </c>
      <c r="G161" s="7">
        <v>0.5148342525111379</v>
      </c>
      <c r="H161" s="7">
        <v>0.32750928492810427</v>
      </c>
      <c r="I161" s="7">
        <v>0.52031918700884228</v>
      </c>
      <c r="J161" s="7">
        <v>0.3249459973278242</v>
      </c>
      <c r="K161" s="7">
        <v>0.51593276697705259</v>
      </c>
      <c r="L161" s="7">
        <v>0.32132031383351273</v>
      </c>
      <c r="M161" s="7">
        <v>0.54083040738412502</v>
      </c>
      <c r="N161" s="7">
        <v>0.33242985538466946</v>
      </c>
      <c r="O161" s="7">
        <v>0.57053916240267988</v>
      </c>
      <c r="P161" s="7">
        <v>0.32507107163667803</v>
      </c>
      <c r="Q161" s="7">
        <v>0.59870074525252293</v>
      </c>
      <c r="R161" s="7">
        <v>0.33178682629091377</v>
      </c>
      <c r="S161" s="7">
        <v>0.63810831307250127</v>
      </c>
      <c r="T161" s="7">
        <v>0.33139688873978057</v>
      </c>
      <c r="U161" s="7">
        <v>0.69412892930976233</v>
      </c>
      <c r="V161" s="7">
        <v>0.34487695630933662</v>
      </c>
      <c r="W161" s="7">
        <v>0.73116946315256715</v>
      </c>
      <c r="X161" s="7">
        <v>0.35301855808450883</v>
      </c>
      <c r="Y161" s="7">
        <v>0.74071304303680807</v>
      </c>
      <c r="Z161" s="7">
        <v>0.3575639056145119</v>
      </c>
      <c r="AA161" s="7">
        <v>0.74140688615132266</v>
      </c>
      <c r="AB161" s="7">
        <v>0.36051271637855425</v>
      </c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</row>
    <row r="162" spans="1:39">
      <c r="A162" s="7">
        <v>0.49120044314315103</v>
      </c>
      <c r="B162" s="7">
        <v>0.31474876250007355</v>
      </c>
      <c r="C162" s="7">
        <v>0.49373963063533727</v>
      </c>
      <c r="D162" s="7">
        <v>0.31754895555594786</v>
      </c>
      <c r="E162" s="7">
        <v>0.5083090618912206</v>
      </c>
      <c r="F162" s="7">
        <v>0.3280728550491761</v>
      </c>
      <c r="G162" s="7">
        <v>0.51817417545652289</v>
      </c>
      <c r="H162" s="7">
        <v>0.33073767355899675</v>
      </c>
      <c r="I162" s="7">
        <v>0.5213611488048191</v>
      </c>
      <c r="J162" s="7">
        <v>0.32597307812288479</v>
      </c>
      <c r="K162" s="7">
        <v>0.52029046290880399</v>
      </c>
      <c r="L162" s="7">
        <v>0.32561404128335059</v>
      </c>
      <c r="M162" s="7">
        <v>0.54130763097775281</v>
      </c>
      <c r="N162" s="7">
        <v>0.33291985238288607</v>
      </c>
      <c r="O162" s="7">
        <v>0.57135440140689531</v>
      </c>
      <c r="P162" s="7">
        <v>0.32592893424917135</v>
      </c>
      <c r="Q162" s="7">
        <v>0.59942001268072609</v>
      </c>
      <c r="R162" s="7">
        <v>0.33257111578055171</v>
      </c>
      <c r="S162" s="7">
        <v>0.63961477358905483</v>
      </c>
      <c r="T162" s="7">
        <v>0.33317735831287987</v>
      </c>
      <c r="U162" s="7">
        <v>0.6944079800655576</v>
      </c>
      <c r="V162" s="7">
        <v>0.34525217923589885</v>
      </c>
      <c r="W162" s="7">
        <v>0.7320590181804022</v>
      </c>
      <c r="X162" s="7">
        <v>0.35429873042219179</v>
      </c>
      <c r="Y162" s="7">
        <v>0.74106255479426641</v>
      </c>
      <c r="Z162" s="7">
        <v>0.35807891747449933</v>
      </c>
      <c r="AA162" s="7">
        <v>0.74172948623022361</v>
      </c>
      <c r="AB162" s="7">
        <v>0.36098064143991426</v>
      </c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</row>
    <row r="163" spans="1:39">
      <c r="A163" s="7">
        <v>0.49579211838252746</v>
      </c>
      <c r="B163" s="7">
        <v>0.31896303097722761</v>
      </c>
      <c r="C163" s="7">
        <v>0.49664831516362329</v>
      </c>
      <c r="D163" s="7">
        <v>0.3203167764377659</v>
      </c>
      <c r="E163" s="7">
        <v>0.51009258231559129</v>
      </c>
      <c r="F163" s="7">
        <v>0.32980035197381957</v>
      </c>
      <c r="G163" s="7">
        <v>0.5209364747418328</v>
      </c>
      <c r="H163" s="7">
        <v>0.33341279230601706</v>
      </c>
      <c r="I163" s="7">
        <v>0.52179172693517806</v>
      </c>
      <c r="J163" s="7">
        <v>0.32639833077298869</v>
      </c>
      <c r="K163" s="7">
        <v>0.52240818652518384</v>
      </c>
      <c r="L163" s="7">
        <v>0.32770351797244235</v>
      </c>
      <c r="M163" s="7">
        <v>0.54336985020162243</v>
      </c>
      <c r="N163" s="7">
        <v>0.33504464417094837</v>
      </c>
      <c r="O163" s="7">
        <v>0.57161289182286601</v>
      </c>
      <c r="P163" s="7">
        <v>0.32620262626619323</v>
      </c>
      <c r="Q163" s="7">
        <v>0.59974638547329229</v>
      </c>
      <c r="R163" s="7">
        <v>0.33292720969517159</v>
      </c>
      <c r="S163" s="7">
        <v>0.64069580801157489</v>
      </c>
      <c r="T163" s="7">
        <v>0.33445753065056283</v>
      </c>
      <c r="U163" s="7">
        <v>0.69500538450049942</v>
      </c>
      <c r="V163" s="7">
        <v>0.34606001212485055</v>
      </c>
      <c r="W163" s="7">
        <v>0.73575933351500722</v>
      </c>
      <c r="X163" s="7">
        <v>0.35967545424046027</v>
      </c>
      <c r="Y163" s="7">
        <v>0.74172447929582164</v>
      </c>
      <c r="Z163" s="7">
        <v>0.35905744000847539</v>
      </c>
      <c r="AA163" s="7">
        <v>0.74293826483911762</v>
      </c>
      <c r="AB163" s="7">
        <v>0.36273462468878565</v>
      </c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</row>
    <row r="164" spans="1:39">
      <c r="A164" s="7">
        <v>0.49664477328479856</v>
      </c>
      <c r="B164" s="7">
        <v>0.31975467777915112</v>
      </c>
      <c r="C164" s="7">
        <v>0.49734869578030266</v>
      </c>
      <c r="D164" s="7">
        <v>0.3209848203932924</v>
      </c>
      <c r="E164" s="7">
        <v>0.51048870756005993</v>
      </c>
      <c r="F164" s="7">
        <v>0.33018440367512447</v>
      </c>
      <c r="G164" s="7">
        <v>0.52136730955099775</v>
      </c>
      <c r="H164" s="7">
        <v>0.33383068764383539</v>
      </c>
      <c r="I164" s="7">
        <v>0.52534259852969645</v>
      </c>
      <c r="J164" s="7">
        <v>0.32990924019564566</v>
      </c>
      <c r="K164" s="7">
        <v>0.52346328683494325</v>
      </c>
      <c r="L164" s="7">
        <v>0.32874531339207402</v>
      </c>
      <c r="M164" s="7">
        <v>0.54529216050045259</v>
      </c>
      <c r="N164" s="7">
        <v>0.33702817556312842</v>
      </c>
      <c r="O164" s="7">
        <v>0.57455570578930204</v>
      </c>
      <c r="P164" s="7">
        <v>0.3293265410626311</v>
      </c>
      <c r="Q164" s="7">
        <v>0.60091883295741544</v>
      </c>
      <c r="R164" s="7">
        <v>0.33420738203285455</v>
      </c>
      <c r="S164" s="7">
        <v>0.64110890291447709</v>
      </c>
      <c r="T164" s="7">
        <v>0.33495194203615075</v>
      </c>
      <c r="U164" s="7">
        <v>0.69964902489447189</v>
      </c>
      <c r="V164" s="7">
        <v>0.35234021389178266</v>
      </c>
      <c r="W164" s="7">
        <v>0.73626347958111071</v>
      </c>
      <c r="X164" s="7">
        <v>0.36040971400655658</v>
      </c>
      <c r="Y164" s="7">
        <v>0.74278863520540162</v>
      </c>
      <c r="Z164" s="7">
        <v>0.36063337630003683</v>
      </c>
      <c r="AA164" s="7">
        <v>0.7436495397118752</v>
      </c>
      <c r="AB164" s="7">
        <v>0.36376759133367464</v>
      </c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</row>
    <row r="165" spans="1:39">
      <c r="A165" s="7">
        <v>0.49718287568251951</v>
      </c>
      <c r="B165" s="7">
        <v>0.32025644647702456</v>
      </c>
      <c r="C165" s="7">
        <v>0.49935989804295305</v>
      </c>
      <c r="D165" s="7">
        <v>0.32290507889981684</v>
      </c>
      <c r="E165" s="7">
        <v>0.51215740907299045</v>
      </c>
      <c r="F165" s="7">
        <v>0.33180301237794202</v>
      </c>
      <c r="G165" s="7">
        <v>0.52251111877886935</v>
      </c>
      <c r="H165" s="7">
        <v>0.33494311326140819</v>
      </c>
      <c r="I165" s="7">
        <v>0.52579927230431955</v>
      </c>
      <c r="J165" s="7">
        <v>0.33036392209489168</v>
      </c>
      <c r="K165" s="7">
        <v>0.52445256092216863</v>
      </c>
      <c r="L165" s="7">
        <v>0.32972236446359299</v>
      </c>
      <c r="M165" s="7">
        <v>0.54920194415909018</v>
      </c>
      <c r="N165" s="7">
        <v>0.34106439708297254</v>
      </c>
      <c r="O165" s="7">
        <v>0.57520303648912618</v>
      </c>
      <c r="P165" s="7">
        <v>0.33001371403009999</v>
      </c>
      <c r="Q165" s="7">
        <v>0.60286459686723681</v>
      </c>
      <c r="R165" s="7">
        <v>0.33633217382091685</v>
      </c>
      <c r="S165" s="7">
        <v>0.64309627988515561</v>
      </c>
      <c r="T165" s="7">
        <v>0.33733276829174969</v>
      </c>
      <c r="U165" s="7">
        <v>0.70009707822067835</v>
      </c>
      <c r="V165" s="7">
        <v>0.35294792788656781</v>
      </c>
      <c r="W165" s="7">
        <v>0.73666251411219652</v>
      </c>
      <c r="X165" s="7">
        <v>0.36099241313957092</v>
      </c>
      <c r="Y165" s="7">
        <v>0.74459477138221164</v>
      </c>
      <c r="Z165" s="7">
        <v>0.36332320967162818</v>
      </c>
      <c r="AA165" s="7">
        <v>0.74407319523717885</v>
      </c>
      <c r="AB165" s="7">
        <v>0.36438413410320242</v>
      </c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</row>
    <row r="166" spans="1:39">
      <c r="A166" s="7">
        <v>0.49914141014481278</v>
      </c>
      <c r="B166" s="7">
        <v>0.32208400284875127</v>
      </c>
      <c r="C166" s="7">
        <v>0.5005386807202058</v>
      </c>
      <c r="D166" s="7">
        <v>0.32403074767950357</v>
      </c>
      <c r="E166" s="7">
        <v>0.51278317214033942</v>
      </c>
      <c r="F166" s="7">
        <v>0.33241072637272717</v>
      </c>
      <c r="G166" s="7">
        <v>0.52406860567748781</v>
      </c>
      <c r="H166" s="7">
        <v>0.33645871959222828</v>
      </c>
      <c r="I166" s="7">
        <v>0.52668279626012093</v>
      </c>
      <c r="J166" s="7">
        <v>0.33124385664424161</v>
      </c>
      <c r="K166" s="7">
        <v>0.52667184499617237</v>
      </c>
      <c r="L166" s="7">
        <v>0.3319163149871393</v>
      </c>
      <c r="M166" s="7">
        <v>0.54948942825163705</v>
      </c>
      <c r="N166" s="7">
        <v>0.34136163249930812</v>
      </c>
      <c r="O166" s="7">
        <v>0.57698816688318044</v>
      </c>
      <c r="P166" s="7">
        <v>0.33190895767485362</v>
      </c>
      <c r="Q166" s="7">
        <v>0.60324709746489402</v>
      </c>
      <c r="R166" s="7">
        <v>0.33675006915873518</v>
      </c>
      <c r="S166" s="7">
        <v>0.64379504738260207</v>
      </c>
      <c r="T166" s="7">
        <v>0.33817150189230061</v>
      </c>
      <c r="U166" s="7">
        <v>0.70049993318503057</v>
      </c>
      <c r="V166" s="7">
        <v>0.35349531192061157</v>
      </c>
      <c r="W166" s="7">
        <v>0.73704986958383589</v>
      </c>
      <c r="X166" s="7">
        <v>0.36155892618555707</v>
      </c>
      <c r="Y166" s="7">
        <v>0.74819923341722916</v>
      </c>
      <c r="Z166" s="7">
        <v>0.36869993348989666</v>
      </c>
      <c r="AA166" s="7">
        <v>0.7444832471446976</v>
      </c>
      <c r="AB166" s="7">
        <v>0.36498301932324489</v>
      </c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</row>
    <row r="167" spans="1:39">
      <c r="A167" s="7">
        <v>0.50449078103980372</v>
      </c>
      <c r="B167" s="7">
        <v>0.32709138959028594</v>
      </c>
      <c r="C167" s="7">
        <v>0.50446349122514955</v>
      </c>
      <c r="D167" s="7">
        <v>0.3277873913324974</v>
      </c>
      <c r="E167" s="7">
        <v>0.51319652022152407</v>
      </c>
      <c r="F167" s="7">
        <v>0.33281243562351737</v>
      </c>
      <c r="G167" s="7">
        <v>0.52526579266932671</v>
      </c>
      <c r="H167" s="7">
        <v>0.33762411785825691</v>
      </c>
      <c r="I167" s="7">
        <v>0.53169875188261384</v>
      </c>
      <c r="J167" s="7">
        <v>0.33625124338577628</v>
      </c>
      <c r="K167" s="7">
        <v>0.52712134405861888</v>
      </c>
      <c r="L167" s="7">
        <v>0.33236069664918561</v>
      </c>
      <c r="M167" s="7">
        <v>0.55048603977246624</v>
      </c>
      <c r="N167" s="7">
        <v>0.34239459914419712</v>
      </c>
      <c r="O167" s="7">
        <v>0.58095610523432084</v>
      </c>
      <c r="P167" s="7">
        <v>0.33612322615200768</v>
      </c>
      <c r="Q167" s="7">
        <v>0.60497458657713921</v>
      </c>
      <c r="R167" s="7">
        <v>0.33864531280348881</v>
      </c>
      <c r="S167" s="7">
        <v>0.64510420884105313</v>
      </c>
      <c r="T167" s="7">
        <v>0.33974743818386205</v>
      </c>
      <c r="U167" s="7">
        <v>0.70247883537577549</v>
      </c>
      <c r="V167" s="7">
        <v>0.35618514529220291</v>
      </c>
      <c r="W167" s="7">
        <v>0.73746642270409124</v>
      </c>
      <c r="X167" s="7">
        <v>0.36217105456771354</v>
      </c>
      <c r="Y167" s="7">
        <v>0.7490778942600016</v>
      </c>
      <c r="Z167" s="7">
        <v>0.3700110065391789</v>
      </c>
      <c r="AA167" s="7">
        <v>0.74550740522650971</v>
      </c>
      <c r="AB167" s="7">
        <v>0.3664824395670368</v>
      </c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</row>
    <row r="168" spans="1:39">
      <c r="A168" s="7">
        <v>0.50526825987180501</v>
      </c>
      <c r="B168" s="7">
        <v>0.32781976350655384</v>
      </c>
      <c r="C168" s="7">
        <v>0.50520979843964398</v>
      </c>
      <c r="D168" s="7">
        <v>0.32850399354910848</v>
      </c>
      <c r="E168" s="7">
        <v>0.51403852557208529</v>
      </c>
      <c r="F168" s="7">
        <v>0.33363204021212589</v>
      </c>
      <c r="G168" s="7">
        <v>0.52653923360969046</v>
      </c>
      <c r="H168" s="7">
        <v>0.33887044655942644</v>
      </c>
      <c r="I168" s="7">
        <v>0.53263446712694362</v>
      </c>
      <c r="J168" s="7">
        <v>0.33718562204603914</v>
      </c>
      <c r="K168" s="7">
        <v>0.52865227391983838</v>
      </c>
      <c r="L168" s="7">
        <v>0.3338763029800057</v>
      </c>
      <c r="M168" s="7">
        <v>0.55108017356372974</v>
      </c>
      <c r="N168" s="7">
        <v>0.34301114191372489</v>
      </c>
      <c r="O168" s="7">
        <v>0.58261751371987636</v>
      </c>
      <c r="P168" s="7">
        <v>0.33790369572510698</v>
      </c>
      <c r="Q168" s="7">
        <v>0.60650043135257603</v>
      </c>
      <c r="R168" s="7">
        <v>0.34031983707967645</v>
      </c>
      <c r="S168" s="7">
        <v>0.64569816121388257</v>
      </c>
      <c r="T168" s="7">
        <v>0.34046551186293023</v>
      </c>
      <c r="U168" s="7">
        <v>0.70402540540965464</v>
      </c>
      <c r="V168" s="7">
        <v>0.3582878651434086</v>
      </c>
      <c r="W168" s="7">
        <v>0.73882314010978278</v>
      </c>
      <c r="X168" s="7">
        <v>0.36416782912200757</v>
      </c>
      <c r="Y168" s="7">
        <v>0.74929658318086945</v>
      </c>
      <c r="Z168" s="7">
        <v>0.3703376712046566</v>
      </c>
      <c r="AA168" s="7">
        <v>0.74665010912044816</v>
      </c>
      <c r="AB168" s="7">
        <v>0.36815696384322444</v>
      </c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</row>
    <row r="169" spans="1:39">
      <c r="A169" s="7">
        <v>0.50645525045501305</v>
      </c>
      <c r="B169" s="7">
        <v>0.32893218912412664</v>
      </c>
      <c r="C169" s="7">
        <v>0.5057015957579134</v>
      </c>
      <c r="D169" s="7">
        <v>0.3289778044602969</v>
      </c>
      <c r="E169" s="7">
        <v>0.51629088988483673</v>
      </c>
      <c r="F169" s="7">
        <v>0.33582599073567221</v>
      </c>
      <c r="G169" s="7">
        <v>0.53067601031715939</v>
      </c>
      <c r="H169" s="7">
        <v>0.34292726855367006</v>
      </c>
      <c r="I169" s="7">
        <v>0.53890674162329766</v>
      </c>
      <c r="J169" s="7">
        <v>0.34346582381297125</v>
      </c>
      <c r="K169" s="7">
        <v>0.52911117672836117</v>
      </c>
      <c r="L169" s="7">
        <v>0.33433098487925172</v>
      </c>
      <c r="M169" s="7">
        <v>0.55142323791416903</v>
      </c>
      <c r="N169" s="7">
        <v>0.34336723582834477</v>
      </c>
      <c r="O169" s="7">
        <v>0.58315658774976409</v>
      </c>
      <c r="P169" s="7">
        <v>0.33848198047074995</v>
      </c>
      <c r="Q169" s="7">
        <v>0.60812190127742716</v>
      </c>
      <c r="R169" s="7">
        <v>0.34210030665277574</v>
      </c>
      <c r="S169" s="7">
        <v>0.64599205460251441</v>
      </c>
      <c r="T169" s="7">
        <v>0.34082160577755011</v>
      </c>
      <c r="U169" s="7">
        <v>0.70796159318330121</v>
      </c>
      <c r="V169" s="7">
        <v>0.36366458896167708</v>
      </c>
      <c r="W169" s="7">
        <v>0.73907423988788068</v>
      </c>
      <c r="X169" s="7">
        <v>0.36453863766119848</v>
      </c>
      <c r="Y169" s="7">
        <v>0.75005613666495496</v>
      </c>
      <c r="Z169" s="7">
        <v>0.37147952607137152</v>
      </c>
      <c r="AA169" s="7">
        <v>0.7468735971269157</v>
      </c>
      <c r="AB169" s="7">
        <v>0.36848657143361635</v>
      </c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</row>
    <row r="170" spans="1:39">
      <c r="A170" s="7">
        <v>0.50854237556382054</v>
      </c>
      <c r="B170" s="7">
        <v>0.33088923419207877</v>
      </c>
      <c r="C170" s="7">
        <v>0.50927621595451755</v>
      </c>
      <c r="D170" s="7">
        <v>0.33242838392221252</v>
      </c>
      <c r="E170" s="7">
        <v>0.51816435178983555</v>
      </c>
      <c r="F170" s="7">
        <v>0.33765354710739892</v>
      </c>
      <c r="G170" s="7">
        <v>0.53125363397723457</v>
      </c>
      <c r="H170" s="7">
        <v>0.34349378159965621</v>
      </c>
      <c r="I170" s="7">
        <v>0.53961318799302072</v>
      </c>
      <c r="J170" s="7">
        <v>0.34417359725483965</v>
      </c>
      <c r="K170" s="7">
        <v>0.5294421885902465</v>
      </c>
      <c r="L170" s="7">
        <v>0.33466059246964364</v>
      </c>
      <c r="M170" s="7">
        <v>0.55197137425062504</v>
      </c>
      <c r="N170" s="7">
        <v>0.34393669179924513</v>
      </c>
      <c r="O170" s="7">
        <v>0.5837310108963657</v>
      </c>
      <c r="P170" s="7">
        <v>0.33909852324027773</v>
      </c>
      <c r="Q170" s="7">
        <v>0.6089201633942769</v>
      </c>
      <c r="R170" s="7">
        <v>0.34298024120212567</v>
      </c>
      <c r="S170" s="7">
        <v>0.64649968863742402</v>
      </c>
      <c r="T170" s="7">
        <v>0.34143814854707788</v>
      </c>
      <c r="U170" s="7">
        <v>0.70829566803178845</v>
      </c>
      <c r="V170" s="7">
        <v>0.36412221378583731</v>
      </c>
      <c r="W170" s="7">
        <v>0.74051076419978945</v>
      </c>
      <c r="X170" s="7">
        <v>0.36666342944926078</v>
      </c>
      <c r="Y170" s="7">
        <v>0.75047984644913635</v>
      </c>
      <c r="Z170" s="7">
        <v>0.3721166693152988</v>
      </c>
      <c r="AA170" s="7">
        <v>0.74736721411511364</v>
      </c>
      <c r="AB170" s="7">
        <v>0.36922083119971266</v>
      </c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</row>
    <row r="171" spans="1:39">
      <c r="A171" s="7">
        <v>0.51048310516736572</v>
      </c>
      <c r="B171" s="7">
        <v>0.33271679056380549</v>
      </c>
      <c r="C171" s="7">
        <v>0.51023110646742198</v>
      </c>
      <c r="D171" s="7">
        <v>0.33335099088281855</v>
      </c>
      <c r="E171" s="7">
        <v>0.52231314178987387</v>
      </c>
      <c r="F171" s="7">
        <v>0.34171036910164254</v>
      </c>
      <c r="G171" s="7">
        <v>0.53316379538778014</v>
      </c>
      <c r="H171" s="7">
        <v>0.34536989623246744</v>
      </c>
      <c r="I171" s="7">
        <v>0.53998411893649012</v>
      </c>
      <c r="J171" s="7">
        <v>0.34454587725648766</v>
      </c>
      <c r="K171" s="7">
        <v>0.52986911866210995</v>
      </c>
      <c r="L171" s="7">
        <v>0.33508584511974754</v>
      </c>
      <c r="M171" s="7">
        <v>0.55358320172950459</v>
      </c>
      <c r="N171" s="7">
        <v>0.34561121607543277</v>
      </c>
      <c r="O171" s="7">
        <v>0.58528858135157391</v>
      </c>
      <c r="P171" s="7">
        <v>0.34077304751646537</v>
      </c>
      <c r="Q171" s="7">
        <v>0.61377417913085042</v>
      </c>
      <c r="R171" s="7">
        <v>0.34835696502039415</v>
      </c>
      <c r="S171" s="7">
        <v>0.64710186180434104</v>
      </c>
      <c r="T171" s="7">
        <v>0.34217240831317419</v>
      </c>
      <c r="U171" s="7">
        <v>0.70874175621182733</v>
      </c>
      <c r="V171" s="7">
        <v>0.36473434216799377</v>
      </c>
      <c r="W171" s="7">
        <v>0.74231907190407564</v>
      </c>
      <c r="X171" s="7">
        <v>0.36935326282085212</v>
      </c>
      <c r="Y171" s="7">
        <v>0.75111443483558304</v>
      </c>
      <c r="Z171" s="7">
        <v>0.37307311991241826</v>
      </c>
      <c r="AA171" s="7">
        <v>0.74758681537364258</v>
      </c>
      <c r="AB171" s="7">
        <v>0.36954749586519037</v>
      </c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</row>
    <row r="172" spans="1:39">
      <c r="A172" s="7">
        <v>0.51152172192767276</v>
      </c>
      <c r="B172" s="7">
        <v>0.33369531309778155</v>
      </c>
      <c r="C172" s="7">
        <v>0.51064635945599968</v>
      </c>
      <c r="D172" s="7">
        <v>0.33375270013360875</v>
      </c>
      <c r="E172" s="7">
        <v>0.52264994393009834</v>
      </c>
      <c r="F172" s="7">
        <v>0.34203997669203445</v>
      </c>
      <c r="G172" s="7">
        <v>0.53415890941602839</v>
      </c>
      <c r="H172" s="7">
        <v>0.34634841876644351</v>
      </c>
      <c r="I172" s="7">
        <v>0.54040724116848782</v>
      </c>
      <c r="J172" s="7">
        <v>0.34497112990659157</v>
      </c>
      <c r="K172" s="7">
        <v>0.53152041647310588</v>
      </c>
      <c r="L172" s="7">
        <v>0.33673829745907857</v>
      </c>
      <c r="M172" s="7">
        <v>0.55620314009291516</v>
      </c>
      <c r="N172" s="7">
        <v>0.3483334216210805</v>
      </c>
      <c r="O172" s="7">
        <v>0.58579672490433687</v>
      </c>
      <c r="P172" s="7">
        <v>0.34132043155050912</v>
      </c>
      <c r="Q172" s="7">
        <v>0.61509006433909497</v>
      </c>
      <c r="R172" s="7">
        <v>0.34982401309012967</v>
      </c>
      <c r="S172" s="7">
        <v>0.65148971064860017</v>
      </c>
      <c r="T172" s="7">
        <v>0.34754913213144267</v>
      </c>
      <c r="U172" s="7">
        <v>0.71075013559508582</v>
      </c>
      <c r="V172" s="7">
        <v>0.36750216304981181</v>
      </c>
      <c r="W172" s="7">
        <v>0.74389769143924911</v>
      </c>
      <c r="X172" s="7">
        <v>0.37170465982730888</v>
      </c>
      <c r="Y172" s="7">
        <v>0.752307461002103</v>
      </c>
      <c r="Z172" s="7">
        <v>0.37487124703500285</v>
      </c>
      <c r="AA172" s="7">
        <v>0.74795411305383708</v>
      </c>
      <c r="AB172" s="7">
        <v>0.37009487989923412</v>
      </c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</row>
    <row r="173" spans="1:39">
      <c r="A173" s="7">
        <v>0.51432895465695982</v>
      </c>
      <c r="B173" s="7">
        <v>0.33637043184480186</v>
      </c>
      <c r="C173" s="7">
        <v>0.51104247636215439</v>
      </c>
      <c r="D173" s="7">
        <v>0.33413675183491365</v>
      </c>
      <c r="E173" s="7">
        <v>0.52380004669302405</v>
      </c>
      <c r="F173" s="7">
        <v>0.34316564547172118</v>
      </c>
      <c r="G173" s="7">
        <v>0.53473843942481669</v>
      </c>
      <c r="H173" s="7">
        <v>0.34692228912471518</v>
      </c>
      <c r="I173" s="7">
        <v>0.54124602973412206</v>
      </c>
      <c r="J173" s="7">
        <v>0.3458142778945138</v>
      </c>
      <c r="K173" s="7">
        <v>0.53187587807478953</v>
      </c>
      <c r="L173" s="7">
        <v>0.33709439137369845</v>
      </c>
      <c r="M173" s="7">
        <v>0.5577133898590948</v>
      </c>
      <c r="N173" s="7">
        <v>0.34990494352527063</v>
      </c>
      <c r="O173" s="7">
        <v>0.58604637804112913</v>
      </c>
      <c r="P173" s="7">
        <v>0.34158970918015968</v>
      </c>
      <c r="Q173" s="7">
        <v>0.61884231204980811</v>
      </c>
      <c r="R173" s="7">
        <v>0.35403828156728373</v>
      </c>
      <c r="S173" s="7">
        <v>0.65196446150715937</v>
      </c>
      <c r="T173" s="7">
        <v>0.34813183126445701</v>
      </c>
      <c r="U173" s="7">
        <v>0.71102329091237837</v>
      </c>
      <c r="V173" s="7">
        <v>0.3678788574388312</v>
      </c>
      <c r="W173" s="7">
        <v>0.74529139253318766</v>
      </c>
      <c r="X173" s="7">
        <v>0.37380737967851457</v>
      </c>
      <c r="Y173" s="7">
        <v>0.7528112265519592</v>
      </c>
      <c r="Z173" s="7">
        <v>0.37563052166286998</v>
      </c>
      <c r="AA173" s="7">
        <v>0.74850991800905198</v>
      </c>
      <c r="AB173" s="7">
        <v>0.37092331326258526</v>
      </c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</row>
    <row r="174" spans="1:39">
      <c r="A174" s="7">
        <v>0.51486310041940342</v>
      </c>
      <c r="B174" s="7">
        <v>0.33687955785496082</v>
      </c>
      <c r="C174" s="7">
        <v>0.51233224831746016</v>
      </c>
      <c r="D174" s="7">
        <v>0.33538896638591159</v>
      </c>
      <c r="E174" s="7">
        <v>0.52438753678989292</v>
      </c>
      <c r="F174" s="7">
        <v>0.34374098729244995</v>
      </c>
      <c r="G174" s="7">
        <v>0.53520168216210473</v>
      </c>
      <c r="H174" s="7">
        <v>0.34738285687378961</v>
      </c>
      <c r="I174" s="7">
        <v>0.54543438063852256</v>
      </c>
      <c r="J174" s="7">
        <v>0.35002854637166786</v>
      </c>
      <c r="K174" s="7">
        <v>0.53237615736604804</v>
      </c>
      <c r="L174" s="7">
        <v>0.33759616007157189</v>
      </c>
      <c r="M174" s="7">
        <v>0.55893998865396144</v>
      </c>
      <c r="N174" s="7">
        <v>0.35118511586295359</v>
      </c>
      <c r="O174" s="7">
        <v>0.58757522733900736</v>
      </c>
      <c r="P174" s="7">
        <v>0.34324216151949072</v>
      </c>
      <c r="Q174" s="7">
        <v>0.62093151368375088</v>
      </c>
      <c r="R174" s="7">
        <v>0.35639115003619759</v>
      </c>
      <c r="S174" s="7">
        <v>0.65526511033333268</v>
      </c>
      <c r="T174" s="7">
        <v>0.35218865325870063</v>
      </c>
      <c r="U174" s="7">
        <v>0.71144579733840629</v>
      </c>
      <c r="V174" s="7">
        <v>0.36846155657184554</v>
      </c>
      <c r="W174" s="7">
        <v>0.74679604469186711</v>
      </c>
      <c r="X174" s="7">
        <v>0.376085203562116</v>
      </c>
      <c r="Y174" s="7">
        <v>0.75329741888495994</v>
      </c>
      <c r="Z174" s="7">
        <v>0.37636478142896629</v>
      </c>
      <c r="AA174" s="7">
        <v>0.74886944219336937</v>
      </c>
      <c r="AB174" s="7">
        <v>0.37146039705942929</v>
      </c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</row>
    <row r="175" spans="1:39">
      <c r="A175" s="7">
        <v>0.51817282582891522</v>
      </c>
      <c r="B175" s="7">
        <v>0.34004320213774059</v>
      </c>
      <c r="C175" s="7">
        <v>0.51302880171765497</v>
      </c>
      <c r="D175" s="7">
        <v>0.33606583911618076</v>
      </c>
      <c r="E175" s="7">
        <v>0.52581511858879904</v>
      </c>
      <c r="F175" s="7">
        <v>0.34514770540144413</v>
      </c>
      <c r="G175" s="7">
        <v>0.53751027045369215</v>
      </c>
      <c r="H175" s="7">
        <v>0.34968569561916185</v>
      </c>
      <c r="I175" s="7">
        <v>0.54692183236158065</v>
      </c>
      <c r="J175" s="7">
        <v>0.35152649515300266</v>
      </c>
      <c r="K175" s="7">
        <v>0.53656646661764151</v>
      </c>
      <c r="L175" s="7">
        <v>0.34181042854872595</v>
      </c>
      <c r="M175" s="7">
        <v>0.56119003081829499</v>
      </c>
      <c r="N175" s="7">
        <v>0.35353798433186745</v>
      </c>
      <c r="O175" s="7">
        <v>0.58975140733670961</v>
      </c>
      <c r="P175" s="7">
        <v>0.34559502998840458</v>
      </c>
      <c r="Q175" s="7">
        <v>0.62158218046128733</v>
      </c>
      <c r="R175" s="7">
        <v>0.3571254098022939</v>
      </c>
      <c r="S175" s="7">
        <v>0.65680445402623666</v>
      </c>
      <c r="T175" s="7">
        <v>0.35408389690345426</v>
      </c>
      <c r="U175" s="7">
        <v>0.71238906749884079</v>
      </c>
      <c r="V175" s="7">
        <v>0.36976968669621357</v>
      </c>
      <c r="W175" s="7">
        <v>0.74740919531280381</v>
      </c>
      <c r="X175" s="7">
        <v>0.37701663929746465</v>
      </c>
      <c r="Y175" s="7">
        <v>0.75485362486649243</v>
      </c>
      <c r="Z175" s="7">
        <v>0.37871617843542305</v>
      </c>
      <c r="AA175" s="7">
        <v>0.75098577644591857</v>
      </c>
      <c r="AB175" s="7">
        <v>0.37462404134220906</v>
      </c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</row>
    <row r="176" spans="1:39">
      <c r="A176" s="7">
        <v>0.51859816412123139</v>
      </c>
      <c r="B176" s="7">
        <v>0.34045079723835919</v>
      </c>
      <c r="C176" s="7">
        <v>0.51359331614913151</v>
      </c>
      <c r="D176" s="7">
        <v>0.33661469461268162</v>
      </c>
      <c r="E176" s="7">
        <v>0.52649255016629604</v>
      </c>
      <c r="F176" s="7">
        <v>0.34581574935697063</v>
      </c>
      <c r="G176" s="7">
        <v>0.53798495128325885</v>
      </c>
      <c r="H176" s="7">
        <v>0.35015950653035027</v>
      </c>
      <c r="I176" s="7">
        <v>0.54873361566335066</v>
      </c>
      <c r="J176" s="7">
        <v>0.35335405152472937</v>
      </c>
      <c r="K176" s="7">
        <v>0.53700844268322701</v>
      </c>
      <c r="L176" s="7">
        <v>0.34225628167322936</v>
      </c>
      <c r="M176" s="7">
        <v>0.56244729458303333</v>
      </c>
      <c r="N176" s="7">
        <v>0.354853471768521</v>
      </c>
      <c r="O176" s="7">
        <v>0.59056443702113037</v>
      </c>
      <c r="P176" s="7">
        <v>0.3464749645377545</v>
      </c>
      <c r="Q176" s="7">
        <v>0.62212059162864175</v>
      </c>
      <c r="R176" s="7">
        <v>0.35773312379707906</v>
      </c>
      <c r="S176" s="7">
        <v>0.65749500072959544</v>
      </c>
      <c r="T176" s="7">
        <v>0.35494175951594759</v>
      </c>
      <c r="U176" s="7">
        <v>0.7136880291156058</v>
      </c>
      <c r="V176" s="7">
        <v>0.37158399990582636</v>
      </c>
      <c r="W176" s="7">
        <v>0.74859072682679917</v>
      </c>
      <c r="X176" s="7">
        <v>0.37881476642004924</v>
      </c>
      <c r="Y176" s="7">
        <v>0.75522656757975803</v>
      </c>
      <c r="Z176" s="7">
        <v>0.37927974855649499</v>
      </c>
      <c r="AA176" s="7">
        <v>0.7512889427851267</v>
      </c>
      <c r="AB176" s="7">
        <v>0.37507725177899798</v>
      </c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</row>
    <row r="177" spans="1:39">
      <c r="A177" s="7">
        <v>0.51929453193004682</v>
      </c>
      <c r="B177" s="7">
        <v>0.34111884119388569</v>
      </c>
      <c r="C177" s="7">
        <v>0.51512994356769315</v>
      </c>
      <c r="D177" s="7">
        <v>0.33810970046910221</v>
      </c>
      <c r="E177" s="7">
        <v>0.52839471679915495</v>
      </c>
      <c r="F177" s="7">
        <v>0.34769186398978186</v>
      </c>
      <c r="G177" s="7">
        <v>0.53902009863448264</v>
      </c>
      <c r="H177" s="7">
        <v>0.35119541610015353</v>
      </c>
      <c r="I177" s="7">
        <v>0.5499097836298289</v>
      </c>
      <c r="J177" s="7">
        <v>0.35454299319007171</v>
      </c>
      <c r="K177" s="7">
        <v>0.54099939251800322</v>
      </c>
      <c r="L177" s="7">
        <v>0.34631310366747298</v>
      </c>
      <c r="M177" s="7">
        <v>0.56425461124484466</v>
      </c>
      <c r="N177" s="7">
        <v>0.3567546012631031</v>
      </c>
      <c r="O177" s="7">
        <v>0.59261689511033389</v>
      </c>
      <c r="P177" s="7">
        <v>0.3486998157729001</v>
      </c>
      <c r="Q177" s="7">
        <v>0.6226839484871477</v>
      </c>
      <c r="R177" s="7">
        <v>0.35837026704100633</v>
      </c>
      <c r="S177" s="7">
        <v>0.65896446767275485</v>
      </c>
      <c r="T177" s="7">
        <v>0.3567693158876743</v>
      </c>
      <c r="U177" s="7">
        <v>0.7140456857181039</v>
      </c>
      <c r="V177" s="7">
        <v>0.3720857686036998</v>
      </c>
      <c r="W177" s="7">
        <v>0.74923307509635184</v>
      </c>
      <c r="X177" s="7">
        <v>0.37979328895402531</v>
      </c>
      <c r="Y177" s="7">
        <v>0.75633368024165126</v>
      </c>
      <c r="Z177" s="7">
        <v>0.38095427283268263</v>
      </c>
      <c r="AA177" s="7">
        <v>0.75858825541375374</v>
      </c>
      <c r="AB177" s="7">
        <v>0.38599256028581674</v>
      </c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</row>
    <row r="178" spans="1:39">
      <c r="A178" s="7">
        <v>0.5233283215953155</v>
      </c>
      <c r="B178" s="7">
        <v>0.34501233085539046</v>
      </c>
      <c r="C178" s="7">
        <v>0.51576334789589229</v>
      </c>
      <c r="D178" s="7">
        <v>0.33872624323862999</v>
      </c>
      <c r="E178" s="7">
        <v>0.52938598673458848</v>
      </c>
      <c r="F178" s="7">
        <v>0.34867038652375792</v>
      </c>
      <c r="G178" s="7">
        <v>0.54026685069286262</v>
      </c>
      <c r="H178" s="7">
        <v>0.35244763065115148</v>
      </c>
      <c r="I178" s="7">
        <v>0.55040560087084822</v>
      </c>
      <c r="J178" s="7">
        <v>0.35504476188794515</v>
      </c>
      <c r="K178" s="7">
        <v>0.54161251676217714</v>
      </c>
      <c r="L178" s="7">
        <v>0.34693700374928627</v>
      </c>
      <c r="M178" s="7">
        <v>0.56684771775961751</v>
      </c>
      <c r="N178" s="7">
        <v>0.35948269265857924</v>
      </c>
      <c r="O178" s="7">
        <v>0.59382097439840265</v>
      </c>
      <c r="P178" s="7">
        <v>0.35000794589726814</v>
      </c>
      <c r="Q178" s="7">
        <v>0.62295419347462289</v>
      </c>
      <c r="R178" s="7">
        <v>0.35867633123208453</v>
      </c>
      <c r="S178" s="7">
        <v>0.65961185520715371</v>
      </c>
      <c r="T178" s="7">
        <v>0.357577148776626</v>
      </c>
      <c r="U178" s="7">
        <v>0.71462736898370516</v>
      </c>
      <c r="V178" s="7">
        <v>0.37290243026739411</v>
      </c>
      <c r="W178" s="7">
        <v>0.74998248141083002</v>
      </c>
      <c r="X178" s="7">
        <v>0.38093514382074023</v>
      </c>
      <c r="Y178" s="7">
        <v>0.75665585588400119</v>
      </c>
      <c r="Z178" s="7">
        <v>0.38144426983089924</v>
      </c>
      <c r="AA178" s="7">
        <v>0.7589147422405933</v>
      </c>
      <c r="AB178" s="7">
        <v>0.38648255728403336</v>
      </c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</row>
    <row r="179" spans="1:39">
      <c r="A179" s="7">
        <v>0.52361122101764679</v>
      </c>
      <c r="B179" s="7">
        <v>0.34528602287241233</v>
      </c>
      <c r="C179" s="7">
        <v>0.51683305490333431</v>
      </c>
      <c r="D179" s="7">
        <v>0.33976803865826166</v>
      </c>
      <c r="E179" s="7">
        <v>0.5301820645205737</v>
      </c>
      <c r="F179" s="7">
        <v>0.34945761893831012</v>
      </c>
      <c r="G179" s="7">
        <v>0.54105036001395468</v>
      </c>
      <c r="H179" s="7">
        <v>0.35323486306570367</v>
      </c>
      <c r="I179" s="7">
        <v>0.5510654478758138</v>
      </c>
      <c r="J179" s="7">
        <v>0.35571280584347165</v>
      </c>
      <c r="K179" s="7">
        <v>0.54211279605343565</v>
      </c>
      <c r="L179" s="7">
        <v>0.34744612975944522</v>
      </c>
      <c r="M179" s="7">
        <v>0.56859562104230255</v>
      </c>
      <c r="N179" s="7">
        <v>0.36132937804224835</v>
      </c>
      <c r="O179" s="7">
        <v>0.59443074666171825</v>
      </c>
      <c r="P179" s="7">
        <v>0.35067598985279463</v>
      </c>
      <c r="Q179" s="7">
        <v>0.62653597896246704</v>
      </c>
      <c r="R179" s="7">
        <v>0.36273315322632815</v>
      </c>
      <c r="S179" s="7">
        <v>0.65997562534553023</v>
      </c>
      <c r="T179" s="7">
        <v>0.35803330213832912</v>
      </c>
      <c r="U179" s="7">
        <v>0.7150420148250628</v>
      </c>
      <c r="V179" s="7">
        <v>0.37348512940040846</v>
      </c>
      <c r="W179" s="7">
        <v>0.75035231829329974</v>
      </c>
      <c r="X179" s="7">
        <v>0.38149871394181217</v>
      </c>
      <c r="Y179" s="7">
        <v>0.75707566050888131</v>
      </c>
      <c r="Z179" s="7">
        <v>0.38208288453728362</v>
      </c>
      <c r="AA179" s="7">
        <v>0.75935977487955908</v>
      </c>
      <c r="AB179" s="7">
        <v>0.38715060123955986</v>
      </c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</row>
    <row r="180" spans="1:39">
      <c r="A180" s="7">
        <v>0.52531653082218899</v>
      </c>
      <c r="B180" s="7">
        <v>0.34693847521174337</v>
      </c>
      <c r="C180" s="7">
        <v>0.51793146603441076</v>
      </c>
      <c r="D180" s="7">
        <v>0.34083779186457835</v>
      </c>
      <c r="E180" s="7">
        <v>0.53169576050306</v>
      </c>
      <c r="F180" s="7">
        <v>0.35095703918210203</v>
      </c>
      <c r="G180" s="7">
        <v>0.54729937109555971</v>
      </c>
      <c r="H180" s="7">
        <v>0.35951506483263579</v>
      </c>
      <c r="I180" s="7">
        <v>0.55183899733078767</v>
      </c>
      <c r="J180" s="7">
        <v>0.35649709533310958</v>
      </c>
      <c r="K180" s="7">
        <v>0.54365689115916194</v>
      </c>
      <c r="L180" s="7">
        <v>0.34902206605100666</v>
      </c>
      <c r="M180" s="7">
        <v>0.56952131982030352</v>
      </c>
      <c r="N180" s="7">
        <v>0.36230790057622442</v>
      </c>
      <c r="O180" s="7">
        <v>0.5955663370361538</v>
      </c>
      <c r="P180" s="7">
        <v>0.35192231855396416</v>
      </c>
      <c r="Q180" s="7">
        <v>0.62727603446662983</v>
      </c>
      <c r="R180" s="7">
        <v>0.36357188682687908</v>
      </c>
      <c r="S180" s="7">
        <v>0.66090457507742961</v>
      </c>
      <c r="T180" s="7">
        <v>0.35919870040435775</v>
      </c>
      <c r="U180" s="7">
        <v>0.71544290464324745</v>
      </c>
      <c r="V180" s="7">
        <v>0.37405164244639461</v>
      </c>
      <c r="W180" s="7">
        <v>0.75068906450733797</v>
      </c>
      <c r="X180" s="7">
        <v>0.3820137258017996</v>
      </c>
      <c r="Y180" s="7">
        <v>0.75749155997446027</v>
      </c>
      <c r="Z180" s="7">
        <v>0.38271561339383958</v>
      </c>
      <c r="AA180" s="7">
        <v>0.75953467853679457</v>
      </c>
      <c r="AB180" s="7">
        <v>0.38741399301938201</v>
      </c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</row>
    <row r="181" spans="1:39">
      <c r="A181" s="7">
        <v>0.52757774788320033</v>
      </c>
      <c r="B181" s="7">
        <v>0.34913242573528969</v>
      </c>
      <c r="C181" s="7">
        <v>0.52463483570716463</v>
      </c>
      <c r="D181" s="7">
        <v>0.34737108517413284</v>
      </c>
      <c r="E181" s="7">
        <v>0.53308124203443807</v>
      </c>
      <c r="F181" s="7">
        <v>0.35232991365458272</v>
      </c>
      <c r="G181" s="7">
        <v>0.54801043916555325</v>
      </c>
      <c r="H181" s="7">
        <v>0.36023166704924686</v>
      </c>
      <c r="I181" s="7">
        <v>0.55582044705566502</v>
      </c>
      <c r="J181" s="7">
        <v>0.3605539173273532</v>
      </c>
      <c r="K181" s="7">
        <v>0.54448065931544465</v>
      </c>
      <c r="L181" s="7">
        <v>0.3498652140389289</v>
      </c>
      <c r="M181" s="7">
        <v>0.56994296315603898</v>
      </c>
      <c r="N181" s="7">
        <v>0.36275375370072782</v>
      </c>
      <c r="O181" s="7">
        <v>0.59651413522804653</v>
      </c>
      <c r="P181" s="7">
        <v>0.35296411397359584</v>
      </c>
      <c r="Q181" s="7">
        <v>0.6278643370162873</v>
      </c>
      <c r="R181" s="7">
        <v>0.36423993078240557</v>
      </c>
      <c r="S181" s="7">
        <v>0.66237404202058903</v>
      </c>
      <c r="T181" s="7">
        <v>0.36104538578802686</v>
      </c>
      <c r="U181" s="7">
        <v>0.71705432450065643</v>
      </c>
      <c r="V181" s="7">
        <v>0.37632946632999603</v>
      </c>
      <c r="W181" s="7">
        <v>0.75110561762759331</v>
      </c>
      <c r="X181" s="7">
        <v>0.38265234050818397</v>
      </c>
      <c r="Y181" s="7">
        <v>0.75787426558597892</v>
      </c>
      <c r="Z181" s="7">
        <v>0.38329831252685392</v>
      </c>
      <c r="AA181" s="7">
        <v>0.75995250394019043</v>
      </c>
      <c r="AB181" s="7">
        <v>0.38804377895102377</v>
      </c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</row>
    <row r="182" spans="1:39">
      <c r="A182" s="7">
        <v>0.53404882487932281</v>
      </c>
      <c r="B182" s="7">
        <v>0.3554126275022218</v>
      </c>
      <c r="C182" s="7">
        <v>0.52495632189186991</v>
      </c>
      <c r="D182" s="7">
        <v>0.34768450667749662</v>
      </c>
      <c r="E182" s="7">
        <v>0.53371657334440703</v>
      </c>
      <c r="F182" s="7">
        <v>0.35295969958622447</v>
      </c>
      <c r="G182" s="7">
        <v>0.55018558304722243</v>
      </c>
      <c r="H182" s="7">
        <v>0.36242561757279318</v>
      </c>
      <c r="I182" s="7">
        <v>0.55678039396966872</v>
      </c>
      <c r="J182" s="7">
        <v>0.36153243986132927</v>
      </c>
      <c r="K182" s="7">
        <v>0.54937248802432914</v>
      </c>
      <c r="L182" s="7">
        <v>0.35487260078046357</v>
      </c>
      <c r="M182" s="7">
        <v>0.57051026509866487</v>
      </c>
      <c r="N182" s="7">
        <v>0.36335558184568451</v>
      </c>
      <c r="O182" s="7">
        <v>0.59954532198626742</v>
      </c>
      <c r="P182" s="7">
        <v>0.35631904837579947</v>
      </c>
      <c r="Q182" s="7">
        <v>0.62981633734889653</v>
      </c>
      <c r="R182" s="7">
        <v>0.36646478201755117</v>
      </c>
      <c r="S182" s="7">
        <v>0.66413740235238028</v>
      </c>
      <c r="T182" s="7">
        <v>0.36327023702317246</v>
      </c>
      <c r="U182" s="7">
        <v>0.71726656028675417</v>
      </c>
      <c r="V182" s="7">
        <v>0.37662964467124582</v>
      </c>
      <c r="W182" s="7">
        <v>0.75175769844668472</v>
      </c>
      <c r="X182" s="7">
        <v>0.38365440644147375</v>
      </c>
      <c r="Y182" s="7">
        <v>0.75918249395188453</v>
      </c>
      <c r="Z182" s="7">
        <v>0.38529508708114796</v>
      </c>
      <c r="AA182" s="7">
        <v>0.76173652124399227</v>
      </c>
      <c r="AB182" s="7">
        <v>0.39073361232261511</v>
      </c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</row>
    <row r="183" spans="1:39">
      <c r="A183" s="7">
        <v>0.53533275302682615</v>
      </c>
      <c r="B183" s="7">
        <v>0.35665895620339133</v>
      </c>
      <c r="C183" s="7">
        <v>0.52682974436107521</v>
      </c>
      <c r="D183" s="7">
        <v>0.34951206304922333</v>
      </c>
      <c r="E183" s="7">
        <v>0.53426961776784387</v>
      </c>
      <c r="F183" s="7">
        <v>0.35350855508272533</v>
      </c>
      <c r="G183" s="7">
        <v>0.55093477809147828</v>
      </c>
      <c r="H183" s="7">
        <v>0.3631819492757461</v>
      </c>
      <c r="I183" s="7">
        <v>0.55718674043035377</v>
      </c>
      <c r="J183" s="7">
        <v>0.36194739227423339</v>
      </c>
      <c r="K183" s="7">
        <v>0.55029781663823574</v>
      </c>
      <c r="L183" s="7">
        <v>0.35582169406529751</v>
      </c>
      <c r="M183" s="7">
        <v>0.57128263902730747</v>
      </c>
      <c r="N183" s="7">
        <v>0.36417518643429303</v>
      </c>
      <c r="O183" s="7">
        <v>0.59994741818888853</v>
      </c>
      <c r="P183" s="7">
        <v>0.35676490150030288</v>
      </c>
      <c r="Q183" s="7">
        <v>0.63032148759471551</v>
      </c>
      <c r="R183" s="7">
        <v>0.36704306676319415</v>
      </c>
      <c r="S183" s="7">
        <v>0.66461831880650513</v>
      </c>
      <c r="T183" s="7">
        <v>0.36387795101795761</v>
      </c>
      <c r="U183" s="7">
        <v>0.7177165787591282</v>
      </c>
      <c r="V183" s="7">
        <v>0.3772667879151731</v>
      </c>
      <c r="W183" s="7">
        <v>0.75203410285358319</v>
      </c>
      <c r="X183" s="7">
        <v>0.38407965909157765</v>
      </c>
      <c r="Y183" s="7">
        <v>0.75979169880287345</v>
      </c>
      <c r="Z183" s="7">
        <v>0.38622652281649661</v>
      </c>
      <c r="AA183" s="7">
        <v>0.76529872572968805</v>
      </c>
      <c r="AB183" s="7">
        <v>0.39611033614088359</v>
      </c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</row>
    <row r="184" spans="1:39">
      <c r="A184" s="7">
        <v>0.53730117907731278</v>
      </c>
      <c r="B184" s="7">
        <v>0.35857921470991577</v>
      </c>
      <c r="C184" s="7">
        <v>0.53007139672352022</v>
      </c>
      <c r="D184" s="7">
        <v>0.3526757073320031</v>
      </c>
      <c r="E184" s="7">
        <v>0.53538718850586153</v>
      </c>
      <c r="F184" s="7">
        <v>0.35462098070029813</v>
      </c>
      <c r="G184" s="7">
        <v>0.55259902051803145</v>
      </c>
      <c r="H184" s="7">
        <v>0.36486235940176215</v>
      </c>
      <c r="I184" s="7">
        <v>0.55937131865018352</v>
      </c>
      <c r="J184" s="7">
        <v>0.36417960082166451</v>
      </c>
      <c r="K184" s="7">
        <v>0.55109525430550488</v>
      </c>
      <c r="L184" s="7">
        <v>0.35664129865390604</v>
      </c>
      <c r="M184" s="7">
        <v>0.57238082826083658</v>
      </c>
      <c r="N184" s="7">
        <v>0.36534058470032166</v>
      </c>
      <c r="O184" s="7">
        <v>0.60070300555864908</v>
      </c>
      <c r="P184" s="7">
        <v>0.3576036351008538</v>
      </c>
      <c r="Q184" s="7">
        <v>0.63077051003544349</v>
      </c>
      <c r="R184" s="7">
        <v>0.36755807862318157</v>
      </c>
      <c r="S184" s="7">
        <v>0.66506635208427956</v>
      </c>
      <c r="T184" s="7">
        <v>0.36444446406394376</v>
      </c>
      <c r="U184" s="7">
        <v>0.71928476540085062</v>
      </c>
      <c r="V184" s="7">
        <v>0.37949163915031869</v>
      </c>
      <c r="W184" s="7">
        <v>0.75235333047845177</v>
      </c>
      <c r="X184" s="7">
        <v>0.38457407047716557</v>
      </c>
      <c r="Y184" s="7">
        <v>0.76693033000548683</v>
      </c>
      <c r="Z184" s="7">
        <v>0.39714183132331538</v>
      </c>
      <c r="AA184" s="7">
        <v>0.76551444024027848</v>
      </c>
      <c r="AB184" s="7">
        <v>0.39643700080636129</v>
      </c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</row>
    <row r="185" spans="1:39">
      <c r="A185" s="7">
        <v>0.53769288596977138</v>
      </c>
      <c r="B185" s="7">
        <v>0.35896179494876357</v>
      </c>
      <c r="C185" s="7">
        <v>0.53242513486154108</v>
      </c>
      <c r="D185" s="7">
        <v>0.35497854607737533</v>
      </c>
      <c r="E185" s="7">
        <v>0.53642629965439514</v>
      </c>
      <c r="F185" s="7">
        <v>0.35565689027010139</v>
      </c>
      <c r="G185" s="7">
        <v>0.55320714575751651</v>
      </c>
      <c r="H185" s="7">
        <v>0.36547890217128992</v>
      </c>
      <c r="I185" s="7">
        <v>0.56090909768717967</v>
      </c>
      <c r="J185" s="7">
        <v>0.36575112272585464</v>
      </c>
      <c r="K185" s="7">
        <v>0.55294215003488767</v>
      </c>
      <c r="L185" s="7">
        <v>0.35854242814848813</v>
      </c>
      <c r="M185" s="7">
        <v>0.57305737415863023</v>
      </c>
      <c r="N185" s="7">
        <v>0.36605865837938983</v>
      </c>
      <c r="O185" s="7">
        <v>0.60142987177107965</v>
      </c>
      <c r="P185" s="7">
        <v>0.3584114679898055</v>
      </c>
      <c r="Q185" s="7">
        <v>0.63151472315479817</v>
      </c>
      <c r="R185" s="7">
        <v>0.36841594123567489</v>
      </c>
      <c r="S185" s="7">
        <v>0.66638989993238396</v>
      </c>
      <c r="T185" s="7">
        <v>0.3661189883401314</v>
      </c>
      <c r="U185" s="7">
        <v>0.71968172492670013</v>
      </c>
      <c r="V185" s="7">
        <v>0.38005520927139064</v>
      </c>
      <c r="W185" s="7">
        <v>0.75319811577840889</v>
      </c>
      <c r="X185" s="7">
        <v>0.38588514352644782</v>
      </c>
      <c r="Y185" s="7">
        <v>0.76712558797054742</v>
      </c>
      <c r="Z185" s="7">
        <v>0.39744053820210806</v>
      </c>
      <c r="AA185" s="7">
        <v>0.76633648742928517</v>
      </c>
      <c r="AB185" s="7">
        <v>0.39768185804507372</v>
      </c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</row>
    <row r="186" spans="1:39">
      <c r="A186" s="7">
        <v>0.53874930758882655</v>
      </c>
      <c r="B186" s="7">
        <v>0.35999476159365257</v>
      </c>
      <c r="C186" s="7">
        <v>0.5328461286748456</v>
      </c>
      <c r="D186" s="7">
        <v>0.35539055556536525</v>
      </c>
      <c r="E186" s="7">
        <v>0.53808160562765761</v>
      </c>
      <c r="F186" s="7">
        <v>0.35730934260943242</v>
      </c>
      <c r="G186" s="7">
        <v>0.55404403284257586</v>
      </c>
      <c r="H186" s="7">
        <v>0.36632793600904057</v>
      </c>
      <c r="I186" s="7">
        <v>0.56166773534543113</v>
      </c>
      <c r="J186" s="7">
        <v>0.36652658344074995</v>
      </c>
      <c r="K186" s="7">
        <v>0.55331453837950861</v>
      </c>
      <c r="L186" s="7">
        <v>0.35892647984979303</v>
      </c>
      <c r="M186" s="7">
        <v>0.57379333343555028</v>
      </c>
      <c r="N186" s="7">
        <v>0.36684294786902777</v>
      </c>
      <c r="O186" s="7">
        <v>0.60505757487384837</v>
      </c>
      <c r="P186" s="7">
        <v>0.36244768950964962</v>
      </c>
      <c r="Q186" s="7">
        <v>0.63259570310469893</v>
      </c>
      <c r="R186" s="7">
        <v>0.36966226993684442</v>
      </c>
      <c r="S186" s="7">
        <v>0.66957751283985278</v>
      </c>
      <c r="T186" s="7">
        <v>0.37015520985997552</v>
      </c>
      <c r="U186" s="7">
        <v>0.72106322268250322</v>
      </c>
      <c r="V186" s="7">
        <v>0.38201814018917118</v>
      </c>
      <c r="W186" s="7">
        <v>0.75436212870323471</v>
      </c>
      <c r="X186" s="7">
        <v>0.3876994567360606</v>
      </c>
      <c r="Y186" s="7">
        <v>0.76827175222545274</v>
      </c>
      <c r="Z186" s="7">
        <v>0.39919452145097944</v>
      </c>
      <c r="AA186" s="7">
        <v>0.76719740209767751</v>
      </c>
      <c r="AB186" s="7">
        <v>0.39899293109435596</v>
      </c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</row>
    <row r="187" spans="1:39">
      <c r="A187" s="7">
        <v>0.54029833029991303</v>
      </c>
      <c r="B187" s="7">
        <v>0.36151036792447266</v>
      </c>
      <c r="C187" s="7">
        <v>0.5369910041276531</v>
      </c>
      <c r="D187" s="7">
        <v>0.35944737755960887</v>
      </c>
      <c r="E187" s="7">
        <v>0.53839544398559414</v>
      </c>
      <c r="F187" s="7">
        <v>0.3576227641127962</v>
      </c>
      <c r="G187" s="7">
        <v>0.55495336117873373</v>
      </c>
      <c r="H187" s="7">
        <v>0.3672505429696466</v>
      </c>
      <c r="I187" s="7">
        <v>0.56350188634228471</v>
      </c>
      <c r="J187" s="7">
        <v>0.36840269807356119</v>
      </c>
      <c r="K187" s="7">
        <v>0.55438468468299007</v>
      </c>
      <c r="L187" s="7">
        <v>0.36003154815508032</v>
      </c>
      <c r="M187" s="7">
        <v>0.57486085769920769</v>
      </c>
      <c r="N187" s="7">
        <v>0.36798333127328559</v>
      </c>
      <c r="O187" s="7">
        <v>0.60870074321517942</v>
      </c>
      <c r="P187" s="7">
        <v>0.36650451150389324</v>
      </c>
      <c r="Q187" s="7">
        <v>0.63302185866187133</v>
      </c>
      <c r="R187" s="7">
        <v>0.37015668132243235</v>
      </c>
      <c r="S187" s="7">
        <v>0.67019612759494507</v>
      </c>
      <c r="T187" s="7">
        <v>0.37093949934961346</v>
      </c>
      <c r="U187" s="7">
        <v>0.72156826524756923</v>
      </c>
      <c r="V187" s="7">
        <v>0.38273621386823936</v>
      </c>
      <c r="W187" s="7">
        <v>0.76135399229182033</v>
      </c>
      <c r="X187" s="7">
        <v>0.39861476524287937</v>
      </c>
      <c r="Y187" s="7">
        <v>0.7685763546509472</v>
      </c>
      <c r="Z187" s="7">
        <v>0.39966244651233945</v>
      </c>
      <c r="AA187" s="7">
        <v>0.76873849765531899</v>
      </c>
      <c r="AB187" s="7">
        <v>0.40134432810081272</v>
      </c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</row>
    <row r="188" spans="1:39">
      <c r="A188" s="7">
        <v>0.5411588984727389</v>
      </c>
      <c r="B188" s="7">
        <v>0.3623535159123949</v>
      </c>
      <c r="C188" s="7">
        <v>0.53972363669764811</v>
      </c>
      <c r="D188" s="7">
        <v>0.36212249630662918</v>
      </c>
      <c r="E188" s="7">
        <v>0.54156061864429494</v>
      </c>
      <c r="F188" s="7">
        <v>0.36078640839557596</v>
      </c>
      <c r="G188" s="7">
        <v>0.55841147774433209</v>
      </c>
      <c r="H188" s="7">
        <v>0.37076145239230357</v>
      </c>
      <c r="I188" s="7">
        <v>0.56380757817509364</v>
      </c>
      <c r="J188" s="7">
        <v>0.36871611957692496</v>
      </c>
      <c r="K188" s="7">
        <v>0.55583098082952298</v>
      </c>
      <c r="L188" s="7">
        <v>0.36152949693641512</v>
      </c>
      <c r="M188" s="7">
        <v>0.57513492586743575</v>
      </c>
      <c r="N188" s="7">
        <v>0.36827615230224986</v>
      </c>
      <c r="O188" s="7">
        <v>0.61060296755834864</v>
      </c>
      <c r="P188" s="7">
        <v>0.36862930329195553</v>
      </c>
      <c r="Q188" s="7">
        <v>0.63325676392021513</v>
      </c>
      <c r="R188" s="7">
        <v>0.37043037333945422</v>
      </c>
      <c r="S188" s="7">
        <v>0.67043658582200749</v>
      </c>
      <c r="T188" s="7">
        <v>0.37124556354069166</v>
      </c>
      <c r="U188" s="7">
        <v>0.72403255854170445</v>
      </c>
      <c r="V188" s="7">
        <v>0.38624712329089633</v>
      </c>
      <c r="W188" s="7">
        <v>0.76175691984272154</v>
      </c>
      <c r="X188" s="7">
        <v>0.39924749409943533</v>
      </c>
      <c r="Y188" s="7">
        <v>0.76897663347932133</v>
      </c>
      <c r="Z188" s="7">
        <v>0.40027898928186723</v>
      </c>
      <c r="AA188" s="7">
        <v>0.76938952793502879</v>
      </c>
      <c r="AB188" s="7">
        <v>0.40234050818427408</v>
      </c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</row>
    <row r="189" spans="1:39">
      <c r="A189" s="7">
        <v>0.548856532404843</v>
      </c>
      <c r="B189" s="7">
        <v>0.36991094709209577</v>
      </c>
      <c r="C189" s="7">
        <v>0.54014845772743725</v>
      </c>
      <c r="D189" s="7">
        <v>0.36253892018199041</v>
      </c>
      <c r="E189" s="7">
        <v>0.54501284058159616</v>
      </c>
      <c r="F189" s="7">
        <v>0.36423698785749159</v>
      </c>
      <c r="G189" s="7">
        <v>0.55887662683033323</v>
      </c>
      <c r="H189" s="7">
        <v>0.37123379184103489</v>
      </c>
      <c r="I189" s="7">
        <v>0.56508440076944799</v>
      </c>
      <c r="J189" s="7">
        <v>0.3700271926262072</v>
      </c>
      <c r="K189" s="7">
        <v>0.55734686469702044</v>
      </c>
      <c r="L189" s="7">
        <v>0.36310101884060525</v>
      </c>
      <c r="M189" s="7">
        <v>0.57573097621931624</v>
      </c>
      <c r="N189" s="7">
        <v>0.36891329554617713</v>
      </c>
      <c r="O189" s="7">
        <v>0.61097634260363964</v>
      </c>
      <c r="P189" s="7">
        <v>0.36904719862977386</v>
      </c>
      <c r="Q189" s="7">
        <v>0.63353948175326613</v>
      </c>
      <c r="R189" s="7">
        <v>0.37075998092984613</v>
      </c>
      <c r="S189" s="7">
        <v>0.6707058168283766</v>
      </c>
      <c r="T189" s="7">
        <v>0.37158841429319756</v>
      </c>
      <c r="U189" s="7">
        <v>0.72625120856489322</v>
      </c>
      <c r="V189" s="7">
        <v>0.3894107675736761</v>
      </c>
      <c r="W189" s="7">
        <v>0.76432047339120912</v>
      </c>
      <c r="X189" s="7">
        <v>0.40328371561927945</v>
      </c>
      <c r="Y189" s="7">
        <v>0.76929685654202062</v>
      </c>
      <c r="Z189" s="7">
        <v>0.40077340066745515</v>
      </c>
      <c r="AA189" s="7">
        <v>0.77056332581247577</v>
      </c>
      <c r="AB189" s="7">
        <v>0.40413863530685867</v>
      </c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</row>
    <row r="190" spans="1:39">
      <c r="A190" s="7">
        <v>0.54979623328321603</v>
      </c>
      <c r="B190" s="7">
        <v>0.3708335540527018</v>
      </c>
      <c r="C190" s="7">
        <v>0.54061729174679918</v>
      </c>
      <c r="D190" s="7">
        <v>0.36299948793106485</v>
      </c>
      <c r="E190" s="7">
        <v>0.54658394601980254</v>
      </c>
      <c r="F190" s="7">
        <v>0.36580850976168172</v>
      </c>
      <c r="G190" s="7">
        <v>0.55996896464295054</v>
      </c>
      <c r="H190" s="7">
        <v>0.372350631845979</v>
      </c>
      <c r="I190" s="7">
        <v>0.56537331683094427</v>
      </c>
      <c r="J190" s="7">
        <v>0.37032442804254279</v>
      </c>
      <c r="K190" s="7">
        <v>0.55949844179927488</v>
      </c>
      <c r="L190" s="7">
        <v>0.36533322738803636</v>
      </c>
      <c r="M190" s="7">
        <v>0.57620628325232703</v>
      </c>
      <c r="N190" s="7">
        <v>0.36942242155633609</v>
      </c>
      <c r="O190" s="7">
        <v>0.61267310020590904</v>
      </c>
      <c r="P190" s="7">
        <v>0.37094832812435596</v>
      </c>
      <c r="Q190" s="7">
        <v>0.63402176511552955</v>
      </c>
      <c r="R190" s="7">
        <v>0.37132355105091808</v>
      </c>
      <c r="S190" s="7">
        <v>0.67254932990252203</v>
      </c>
      <c r="T190" s="7">
        <v>0.37393981129965431</v>
      </c>
      <c r="U190" s="7">
        <v>0.72651060785901267</v>
      </c>
      <c r="V190" s="7">
        <v>0.38978157611286701</v>
      </c>
      <c r="W190" s="7">
        <v>0.7648187799275894</v>
      </c>
      <c r="X190" s="7">
        <v>0.40407094803383165</v>
      </c>
      <c r="Y190" s="7">
        <v>0.76950773514428605</v>
      </c>
      <c r="Z190" s="7">
        <v>0.40110300825784706</v>
      </c>
      <c r="AA190" s="7">
        <v>0.77174489718579986</v>
      </c>
      <c r="AB190" s="7">
        <v>0.40595294851647146</v>
      </c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</row>
    <row r="191" spans="1:39">
      <c r="A191" s="7">
        <v>0.55033829231621434</v>
      </c>
      <c r="B191" s="7">
        <v>0.37136622346217446</v>
      </c>
      <c r="C191" s="7">
        <v>0.5422649084434138</v>
      </c>
      <c r="D191" s="7">
        <v>0.36461809663388239</v>
      </c>
      <c r="E191" s="7">
        <v>0.55284923128738805</v>
      </c>
      <c r="F191" s="7">
        <v>0.37208871152861384</v>
      </c>
      <c r="G191" s="7">
        <v>0.56143113410591305</v>
      </c>
      <c r="H191" s="7">
        <v>0.3738485806273138</v>
      </c>
      <c r="I191" s="7">
        <v>0.56670046673923669</v>
      </c>
      <c r="J191" s="7">
        <v>0.37169730251502348</v>
      </c>
      <c r="K191" s="7">
        <v>0.56073221328448375</v>
      </c>
      <c r="L191" s="7">
        <v>0.36661339972571932</v>
      </c>
      <c r="M191" s="7">
        <v>0.57835474770396067</v>
      </c>
      <c r="N191" s="7">
        <v>0.37172526030170833</v>
      </c>
      <c r="O191" s="7">
        <v>0.61354357220499001</v>
      </c>
      <c r="P191" s="7">
        <v>0.37192537919587493</v>
      </c>
      <c r="Q191" s="7">
        <v>0.6355247430074108</v>
      </c>
      <c r="R191" s="7">
        <v>0.37308489161207498</v>
      </c>
      <c r="S191" s="7">
        <v>0.67324604220144657</v>
      </c>
      <c r="T191" s="7">
        <v>0.37482857462374686</v>
      </c>
      <c r="U191" s="7">
        <v>0.7267641117146294</v>
      </c>
      <c r="V191" s="7">
        <v>0.39014502733977241</v>
      </c>
      <c r="W191" s="7">
        <v>0.76632732510608437</v>
      </c>
      <c r="X191" s="7">
        <v>0.40646943183891582</v>
      </c>
      <c r="Y191" s="7">
        <v>0.76986896237964808</v>
      </c>
      <c r="Z191" s="7">
        <v>0.40166952130383321</v>
      </c>
      <c r="AA191" s="7">
        <v>0.77248726604206597</v>
      </c>
      <c r="AB191" s="7">
        <v>0.40709480338318638</v>
      </c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</row>
    <row r="192" spans="1:39">
      <c r="A192" s="7">
        <v>0.55155693598164124</v>
      </c>
      <c r="B192" s="7">
        <v>0.37256399390225947</v>
      </c>
      <c r="C192" s="7">
        <v>0.54995187275270652</v>
      </c>
      <c r="D192" s="7">
        <v>0.37217552781358326</v>
      </c>
      <c r="E192" s="7">
        <v>0.55385389676248953</v>
      </c>
      <c r="F192" s="7">
        <v>0.37309666331173202</v>
      </c>
      <c r="G192" s="7">
        <v>0.56276939090252276</v>
      </c>
      <c r="H192" s="7">
        <v>0.37522145509979449</v>
      </c>
      <c r="I192" s="7">
        <v>0.56829230103935147</v>
      </c>
      <c r="J192" s="7">
        <v>0.37334975485435451</v>
      </c>
      <c r="K192" s="7">
        <v>0.56677694126232103</v>
      </c>
      <c r="L192" s="7">
        <v>0.37289360149265144</v>
      </c>
      <c r="M192" s="7">
        <v>0.58012181659281548</v>
      </c>
      <c r="N192" s="7">
        <v>0.37362050394646196</v>
      </c>
      <c r="O192" s="7">
        <v>0.61974513286849298</v>
      </c>
      <c r="P192" s="7">
        <v>0.37888833954290463</v>
      </c>
      <c r="Q192" s="7">
        <v>0.63590516479747206</v>
      </c>
      <c r="R192" s="7">
        <v>0.37353074473657838</v>
      </c>
      <c r="S192" s="7">
        <v>0.67815591147026855</v>
      </c>
      <c r="T192" s="7">
        <v>0.38110877639067897</v>
      </c>
      <c r="U192" s="7">
        <v>0.72756785649716638</v>
      </c>
      <c r="V192" s="7">
        <v>0.39129865390614421</v>
      </c>
      <c r="W192" s="7">
        <v>0.76677891540467902</v>
      </c>
      <c r="X192" s="7">
        <v>0.40718750551798399</v>
      </c>
      <c r="Y192" s="7">
        <v>0.77114204431184274</v>
      </c>
      <c r="Z192" s="7">
        <v>0.40366629585812724</v>
      </c>
      <c r="AA192" s="7">
        <v>0.77283901673050615</v>
      </c>
      <c r="AB192" s="7">
        <v>0.40763630156740172</v>
      </c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</row>
    <row r="193" spans="1:39">
      <c r="A193" s="7">
        <v>0.55224539051990185</v>
      </c>
      <c r="B193" s="7">
        <v>0.37324086663252865</v>
      </c>
      <c r="C193" s="7">
        <v>0.55163202078944018</v>
      </c>
      <c r="D193" s="7">
        <v>0.3738279801529143</v>
      </c>
      <c r="E193" s="7">
        <v>0.5543303952449663</v>
      </c>
      <c r="F193" s="7">
        <v>0.37357488861029176</v>
      </c>
      <c r="G193" s="7">
        <v>0.56353383673648361</v>
      </c>
      <c r="H193" s="7">
        <v>0.37600574458943242</v>
      </c>
      <c r="I193" s="7">
        <v>0.56878252635659998</v>
      </c>
      <c r="J193" s="7">
        <v>0.37385888086451347</v>
      </c>
      <c r="K193" s="7">
        <v>0.56731859703631515</v>
      </c>
      <c r="L193" s="7">
        <v>0.37345717161372338</v>
      </c>
      <c r="M193" s="7">
        <v>0.58108584658315598</v>
      </c>
      <c r="N193" s="7">
        <v>0.37465641351626522</v>
      </c>
      <c r="O193" s="7">
        <v>0.62024664846187205</v>
      </c>
      <c r="P193" s="7">
        <v>0.37945190966397657</v>
      </c>
      <c r="Q193" s="7">
        <v>0.63640199981290724</v>
      </c>
      <c r="R193" s="7">
        <v>0.37411344386959272</v>
      </c>
      <c r="S193" s="7">
        <v>0.678936886908591</v>
      </c>
      <c r="T193" s="7">
        <v>0.38211084232396875</v>
      </c>
      <c r="U193" s="7">
        <v>0.72919892781625106</v>
      </c>
      <c r="V193" s="7">
        <v>0.39365005091260097</v>
      </c>
      <c r="W193" s="7">
        <v>0.7672032545645654</v>
      </c>
      <c r="X193" s="7">
        <v>0.40786437824825317</v>
      </c>
      <c r="Y193" s="7">
        <v>0.77166143049890379</v>
      </c>
      <c r="Z193" s="7">
        <v>0.40448295752182156</v>
      </c>
      <c r="AA193" s="7">
        <v>0.77325295538596339</v>
      </c>
      <c r="AB193" s="7">
        <v>0.40827491627378609</v>
      </c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</row>
    <row r="194" spans="1:39">
      <c r="A194" s="7">
        <v>0.55415051040595076</v>
      </c>
      <c r="B194" s="7">
        <v>0.37511698126533988</v>
      </c>
      <c r="C194" s="7">
        <v>0.55353797459876442</v>
      </c>
      <c r="D194" s="7">
        <v>0.37570409478572553</v>
      </c>
      <c r="E194" s="7">
        <v>0.55782089015274761</v>
      </c>
      <c r="F194" s="7">
        <v>0.37708579803294873</v>
      </c>
      <c r="G194" s="7">
        <v>0.5668928231689998</v>
      </c>
      <c r="H194" s="7">
        <v>0.37945632405134805</v>
      </c>
      <c r="I194" s="7">
        <v>0.57040045630097902</v>
      </c>
      <c r="J194" s="7">
        <v>0.37553929099052952</v>
      </c>
      <c r="K194" s="7">
        <v>0.56939682491917454</v>
      </c>
      <c r="L194" s="7">
        <v>0.37562022142567048</v>
      </c>
      <c r="M194" s="7">
        <v>0.58199429631560418</v>
      </c>
      <c r="N194" s="7">
        <v>0.37563346458778418</v>
      </c>
      <c r="O194" s="7">
        <v>0.62187270783071358</v>
      </c>
      <c r="P194" s="7">
        <v>0.38127946603570328</v>
      </c>
      <c r="Q194" s="7">
        <v>0.63723352285129242</v>
      </c>
      <c r="R194" s="7">
        <v>0.37509196640356879</v>
      </c>
      <c r="S194" s="7">
        <v>0.68057282493202442</v>
      </c>
      <c r="T194" s="7">
        <v>0.38421356217517444</v>
      </c>
      <c r="U194" s="7">
        <v>0.72965091143479266</v>
      </c>
      <c r="V194" s="7">
        <v>0.39430338024355643</v>
      </c>
      <c r="W194" s="7">
        <v>0.76819013508778722</v>
      </c>
      <c r="X194" s="7">
        <v>0.40944325746472882</v>
      </c>
      <c r="Y194" s="7">
        <v>0.77194650712789215</v>
      </c>
      <c r="Z194" s="7">
        <v>0.40493175357123917</v>
      </c>
      <c r="AA194" s="7">
        <v>0.77349587713212375</v>
      </c>
      <c r="AB194" s="7">
        <v>0.40865013920034832</v>
      </c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</row>
    <row r="195" spans="1:39">
      <c r="A195" s="7">
        <v>0.55478950700324436</v>
      </c>
      <c r="B195" s="7">
        <v>0.37574676719698163</v>
      </c>
      <c r="C195" s="7">
        <v>0.55446798820451904</v>
      </c>
      <c r="D195" s="7">
        <v>0.37662081589650309</v>
      </c>
      <c r="E195" s="7">
        <v>0.55905902074777747</v>
      </c>
      <c r="F195" s="7">
        <v>0.37833212673411826</v>
      </c>
      <c r="G195" s="7">
        <v>0.56841980848820839</v>
      </c>
      <c r="H195" s="7">
        <v>0.38102784595553818</v>
      </c>
      <c r="I195" s="7">
        <v>0.57133989949448938</v>
      </c>
      <c r="J195" s="7">
        <v>0.37651634206204848</v>
      </c>
      <c r="K195" s="7">
        <v>0.56995916893453646</v>
      </c>
      <c r="L195" s="7">
        <v>0.37620586348359902</v>
      </c>
      <c r="M195" s="7">
        <v>0.58260567915242056</v>
      </c>
      <c r="N195" s="7">
        <v>0.37629120830611096</v>
      </c>
      <c r="O195" s="7">
        <v>0.62282271534240086</v>
      </c>
      <c r="P195" s="7">
        <v>0.38234921924201998</v>
      </c>
      <c r="Q195" s="7">
        <v>0.63901921857622457</v>
      </c>
      <c r="R195" s="7">
        <v>0.37719468625477448</v>
      </c>
      <c r="S195" s="7">
        <v>0.68312949189326955</v>
      </c>
      <c r="T195" s="7">
        <v>0.38750816661663673</v>
      </c>
      <c r="U195" s="7">
        <v>0.73019329177704251</v>
      </c>
      <c r="V195" s="7">
        <v>0.39508766973319437</v>
      </c>
      <c r="W195" s="7">
        <v>0.76878771362946197</v>
      </c>
      <c r="X195" s="7">
        <v>0.41039970806184828</v>
      </c>
      <c r="Y195" s="7">
        <v>0.7724014581864832</v>
      </c>
      <c r="Z195" s="7">
        <v>0.40564982725030735</v>
      </c>
      <c r="AA195" s="7">
        <v>0.77402641822573803</v>
      </c>
      <c r="AB195" s="7">
        <v>0.40946974378895684</v>
      </c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</row>
    <row r="196" spans="1:39">
      <c r="A196" s="7">
        <v>0.55522078024847665</v>
      </c>
      <c r="B196" s="7">
        <v>0.37617201984708554</v>
      </c>
      <c r="C196" s="7">
        <v>0.55535972964542779</v>
      </c>
      <c r="D196" s="7">
        <v>0.37750075044585302</v>
      </c>
      <c r="E196" s="7">
        <v>0.56134583073396094</v>
      </c>
      <c r="F196" s="7">
        <v>0.38063496547949049</v>
      </c>
      <c r="G196" s="7">
        <v>0.56972565735669511</v>
      </c>
      <c r="H196" s="7">
        <v>0.38237276264133385</v>
      </c>
      <c r="I196" s="7">
        <v>0.57390472853073993</v>
      </c>
      <c r="J196" s="7">
        <v>0.37919146080906879</v>
      </c>
      <c r="K196" s="7">
        <v>0.57024316206604031</v>
      </c>
      <c r="L196" s="7">
        <v>0.37650309889993461</v>
      </c>
      <c r="M196" s="7">
        <v>0.58331097345946892</v>
      </c>
      <c r="N196" s="7">
        <v>0.37705048293397808</v>
      </c>
      <c r="O196" s="7">
        <v>0.62497459282236234</v>
      </c>
      <c r="P196" s="7">
        <v>0.38477713229624633</v>
      </c>
      <c r="Q196" s="7">
        <v>0.63933727613840685</v>
      </c>
      <c r="R196" s="7">
        <v>0.3775699091813367</v>
      </c>
      <c r="S196" s="7">
        <v>0.68347887564199272</v>
      </c>
      <c r="T196" s="7">
        <v>0.38795843412851144</v>
      </c>
      <c r="U196" s="7">
        <v>0.73119748146867181</v>
      </c>
      <c r="V196" s="7">
        <v>0.39654147464081596</v>
      </c>
      <c r="W196" s="7">
        <v>0.76936388056215166</v>
      </c>
      <c r="X196" s="7">
        <v>0.41132231502245431</v>
      </c>
      <c r="Y196" s="7">
        <v>0.77313172297580968</v>
      </c>
      <c r="Z196" s="7">
        <v>0.40680345381667915</v>
      </c>
      <c r="AA196" s="7">
        <v>0.77478044732581985</v>
      </c>
      <c r="AB196" s="7">
        <v>0.41063514205498547</v>
      </c>
      <c r="AC196" s="9"/>
      <c r="AD196" s="9"/>
      <c r="AE196" s="9"/>
      <c r="AF196" s="9"/>
      <c r="AG196" s="9"/>
      <c r="AH196" s="9"/>
      <c r="AI196" s="9"/>
      <c r="AJ196" s="9"/>
      <c r="AK196" s="9"/>
      <c r="AL196" s="9"/>
      <c r="AM196" s="9"/>
    </row>
    <row r="197" spans="1:39">
      <c r="A197" s="7">
        <v>0.55629698504391856</v>
      </c>
      <c r="B197" s="7">
        <v>0.37723441574111671</v>
      </c>
      <c r="C197" s="7">
        <v>0.55930367623279453</v>
      </c>
      <c r="D197" s="7">
        <v>0.38139424010735778</v>
      </c>
      <c r="E197" s="7">
        <v>0.56171516489909346</v>
      </c>
      <c r="F197" s="7">
        <v>0.38100724548113851</v>
      </c>
      <c r="G197" s="7">
        <v>0.57052060477006583</v>
      </c>
      <c r="H197" s="7">
        <v>0.38319236722994238</v>
      </c>
      <c r="I197" s="7">
        <v>0.57496719404720997</v>
      </c>
      <c r="J197" s="7">
        <v>0.38030388642664159</v>
      </c>
      <c r="K197" s="7">
        <v>0.57059862366772396</v>
      </c>
      <c r="L197" s="7">
        <v>0.37687537890158262</v>
      </c>
      <c r="M197" s="7">
        <v>0.58914115085631957</v>
      </c>
      <c r="N197" s="7">
        <v>0.3833306847009102</v>
      </c>
      <c r="O197" s="7">
        <v>0.62660948947038231</v>
      </c>
      <c r="P197" s="7">
        <v>0.38662381767991544</v>
      </c>
      <c r="Q197" s="7">
        <v>0.63997962768555938</v>
      </c>
      <c r="R197" s="7">
        <v>0.37833065527166093</v>
      </c>
      <c r="S197" s="7">
        <v>0.68504082651863762</v>
      </c>
      <c r="T197" s="7">
        <v>0.38997580915720498</v>
      </c>
      <c r="U197" s="7">
        <v>0.731871526604149</v>
      </c>
      <c r="V197" s="7">
        <v>0.39751999717479203</v>
      </c>
      <c r="W197" s="7">
        <v>0.76960330128080312</v>
      </c>
      <c r="X197" s="7">
        <v>0.41170636672375921</v>
      </c>
      <c r="Y197" s="7">
        <v>0.77342265734374993</v>
      </c>
      <c r="Z197" s="7">
        <v>0.40726402156575359</v>
      </c>
      <c r="AA197" s="7">
        <v>0.7751943859812771</v>
      </c>
      <c r="AB197" s="7">
        <v>0.41127522822382695</v>
      </c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</row>
    <row r="198" spans="1:39">
      <c r="A198" s="7">
        <v>0.55799833821318345</v>
      </c>
      <c r="B198" s="7">
        <v>0.37891482586713277</v>
      </c>
      <c r="C198" s="7">
        <v>0.56014183664291906</v>
      </c>
      <c r="D198" s="7">
        <v>0.38222267347070893</v>
      </c>
      <c r="E198" s="7">
        <v>0.56232561877825038</v>
      </c>
      <c r="F198" s="7">
        <v>0.38162378825066628</v>
      </c>
      <c r="G198" s="7">
        <v>0.57095143957923078</v>
      </c>
      <c r="H198" s="7">
        <v>0.38363674889198868</v>
      </c>
      <c r="I198" s="7">
        <v>0.57582835030792778</v>
      </c>
      <c r="J198" s="7">
        <v>0.38120736437530522</v>
      </c>
      <c r="K198" s="7">
        <v>0.57158225550730357</v>
      </c>
      <c r="L198" s="7">
        <v>0.37790834554647162</v>
      </c>
      <c r="M198" s="7">
        <v>0.58975445025375295</v>
      </c>
      <c r="N198" s="7">
        <v>0.38399137134415118</v>
      </c>
      <c r="O198" s="7">
        <v>0.62776938236255864</v>
      </c>
      <c r="P198" s="7">
        <v>0.38793930511656899</v>
      </c>
      <c r="Q198" s="7">
        <v>0.64074670768846975</v>
      </c>
      <c r="R198" s="7">
        <v>0.37924590491998139</v>
      </c>
      <c r="S198" s="7">
        <v>0.68609308816185111</v>
      </c>
      <c r="T198" s="7">
        <v>0.39133544046757174</v>
      </c>
      <c r="U198" s="7">
        <v>0.73219774086796596</v>
      </c>
      <c r="V198" s="7">
        <v>0.39799380808598045</v>
      </c>
      <c r="W198" s="7">
        <v>0.76994394051465687</v>
      </c>
      <c r="X198" s="7">
        <v>0.41225375075780296</v>
      </c>
      <c r="Y198" s="7">
        <v>0.77419587888538965</v>
      </c>
      <c r="Z198" s="7">
        <v>0.40848974979252362</v>
      </c>
      <c r="AA198" s="7">
        <v>0.775468401710946</v>
      </c>
      <c r="AB198" s="7">
        <v>0.41170048087393085</v>
      </c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</row>
    <row r="199" spans="1:39">
      <c r="A199" s="7">
        <v>0.55935942074859535</v>
      </c>
      <c r="B199" s="7">
        <v>0.38025974255292844</v>
      </c>
      <c r="C199" s="7">
        <v>0.5607771545793605</v>
      </c>
      <c r="D199" s="7">
        <v>0.38285245940235069</v>
      </c>
      <c r="E199" s="7">
        <v>0.56346615329855609</v>
      </c>
      <c r="F199" s="7">
        <v>0.38277741481703809</v>
      </c>
      <c r="G199" s="7">
        <v>0.57359554524432721</v>
      </c>
      <c r="H199" s="7">
        <v>0.38637219759975033</v>
      </c>
      <c r="I199" s="7">
        <v>0.5768181208153762</v>
      </c>
      <c r="J199" s="7">
        <v>0.3822476883324798</v>
      </c>
      <c r="K199" s="7">
        <v>0.57186624863880742</v>
      </c>
      <c r="L199" s="7">
        <v>0.37820705242526431</v>
      </c>
      <c r="M199" s="7">
        <v>0.59061881909201053</v>
      </c>
      <c r="N199" s="7">
        <v>0.38492280707949983</v>
      </c>
      <c r="O199" s="7">
        <v>0.62808310577339488</v>
      </c>
      <c r="P199" s="7">
        <v>0.38829539903118887</v>
      </c>
      <c r="Q199" s="7">
        <v>0.64114168113170267</v>
      </c>
      <c r="R199" s="7">
        <v>0.37971824436871271</v>
      </c>
      <c r="S199" s="7">
        <v>0.68642191992535528</v>
      </c>
      <c r="T199" s="7">
        <v>0.39176069311767564</v>
      </c>
      <c r="U199" s="7">
        <v>0.73357530833143392</v>
      </c>
      <c r="V199" s="7">
        <v>0.39999793995256</v>
      </c>
      <c r="W199" s="7">
        <v>0.77046560516993001</v>
      </c>
      <c r="X199" s="7">
        <v>0.41309248435835388</v>
      </c>
      <c r="Y199" s="7">
        <v>0.77436184815569109</v>
      </c>
      <c r="Z199" s="7">
        <v>0.40875314157234577</v>
      </c>
      <c r="AA199" s="7">
        <v>0.77724853226680923</v>
      </c>
      <c r="AB199" s="7">
        <v>0.41446830175574889</v>
      </c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</row>
    <row r="200" spans="1:39">
      <c r="A200" s="7">
        <v>0.56008348500435223</v>
      </c>
      <c r="B200" s="7">
        <v>0.38097634476953951</v>
      </c>
      <c r="C200" s="7">
        <v>0.56168611849444983</v>
      </c>
      <c r="D200" s="7">
        <v>0.38375593735101432</v>
      </c>
      <c r="E200" s="7">
        <v>0.56496454009285035</v>
      </c>
      <c r="F200" s="7">
        <v>0.38429302114785818</v>
      </c>
      <c r="G200" s="7">
        <v>0.57552286379329087</v>
      </c>
      <c r="H200" s="7">
        <v>0.38836897215404437</v>
      </c>
      <c r="I200" s="7">
        <v>0.57768486899986493</v>
      </c>
      <c r="J200" s="7">
        <v>0.38316293798080026</v>
      </c>
      <c r="K200" s="7">
        <v>0.57345360097648468</v>
      </c>
      <c r="L200" s="7">
        <v>0.37988157670145195</v>
      </c>
      <c r="M200" s="7">
        <v>0.59158476564296802</v>
      </c>
      <c r="N200" s="7">
        <v>0.3859646024991315</v>
      </c>
      <c r="O200" s="7">
        <v>0.62864427300122883</v>
      </c>
      <c r="P200" s="7">
        <v>0.38893254227511614</v>
      </c>
      <c r="Q200" s="7">
        <v>0.64245548753235127</v>
      </c>
      <c r="R200" s="7">
        <v>0.38129418066027415</v>
      </c>
      <c r="S200" s="7">
        <v>0.689132726775743</v>
      </c>
      <c r="T200" s="7">
        <v>0.39527160254033261</v>
      </c>
      <c r="U200" s="7">
        <v>0.73386811511040217</v>
      </c>
      <c r="V200" s="7">
        <v>0.40042760699003521</v>
      </c>
      <c r="W200" s="7">
        <v>0.77155565071826182</v>
      </c>
      <c r="X200" s="7">
        <v>0.41484646760722527</v>
      </c>
      <c r="Y200" s="7">
        <v>0.77689629654217685</v>
      </c>
      <c r="Z200" s="7">
        <v>0.41278936309218989</v>
      </c>
      <c r="AA200" s="7">
        <v>0.77753420824029384</v>
      </c>
      <c r="AB200" s="7">
        <v>0.41491268341779519</v>
      </c>
      <c r="AC200" s="9"/>
      <c r="AD200" s="9"/>
      <c r="AE200" s="9"/>
      <c r="AF200" s="9"/>
      <c r="AG200" s="9"/>
      <c r="AH200" s="9"/>
      <c r="AI200" s="9"/>
      <c r="AJ200" s="9"/>
      <c r="AK200" s="9"/>
      <c r="AL200" s="9"/>
      <c r="AM200" s="9"/>
    </row>
    <row r="201" spans="1:39">
      <c r="A201" s="7">
        <v>0.56054838964944209</v>
      </c>
      <c r="B201" s="7">
        <v>0.38143691251861395</v>
      </c>
      <c r="C201" s="7">
        <v>0.56326101807785733</v>
      </c>
      <c r="D201" s="7">
        <v>0.38532745925520445</v>
      </c>
      <c r="E201" s="7">
        <v>0.5658333365227477</v>
      </c>
      <c r="F201" s="7">
        <v>0.38517295569720811</v>
      </c>
      <c r="G201" s="7">
        <v>0.57608333031494796</v>
      </c>
      <c r="H201" s="7">
        <v>0.38895167128705871</v>
      </c>
      <c r="I201" s="7">
        <v>0.58011921981479464</v>
      </c>
      <c r="J201" s="7">
        <v>0.38573799728073727</v>
      </c>
      <c r="K201" s="7">
        <v>0.57399337600126354</v>
      </c>
      <c r="L201" s="7">
        <v>0.38045103267235231</v>
      </c>
      <c r="M201" s="7">
        <v>0.59211756949448824</v>
      </c>
      <c r="N201" s="7">
        <v>0.38653994431986027</v>
      </c>
      <c r="O201" s="7">
        <v>0.63042056611610464</v>
      </c>
      <c r="P201" s="7">
        <v>0.39094991730380968</v>
      </c>
      <c r="Q201" s="7">
        <v>0.64311031192507961</v>
      </c>
      <c r="R201" s="7">
        <v>0.38208141307482635</v>
      </c>
      <c r="S201" s="7">
        <v>0.69067207046864698</v>
      </c>
      <c r="T201" s="7">
        <v>0.39726837709462665</v>
      </c>
      <c r="U201" s="7">
        <v>0.73457556773072807</v>
      </c>
      <c r="V201" s="7">
        <v>0.40146645948475268</v>
      </c>
      <c r="W201" s="7">
        <v>0.77191770156110062</v>
      </c>
      <c r="X201" s="7">
        <v>0.41542916674023961</v>
      </c>
      <c r="Y201" s="7">
        <v>0.77858332536029995</v>
      </c>
      <c r="Z201" s="7">
        <v>0.4154850823136097</v>
      </c>
      <c r="AA201" s="7">
        <v>0.77802199510658387</v>
      </c>
      <c r="AB201" s="7">
        <v>0.41567195804566232</v>
      </c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</row>
    <row r="202" spans="1:39">
      <c r="A202" s="7">
        <v>0.56203014956081343</v>
      </c>
      <c r="B202" s="7">
        <v>0.38290690351326373</v>
      </c>
      <c r="C202" s="7">
        <v>0.56418911807536964</v>
      </c>
      <c r="D202" s="7">
        <v>0.38625448060318179</v>
      </c>
      <c r="E202" s="7">
        <v>0.56847417148587165</v>
      </c>
      <c r="F202" s="7">
        <v>0.38784807444422842</v>
      </c>
      <c r="G202" s="7">
        <v>0.57669526825185924</v>
      </c>
      <c r="H202" s="7">
        <v>0.38958881453098598</v>
      </c>
      <c r="I202" s="7">
        <v>0.58081075438779539</v>
      </c>
      <c r="J202" s="7">
        <v>0.38647225704683358</v>
      </c>
      <c r="K202" s="7">
        <v>0.57617504509096207</v>
      </c>
      <c r="L202" s="7">
        <v>0.38275387141772454</v>
      </c>
      <c r="M202" s="7">
        <v>0.59306818356050994</v>
      </c>
      <c r="N202" s="7">
        <v>0.38756702511492086</v>
      </c>
      <c r="O202" s="7">
        <v>0.6314235973028629</v>
      </c>
      <c r="P202" s="7">
        <v>0.3920903007080675</v>
      </c>
      <c r="Q202" s="7">
        <v>0.64478375203982974</v>
      </c>
      <c r="R202" s="7">
        <v>0.38409878810351988</v>
      </c>
      <c r="S202" s="7">
        <v>0.69206549506649606</v>
      </c>
      <c r="T202" s="7">
        <v>0.39908269030423943</v>
      </c>
      <c r="U202" s="7">
        <v>0.73483300187867995</v>
      </c>
      <c r="V202" s="7">
        <v>0.40184462533622917</v>
      </c>
      <c r="W202" s="7">
        <v>0.77220383851753771</v>
      </c>
      <c r="X202" s="7">
        <v>0.41588973448931404</v>
      </c>
      <c r="Y202" s="7">
        <v>0.77892112163985472</v>
      </c>
      <c r="Z202" s="7">
        <v>0.41602658049782504</v>
      </c>
      <c r="AA202" s="7">
        <v>0.77842816026616402</v>
      </c>
      <c r="AB202" s="7">
        <v>0.41630468690221828</v>
      </c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</row>
    <row r="203" spans="1:39">
      <c r="A203" s="7">
        <v>0.56611933211996512</v>
      </c>
      <c r="B203" s="7">
        <v>0.38696372550750735</v>
      </c>
      <c r="C203" s="7">
        <v>0.56518036714487763</v>
      </c>
      <c r="D203" s="7">
        <v>0.38724771776172895</v>
      </c>
      <c r="E203" s="7">
        <v>0.57216942678572125</v>
      </c>
      <c r="F203" s="7">
        <v>0.39160471809722225</v>
      </c>
      <c r="G203" s="7">
        <v>0.57777616797219788</v>
      </c>
      <c r="H203" s="7">
        <v>0.39071448331067271</v>
      </c>
      <c r="I203" s="7">
        <v>0.58297110093795124</v>
      </c>
      <c r="J203" s="7">
        <v>0.38877509579220582</v>
      </c>
      <c r="K203" s="7">
        <v>0.57671858161417144</v>
      </c>
      <c r="L203" s="7">
        <v>0.38332774177599621</v>
      </c>
      <c r="M203" s="7">
        <v>0.59452476962941414</v>
      </c>
      <c r="N203" s="7">
        <v>0.3891429614064823</v>
      </c>
      <c r="O203" s="7">
        <v>0.63280221285470684</v>
      </c>
      <c r="P203" s="7">
        <v>0.39366623699962894</v>
      </c>
      <c r="Q203" s="7">
        <v>0.64545520689332581</v>
      </c>
      <c r="R203" s="7">
        <v>0.38490956391738579</v>
      </c>
      <c r="S203" s="7">
        <v>0.69229362210242706</v>
      </c>
      <c r="T203" s="7">
        <v>0.39937992572057501</v>
      </c>
      <c r="U203" s="7">
        <v>0.73590400654000665</v>
      </c>
      <c r="V203" s="7">
        <v>0.40342350455270481</v>
      </c>
      <c r="W203" s="7">
        <v>0.77296492389146232</v>
      </c>
      <c r="X203" s="7">
        <v>0.41711546271608407</v>
      </c>
      <c r="Y203" s="7">
        <v>0.77929406435312032</v>
      </c>
      <c r="Z203" s="7">
        <v>0.41662546571786752</v>
      </c>
      <c r="AA203" s="7">
        <v>0.77892566400230046</v>
      </c>
      <c r="AB203" s="7">
        <v>0.41708014761711359</v>
      </c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</row>
    <row r="204" spans="1:39">
      <c r="A204" s="7">
        <v>0.56715201392735615</v>
      </c>
      <c r="B204" s="7">
        <v>0.38799080630256794</v>
      </c>
      <c r="C204" s="7">
        <v>0.5657525360093234</v>
      </c>
      <c r="D204" s="7">
        <v>0.38782158812000062</v>
      </c>
      <c r="E204" s="7">
        <v>0.57321427887982679</v>
      </c>
      <c r="F204" s="7">
        <v>0.39267594276599604</v>
      </c>
      <c r="G204" s="7">
        <v>0.57851964397031441</v>
      </c>
      <c r="H204" s="7">
        <v>0.39148994402556803</v>
      </c>
      <c r="I204" s="7">
        <v>0.58465613396758098</v>
      </c>
      <c r="J204" s="7">
        <v>0.39057322291479041</v>
      </c>
      <c r="K204" s="7">
        <v>0.57788652687684627</v>
      </c>
      <c r="L204" s="7">
        <v>0.38456229877750886</v>
      </c>
      <c r="M204" s="7">
        <v>0.59493683016206467</v>
      </c>
      <c r="N204" s="7">
        <v>0.38958881453098571</v>
      </c>
      <c r="O204" s="7">
        <v>0.63321977429589027</v>
      </c>
      <c r="P204" s="7">
        <v>0.39414446229818867</v>
      </c>
      <c r="Q204" s="7">
        <v>0.64576079160993238</v>
      </c>
      <c r="R204" s="7">
        <v>0.3852789009941196</v>
      </c>
      <c r="S204" s="7">
        <v>0.69261423307184367</v>
      </c>
      <c r="T204" s="7">
        <v>0.39979782105839334</v>
      </c>
      <c r="U204" s="7">
        <v>0.73714204862557697</v>
      </c>
      <c r="V204" s="7">
        <v>0.40525106092443153</v>
      </c>
      <c r="W204" s="7">
        <v>0.77314984233269723</v>
      </c>
      <c r="X204" s="7">
        <v>0.41741416959487676</v>
      </c>
      <c r="Y204" s="7">
        <v>0.77984078665528989</v>
      </c>
      <c r="Z204" s="7">
        <v>0.41750540026721744</v>
      </c>
      <c r="AA204" s="7">
        <v>0.77962916537918092</v>
      </c>
      <c r="AB204" s="7">
        <v>0.41817933007257241</v>
      </c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</row>
    <row r="205" spans="1:39">
      <c r="A205" s="7">
        <v>0.56831130806362262</v>
      </c>
      <c r="B205" s="7">
        <v>0.38914443286893974</v>
      </c>
      <c r="C205" s="7">
        <v>0.56622902446165446</v>
      </c>
      <c r="D205" s="7">
        <v>0.38829981341856035</v>
      </c>
      <c r="E205" s="7">
        <v>0.57593548708095887</v>
      </c>
      <c r="F205" s="7">
        <v>0.3954731928969562</v>
      </c>
      <c r="G205" s="7">
        <v>0.57932793582467701</v>
      </c>
      <c r="H205" s="7">
        <v>0.39233309201349026</v>
      </c>
      <c r="I205" s="7">
        <v>0.5849897854192444</v>
      </c>
      <c r="J205" s="7">
        <v>0.39092931682941029</v>
      </c>
      <c r="K205" s="7">
        <v>0.57960741240880675</v>
      </c>
      <c r="L205" s="7">
        <v>0.38638249783695006</v>
      </c>
      <c r="M205" s="7">
        <v>0.5958970270311712</v>
      </c>
      <c r="N205" s="7">
        <v>0.39062913848816028</v>
      </c>
      <c r="O205" s="7">
        <v>0.63371687124968012</v>
      </c>
      <c r="P205" s="7">
        <v>0.39471391826908903</v>
      </c>
      <c r="Q205" s="7">
        <v>0.65092870729349628</v>
      </c>
      <c r="R205" s="7">
        <v>0.39155910276105171</v>
      </c>
      <c r="S205" s="7">
        <v>0.69282386332107759</v>
      </c>
      <c r="T205" s="7">
        <v>0.40007151307541522</v>
      </c>
      <c r="U205" s="7">
        <v>0.73827593796426594</v>
      </c>
      <c r="V205" s="7">
        <v>0.40692558520061917</v>
      </c>
      <c r="W205" s="7">
        <v>0.77353135827461339</v>
      </c>
      <c r="X205" s="7">
        <v>0.41803071236440453</v>
      </c>
      <c r="Y205" s="7">
        <v>0.78096742511368922</v>
      </c>
      <c r="Z205" s="7">
        <v>0.41931971347683022</v>
      </c>
      <c r="AA205" s="7">
        <v>0.78101090427134112</v>
      </c>
      <c r="AB205" s="7">
        <v>0.4203409084220624</v>
      </c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</row>
    <row r="206" spans="1:39">
      <c r="A206" s="7">
        <v>0.56938355622378722</v>
      </c>
      <c r="B206" s="7">
        <v>0.39021418607525643</v>
      </c>
      <c r="C206" s="7">
        <v>0.56705953043880986</v>
      </c>
      <c r="D206" s="7">
        <v>0.38913413263173996</v>
      </c>
      <c r="E206" s="7">
        <v>0.57639476272671952</v>
      </c>
      <c r="F206" s="7">
        <v>0.39594553234568752</v>
      </c>
      <c r="G206" s="7">
        <v>0.58058803232404887</v>
      </c>
      <c r="H206" s="7">
        <v>0.39364857945014381</v>
      </c>
      <c r="I206" s="7">
        <v>0.58626288006441818</v>
      </c>
      <c r="J206" s="7">
        <v>0.39228894813977705</v>
      </c>
      <c r="K206" s="7">
        <v>0.58065875122013566</v>
      </c>
      <c r="L206" s="7">
        <v>0.38749492345452285</v>
      </c>
      <c r="M206" s="7">
        <v>0.59877186795663995</v>
      </c>
      <c r="N206" s="7">
        <v>0.39375305328459814</v>
      </c>
      <c r="O206" s="7">
        <v>0.63554839735942148</v>
      </c>
      <c r="P206" s="7">
        <v>0.39681663812029472</v>
      </c>
      <c r="Q206" s="7">
        <v>0.65143177873171931</v>
      </c>
      <c r="R206" s="7">
        <v>0.39217123114320818</v>
      </c>
      <c r="S206" s="7">
        <v>0.69341987089242896</v>
      </c>
      <c r="T206" s="7">
        <v>0.40085874548996742</v>
      </c>
      <c r="U206" s="7">
        <v>0.73884190006052664</v>
      </c>
      <c r="V206" s="7">
        <v>0.40776431880117009</v>
      </c>
      <c r="W206" s="7">
        <v>0.77495425701716802</v>
      </c>
      <c r="X206" s="7">
        <v>0.42033355110977677</v>
      </c>
      <c r="Y206" s="7">
        <v>0.78194762009829311</v>
      </c>
      <c r="Z206" s="7">
        <v>0.42089859269330587</v>
      </c>
      <c r="AA206" s="7">
        <v>0.78164833093326591</v>
      </c>
      <c r="AB206" s="7">
        <v>0.42134297435535217</v>
      </c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</row>
    <row r="207" spans="1:39">
      <c r="A207" s="7">
        <v>0.57052108886602826</v>
      </c>
      <c r="B207" s="7">
        <v>0.39135456947951425</v>
      </c>
      <c r="C207" s="7">
        <v>0.56755132775707928</v>
      </c>
      <c r="D207" s="7">
        <v>0.38962854401732788</v>
      </c>
      <c r="E207" s="7">
        <v>0.57718127227008476</v>
      </c>
      <c r="F207" s="7">
        <v>0.39675630815955343</v>
      </c>
      <c r="G207" s="7">
        <v>0.58161174158299389</v>
      </c>
      <c r="H207" s="7">
        <v>0.39471980411891761</v>
      </c>
      <c r="I207" s="7">
        <v>0.58702151772266964</v>
      </c>
      <c r="J207" s="7">
        <v>0.39309972395364295</v>
      </c>
      <c r="K207" s="7">
        <v>0.58428107420872144</v>
      </c>
      <c r="L207" s="7">
        <v>0.39132808315528628</v>
      </c>
      <c r="M207" s="7">
        <v>0.60070567761917193</v>
      </c>
      <c r="N207" s="7">
        <v>0.39585577313580383</v>
      </c>
      <c r="O207" s="7">
        <v>0.63599467995793502</v>
      </c>
      <c r="P207" s="7">
        <v>0.39733164998028214</v>
      </c>
      <c r="Q207" s="7">
        <v>0.65299296323628753</v>
      </c>
      <c r="R207" s="7">
        <v>0.39407236063779028</v>
      </c>
      <c r="S207" s="7">
        <v>0.69415974236031341</v>
      </c>
      <c r="T207" s="7">
        <v>0.40183726802394348</v>
      </c>
      <c r="U207" s="7">
        <v>0.73962795852755536</v>
      </c>
      <c r="V207" s="7">
        <v>0.40892971706719872</v>
      </c>
      <c r="W207" s="7">
        <v>0.77566862615330689</v>
      </c>
      <c r="X207" s="7">
        <v>0.42149012060106278</v>
      </c>
      <c r="Y207" s="7">
        <v>0.78236742472317322</v>
      </c>
      <c r="Z207" s="7">
        <v>0.42157546542357505</v>
      </c>
      <c r="AA207" s="7">
        <v>0.78214777804337166</v>
      </c>
      <c r="AB207" s="7">
        <v>0.42213020676990437</v>
      </c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</row>
    <row r="208" spans="1:39">
      <c r="A208" s="7">
        <v>0.57176742897839672</v>
      </c>
      <c r="B208" s="7">
        <v>0.39260678403051219</v>
      </c>
      <c r="C208" s="7">
        <v>0.56895017538219572</v>
      </c>
      <c r="D208" s="7">
        <v>0.39103526212632206</v>
      </c>
      <c r="E208" s="7">
        <v>0.57772666209942558</v>
      </c>
      <c r="F208" s="7">
        <v>0.39731987828062537</v>
      </c>
      <c r="G208" s="7">
        <v>0.58220080333534774</v>
      </c>
      <c r="H208" s="7">
        <v>0.39533634688844538</v>
      </c>
      <c r="I208" s="7">
        <v>0.5875471585571338</v>
      </c>
      <c r="J208" s="7">
        <v>0.3936632940747149</v>
      </c>
      <c r="K208" s="7">
        <v>0.5849976396597345</v>
      </c>
      <c r="L208" s="7">
        <v>0.3920873577831534</v>
      </c>
      <c r="M208" s="7">
        <v>0.60145121969917681</v>
      </c>
      <c r="N208" s="7">
        <v>0.39666654894966974</v>
      </c>
      <c r="O208" s="7">
        <v>0.63640340411994001</v>
      </c>
      <c r="P208" s="7">
        <v>0.39780398942901346</v>
      </c>
      <c r="Q208" s="7">
        <v>0.65493664833851284</v>
      </c>
      <c r="R208" s="7">
        <v>0.39645318689338921</v>
      </c>
      <c r="S208" s="7">
        <v>0.69519761761387355</v>
      </c>
      <c r="T208" s="7">
        <v>0.40321014249642417</v>
      </c>
      <c r="U208" s="7">
        <v>0.74098587452934761</v>
      </c>
      <c r="V208" s="7">
        <v>0.41094709209589225</v>
      </c>
      <c r="W208" s="7">
        <v>0.77606182115466948</v>
      </c>
      <c r="X208" s="7">
        <v>0.42212726384499005</v>
      </c>
      <c r="Y208" s="7">
        <v>0.78264273845390864</v>
      </c>
      <c r="Z208" s="7">
        <v>0.42201984708562135</v>
      </c>
      <c r="AA208" s="7">
        <v>0.78368498685307453</v>
      </c>
      <c r="AB208" s="7">
        <v>0.42455370543675941</v>
      </c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</row>
    <row r="209" spans="1:39">
      <c r="A209" s="7">
        <v>0.57525520297538968</v>
      </c>
      <c r="B209" s="7">
        <v>0.39611769345316916</v>
      </c>
      <c r="C209" s="7">
        <v>0.56973092754505139</v>
      </c>
      <c r="D209" s="7">
        <v>0.39182249454087426</v>
      </c>
      <c r="E209" s="7">
        <v>0.57893608796659546</v>
      </c>
      <c r="F209" s="7">
        <v>0.39857209283162331</v>
      </c>
      <c r="G209" s="7">
        <v>0.58313491420477614</v>
      </c>
      <c r="H209" s="7">
        <v>0.39631486942242145</v>
      </c>
      <c r="I209" s="7">
        <v>0.58851828931867922</v>
      </c>
      <c r="J209" s="7">
        <v>0.39470508949434657</v>
      </c>
      <c r="K209" s="7">
        <v>0.5883077582785875</v>
      </c>
      <c r="L209" s="7">
        <v>0.39559826720581037</v>
      </c>
      <c r="M209" s="7">
        <v>0.6035019395593445</v>
      </c>
      <c r="N209" s="7">
        <v>0.39889875749710085</v>
      </c>
      <c r="O209" s="7">
        <v>0.63677015120584723</v>
      </c>
      <c r="P209" s="7">
        <v>0.39822924207911736</v>
      </c>
      <c r="Q209" s="7">
        <v>0.65528380920703866</v>
      </c>
      <c r="R209" s="7">
        <v>0.39687843954349311</v>
      </c>
      <c r="S209" s="7">
        <v>0.69835234734499196</v>
      </c>
      <c r="T209" s="7">
        <v>0.40742441097357823</v>
      </c>
      <c r="U209" s="7">
        <v>0.74147912621740819</v>
      </c>
      <c r="V209" s="7">
        <v>0.41168135186198856</v>
      </c>
      <c r="W209" s="7">
        <v>0.77776696383384569</v>
      </c>
      <c r="X209" s="7">
        <v>0.42489508472680809</v>
      </c>
      <c r="Y209" s="7">
        <v>0.78302153890612614</v>
      </c>
      <c r="Z209" s="7">
        <v>0.42263197546777781</v>
      </c>
      <c r="AA209" s="7">
        <v>0.78415722672761035</v>
      </c>
      <c r="AB209" s="7">
        <v>0.4252982654400555</v>
      </c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</row>
    <row r="210" spans="1:39">
      <c r="A210" s="7">
        <v>0.57566867136187383</v>
      </c>
      <c r="B210" s="7">
        <v>0.39653411732853039</v>
      </c>
      <c r="C210" s="7">
        <v>0.57321178093778313</v>
      </c>
      <c r="D210" s="7">
        <v>0.39533340396353123</v>
      </c>
      <c r="E210" s="7">
        <v>0.58024885085406142</v>
      </c>
      <c r="F210" s="7">
        <v>0.39993172414199007</v>
      </c>
      <c r="G210" s="7">
        <v>0.58348949506541636</v>
      </c>
      <c r="H210" s="7">
        <v>0.39668714942406946</v>
      </c>
      <c r="I210" s="7">
        <v>0.59214744784599016</v>
      </c>
      <c r="J210" s="7">
        <v>0.39859857915585134</v>
      </c>
      <c r="K210" s="7">
        <v>0.58904689272018362</v>
      </c>
      <c r="L210" s="7">
        <v>0.39638255669544831</v>
      </c>
      <c r="M210" s="7">
        <v>0.60504477085601271</v>
      </c>
      <c r="N210" s="7">
        <v>0.40057916762311691</v>
      </c>
      <c r="O210" s="7">
        <v>0.63747271490053692</v>
      </c>
      <c r="P210" s="7">
        <v>0.39904590374281168</v>
      </c>
      <c r="Q210" s="7">
        <v>0.65747695122077954</v>
      </c>
      <c r="R210" s="7">
        <v>0.39956827291508445</v>
      </c>
      <c r="S210" s="7">
        <v>0.69913126758479249</v>
      </c>
      <c r="T210" s="7">
        <v>0.40846620639320991</v>
      </c>
      <c r="U210" s="7">
        <v>0.74176407241170617</v>
      </c>
      <c r="V210" s="7">
        <v>0.41210660451209247</v>
      </c>
      <c r="W210" s="7">
        <v>0.78012418733211331</v>
      </c>
      <c r="X210" s="7">
        <v>0.42872824442757151</v>
      </c>
      <c r="Y210" s="7">
        <v>0.78425361666565818</v>
      </c>
      <c r="Z210" s="7">
        <v>0.42463610733435736</v>
      </c>
      <c r="AA210" s="7">
        <v>0.7844837135544499</v>
      </c>
      <c r="AB210" s="7">
        <v>0.42581327730004292</v>
      </c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</row>
    <row r="211" spans="1:39">
      <c r="A211" s="7">
        <v>0.57621073039487214</v>
      </c>
      <c r="B211" s="7">
        <v>0.39708150136257414</v>
      </c>
      <c r="C211" s="7">
        <v>0.57404802773966535</v>
      </c>
      <c r="D211" s="7">
        <v>0.39617802341391056</v>
      </c>
      <c r="E211" s="7">
        <v>0.58132432132455103</v>
      </c>
      <c r="F211" s="7">
        <v>0.40104562122201998</v>
      </c>
      <c r="G211" s="7">
        <v>0.58443504402712354</v>
      </c>
      <c r="H211" s="7">
        <v>0.39768038658261662</v>
      </c>
      <c r="I211" s="7">
        <v>0.59310925873458409</v>
      </c>
      <c r="J211" s="7">
        <v>0.3996344887256546</v>
      </c>
      <c r="K211" s="7">
        <v>0.58967506295807959</v>
      </c>
      <c r="L211" s="7">
        <v>0.39705060065097481</v>
      </c>
      <c r="M211" s="7">
        <v>0.60673326075957135</v>
      </c>
      <c r="N211" s="7">
        <v>0.40242291008187181</v>
      </c>
      <c r="O211" s="7">
        <v>0.63772899599671307</v>
      </c>
      <c r="P211" s="7">
        <v>0.39934461062160437</v>
      </c>
      <c r="Q211" s="7">
        <v>0.66021058320947079</v>
      </c>
      <c r="R211" s="7">
        <v>0.40292320731728809</v>
      </c>
      <c r="S211" s="7">
        <v>0.69985880786154553</v>
      </c>
      <c r="T211" s="7">
        <v>0.40944325746472887</v>
      </c>
      <c r="U211" s="7">
        <v>0.7433047470070826</v>
      </c>
      <c r="V211" s="7">
        <v>0.4144094432574647</v>
      </c>
      <c r="W211" s="7">
        <v>0.7806263868883091</v>
      </c>
      <c r="X211" s="7">
        <v>0.42954490609126583</v>
      </c>
      <c r="Y211" s="7">
        <v>0.78481986476433374</v>
      </c>
      <c r="Z211" s="7">
        <v>0.42555871429496339</v>
      </c>
      <c r="AA211" s="7">
        <v>0.78493846306326209</v>
      </c>
      <c r="AB211" s="7">
        <v>0.4265313509791111</v>
      </c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</row>
    <row r="212" spans="1:39">
      <c r="A212" s="7">
        <v>0.57676861596897988</v>
      </c>
      <c r="B212" s="7">
        <v>0.39764507148364608</v>
      </c>
      <c r="C212" s="7">
        <v>0.57506415371632313</v>
      </c>
      <c r="D212" s="7">
        <v>0.39720510420897115</v>
      </c>
      <c r="E212" s="7">
        <v>0.58289542676275741</v>
      </c>
      <c r="F212" s="7">
        <v>0.40267747308695151</v>
      </c>
      <c r="G212" s="7">
        <v>0.58492497564639523</v>
      </c>
      <c r="H212" s="7">
        <v>0.39819539844260404</v>
      </c>
      <c r="I212" s="7">
        <v>0.59496204947734066</v>
      </c>
      <c r="J212" s="7">
        <v>0.40163126327994864</v>
      </c>
      <c r="K212" s="7">
        <v>0.59060603381963195</v>
      </c>
      <c r="L212" s="7">
        <v>0.39804383780952196</v>
      </c>
      <c r="M212" s="7">
        <v>0.60762637800708363</v>
      </c>
      <c r="N212" s="7">
        <v>0.40340143261584788</v>
      </c>
      <c r="O212" s="7">
        <v>0.63801178893042465</v>
      </c>
      <c r="P212" s="7">
        <v>0.39967421821199628</v>
      </c>
      <c r="Q212" s="7">
        <v>0.66086748640979509</v>
      </c>
      <c r="R212" s="7">
        <v>0.40373104020623979</v>
      </c>
      <c r="S212" s="7">
        <v>0.70046098102846255</v>
      </c>
      <c r="T212" s="7">
        <v>0.41025403327859478</v>
      </c>
      <c r="U212" s="7">
        <v>0.74420478395183054</v>
      </c>
      <c r="V212" s="7">
        <v>0.41575583140571748</v>
      </c>
      <c r="W212" s="7">
        <v>0.78134270253435578</v>
      </c>
      <c r="X212" s="7">
        <v>0.43071030435729446</v>
      </c>
      <c r="Y212" s="7">
        <v>0.78521233327410545</v>
      </c>
      <c r="Z212" s="7">
        <v>0.42619880046380487</v>
      </c>
      <c r="AA212" s="7">
        <v>0.78619582602138827</v>
      </c>
      <c r="AB212" s="7">
        <v>0.42852812553340514</v>
      </c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</row>
    <row r="213" spans="1:39">
      <c r="A213" s="7">
        <v>0.57772810002373975</v>
      </c>
      <c r="B213" s="7">
        <v>0.39861476524287953</v>
      </c>
      <c r="C213" s="7">
        <v>0.57608410690946554</v>
      </c>
      <c r="D213" s="7">
        <v>0.39823807085386015</v>
      </c>
      <c r="E213" s="7">
        <v>0.5846693789445081</v>
      </c>
      <c r="F213" s="7">
        <v>0.40452121554570641</v>
      </c>
      <c r="G213" s="7">
        <v>0.58585336746968431</v>
      </c>
      <c r="H213" s="7">
        <v>0.39917244951412301</v>
      </c>
      <c r="I213" s="7">
        <v>0.59594622806101816</v>
      </c>
      <c r="J213" s="7">
        <v>0.40270101648626533</v>
      </c>
      <c r="K213" s="7">
        <v>0.59157650041470478</v>
      </c>
      <c r="L213" s="7">
        <v>0.39907974737932522</v>
      </c>
      <c r="M213" s="7">
        <v>0.60836233728400368</v>
      </c>
      <c r="N213" s="7">
        <v>0.40420926550479958</v>
      </c>
      <c r="O213" s="7">
        <v>0.6386414450718918</v>
      </c>
      <c r="P213" s="7">
        <v>0.40040847797809259</v>
      </c>
      <c r="Q213" s="7">
        <v>0.66249103514224217</v>
      </c>
      <c r="R213" s="7">
        <v>0.40572781476053382</v>
      </c>
      <c r="S213" s="7">
        <v>0.7007877575934448</v>
      </c>
      <c r="T213" s="7">
        <v>0.41069694347818392</v>
      </c>
      <c r="U213" s="7">
        <v>0.744409159153258</v>
      </c>
      <c r="V213" s="7">
        <v>0.41606189559679568</v>
      </c>
      <c r="W213" s="7">
        <v>0.78246389224121138</v>
      </c>
      <c r="X213" s="7">
        <v>0.43253786072902117</v>
      </c>
      <c r="Y213" s="7">
        <v>0.78548959958449138</v>
      </c>
      <c r="Z213" s="7">
        <v>0.42665201090059379</v>
      </c>
      <c r="AA213" s="7">
        <v>0.78647761524693427</v>
      </c>
      <c r="AB213" s="7">
        <v>0.42897692158282275</v>
      </c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</row>
    <row r="214" spans="1:39">
      <c r="A214" s="7">
        <v>0.58151855661945073</v>
      </c>
      <c r="B214" s="7">
        <v>0.40244792494364295</v>
      </c>
      <c r="C214" s="7">
        <v>0.57753270834888171</v>
      </c>
      <c r="D214" s="7">
        <v>0.39970806184850993</v>
      </c>
      <c r="E214" s="7">
        <v>0.58562428955798551</v>
      </c>
      <c r="F214" s="7">
        <v>0.40551445270425357</v>
      </c>
      <c r="G214" s="7">
        <v>0.58790841138242689</v>
      </c>
      <c r="H214" s="7">
        <v>0.4013354993260701</v>
      </c>
      <c r="I214" s="7">
        <v>0.59678128867747182</v>
      </c>
      <c r="J214" s="7">
        <v>0.40361185174721448</v>
      </c>
      <c r="K214" s="7">
        <v>0.59310366877749376</v>
      </c>
      <c r="L214" s="7">
        <v>0.40071159924425676</v>
      </c>
      <c r="M214" s="7">
        <v>0.60876673157418626</v>
      </c>
      <c r="N214" s="7">
        <v>0.40465364716684588</v>
      </c>
      <c r="O214" s="7">
        <v>0.63885353977217552</v>
      </c>
      <c r="P214" s="7">
        <v>0.40065715513334366</v>
      </c>
      <c r="Q214" s="7">
        <v>0.66328513964390001</v>
      </c>
      <c r="R214" s="7">
        <v>0.40670486583205279</v>
      </c>
      <c r="S214" s="7">
        <v>0.70155023624507018</v>
      </c>
      <c r="T214" s="7">
        <v>0.41173579597290139</v>
      </c>
      <c r="U214" s="7">
        <v>0.74520897364345984</v>
      </c>
      <c r="V214" s="7">
        <v>0.41725966603688069</v>
      </c>
      <c r="W214" s="7">
        <v>0.7846790205162143</v>
      </c>
      <c r="X214" s="7">
        <v>0.43615177252367565</v>
      </c>
      <c r="Y214" s="7">
        <v>0.78619643341801049</v>
      </c>
      <c r="Z214" s="7">
        <v>0.4278085803918798</v>
      </c>
      <c r="AA214" s="7">
        <v>0.78900205803303292</v>
      </c>
      <c r="AB214" s="7">
        <v>0.43301314310266686</v>
      </c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</row>
    <row r="215" spans="1:39">
      <c r="A215" s="7">
        <v>0.5825749782385059</v>
      </c>
      <c r="B215" s="7">
        <v>0.40351767814995965</v>
      </c>
      <c r="C215" s="7">
        <v>0.5783632143260371</v>
      </c>
      <c r="D215" s="7">
        <v>0.40055120983643216</v>
      </c>
      <c r="E215" s="7">
        <v>0.58746904673512435</v>
      </c>
      <c r="F215" s="7">
        <v>0.40743471121077801</v>
      </c>
      <c r="G215" s="7">
        <v>0.58903506347188039</v>
      </c>
      <c r="H215" s="7">
        <v>0.40252444099141244</v>
      </c>
      <c r="I215" s="7">
        <v>0.59851851299562997</v>
      </c>
      <c r="J215" s="7">
        <v>0.40550709539196811</v>
      </c>
      <c r="K215" s="7">
        <v>0.59397445566415796</v>
      </c>
      <c r="L215" s="7">
        <v>0.40164303497960541</v>
      </c>
      <c r="M215" s="7">
        <v>0.61000291317213784</v>
      </c>
      <c r="N215" s="7">
        <v>0.40601327847721264</v>
      </c>
      <c r="O215" s="7">
        <v>0.63951412639076743</v>
      </c>
      <c r="P215" s="7">
        <v>0.40143261584823897</v>
      </c>
      <c r="Q215" s="7">
        <v>0.66525792805246886</v>
      </c>
      <c r="R215" s="7">
        <v>0.40913277888627914</v>
      </c>
      <c r="S215" s="7">
        <v>0.70189550959674962</v>
      </c>
      <c r="T215" s="7">
        <v>0.4122081354216327</v>
      </c>
      <c r="U215" s="7">
        <v>0.7477577682228006</v>
      </c>
      <c r="V215" s="7">
        <v>0.42109282573764412</v>
      </c>
      <c r="W215" s="7">
        <v>0.78549655467746315</v>
      </c>
      <c r="X215" s="7">
        <v>0.43749816067192843</v>
      </c>
      <c r="Y215" s="7">
        <v>0.78767258363386816</v>
      </c>
      <c r="Z215" s="7">
        <v>0.43023207905873484</v>
      </c>
      <c r="AA215" s="7">
        <v>0.79051983310304297</v>
      </c>
      <c r="AB215" s="7">
        <v>0.43544105615689321</v>
      </c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</row>
    <row r="216" spans="1:39">
      <c r="A216" s="7">
        <v>0.58356215874020723</v>
      </c>
      <c r="B216" s="7">
        <v>0.40451974408324942</v>
      </c>
      <c r="C216" s="7">
        <v>0.5795419970032899</v>
      </c>
      <c r="D216" s="7">
        <v>0.40174898027651718</v>
      </c>
      <c r="E216" s="7">
        <v>0.58796085440579304</v>
      </c>
      <c r="F216" s="7">
        <v>0.40794678014585123</v>
      </c>
      <c r="G216" s="7">
        <v>0.59168488818311626</v>
      </c>
      <c r="H216" s="7">
        <v>0.4053216911223726</v>
      </c>
      <c r="I216" s="7">
        <v>0.59937034938339628</v>
      </c>
      <c r="J216" s="7">
        <v>0.40643853112731676</v>
      </c>
      <c r="K216" s="7">
        <v>0.59445592746326381</v>
      </c>
      <c r="L216" s="7">
        <v>0.40215804683959283</v>
      </c>
      <c r="M216" s="7">
        <v>0.61027314821913192</v>
      </c>
      <c r="N216" s="7">
        <v>0.40631198535600532</v>
      </c>
      <c r="O216" s="7">
        <v>0.64062762356725678</v>
      </c>
      <c r="P216" s="7">
        <v>0.40274368889752121</v>
      </c>
      <c r="Q216" s="7">
        <v>0.66635138084794543</v>
      </c>
      <c r="R216" s="7">
        <v>0.41047916703453191</v>
      </c>
      <c r="S216" s="7">
        <v>0.70227161092625756</v>
      </c>
      <c r="T216" s="7">
        <v>0.41272314728162013</v>
      </c>
      <c r="U216" s="7">
        <v>0.74806826131727699</v>
      </c>
      <c r="V216" s="7">
        <v>0.42156075079900412</v>
      </c>
      <c r="W216" s="7">
        <v>0.78577101257445381</v>
      </c>
      <c r="X216" s="7">
        <v>0.43795431403363155</v>
      </c>
      <c r="Y216" s="7">
        <v>0.78804162118783261</v>
      </c>
      <c r="Z216" s="7">
        <v>0.43083979305351999</v>
      </c>
      <c r="AA216" s="7">
        <v>0.79116697663481417</v>
      </c>
      <c r="AB216" s="7">
        <v>0.43647990865161068</v>
      </c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</row>
    <row r="217" spans="1:39">
      <c r="A217" s="7">
        <v>0.58503007042810784</v>
      </c>
      <c r="B217" s="7">
        <v>0.40601474993967002</v>
      </c>
      <c r="C217" s="7">
        <v>0.58064040813436635</v>
      </c>
      <c r="D217" s="7">
        <v>0.40286582028146128</v>
      </c>
      <c r="E217" s="7">
        <v>0.58890045583107842</v>
      </c>
      <c r="F217" s="7">
        <v>0.4089253026798273</v>
      </c>
      <c r="G217" s="7">
        <v>0.59412120183848272</v>
      </c>
      <c r="H217" s="7">
        <v>0.40789675042230961</v>
      </c>
      <c r="I217" s="7">
        <v>0.60086152905563495</v>
      </c>
      <c r="J217" s="7">
        <v>0.40807038299224829</v>
      </c>
      <c r="K217" s="7">
        <v>0.59695356242112563</v>
      </c>
      <c r="L217" s="7">
        <v>0.40483316558661314</v>
      </c>
      <c r="M217" s="7">
        <v>0.61339330890357402</v>
      </c>
      <c r="N217" s="7">
        <v>0.40976256481792095</v>
      </c>
      <c r="O217" s="7">
        <v>0.64139867617557977</v>
      </c>
      <c r="P217" s="7">
        <v>0.40365893854584167</v>
      </c>
      <c r="Q217" s="7">
        <v>0.66785020112463467</v>
      </c>
      <c r="R217" s="7">
        <v>0.41232585241820102</v>
      </c>
      <c r="S217" s="7">
        <v>0.70260249788828366</v>
      </c>
      <c r="T217" s="7">
        <v>0.41317635771840905</v>
      </c>
      <c r="U217" s="7">
        <v>0.7486067113671917</v>
      </c>
      <c r="V217" s="7">
        <v>0.42237299807532713</v>
      </c>
      <c r="W217" s="7">
        <v>0.78676567913730666</v>
      </c>
      <c r="X217" s="7">
        <v>0.43960823783541969</v>
      </c>
      <c r="Y217" s="7">
        <v>0.78996686472332955</v>
      </c>
      <c r="Z217" s="7">
        <v>0.43402109488578505</v>
      </c>
      <c r="AA217" s="7">
        <v>0.7923038504068447</v>
      </c>
      <c r="AB217" s="7">
        <v>0.43830746502333739</v>
      </c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</row>
    <row r="218" spans="1:39">
      <c r="A218" s="7">
        <v>0.58538616760307027</v>
      </c>
      <c r="B218" s="7">
        <v>0.40637820116657541</v>
      </c>
      <c r="C218" s="7">
        <v>0.58161826194617827</v>
      </c>
      <c r="D218" s="7">
        <v>0.40386200036492265</v>
      </c>
      <c r="E218" s="7">
        <v>0.5894592412000873</v>
      </c>
      <c r="F218" s="7">
        <v>0.40950800181284164</v>
      </c>
      <c r="G218" s="7">
        <v>0.5951220349128703</v>
      </c>
      <c r="H218" s="7">
        <v>0.40895914631634078</v>
      </c>
      <c r="I218" s="7">
        <v>0.60161830273929606</v>
      </c>
      <c r="J218" s="7">
        <v>0.40889881635559944</v>
      </c>
      <c r="K218" s="7">
        <v>0.59756292516686904</v>
      </c>
      <c r="L218" s="7">
        <v>0.40548649491756861</v>
      </c>
      <c r="M218" s="7">
        <v>0.61374020637524729</v>
      </c>
      <c r="N218" s="7">
        <v>0.41014661651922585</v>
      </c>
      <c r="O218" s="7">
        <v>0.64171460890621068</v>
      </c>
      <c r="P218" s="7">
        <v>0.4040341614724039</v>
      </c>
      <c r="Q218" s="7">
        <v>0.66821815006912011</v>
      </c>
      <c r="R218" s="7">
        <v>0.41278053431744705</v>
      </c>
      <c r="S218" s="7">
        <v>0.70366298032558472</v>
      </c>
      <c r="T218" s="7">
        <v>0.41463016262603064</v>
      </c>
      <c r="U218" s="7">
        <v>0.74937311837254472</v>
      </c>
      <c r="V218" s="7">
        <v>0.42352956756661314</v>
      </c>
      <c r="W218" s="7">
        <v>0.78745669015455277</v>
      </c>
      <c r="X218" s="7">
        <v>0.44076186440179149</v>
      </c>
      <c r="Y218" s="7">
        <v>0.79057216441501721</v>
      </c>
      <c r="Z218" s="7">
        <v>0.43502316081907483</v>
      </c>
      <c r="AA218" s="7">
        <v>0.79250401792568081</v>
      </c>
      <c r="AB218" s="7">
        <v>0.43862971530144379</v>
      </c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</row>
    <row r="219" spans="1:39">
      <c r="A219" s="7">
        <v>0.58631004194033387</v>
      </c>
      <c r="B219" s="7">
        <v>0.40732140860158089</v>
      </c>
      <c r="C219" s="7">
        <v>0.58271093225252779</v>
      </c>
      <c r="D219" s="7">
        <v>0.40497589744495255</v>
      </c>
      <c r="E219" s="7">
        <v>0.59071650828035716</v>
      </c>
      <c r="F219" s="7">
        <v>0.41081907486212388</v>
      </c>
      <c r="G219" s="7">
        <v>0.59650604407859487</v>
      </c>
      <c r="H219" s="7">
        <v>0.41042913731099057</v>
      </c>
      <c r="I219" s="7">
        <v>0.60239371616886017</v>
      </c>
      <c r="J219" s="7">
        <v>0.40974785019335008</v>
      </c>
      <c r="K219" s="7">
        <v>0.59926688395589223</v>
      </c>
      <c r="L219" s="7">
        <v>0.40731405128929532</v>
      </c>
      <c r="M219" s="7">
        <v>0.61498022109443284</v>
      </c>
      <c r="N219" s="7">
        <v>0.41151949099170654</v>
      </c>
      <c r="O219" s="7">
        <v>0.64466184151223593</v>
      </c>
      <c r="P219" s="7">
        <v>0.40754507089506087</v>
      </c>
      <c r="Q219" s="7">
        <v>0.67038218877651756</v>
      </c>
      <c r="R219" s="7">
        <v>0.41545565306446736</v>
      </c>
      <c r="S219" s="7">
        <v>0.70504201853378046</v>
      </c>
      <c r="T219" s="7">
        <v>0.41653129212061274</v>
      </c>
      <c r="U219" s="7">
        <v>0.74990960327629186</v>
      </c>
      <c r="V219" s="7">
        <v>0.42434034338047905</v>
      </c>
      <c r="W219" s="7">
        <v>0.78761435745707931</v>
      </c>
      <c r="X219" s="7">
        <v>0.44102525618161365</v>
      </c>
      <c r="Y219" s="7">
        <v>0.79224357259593547</v>
      </c>
      <c r="Z219" s="7">
        <v>0.43779098170089287</v>
      </c>
      <c r="AA219" s="7">
        <v>0.79302484214944868</v>
      </c>
      <c r="AB219" s="7">
        <v>0.43946844890199471</v>
      </c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</row>
    <row r="220" spans="1:39">
      <c r="A220" s="7">
        <v>0.58685605760860959</v>
      </c>
      <c r="B220" s="7">
        <v>0.40787909287282442</v>
      </c>
      <c r="C220" s="7">
        <v>0.58539189739998088</v>
      </c>
      <c r="D220" s="7">
        <v>0.4077113461527142</v>
      </c>
      <c r="E220" s="7">
        <v>0.59140159445195017</v>
      </c>
      <c r="F220" s="7">
        <v>0.41153420561627779</v>
      </c>
      <c r="G220" s="7">
        <v>0.59789577229045887</v>
      </c>
      <c r="H220" s="7">
        <v>0.41190795708038297</v>
      </c>
      <c r="I220" s="7">
        <v>0.60292494892709525</v>
      </c>
      <c r="J220" s="7">
        <v>0.41033054932636442</v>
      </c>
      <c r="K220" s="7">
        <v>0.59997216491161376</v>
      </c>
      <c r="L220" s="7">
        <v>0.40807479737961955</v>
      </c>
      <c r="M220" s="7">
        <v>0.61542677971818904</v>
      </c>
      <c r="N220" s="7">
        <v>0.41201390237729446</v>
      </c>
      <c r="O220" s="7">
        <v>0.64612220189648084</v>
      </c>
      <c r="P220" s="7">
        <v>0.40928875390673253</v>
      </c>
      <c r="Q220" s="7">
        <v>0.67071687679946757</v>
      </c>
      <c r="R220" s="7">
        <v>0.41587060547737148</v>
      </c>
      <c r="S220" s="7">
        <v>0.70699240193106472</v>
      </c>
      <c r="T220" s="7">
        <v>0.41922112549220408</v>
      </c>
      <c r="U220" s="7">
        <v>0.75042840186453086</v>
      </c>
      <c r="V220" s="7">
        <v>0.42512757579503124</v>
      </c>
      <c r="W220" s="7">
        <v>0.78894577023397039</v>
      </c>
      <c r="X220" s="7">
        <v>0.44325010741675924</v>
      </c>
      <c r="Y220" s="7">
        <v>0.79248959763191174</v>
      </c>
      <c r="Z220" s="7">
        <v>0.43819857680151147</v>
      </c>
      <c r="AA220" s="7">
        <v>0.79376138088380699</v>
      </c>
      <c r="AB220" s="7">
        <v>0.44065739056733705</v>
      </c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</row>
    <row r="221" spans="1:39">
      <c r="A221" s="7">
        <v>0.58757220859381176</v>
      </c>
      <c r="B221" s="7">
        <v>0.40861335263892073</v>
      </c>
      <c r="C221" s="7">
        <v>0.59153075264125821</v>
      </c>
      <c r="D221" s="7">
        <v>0.41399154791964632</v>
      </c>
      <c r="E221" s="7">
        <v>0.59510641799441977</v>
      </c>
      <c r="F221" s="7">
        <v>0.41542769527778256</v>
      </c>
      <c r="G221" s="7">
        <v>0.5986735625654116</v>
      </c>
      <c r="H221" s="7">
        <v>0.41273639044373411</v>
      </c>
      <c r="I221" s="7">
        <v>0.60606388213715778</v>
      </c>
      <c r="J221" s="7">
        <v>0.41378112878828005</v>
      </c>
      <c r="K221" s="7">
        <v>0.60119089040310059</v>
      </c>
      <c r="L221" s="7">
        <v>0.4093902848162731</v>
      </c>
      <c r="M221" s="7">
        <v>0.61833803529538045</v>
      </c>
      <c r="N221" s="7">
        <v>0.41524229100818694</v>
      </c>
      <c r="O221" s="7">
        <v>0.64649336762197729</v>
      </c>
      <c r="P221" s="7">
        <v>0.40973313556877883</v>
      </c>
      <c r="Q221" s="7">
        <v>0.67102661913126604</v>
      </c>
      <c r="R221" s="7">
        <v>0.41625465717867638</v>
      </c>
      <c r="S221" s="7">
        <v>0.70875165186581213</v>
      </c>
      <c r="T221" s="7">
        <v>0.42164903854643043</v>
      </c>
      <c r="U221" s="7">
        <v>0.7515170928413657</v>
      </c>
      <c r="V221" s="7">
        <v>0.42678149959681938</v>
      </c>
      <c r="W221" s="7">
        <v>0.79015260637676632</v>
      </c>
      <c r="X221" s="7">
        <v>0.44526748244545278</v>
      </c>
      <c r="Y221" s="7">
        <v>0.79311637569975602</v>
      </c>
      <c r="Z221" s="7">
        <v>0.43923742929622894</v>
      </c>
      <c r="AA221" s="7">
        <v>0.79433661957871482</v>
      </c>
      <c r="AB221" s="7">
        <v>0.4415888263026857</v>
      </c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</row>
    <row r="222" spans="1:39">
      <c r="A222" s="7">
        <v>0.5891034264461501</v>
      </c>
      <c r="B222" s="7">
        <v>0.41018487454311087</v>
      </c>
      <c r="C222" s="7">
        <v>0.59284348789547148</v>
      </c>
      <c r="D222" s="7">
        <v>0.41533646460544199</v>
      </c>
      <c r="E222" s="7">
        <v>0.59599243726103313</v>
      </c>
      <c r="F222" s="7">
        <v>0.41635913101313121</v>
      </c>
      <c r="G222" s="7">
        <v>0.59945516553779055</v>
      </c>
      <c r="H222" s="7">
        <v>0.41357512404428504</v>
      </c>
      <c r="I222" s="7">
        <v>0.60651310001341974</v>
      </c>
      <c r="J222" s="7">
        <v>0.41427554017386797</v>
      </c>
      <c r="K222" s="7">
        <v>0.60234378967205338</v>
      </c>
      <c r="L222" s="7">
        <v>0.41063661351744263</v>
      </c>
      <c r="M222" s="7">
        <v>0.61872134741877627</v>
      </c>
      <c r="N222" s="7">
        <v>0.41566754365829084</v>
      </c>
      <c r="O222" s="7">
        <v>0.64764000459538595</v>
      </c>
      <c r="P222" s="7">
        <v>0.41110601004125952</v>
      </c>
      <c r="Q222" s="7">
        <v>0.67165026141005491</v>
      </c>
      <c r="R222" s="7">
        <v>0.41703011789357169</v>
      </c>
      <c r="S222" s="7">
        <v>0.70930244506968165</v>
      </c>
      <c r="T222" s="7">
        <v>0.42240978463675466</v>
      </c>
      <c r="U222" s="7">
        <v>0.7518472373975178</v>
      </c>
      <c r="V222" s="7">
        <v>0.42728326829469282</v>
      </c>
      <c r="W222" s="7">
        <v>0.79074823840853337</v>
      </c>
      <c r="X222" s="7">
        <v>0.44626366252891414</v>
      </c>
      <c r="Y222" s="7">
        <v>0.79334092235957565</v>
      </c>
      <c r="Z222" s="7">
        <v>0.43960970929787696</v>
      </c>
      <c r="AA222" s="7">
        <v>0.79535106079068052</v>
      </c>
      <c r="AB222" s="7">
        <v>0.44323392132973116</v>
      </c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</row>
    <row r="223" spans="1:39">
      <c r="A223" s="7">
        <v>0.5954340428899263</v>
      </c>
      <c r="B223" s="7">
        <v>0.41671816785266536</v>
      </c>
      <c r="C223" s="7">
        <v>0.59353430047093936</v>
      </c>
      <c r="D223" s="7">
        <v>0.41604423804731039</v>
      </c>
      <c r="E223" s="7">
        <v>0.59679234234406631</v>
      </c>
      <c r="F223" s="7">
        <v>0.41720227900105344</v>
      </c>
      <c r="G223" s="7">
        <v>0.59982880988556198</v>
      </c>
      <c r="H223" s="7">
        <v>0.41397683329507523</v>
      </c>
      <c r="I223" s="7">
        <v>0.60742831153725629</v>
      </c>
      <c r="J223" s="7">
        <v>0.41528349195698616</v>
      </c>
      <c r="K223" s="7">
        <v>0.60428660361141429</v>
      </c>
      <c r="L223" s="7">
        <v>0.41273933336864832</v>
      </c>
      <c r="M223" s="7">
        <v>0.6193403964980605</v>
      </c>
      <c r="N223" s="7">
        <v>0.41635471662575974</v>
      </c>
      <c r="O223" s="7">
        <v>0.64799349576252541</v>
      </c>
      <c r="P223" s="7">
        <v>0.41153126269136342</v>
      </c>
      <c r="Q223" s="7">
        <v>0.67429658347971577</v>
      </c>
      <c r="R223" s="7">
        <v>0.42032472233503398</v>
      </c>
      <c r="S223" s="7">
        <v>0.70956962087752884</v>
      </c>
      <c r="T223" s="7">
        <v>0.42277912171348847</v>
      </c>
      <c r="U223" s="7">
        <v>0.75226777867737815</v>
      </c>
      <c r="V223" s="7">
        <v>0.4279233544635343</v>
      </c>
      <c r="W223" s="7">
        <v>0.79185774905594253</v>
      </c>
      <c r="X223" s="7">
        <v>0.44812211961224013</v>
      </c>
      <c r="Y223" s="7">
        <v>0.7936513825240219</v>
      </c>
      <c r="Z223" s="7">
        <v>0.44012472115786438</v>
      </c>
      <c r="AA223" s="7">
        <v>0.79574362233247564</v>
      </c>
      <c r="AB223" s="7">
        <v>0.44387106457365844</v>
      </c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</row>
    <row r="224" spans="1:39">
      <c r="A224" s="7">
        <v>0.60217219276727063</v>
      </c>
      <c r="B224" s="7">
        <v>0.42368112819969506</v>
      </c>
      <c r="C224" s="7">
        <v>0.59424998995355705</v>
      </c>
      <c r="D224" s="7">
        <v>0.4167784978134067</v>
      </c>
      <c r="E224" s="7">
        <v>0.5978046624132638</v>
      </c>
      <c r="F224" s="7">
        <v>0.41827203220737014</v>
      </c>
      <c r="G224" s="7">
        <v>0.60153499198380378</v>
      </c>
      <c r="H224" s="7">
        <v>0.41582057575383014</v>
      </c>
      <c r="I224" s="7">
        <v>0.6091021607193442</v>
      </c>
      <c r="J224" s="7">
        <v>0.41712723441574107</v>
      </c>
      <c r="K224" s="7">
        <v>0.60478124065502703</v>
      </c>
      <c r="L224" s="7">
        <v>0.41327494570303525</v>
      </c>
      <c r="M224" s="7">
        <v>0.61994219653179194</v>
      </c>
      <c r="N224" s="7">
        <v>0.41702276058128623</v>
      </c>
      <c r="O224" s="7">
        <v>0.64854140707159158</v>
      </c>
      <c r="P224" s="7">
        <v>0.4121904778721473</v>
      </c>
      <c r="Q224" s="7">
        <v>0.67574759118169792</v>
      </c>
      <c r="R224" s="7">
        <v>0.42213903554464677</v>
      </c>
      <c r="S224" s="7">
        <v>0.71234208368357355</v>
      </c>
      <c r="T224" s="7">
        <v>0.42661228141425189</v>
      </c>
      <c r="U224" s="7">
        <v>0.75259202779502754</v>
      </c>
      <c r="V224" s="7">
        <v>0.42841776584912222</v>
      </c>
      <c r="W224" s="7">
        <v>0.79225094405730512</v>
      </c>
      <c r="X224" s="7">
        <v>0.44878133479302401</v>
      </c>
      <c r="Y224" s="7">
        <v>0.79399894170182961</v>
      </c>
      <c r="Z224" s="7">
        <v>0.44070742029087873</v>
      </c>
      <c r="AA224" s="7">
        <v>0.79798821926699759</v>
      </c>
      <c r="AB224" s="7">
        <v>0.44751587707991214</v>
      </c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</row>
    <row r="225" spans="1:39">
      <c r="A225" s="7">
        <v>0.60275777478831993</v>
      </c>
      <c r="B225" s="7">
        <v>0.42428884219448021</v>
      </c>
      <c r="C225" s="7">
        <v>0.59535988273408724</v>
      </c>
      <c r="D225" s="7">
        <v>0.41791888121766452</v>
      </c>
      <c r="E225" s="7">
        <v>0.59969343350645465</v>
      </c>
      <c r="F225" s="7">
        <v>0.42026880676166417</v>
      </c>
      <c r="G225" s="7">
        <v>0.60248625999165029</v>
      </c>
      <c r="H225" s="7">
        <v>0.41684912801134782</v>
      </c>
      <c r="I225" s="7">
        <v>0.60953087487511282</v>
      </c>
      <c r="J225" s="7">
        <v>0.41759957386447238</v>
      </c>
      <c r="K225" s="7">
        <v>0.60523450121590405</v>
      </c>
      <c r="L225" s="7">
        <v>0.41376935708862317</v>
      </c>
      <c r="M225" s="7">
        <v>0.62040600420110092</v>
      </c>
      <c r="N225" s="7">
        <v>0.41753777244127366</v>
      </c>
      <c r="O225" s="7">
        <v>0.64895013123359657</v>
      </c>
      <c r="P225" s="7">
        <v>0.41268488925773522</v>
      </c>
      <c r="Q225" s="7">
        <v>0.67598457524763766</v>
      </c>
      <c r="R225" s="7">
        <v>0.42243627096098235</v>
      </c>
      <c r="S225" s="7">
        <v>0.71293192565935914</v>
      </c>
      <c r="T225" s="7">
        <v>0.42742894307794621</v>
      </c>
      <c r="U225" s="7">
        <v>0.75334074848487242</v>
      </c>
      <c r="V225" s="7">
        <v>0.42955962071583714</v>
      </c>
      <c r="W225" s="7">
        <v>0.79286993420796503</v>
      </c>
      <c r="X225" s="7">
        <v>0.44982018728774148</v>
      </c>
      <c r="Y225" s="7">
        <v>0.79532474328459069</v>
      </c>
      <c r="Z225" s="7">
        <v>0.44293227152602432</v>
      </c>
      <c r="AA225" s="7">
        <v>0.79839827117451634</v>
      </c>
      <c r="AB225" s="7">
        <v>0.44818686396035284</v>
      </c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</row>
    <row r="226" spans="1:39">
      <c r="A226" s="7">
        <v>0.60451056421619043</v>
      </c>
      <c r="B226" s="7">
        <v>0.42610904125392141</v>
      </c>
      <c r="C226" s="7">
        <v>0.59746293819236773</v>
      </c>
      <c r="D226" s="7">
        <v>0.42008193102961161</v>
      </c>
      <c r="E226" s="7">
        <v>0.60039765616328777</v>
      </c>
      <c r="F226" s="7">
        <v>0.42101336676496026</v>
      </c>
      <c r="G226" s="7">
        <v>0.60416956590533466</v>
      </c>
      <c r="H226" s="7">
        <v>0.41866932707078902</v>
      </c>
      <c r="I226" s="7">
        <v>0.61042931062763661</v>
      </c>
      <c r="J226" s="7">
        <v>0.41859281102301954</v>
      </c>
      <c r="K226" s="7">
        <v>0.60695350599864928</v>
      </c>
      <c r="L226" s="7">
        <v>0.4156454717214344</v>
      </c>
      <c r="M226" s="7">
        <v>0.6209292252495362</v>
      </c>
      <c r="N226" s="7">
        <v>0.418120471574288</v>
      </c>
      <c r="O226" s="7">
        <v>0.64925501736525437</v>
      </c>
      <c r="P226" s="7">
        <v>0.41305422633446903</v>
      </c>
      <c r="Q226" s="7">
        <v>0.67632342088577968</v>
      </c>
      <c r="R226" s="7">
        <v>0.42286152361108625</v>
      </c>
      <c r="S226" s="7">
        <v>0.71350327084844767</v>
      </c>
      <c r="T226" s="7">
        <v>0.42822058987986972</v>
      </c>
      <c r="U226" s="7">
        <v>0.75419951736010138</v>
      </c>
      <c r="V226" s="7">
        <v>0.43087069376511938</v>
      </c>
      <c r="W226" s="7">
        <v>0.79406314478140683</v>
      </c>
      <c r="X226" s="7">
        <v>0.45182431915432103</v>
      </c>
      <c r="Y226" s="7">
        <v>0.79759949857754597</v>
      </c>
      <c r="Z226" s="7">
        <v>0.44676543122678775</v>
      </c>
      <c r="AA226" s="7">
        <v>0.79975280283110661</v>
      </c>
      <c r="AB226" s="7">
        <v>0.45041171519549844</v>
      </c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</row>
    <row r="227" spans="1:39">
      <c r="A227" s="7">
        <v>0.60714370499327364</v>
      </c>
      <c r="B227" s="7">
        <v>0.42884448996168306</v>
      </c>
      <c r="C227" s="7">
        <v>0.60421223446293659</v>
      </c>
      <c r="D227" s="7">
        <v>0.42704489137664131</v>
      </c>
      <c r="E227" s="7">
        <v>0.60145207650001342</v>
      </c>
      <c r="F227" s="7">
        <v>0.42213020676990437</v>
      </c>
      <c r="G227" s="7">
        <v>0.60502932917495145</v>
      </c>
      <c r="H227" s="7">
        <v>0.41960076280613767</v>
      </c>
      <c r="I227" s="7">
        <v>0.61305005890159614</v>
      </c>
      <c r="J227" s="7">
        <v>0.42149012060106295</v>
      </c>
      <c r="K227" s="7">
        <v>0.60893205417310003</v>
      </c>
      <c r="L227" s="7">
        <v>0.41780705007092439</v>
      </c>
      <c r="M227" s="7">
        <v>0.62135278514588865</v>
      </c>
      <c r="N227" s="7">
        <v>0.41859281102301932</v>
      </c>
      <c r="O227" s="7">
        <v>0.64975653295863345</v>
      </c>
      <c r="P227" s="7">
        <v>0.41366194032925419</v>
      </c>
      <c r="Q227" s="7">
        <v>0.67689093535947753</v>
      </c>
      <c r="R227" s="7">
        <v>0.42357665436524017</v>
      </c>
      <c r="S227" s="7">
        <v>0.71477338353498265</v>
      </c>
      <c r="T227" s="7">
        <v>0.42998193044102662</v>
      </c>
      <c r="U227" s="7">
        <v>0.75576966914799137</v>
      </c>
      <c r="V227" s="7">
        <v>0.43326917757020356</v>
      </c>
      <c r="W227" s="7">
        <v>0.794341495698213</v>
      </c>
      <c r="X227" s="7">
        <v>0.45229224421568104</v>
      </c>
      <c r="Y227" s="7">
        <v>0.79808569091054671</v>
      </c>
      <c r="Z227" s="7">
        <v>0.44758503581539627</v>
      </c>
      <c r="AA227" s="7">
        <v>0.80086052599359792</v>
      </c>
      <c r="AB227" s="7">
        <v>0.45223485717985384</v>
      </c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</row>
    <row r="228" spans="1:39">
      <c r="A228" s="7">
        <v>0.61075215636622604</v>
      </c>
      <c r="B228" s="7">
        <v>0.43260113361467689</v>
      </c>
      <c r="C228" s="7">
        <v>0.60490496064664678</v>
      </c>
      <c r="D228" s="7">
        <v>0.42776002213079523</v>
      </c>
      <c r="E228" s="7">
        <v>0.60199363903230629</v>
      </c>
      <c r="F228" s="7">
        <v>0.42270407712817604</v>
      </c>
      <c r="G228" s="7">
        <v>0.60856560603778775</v>
      </c>
      <c r="H228" s="7">
        <v>0.42343392250690109</v>
      </c>
      <c r="I228" s="7">
        <v>0.61651705163955117</v>
      </c>
      <c r="J228" s="7">
        <v>0.42532328030182637</v>
      </c>
      <c r="K228" s="7">
        <v>0.60982352930113204</v>
      </c>
      <c r="L228" s="7">
        <v>0.41878557260490046</v>
      </c>
      <c r="M228" s="7">
        <v>0.6231428527621472</v>
      </c>
      <c r="N228" s="7">
        <v>0.42058958557731335</v>
      </c>
      <c r="O228" s="7">
        <v>0.65034642134379739</v>
      </c>
      <c r="P228" s="7">
        <v>0.4143770710834081</v>
      </c>
      <c r="Q228" s="7">
        <v>0.67736490349135703</v>
      </c>
      <c r="R228" s="7">
        <v>0.42417553958528265</v>
      </c>
      <c r="S228" s="7">
        <v>0.71574343723732003</v>
      </c>
      <c r="T228" s="7">
        <v>0.43132831858927939</v>
      </c>
      <c r="U228" s="7">
        <v>0.75840493015870536</v>
      </c>
      <c r="V228" s="7">
        <v>0.43730539909004768</v>
      </c>
      <c r="W228" s="7">
        <v>0.79600186864951128</v>
      </c>
      <c r="X228" s="7">
        <v>0.4550894943466412</v>
      </c>
      <c r="Y228" s="7">
        <v>0.79867536996502952</v>
      </c>
      <c r="Z228" s="7">
        <v>0.44858121589885763</v>
      </c>
      <c r="AA228" s="7">
        <v>0.80206541785455343</v>
      </c>
      <c r="AB228" s="7">
        <v>0.45423898904643339</v>
      </c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</row>
    <row r="229" spans="1:39">
      <c r="A229" s="7">
        <v>0.61110825354118847</v>
      </c>
      <c r="B229" s="7">
        <v>0.43297341361632491</v>
      </c>
      <c r="C229" s="7">
        <v>0.60593256827275832</v>
      </c>
      <c r="D229" s="7">
        <v>0.4288224180248264</v>
      </c>
      <c r="E229" s="7">
        <v>0.60337912056368437</v>
      </c>
      <c r="F229" s="7">
        <v>0.42417406812282582</v>
      </c>
      <c r="G229" s="7">
        <v>0.61031182145900509</v>
      </c>
      <c r="H229" s="7">
        <v>0.42532916615165473</v>
      </c>
      <c r="I229" s="7">
        <v>0.6168935745067915</v>
      </c>
      <c r="J229" s="7">
        <v>0.42573970417718759</v>
      </c>
      <c r="K229" s="7">
        <v>0.6102335326300582</v>
      </c>
      <c r="L229" s="7">
        <v>0.41923584011677517</v>
      </c>
      <c r="M229" s="7">
        <v>0.623989972554852</v>
      </c>
      <c r="N229" s="7">
        <v>0.4215386788621473</v>
      </c>
      <c r="O229" s="7">
        <v>0.65115282306883426</v>
      </c>
      <c r="P229" s="7">
        <v>0.41535559361738417</v>
      </c>
      <c r="Q229" s="7">
        <v>0.68014011163196753</v>
      </c>
      <c r="R229" s="7">
        <v>0.42768644900793962</v>
      </c>
      <c r="S229" s="7">
        <v>0.71708137147507778</v>
      </c>
      <c r="T229" s="7">
        <v>0.43318677567260538</v>
      </c>
      <c r="U229" s="7">
        <v>0.75869577179150605</v>
      </c>
      <c r="V229" s="7">
        <v>0.43775125221455108</v>
      </c>
      <c r="W229" s="7">
        <v>0.79632304278428767</v>
      </c>
      <c r="X229" s="7">
        <v>0.45563099253085654</v>
      </c>
      <c r="Y229" s="7">
        <v>0.80003827056115207</v>
      </c>
      <c r="Z229" s="7">
        <v>0.45088405464422987</v>
      </c>
      <c r="AA229" s="7">
        <v>0.8028680313038673</v>
      </c>
      <c r="AB229" s="7">
        <v>0.45558537719468617</v>
      </c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</row>
    <row r="230" spans="1:39">
      <c r="A230" s="7">
        <v>0.61183429611458406</v>
      </c>
      <c r="B230" s="7">
        <v>0.43373268824419203</v>
      </c>
      <c r="C230" s="7">
        <v>0.60628849940582485</v>
      </c>
      <c r="D230" s="7">
        <v>0.42919175510156021</v>
      </c>
      <c r="E230" s="7">
        <v>0.60384605080354103</v>
      </c>
      <c r="F230" s="7">
        <v>0.42466995097087085</v>
      </c>
      <c r="G230" s="7">
        <v>0.61376993802460356</v>
      </c>
      <c r="H230" s="7">
        <v>0.42908580980464855</v>
      </c>
      <c r="I230" s="7">
        <v>0.61801755118474144</v>
      </c>
      <c r="J230" s="7">
        <v>0.42698603287835712</v>
      </c>
      <c r="K230" s="7">
        <v>0.61074885791503875</v>
      </c>
      <c r="L230" s="7">
        <v>0.41980235316276132</v>
      </c>
      <c r="M230" s="7">
        <v>0.62462052099783816</v>
      </c>
      <c r="N230" s="7">
        <v>0.4222464523040157</v>
      </c>
      <c r="O230" s="7">
        <v>0.65182003764680996</v>
      </c>
      <c r="P230" s="7">
        <v>0.41616636943125007</v>
      </c>
      <c r="Q230" s="7">
        <v>0.68122524919706018</v>
      </c>
      <c r="R230" s="7">
        <v>0.42905932348042031</v>
      </c>
      <c r="S230" s="7">
        <v>0.71787673330305357</v>
      </c>
      <c r="T230" s="7">
        <v>0.43430067275263529</v>
      </c>
      <c r="U230" s="7">
        <v>0.75910845248669612</v>
      </c>
      <c r="V230" s="7">
        <v>0.43838398107110704</v>
      </c>
      <c r="W230" s="7">
        <v>0.79750652080819084</v>
      </c>
      <c r="X230" s="7">
        <v>0.45762776708515057</v>
      </c>
      <c r="Y230" s="7">
        <v>0.80111804710793688</v>
      </c>
      <c r="Z230" s="7">
        <v>0.45271161101595658</v>
      </c>
      <c r="AA230" s="7">
        <v>0.80475504742804116</v>
      </c>
      <c r="AB230" s="7">
        <v>0.45876667902695123</v>
      </c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</row>
    <row r="231" spans="1:39">
      <c r="A231" s="7">
        <v>0.61228535253620309</v>
      </c>
      <c r="B231" s="7">
        <v>0.43420502769292335</v>
      </c>
      <c r="C231" s="7">
        <v>0.60725869878466765</v>
      </c>
      <c r="D231" s="7">
        <v>0.4301997068846784</v>
      </c>
      <c r="E231" s="7">
        <v>0.60425174429062967</v>
      </c>
      <c r="F231" s="7">
        <v>0.42510108947080316</v>
      </c>
      <c r="G231" s="7">
        <v>0.61643691987425742</v>
      </c>
      <c r="H231" s="7">
        <v>0.43198311938269196</v>
      </c>
      <c r="I231" s="7">
        <v>0.61852828022248318</v>
      </c>
      <c r="J231" s="7">
        <v>0.42755254592434327</v>
      </c>
      <c r="K231" s="7">
        <v>0.61145225812154502</v>
      </c>
      <c r="L231" s="7">
        <v>0.42057781387765664</v>
      </c>
      <c r="M231" s="7">
        <v>0.62641442173533068</v>
      </c>
      <c r="N231" s="7">
        <v>0.42426382733270923</v>
      </c>
      <c r="O231" s="7">
        <v>0.6524673683466341</v>
      </c>
      <c r="P231" s="7">
        <v>0.41695360184580227</v>
      </c>
      <c r="Q231" s="7">
        <v>0.6815807252959698</v>
      </c>
      <c r="R231" s="7">
        <v>0.42950959099229502</v>
      </c>
      <c r="S231" s="7">
        <v>0.72026487398550276</v>
      </c>
      <c r="T231" s="7">
        <v>0.43765560715483892</v>
      </c>
      <c r="U231" s="7">
        <v>0.75940518955799952</v>
      </c>
      <c r="V231" s="7">
        <v>0.43884013443281017</v>
      </c>
      <c r="W231" s="7">
        <v>0.79809825982014237</v>
      </c>
      <c r="X231" s="7">
        <v>0.45862836155598324</v>
      </c>
      <c r="Y231" s="7">
        <v>0.80326783730325346</v>
      </c>
      <c r="Z231" s="7">
        <v>0.45635642352221029</v>
      </c>
      <c r="AA231" s="7">
        <v>0.80573839465649832</v>
      </c>
      <c r="AB231" s="7">
        <v>0.46042943160348199</v>
      </c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</row>
    <row r="232" spans="1:39">
      <c r="A232" s="7">
        <v>0.61327451135554312</v>
      </c>
      <c r="B232" s="7">
        <v>0.43524093726272661</v>
      </c>
      <c r="C232" s="7">
        <v>0.60933879094404064</v>
      </c>
      <c r="D232" s="7">
        <v>0.43236128523416839</v>
      </c>
      <c r="E232" s="7">
        <v>0.60482966614487854</v>
      </c>
      <c r="F232" s="7">
        <v>0.42571616077787383</v>
      </c>
      <c r="G232" s="7">
        <v>0.61727380695931677</v>
      </c>
      <c r="H232" s="7">
        <v>0.43289395464364111</v>
      </c>
      <c r="I232" s="7">
        <v>0.62042021443163609</v>
      </c>
      <c r="J232" s="7">
        <v>0.42965526577554897</v>
      </c>
      <c r="K232" s="7">
        <v>0.61239451347838902</v>
      </c>
      <c r="L232" s="7">
        <v>0.42161813783483121</v>
      </c>
      <c r="M232" s="7">
        <v>0.62752219377194463</v>
      </c>
      <c r="N232" s="7">
        <v>0.42551015603387876</v>
      </c>
      <c r="O232" s="7">
        <v>0.65314121088399368</v>
      </c>
      <c r="P232" s="7">
        <v>0.41777320643441079</v>
      </c>
      <c r="Q232" s="7">
        <v>0.68265131120789069</v>
      </c>
      <c r="R232" s="7">
        <v>0.43086922230266178</v>
      </c>
      <c r="S232" s="7">
        <v>0.72091637191694546</v>
      </c>
      <c r="T232" s="7">
        <v>0.43857085680315938</v>
      </c>
      <c r="U232" s="7">
        <v>0.7596960311908002</v>
      </c>
      <c r="V232" s="7">
        <v>0.43928893048222778</v>
      </c>
      <c r="W232" s="7">
        <v>0.79997858839101477</v>
      </c>
      <c r="X232" s="7">
        <v>0.4618096633882483</v>
      </c>
      <c r="Y232" s="7">
        <v>0.80391609374725448</v>
      </c>
      <c r="Z232" s="7">
        <v>0.4574556059776691</v>
      </c>
      <c r="AA232" s="7">
        <v>0.8060823718490614</v>
      </c>
      <c r="AB232" s="7">
        <v>0.46101213073649633</v>
      </c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</row>
    <row r="233" spans="1:39">
      <c r="A233" s="7">
        <v>0.61368600142438856</v>
      </c>
      <c r="B233" s="7">
        <v>0.43567207576265893</v>
      </c>
      <c r="C233" s="7">
        <v>0.60977126640679891</v>
      </c>
      <c r="D233" s="7">
        <v>0.4328115527460431</v>
      </c>
      <c r="E233" s="7">
        <v>0.60685813358032159</v>
      </c>
      <c r="F233" s="7">
        <v>0.42787773912736382</v>
      </c>
      <c r="G233" s="7">
        <v>0.61772942430175226</v>
      </c>
      <c r="H233" s="7">
        <v>0.43338983749168614</v>
      </c>
      <c r="I233" s="7">
        <v>0.62124409120054802</v>
      </c>
      <c r="J233" s="7">
        <v>0.43057198688632653</v>
      </c>
      <c r="K233" s="7">
        <v>0.61363392721124366</v>
      </c>
      <c r="L233" s="7">
        <v>0.4229910123073119</v>
      </c>
      <c r="M233" s="7">
        <v>0.62789017341040465</v>
      </c>
      <c r="N233" s="7">
        <v>0.42592510844678289</v>
      </c>
      <c r="O233" s="7">
        <v>0.65497273699373504</v>
      </c>
      <c r="P233" s="7">
        <v>0.42000541498184191</v>
      </c>
      <c r="Q233" s="7">
        <v>0.68315438264611372</v>
      </c>
      <c r="R233" s="7">
        <v>0.43150930847150326</v>
      </c>
      <c r="S233" s="7">
        <v>0.72118971332035831</v>
      </c>
      <c r="T233" s="7">
        <v>0.43895490850446428</v>
      </c>
      <c r="U233" s="7">
        <v>0.76205617173805407</v>
      </c>
      <c r="V233" s="7">
        <v>0.44293374298848148</v>
      </c>
      <c r="W233" s="7">
        <v>0.80211585626970827</v>
      </c>
      <c r="X233" s="7">
        <v>0.46545447589450201</v>
      </c>
      <c r="Y233" s="7">
        <v>0.80532780883464217</v>
      </c>
      <c r="Z233" s="7">
        <v>0.45985408978275327</v>
      </c>
      <c r="AA233" s="7">
        <v>0.80641663217177806</v>
      </c>
      <c r="AB233" s="7">
        <v>0.46157864378248248</v>
      </c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</row>
    <row r="234" spans="1:39">
      <c r="A234" s="7">
        <v>0.61406781672865385</v>
      </c>
      <c r="B234" s="7">
        <v>0.43607231355099202</v>
      </c>
      <c r="C234" s="7">
        <v>0.61205037382337035</v>
      </c>
      <c r="D234" s="7">
        <v>0.43519237900164204</v>
      </c>
      <c r="E234" s="7">
        <v>0.60786088540689909</v>
      </c>
      <c r="F234" s="7">
        <v>0.42894749233368051</v>
      </c>
      <c r="G234" s="7">
        <v>0.61868450500702499</v>
      </c>
      <c r="H234" s="7">
        <v>0.43443016144886071</v>
      </c>
      <c r="I234" s="7">
        <v>0.62318448874904864</v>
      </c>
      <c r="J234" s="7">
        <v>0.43273503669827362</v>
      </c>
      <c r="K234" s="7">
        <v>0.61446145686595688</v>
      </c>
      <c r="L234" s="7">
        <v>0.42390773341808946</v>
      </c>
      <c r="M234" s="7">
        <v>0.62817382438171754</v>
      </c>
      <c r="N234" s="7">
        <v>0.42624588726243218</v>
      </c>
      <c r="O234" s="7">
        <v>0.65535053067861537</v>
      </c>
      <c r="P234" s="7">
        <v>0.42046598273091634</v>
      </c>
      <c r="Q234" s="7">
        <v>0.6836512176615489</v>
      </c>
      <c r="R234" s="7">
        <v>0.43214203732805923</v>
      </c>
      <c r="S234" s="7">
        <v>0.72222553337539652</v>
      </c>
      <c r="T234" s="7">
        <v>0.44041312779945718</v>
      </c>
      <c r="U234" s="7">
        <v>0.76246885243324414</v>
      </c>
      <c r="V234" s="7">
        <v>0.44357235769486586</v>
      </c>
      <c r="W234" s="7">
        <v>0.80230466773075859</v>
      </c>
      <c r="X234" s="7">
        <v>0.4657767261726084</v>
      </c>
      <c r="Y234" s="7">
        <v>0.80650911952325843</v>
      </c>
      <c r="Z234" s="7">
        <v>0.46187146481144681</v>
      </c>
      <c r="AA234" s="7">
        <v>0.80777310720233764</v>
      </c>
      <c r="AB234" s="7">
        <v>0.46388148252785472</v>
      </c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</row>
    <row r="235" spans="1:39">
      <c r="A235" s="7">
        <v>0.61511039012423829</v>
      </c>
      <c r="B235" s="7">
        <v>0.43716561015662242</v>
      </c>
      <c r="C235" s="7">
        <v>0.61254025753339747</v>
      </c>
      <c r="D235" s="7">
        <v>0.43570444793671526</v>
      </c>
      <c r="E235" s="7">
        <v>0.60849430306834407</v>
      </c>
      <c r="F235" s="7">
        <v>0.42962436506394969</v>
      </c>
      <c r="G235" s="7">
        <v>0.62225509614669738</v>
      </c>
      <c r="H235" s="7">
        <v>0.43832365111036548</v>
      </c>
      <c r="I235" s="7">
        <v>0.62386483947450755</v>
      </c>
      <c r="J235" s="7">
        <v>0.43349431132614075</v>
      </c>
      <c r="K235" s="7">
        <v>0.61472476175609292</v>
      </c>
      <c r="L235" s="7">
        <v>0.42420055444705373</v>
      </c>
      <c r="M235" s="7">
        <v>0.6288637862038301</v>
      </c>
      <c r="N235" s="7">
        <v>0.42703311967698437</v>
      </c>
      <c r="O235" s="7">
        <v>0.6559934427388503</v>
      </c>
      <c r="P235" s="7">
        <v>0.42125027222055428</v>
      </c>
      <c r="Q235" s="7">
        <v>0.68425822947957005</v>
      </c>
      <c r="R235" s="7">
        <v>0.43291749804295454</v>
      </c>
      <c r="S235" s="7">
        <v>0.72412453680963329</v>
      </c>
      <c r="T235" s="7">
        <v>0.44308824654647749</v>
      </c>
      <c r="U235" s="7">
        <v>0.76325884119260801</v>
      </c>
      <c r="V235" s="7">
        <v>0.44479808592163589</v>
      </c>
      <c r="W235" s="7">
        <v>0.80274847198972232</v>
      </c>
      <c r="X235" s="7">
        <v>0.46653747226293263</v>
      </c>
      <c r="Y235" s="7">
        <v>0.80673366618307807</v>
      </c>
      <c r="Z235" s="7">
        <v>0.46225551651275171</v>
      </c>
      <c r="AA235" s="7">
        <v>0.80831142179182902</v>
      </c>
      <c r="AB235" s="7">
        <v>0.46479673217617518</v>
      </c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</row>
    <row r="236" spans="1:39">
      <c r="A236" s="7">
        <v>0.61546253066392331</v>
      </c>
      <c r="B236" s="7">
        <v>0.43753494723335623</v>
      </c>
      <c r="C236" s="7">
        <v>0.61307032701651276</v>
      </c>
      <c r="D236" s="7">
        <v>0.43626213220795879</v>
      </c>
      <c r="E236" s="7">
        <v>0.60927507166613726</v>
      </c>
      <c r="F236" s="7">
        <v>0.43046309866450061</v>
      </c>
      <c r="G236" s="7">
        <v>0.62260586430991138</v>
      </c>
      <c r="H236" s="7">
        <v>0.43870623134921327</v>
      </c>
      <c r="I236" s="7">
        <v>0.62445012749586126</v>
      </c>
      <c r="J236" s="7">
        <v>0.43414764065709621</v>
      </c>
      <c r="K236" s="7">
        <v>0.61509903084992912</v>
      </c>
      <c r="L236" s="7">
        <v>0.42461697832241496</v>
      </c>
      <c r="M236" s="7">
        <v>0.62955758114717653</v>
      </c>
      <c r="N236" s="7">
        <v>0.42782476647890788</v>
      </c>
      <c r="O236" s="7">
        <v>0.65636239914455208</v>
      </c>
      <c r="P236" s="7">
        <v>0.42170053973242899</v>
      </c>
      <c r="Q236" s="7">
        <v>0.68498581213815712</v>
      </c>
      <c r="R236" s="7">
        <v>0.4338504052407603</v>
      </c>
      <c r="S236" s="7">
        <v>0.72669764535905357</v>
      </c>
      <c r="T236" s="7">
        <v>0.4467330590527312</v>
      </c>
      <c r="U236" s="7">
        <v>0.7657585071177595</v>
      </c>
      <c r="V236" s="7">
        <v>0.44869157558314066</v>
      </c>
      <c r="W236" s="7">
        <v>0.80416358469264593</v>
      </c>
      <c r="X236" s="7">
        <v>0.46896538531715898</v>
      </c>
      <c r="Y236" s="7">
        <v>0.80781930046881467</v>
      </c>
      <c r="Z236" s="7">
        <v>0.4641139735960777</v>
      </c>
      <c r="AA236" s="7">
        <v>0.80898965930710875</v>
      </c>
      <c r="AB236" s="7">
        <v>0.46595330166746118</v>
      </c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</row>
    <row r="237" spans="1:39">
      <c r="A237" s="7">
        <v>0.61653280050644921</v>
      </c>
      <c r="B237" s="7">
        <v>0.43866061601304296</v>
      </c>
      <c r="C237" s="7">
        <v>0.61357360598423594</v>
      </c>
      <c r="D237" s="7">
        <v>0.43679480161743145</v>
      </c>
      <c r="E237" s="7">
        <v>0.60968841974732191</v>
      </c>
      <c r="F237" s="7">
        <v>0.43090748032654691</v>
      </c>
      <c r="G237" s="7">
        <v>0.62408900360871822</v>
      </c>
      <c r="H237" s="7">
        <v>0.44032484005203082</v>
      </c>
      <c r="I237" s="7">
        <v>0.6252740042647732</v>
      </c>
      <c r="J237" s="7">
        <v>0.43507024761770224</v>
      </c>
      <c r="K237" s="7">
        <v>0.61803111887651541</v>
      </c>
      <c r="L237" s="7">
        <v>0.42788656790210644</v>
      </c>
      <c r="M237" s="7">
        <v>0.62992172766440258</v>
      </c>
      <c r="N237" s="7">
        <v>0.42824119035426911</v>
      </c>
      <c r="O237" s="7">
        <v>0.65685507745875271</v>
      </c>
      <c r="P237" s="7">
        <v>0.42230236787738568</v>
      </c>
      <c r="Q237" s="7">
        <v>0.68604600401209825</v>
      </c>
      <c r="R237" s="7">
        <v>0.43521003655112706</v>
      </c>
      <c r="S237" s="7">
        <v>0.72724432816587925</v>
      </c>
      <c r="T237" s="7">
        <v>0.44750851976762651</v>
      </c>
      <c r="U237" s="7">
        <v>0.76602576699654934</v>
      </c>
      <c r="V237" s="7">
        <v>0.44910799945850188</v>
      </c>
      <c r="W237" s="7">
        <v>0.80467551679838034</v>
      </c>
      <c r="X237" s="7">
        <v>0.4698453198665089</v>
      </c>
      <c r="Y237" s="7">
        <v>0.80888345637839465</v>
      </c>
      <c r="Z237" s="7">
        <v>0.4659371155804331</v>
      </c>
      <c r="AA237" s="7">
        <v>0.80970676430177424</v>
      </c>
      <c r="AB237" s="7">
        <v>0.46717902989423121</v>
      </c>
      <c r="AC237" s="9"/>
      <c r="AD237" s="9"/>
      <c r="AE237" s="9"/>
      <c r="AF237" s="9"/>
      <c r="AG237" s="9"/>
      <c r="AH237" s="9"/>
      <c r="AI237" s="9"/>
      <c r="AJ237" s="9"/>
      <c r="AK237" s="9"/>
      <c r="AL237" s="9"/>
      <c r="AM237" s="9"/>
    </row>
    <row r="238" spans="1:39">
      <c r="A238" s="7">
        <v>0.6179868639708791</v>
      </c>
      <c r="B238" s="7">
        <v>0.44019093696843409</v>
      </c>
      <c r="C238" s="7">
        <v>0.6238649911112899</v>
      </c>
      <c r="D238" s="7">
        <v>0.44771011012425022</v>
      </c>
      <c r="E238" s="7">
        <v>0.6106548122519434</v>
      </c>
      <c r="F238" s="7">
        <v>0.43194780428372148</v>
      </c>
      <c r="G238" s="7">
        <v>0.6247009415456295</v>
      </c>
      <c r="H238" s="7">
        <v>0.44099288400755732</v>
      </c>
      <c r="I238" s="7">
        <v>0.62777173021577304</v>
      </c>
      <c r="J238" s="7">
        <v>0.4378674977486624</v>
      </c>
      <c r="K238" s="7">
        <v>0.61948117652147883</v>
      </c>
      <c r="L238" s="7">
        <v>0.42950517660492399</v>
      </c>
      <c r="M238" s="7">
        <v>0.63327187562288223</v>
      </c>
      <c r="N238" s="7">
        <v>0.43207435005503253</v>
      </c>
      <c r="O238" s="7">
        <v>0.65998789292752613</v>
      </c>
      <c r="P238" s="7">
        <v>0.4261355275781491</v>
      </c>
      <c r="Q238" s="7">
        <v>0.68903325052749698</v>
      </c>
      <c r="R238" s="7">
        <v>0.43904319625189048</v>
      </c>
      <c r="S238" s="7">
        <v>0.72798625483228563</v>
      </c>
      <c r="T238" s="7">
        <v>0.44856208688691501</v>
      </c>
      <c r="U238" s="7">
        <v>0.76663889260083173</v>
      </c>
      <c r="V238" s="7">
        <v>0.45006445005562135</v>
      </c>
      <c r="W238" s="7">
        <v>0.80623272472456864</v>
      </c>
      <c r="X238" s="7">
        <v>0.47254103908792872</v>
      </c>
      <c r="Y238" s="7">
        <v>0.80966839339793806</v>
      </c>
      <c r="Z238" s="7">
        <v>0.46728350372868588</v>
      </c>
      <c r="AA238" s="7">
        <v>0.81310961212198885</v>
      </c>
      <c r="AB238" s="7">
        <v>0.47301779292403129</v>
      </c>
      <c r="AC238" s="9"/>
      <c r="AD238" s="9"/>
      <c r="AE238" s="9"/>
      <c r="AF238" s="9"/>
      <c r="AG238" s="9"/>
      <c r="AH238" s="9"/>
      <c r="AI238" s="9"/>
      <c r="AJ238" s="9"/>
      <c r="AK238" s="9"/>
      <c r="AL238" s="9"/>
      <c r="AM238" s="9"/>
    </row>
    <row r="239" spans="1:39">
      <c r="A239" s="7">
        <v>0.62003837936219031</v>
      </c>
      <c r="B239" s="7">
        <v>0.44235251531792408</v>
      </c>
      <c r="C239" s="7">
        <v>0.62487346265497856</v>
      </c>
      <c r="D239" s="7">
        <v>0.44878133479302401</v>
      </c>
      <c r="E239" s="7">
        <v>0.61202307094660546</v>
      </c>
      <c r="F239" s="7">
        <v>0.43342662405311388</v>
      </c>
      <c r="G239" s="7">
        <v>0.62594578725529637</v>
      </c>
      <c r="H239" s="7">
        <v>0.44235251531792408</v>
      </c>
      <c r="I239" s="7">
        <v>0.6282880511772857</v>
      </c>
      <c r="J239" s="7">
        <v>0.43844578249430538</v>
      </c>
      <c r="K239" s="7">
        <v>0.62026544894424118</v>
      </c>
      <c r="L239" s="7">
        <v>0.43038069676690255</v>
      </c>
      <c r="M239" s="7">
        <v>0.63458088652427902</v>
      </c>
      <c r="N239" s="7">
        <v>0.43357229883636733</v>
      </c>
      <c r="O239" s="7">
        <v>0.6610881341852477</v>
      </c>
      <c r="P239" s="7">
        <v>0.42748191572640187</v>
      </c>
      <c r="Q239" s="7">
        <v>0.68927854982382064</v>
      </c>
      <c r="R239" s="7">
        <v>0.43935808921771136</v>
      </c>
      <c r="S239" s="7">
        <v>0.72831508659578981</v>
      </c>
      <c r="T239" s="7">
        <v>0.44903001194827502</v>
      </c>
      <c r="U239" s="7">
        <v>0.76731293773630893</v>
      </c>
      <c r="V239" s="7">
        <v>0.45111801717490985</v>
      </c>
      <c r="W239" s="7">
        <v>0.80668236851325548</v>
      </c>
      <c r="X239" s="7">
        <v>0.47332532857756665</v>
      </c>
      <c r="Y239" s="7">
        <v>0.81012724961583038</v>
      </c>
      <c r="Z239" s="7">
        <v>0.46807073614323808</v>
      </c>
      <c r="AA239" s="7">
        <v>0.81402688463549044</v>
      </c>
      <c r="AB239" s="7">
        <v>0.47459667214050694</v>
      </c>
      <c r="AC239" s="9"/>
      <c r="AD239" s="9"/>
      <c r="AE239" s="9"/>
      <c r="AF239" s="9"/>
      <c r="AG239" s="9"/>
      <c r="AH239" s="9"/>
      <c r="AI239" s="9"/>
      <c r="AJ239" s="9"/>
      <c r="AK239" s="9"/>
      <c r="AL239" s="9"/>
      <c r="AM239" s="9"/>
    </row>
    <row r="240" spans="1:39">
      <c r="A240" s="7">
        <v>0.63039487220068047</v>
      </c>
      <c r="B240" s="7">
        <v>0.45326782382474284</v>
      </c>
      <c r="C240" s="7">
        <v>0.62558915213759625</v>
      </c>
      <c r="D240" s="7">
        <v>0.44954208088334824</v>
      </c>
      <c r="E240" s="7">
        <v>0.61259333820675832</v>
      </c>
      <c r="F240" s="7">
        <v>0.43404316682264166</v>
      </c>
      <c r="G240" s="7">
        <v>0.62675026641223275</v>
      </c>
      <c r="H240" s="7">
        <v>0.443232449867274</v>
      </c>
      <c r="I240" s="7">
        <v>0.62899449754700876</v>
      </c>
      <c r="J240" s="7">
        <v>0.43923742929622889</v>
      </c>
      <c r="K240" s="7">
        <v>0.62102339087798986</v>
      </c>
      <c r="L240" s="7">
        <v>0.43122973060465319</v>
      </c>
      <c r="M240" s="7">
        <v>0.63526318210392363</v>
      </c>
      <c r="N240" s="7">
        <v>0.43435658832600527</v>
      </c>
      <c r="O240" s="7">
        <v>0.66328419806110162</v>
      </c>
      <c r="P240" s="7">
        <v>0.43017174909799322</v>
      </c>
      <c r="Q240" s="7">
        <v>0.68962571069234646</v>
      </c>
      <c r="R240" s="7">
        <v>0.43980394234221476</v>
      </c>
      <c r="S240" s="7">
        <v>0.72954615051040861</v>
      </c>
      <c r="T240" s="7">
        <v>0.4507839951971464</v>
      </c>
      <c r="U240" s="7">
        <v>0.76795161024076986</v>
      </c>
      <c r="V240" s="7">
        <v>0.45211861164574252</v>
      </c>
      <c r="W240" s="7">
        <v>0.80751742126367398</v>
      </c>
      <c r="X240" s="7">
        <v>0.47478354787255955</v>
      </c>
      <c r="Y240" s="7">
        <v>0.81037717981110791</v>
      </c>
      <c r="Z240" s="7">
        <v>0.46850040318071329</v>
      </c>
      <c r="AA240" s="7">
        <v>0.81419984491875663</v>
      </c>
      <c r="AB240" s="7">
        <v>0.47489537901929962</v>
      </c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</row>
    <row r="241" spans="1:39">
      <c r="A241" s="7">
        <v>0.63140974914932335</v>
      </c>
      <c r="B241" s="7">
        <v>0.45433904849351664</v>
      </c>
      <c r="C241" s="7">
        <v>0.62616706182676884</v>
      </c>
      <c r="D241" s="7">
        <v>0.45015715219041891</v>
      </c>
      <c r="E241" s="7">
        <v>0.61288995372797872</v>
      </c>
      <c r="F241" s="7">
        <v>0.43436394563829095</v>
      </c>
      <c r="G241" s="7">
        <v>0.62763671856383318</v>
      </c>
      <c r="H241" s="7">
        <v>0.44420214362650745</v>
      </c>
      <c r="I241" s="7">
        <v>0.63191161778082572</v>
      </c>
      <c r="J241" s="7">
        <v>0.44250701887592037</v>
      </c>
      <c r="K241" s="7">
        <v>0.62266716569212477</v>
      </c>
      <c r="L241" s="7">
        <v>0.43307641598832231</v>
      </c>
      <c r="M241" s="7">
        <v>0.63689034206773898</v>
      </c>
      <c r="N241" s="7">
        <v>0.4362327029588165</v>
      </c>
      <c r="O241" s="7">
        <v>0.66381443481181079</v>
      </c>
      <c r="P241" s="7">
        <v>0.43082507842894868</v>
      </c>
      <c r="Q241" s="7">
        <v>0.69099356609049012</v>
      </c>
      <c r="R241" s="7">
        <v>0.44156822582828592</v>
      </c>
      <c r="S241" s="7">
        <v>0.73022847641967981</v>
      </c>
      <c r="T241" s="7">
        <v>0.45175810334375116</v>
      </c>
      <c r="U241" s="7">
        <v>0.77491019282014206</v>
      </c>
      <c r="V241" s="7">
        <v>0.46303392015256128</v>
      </c>
      <c r="W241" s="7">
        <v>0.80847510413827983</v>
      </c>
      <c r="X241" s="7">
        <v>0.47645807214874719</v>
      </c>
      <c r="Y241" s="7">
        <v>0.81133394383990454</v>
      </c>
      <c r="Z241" s="7">
        <v>0.47014549820775875</v>
      </c>
      <c r="AA241" s="7">
        <v>0.81470900889870879</v>
      </c>
      <c r="AB241" s="7">
        <v>0.47577531356864955</v>
      </c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</row>
    <row r="242" spans="1:39">
      <c r="A242" s="7">
        <v>0.63198148294690193</v>
      </c>
      <c r="B242" s="7">
        <v>0.4549482339507589</v>
      </c>
      <c r="C242" s="7">
        <v>0.62654021543401606</v>
      </c>
      <c r="D242" s="7">
        <v>0.450557389978752</v>
      </c>
      <c r="E242" s="7">
        <v>0.61932172641715244</v>
      </c>
      <c r="F242" s="7">
        <v>0.44132690598532065</v>
      </c>
      <c r="G242" s="7">
        <v>0.62944965619000959</v>
      </c>
      <c r="H242" s="7">
        <v>0.4461856750186875</v>
      </c>
      <c r="I242" s="7">
        <v>0.63259010453169429</v>
      </c>
      <c r="J242" s="7">
        <v>0.44326776496624459</v>
      </c>
      <c r="K242" s="7">
        <v>0.62372038525266893</v>
      </c>
      <c r="L242" s="7">
        <v>0.43426535765366464</v>
      </c>
      <c r="M242" s="7">
        <v>0.63840250839453561</v>
      </c>
      <c r="N242" s="7">
        <v>0.43797638597048816</v>
      </c>
      <c r="O242" s="7">
        <v>0.66888040510087821</v>
      </c>
      <c r="P242" s="7">
        <v>0.4371052801958808</v>
      </c>
      <c r="Q242" s="7">
        <v>0.69380619276782796</v>
      </c>
      <c r="R242" s="7">
        <v>0.44521303833453962</v>
      </c>
      <c r="S242" s="7">
        <v>0.73101561745356802</v>
      </c>
      <c r="T242" s="7">
        <v>0.45288377212343789</v>
      </c>
      <c r="U242" s="7">
        <v>0.77519906930677518</v>
      </c>
      <c r="V242" s="7">
        <v>0.4634871305893502</v>
      </c>
      <c r="W242" s="7">
        <v>0.80884104800093404</v>
      </c>
      <c r="X242" s="7">
        <v>0.47709815831758867</v>
      </c>
      <c r="Y242" s="7">
        <v>0.8120114889786646</v>
      </c>
      <c r="Z242" s="7">
        <v>0.47131089647378738</v>
      </c>
      <c r="AA242" s="7">
        <v>0.81497525113250058</v>
      </c>
      <c r="AB242" s="7">
        <v>0.47623588131772399</v>
      </c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</row>
    <row r="243" spans="1:39">
      <c r="A243" s="7">
        <v>0.63268972066154938</v>
      </c>
      <c r="B243" s="7">
        <v>0.45570603711616892</v>
      </c>
      <c r="C243" s="7">
        <v>0.62770177563708818</v>
      </c>
      <c r="D243" s="7">
        <v>0.45180371867992153</v>
      </c>
      <c r="E243" s="7">
        <v>0.62286197618655781</v>
      </c>
      <c r="F243" s="7">
        <v>0.44516006568608407</v>
      </c>
      <c r="G243" s="7">
        <v>0.62997199573740426</v>
      </c>
      <c r="H243" s="7">
        <v>0.44676101683941627</v>
      </c>
      <c r="I243" s="7">
        <v>0.63408314817852329</v>
      </c>
      <c r="J243" s="7">
        <v>0.44494228924243223</v>
      </c>
      <c r="K243" s="7">
        <v>0.62410217734336615</v>
      </c>
      <c r="L243" s="7">
        <v>0.43469649615359696</v>
      </c>
      <c r="M243" s="7">
        <v>0.63889123135186532</v>
      </c>
      <c r="N243" s="7">
        <v>0.4385399560915601</v>
      </c>
      <c r="O243" s="7">
        <v>0.66918970987212523</v>
      </c>
      <c r="P243" s="7">
        <v>0.4374893318971857</v>
      </c>
      <c r="Q243" s="7">
        <v>0.69424482117057618</v>
      </c>
      <c r="R243" s="7">
        <v>0.44578249430543998</v>
      </c>
      <c r="S243" s="7">
        <v>0.73262483789621669</v>
      </c>
      <c r="T243" s="7">
        <v>0.45518661086881013</v>
      </c>
      <c r="U243" s="7">
        <v>0.77579254344938187</v>
      </c>
      <c r="V243" s="7">
        <v>0.46441856632469886</v>
      </c>
      <c r="W243" s="7">
        <v>0.81021917701561075</v>
      </c>
      <c r="X243" s="7">
        <v>0.47952165698444371</v>
      </c>
      <c r="Y243" s="7">
        <v>0.81411246468271603</v>
      </c>
      <c r="Z243" s="7">
        <v>0.47492480826844186</v>
      </c>
      <c r="AA243" s="7">
        <v>0.81604799356354485</v>
      </c>
      <c r="AB243" s="7">
        <v>0.47809433840104998</v>
      </c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</row>
    <row r="244" spans="1:39">
      <c r="A244" s="7">
        <v>0.63342169818786098</v>
      </c>
      <c r="B244" s="7">
        <v>0.45649032660580685</v>
      </c>
      <c r="C244" s="7">
        <v>0.62808067006906232</v>
      </c>
      <c r="D244" s="7">
        <v>0.45221131378054014</v>
      </c>
      <c r="E244" s="7">
        <v>0.62376521828988718</v>
      </c>
      <c r="F244" s="7">
        <v>0.44613858822006014</v>
      </c>
      <c r="G244" s="7">
        <v>0.63171439846119526</v>
      </c>
      <c r="H244" s="7">
        <v>0.44868127534594071</v>
      </c>
      <c r="I244" s="7">
        <v>0.63525558819582095</v>
      </c>
      <c r="J244" s="7">
        <v>0.44625777667908578</v>
      </c>
      <c r="K244" s="7">
        <v>0.62496356048395407</v>
      </c>
      <c r="L244" s="7">
        <v>0.43567060430020171</v>
      </c>
      <c r="M244" s="7">
        <v>0.63943170144585348</v>
      </c>
      <c r="N244" s="7">
        <v>0.43916385617337339</v>
      </c>
      <c r="O244" s="7">
        <v>0.67103228258083969</v>
      </c>
      <c r="P244" s="7">
        <v>0.43979217064255793</v>
      </c>
      <c r="Q244" s="7">
        <v>0.69639638703239781</v>
      </c>
      <c r="R244" s="7">
        <v>0.44857974443640014</v>
      </c>
      <c r="S244" s="7">
        <v>0.7330708159754693</v>
      </c>
      <c r="T244" s="7">
        <v>0.4558252255751945</v>
      </c>
      <c r="U244" s="7">
        <v>0.77641352963833465</v>
      </c>
      <c r="V244" s="7">
        <v>0.46539561739621782</v>
      </c>
      <c r="W244" s="7">
        <v>0.81047416981352405</v>
      </c>
      <c r="X244" s="7">
        <v>0.47997045303386132</v>
      </c>
      <c r="Y244" s="7">
        <v>0.81446588159947564</v>
      </c>
      <c r="Z244" s="7">
        <v>0.47553546518814122</v>
      </c>
      <c r="AA244" s="7">
        <v>0.81648330933266422</v>
      </c>
      <c r="AB244" s="7">
        <v>0.47884919864154579</v>
      </c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</row>
    <row r="245" spans="1:39">
      <c r="A245" s="7">
        <v>0.63543958217931462</v>
      </c>
      <c r="B245" s="7">
        <v>0.45865337641775394</v>
      </c>
      <c r="C245" s="7">
        <v>0.62915229068474665</v>
      </c>
      <c r="D245" s="7">
        <v>0.45336494034691194</v>
      </c>
      <c r="E245" s="7">
        <v>0.62575158545780218</v>
      </c>
      <c r="F245" s="7">
        <v>0.44830163803200723</v>
      </c>
      <c r="G245" s="7">
        <v>0.63298974575027211</v>
      </c>
      <c r="H245" s="7">
        <v>0.45008799345493489</v>
      </c>
      <c r="I245" s="7">
        <v>0.63625840652540144</v>
      </c>
      <c r="J245" s="7">
        <v>0.44738344545877251</v>
      </c>
      <c r="K245" s="7">
        <v>0.62615031323878145</v>
      </c>
      <c r="L245" s="7">
        <v>0.43701552098599739</v>
      </c>
      <c r="M245" s="7">
        <v>0.63974985050827204</v>
      </c>
      <c r="N245" s="7">
        <v>0.4395331932501072</v>
      </c>
      <c r="O245" s="7">
        <v>0.67143879742305002</v>
      </c>
      <c r="P245" s="7">
        <v>0.44030129665271689</v>
      </c>
      <c r="Q245" s="7">
        <v>0.69675602074649945</v>
      </c>
      <c r="R245" s="7">
        <v>0.44904766949776015</v>
      </c>
      <c r="S245" s="7">
        <v>0.73422583754477777</v>
      </c>
      <c r="T245" s="7">
        <v>0.45747914937698264</v>
      </c>
      <c r="U245" s="7">
        <v>0.77665720776311353</v>
      </c>
      <c r="V245" s="7">
        <v>0.46577966909752272</v>
      </c>
      <c r="W245" s="7">
        <v>0.8108187020671932</v>
      </c>
      <c r="X245" s="7">
        <v>0.48057816702864647</v>
      </c>
      <c r="Y245" s="7">
        <v>0.81465137666628318</v>
      </c>
      <c r="Z245" s="7">
        <v>0.47585771546624761</v>
      </c>
      <c r="AA245" s="7">
        <v>0.81669708046928535</v>
      </c>
      <c r="AB245" s="7">
        <v>0.47922000718073671</v>
      </c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</row>
    <row r="246" spans="1:39">
      <c r="A246" s="7">
        <v>0.63601329429453179</v>
      </c>
      <c r="B246" s="7">
        <v>0.45926844772482461</v>
      </c>
      <c r="C246" s="7">
        <v>0.62939149171503328</v>
      </c>
      <c r="D246" s="7">
        <v>0.45362244627690562</v>
      </c>
      <c r="E246" s="7">
        <v>0.6265113039218313</v>
      </c>
      <c r="F246" s="7">
        <v>0.44913007139535838</v>
      </c>
      <c r="G246" s="7">
        <v>0.63390288678385631</v>
      </c>
      <c r="H246" s="7">
        <v>0.45109594523805308</v>
      </c>
      <c r="I246" s="7">
        <v>0.63818389227717964</v>
      </c>
      <c r="J246" s="7">
        <v>0.4495450238082625</v>
      </c>
      <c r="K246" s="7">
        <v>0.62958456130584139</v>
      </c>
      <c r="L246" s="7">
        <v>0.44090901064750215</v>
      </c>
      <c r="M246" s="7">
        <v>0.64045322825470341</v>
      </c>
      <c r="N246" s="7">
        <v>0.44034985491380152</v>
      </c>
      <c r="O246" s="7">
        <v>0.67245950316816516</v>
      </c>
      <c r="P246" s="7">
        <v>0.44158588337777116</v>
      </c>
      <c r="Q246" s="7">
        <v>0.69790560134706692</v>
      </c>
      <c r="R246" s="7">
        <v>0.45054561827909495</v>
      </c>
      <c r="S246" s="7">
        <v>0.73468209161663989</v>
      </c>
      <c r="T246" s="7">
        <v>0.45813247870793811</v>
      </c>
      <c r="U246" s="7">
        <v>0.77701486436561162</v>
      </c>
      <c r="V246" s="7">
        <v>0.46634618214350887</v>
      </c>
      <c r="W246" s="7">
        <v>0.81103281815704409</v>
      </c>
      <c r="X246" s="7">
        <v>0.48095633288012296</v>
      </c>
      <c r="Y246" s="7">
        <v>0.81511804320277792</v>
      </c>
      <c r="Z246" s="7">
        <v>0.47666996274257062</v>
      </c>
      <c r="AA246" s="7">
        <v>0.81743556257761285</v>
      </c>
      <c r="AB246" s="7">
        <v>0.48050459390579098</v>
      </c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</row>
    <row r="247" spans="1:39">
      <c r="A247" s="7">
        <v>0.63658107145683296</v>
      </c>
      <c r="B247" s="7">
        <v>0.45987763318206687</v>
      </c>
      <c r="C247" s="7">
        <v>0.63021434325921943</v>
      </c>
      <c r="D247" s="7">
        <v>0.45450826667608396</v>
      </c>
      <c r="E247" s="7">
        <v>0.62869094959067062</v>
      </c>
      <c r="F247" s="7">
        <v>0.45151089765095731</v>
      </c>
      <c r="G247" s="7">
        <v>0.63493231508894077</v>
      </c>
      <c r="H247" s="7">
        <v>0.45223338571739669</v>
      </c>
      <c r="I247" s="7">
        <v>0.63890338646903477</v>
      </c>
      <c r="J247" s="7">
        <v>0.4503528566972142</v>
      </c>
      <c r="K247" s="7">
        <v>0.63039704496683258</v>
      </c>
      <c r="L247" s="7">
        <v>0.44183161760810818</v>
      </c>
      <c r="M247" s="7">
        <v>0.6409457843332671</v>
      </c>
      <c r="N247" s="7">
        <v>0.44092372527207319</v>
      </c>
      <c r="O247" s="7">
        <v>0.67302287971579366</v>
      </c>
      <c r="P247" s="7">
        <v>0.44229512828209666</v>
      </c>
      <c r="Q247" s="7">
        <v>0.69857497739296703</v>
      </c>
      <c r="R247" s="7">
        <v>0.4514181955161593</v>
      </c>
      <c r="S247" s="7">
        <v>0.73627076007406955</v>
      </c>
      <c r="T247" s="7">
        <v>0.46041030259153953</v>
      </c>
      <c r="U247" s="7">
        <v>0.77737645126044486</v>
      </c>
      <c r="V247" s="7">
        <v>0.46692005250178054</v>
      </c>
      <c r="W247" s="7">
        <v>0.81158562697084091</v>
      </c>
      <c r="X247" s="7">
        <v>0.48193338395164192</v>
      </c>
      <c r="Y247" s="7">
        <v>0.81564133454914012</v>
      </c>
      <c r="Z247" s="7">
        <v>0.47758521239089108</v>
      </c>
      <c r="AA247" s="7">
        <v>0.81851219175659562</v>
      </c>
      <c r="AB247" s="7">
        <v>0.48237923707614511</v>
      </c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</row>
    <row r="248" spans="1:39">
      <c r="A248" s="7">
        <v>0.63740009495924654</v>
      </c>
      <c r="B248" s="7">
        <v>0.4607575677314168</v>
      </c>
      <c r="C248" s="7">
        <v>0.63107929418473607</v>
      </c>
      <c r="D248" s="7">
        <v>0.45543970241143261</v>
      </c>
      <c r="E248" s="7">
        <v>0.63075960364511774</v>
      </c>
      <c r="F248" s="7">
        <v>0.45377547837244481</v>
      </c>
      <c r="G248" s="7">
        <v>0.63575967043043458</v>
      </c>
      <c r="H248" s="7">
        <v>0.45315010682817425</v>
      </c>
      <c r="I248" s="7">
        <v>0.63964338438138324</v>
      </c>
      <c r="J248" s="7">
        <v>0.45118570444793671</v>
      </c>
      <c r="K248" s="7">
        <v>0.63138631905405795</v>
      </c>
      <c r="L248" s="7">
        <v>0.44295728638779491</v>
      </c>
      <c r="M248" s="7">
        <v>0.64374587939467365</v>
      </c>
      <c r="N248" s="7">
        <v>0.44419331485176466</v>
      </c>
      <c r="O248" s="7">
        <v>0.67433963431338817</v>
      </c>
      <c r="P248" s="7">
        <v>0.44395346647125611</v>
      </c>
      <c r="Q248" s="7">
        <v>0.69920069847935185</v>
      </c>
      <c r="R248" s="7">
        <v>0.45223485717985362</v>
      </c>
      <c r="S248" s="7">
        <v>0.73794163647237521</v>
      </c>
      <c r="T248" s="7">
        <v>0.46280878639662371</v>
      </c>
      <c r="U248" s="7">
        <v>0.77779699254030521</v>
      </c>
      <c r="V248" s="7">
        <v>0.46759103938222124</v>
      </c>
      <c r="W248" s="7">
        <v>0.81220656363140853</v>
      </c>
      <c r="X248" s="7">
        <v>0.48303256640710074</v>
      </c>
      <c r="Y248" s="7">
        <v>0.81602208758100814</v>
      </c>
      <c r="Z248" s="7">
        <v>0.47825325634641758</v>
      </c>
      <c r="AA248" s="7">
        <v>0.81967044264228828</v>
      </c>
      <c r="AB248" s="7">
        <v>0.48439661210483864</v>
      </c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</row>
    <row r="249" spans="1:39">
      <c r="A249" s="7">
        <v>0.63826066313207241</v>
      </c>
      <c r="B249" s="7">
        <v>0.46168900346676545</v>
      </c>
      <c r="C249" s="7">
        <v>0.6320341846976405</v>
      </c>
      <c r="D249" s="7">
        <v>0.4564682546689503</v>
      </c>
      <c r="E249" s="7">
        <v>0.63548822914792891</v>
      </c>
      <c r="F249" s="7">
        <v>0.4589520832965468</v>
      </c>
      <c r="G249" s="7">
        <v>0.63790050003526755</v>
      </c>
      <c r="H249" s="7">
        <v>0.45553093308377318</v>
      </c>
      <c r="I249" s="7">
        <v>0.64933232430175425</v>
      </c>
      <c r="J249" s="7">
        <v>0.46210101295475547</v>
      </c>
      <c r="K249" s="7">
        <v>0.63207467326684219</v>
      </c>
      <c r="L249" s="7">
        <v>0.44374157587743285</v>
      </c>
      <c r="M249" s="7">
        <v>0.64565094064795092</v>
      </c>
      <c r="N249" s="7">
        <v>0.44641816608691026</v>
      </c>
      <c r="O249" s="7">
        <v>0.67721837800578011</v>
      </c>
      <c r="P249" s="7">
        <v>0.44759827897750981</v>
      </c>
      <c r="Q249" s="7">
        <v>0.69955617457826147</v>
      </c>
      <c r="R249" s="7">
        <v>0.45269983931629937</v>
      </c>
      <c r="S249" s="7">
        <v>0.73828690982405465</v>
      </c>
      <c r="T249" s="7">
        <v>0.46330466924466873</v>
      </c>
      <c r="U249" s="7">
        <v>0.77831972142087935</v>
      </c>
      <c r="V249" s="7">
        <v>0.46842535859540085</v>
      </c>
      <c r="W249" s="7">
        <v>0.8123759099933815</v>
      </c>
      <c r="X249" s="7">
        <v>0.48333274474835053</v>
      </c>
      <c r="Y249" s="7">
        <v>0.81740256139398615</v>
      </c>
      <c r="Z249" s="7">
        <v>0.48068116940064393</v>
      </c>
      <c r="AA249" s="7">
        <v>0.82002413670469776</v>
      </c>
      <c r="AB249" s="7">
        <v>0.48501315487436641</v>
      </c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</row>
    <row r="250" spans="1:39">
      <c r="A250" s="7">
        <v>0.64130133734272365</v>
      </c>
      <c r="B250" s="7">
        <v>0.46498360790822774</v>
      </c>
      <c r="C250" s="7">
        <v>0.6334234642815455</v>
      </c>
      <c r="D250" s="7">
        <v>0.45796767491274221</v>
      </c>
      <c r="E250" s="7">
        <v>0.63701340702155917</v>
      </c>
      <c r="F250" s="7">
        <v>0.46062660757273444</v>
      </c>
      <c r="G250" s="7">
        <v>0.64083055800733191</v>
      </c>
      <c r="H250" s="7">
        <v>0.45880052266346466</v>
      </c>
      <c r="I250" s="7">
        <v>0.65076758473628404</v>
      </c>
      <c r="J250" s="7">
        <v>0.46371962165757302</v>
      </c>
      <c r="K250" s="7">
        <v>0.6329322949089996</v>
      </c>
      <c r="L250" s="7">
        <v>0.44472009841140892</v>
      </c>
      <c r="M250" s="7">
        <v>0.64613583048404666</v>
      </c>
      <c r="N250" s="7">
        <v>0.44698467913289641</v>
      </c>
      <c r="O250" s="7">
        <v>0.67909850915100312</v>
      </c>
      <c r="P250" s="7">
        <v>0.44997910523310874</v>
      </c>
      <c r="Q250" s="7">
        <v>0.70035027907991931</v>
      </c>
      <c r="R250" s="7">
        <v>0.45373869181101684</v>
      </c>
      <c r="S250" s="7">
        <v>0.73859929999938367</v>
      </c>
      <c r="T250" s="7">
        <v>0.46375346529408634</v>
      </c>
      <c r="U250" s="7">
        <v>0.77923154924263272</v>
      </c>
      <c r="V250" s="7">
        <v>0.46988357789039376</v>
      </c>
      <c r="W250" s="7">
        <v>0.81337057655623435</v>
      </c>
      <c r="X250" s="7">
        <v>0.48509702823442169</v>
      </c>
      <c r="Y250" s="7">
        <v>0.81833198930767437</v>
      </c>
      <c r="Z250" s="7">
        <v>0.48233509320243206</v>
      </c>
      <c r="AA250" s="7">
        <v>0.82025734158101171</v>
      </c>
      <c r="AB250" s="7">
        <v>0.48542074997498502</v>
      </c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</row>
    <row r="251" spans="1:39">
      <c r="A251" s="7">
        <v>0.64203331486903525</v>
      </c>
      <c r="B251" s="7">
        <v>0.46577672617260835</v>
      </c>
      <c r="C251" s="7">
        <v>0.6382151393202482</v>
      </c>
      <c r="D251" s="7">
        <v>0.4631442798368442</v>
      </c>
      <c r="E251" s="7">
        <v>0.63781331210459236</v>
      </c>
      <c r="F251" s="7">
        <v>0.46150654212208436</v>
      </c>
      <c r="G251" s="7">
        <v>0.64224125605504023</v>
      </c>
      <c r="H251" s="7">
        <v>0.4603764589550261</v>
      </c>
      <c r="I251" s="7">
        <v>0.65177413101504522</v>
      </c>
      <c r="J251" s="7">
        <v>0.46485706213691663</v>
      </c>
      <c r="K251" s="7">
        <v>0.63487887034679102</v>
      </c>
      <c r="L251" s="7">
        <v>0.44694494964655451</v>
      </c>
      <c r="M251" s="7">
        <v>0.64696953435243265</v>
      </c>
      <c r="N251" s="7">
        <v>0.44795878727950117</v>
      </c>
      <c r="O251" s="7">
        <v>0.68017002925139458</v>
      </c>
      <c r="P251" s="7">
        <v>0.4513387365434755</v>
      </c>
      <c r="Q251" s="7">
        <v>0.70135018553357753</v>
      </c>
      <c r="R251" s="7">
        <v>0.45504682193538487</v>
      </c>
      <c r="S251" s="7">
        <v>0.7390576092697676</v>
      </c>
      <c r="T251" s="7">
        <v>0.46441268047487022</v>
      </c>
      <c r="U251" s="7">
        <v>0.78047548676670575</v>
      </c>
      <c r="V251" s="7">
        <v>0.47188035244468779</v>
      </c>
      <c r="W251" s="7">
        <v>0.8135710670767311</v>
      </c>
      <c r="X251" s="7">
        <v>0.48545312214904157</v>
      </c>
      <c r="Y251" s="7">
        <v>0.81876741456975932</v>
      </c>
      <c r="Z251" s="7">
        <v>0.48311055391732738</v>
      </c>
      <c r="AA251" s="7">
        <v>0.82063241275708332</v>
      </c>
      <c r="AB251" s="7">
        <v>0.4860799651557689</v>
      </c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</row>
    <row r="252" spans="1:39">
      <c r="A252" s="7">
        <v>0.64295125425338284</v>
      </c>
      <c r="B252" s="7">
        <v>0.46677290625606971</v>
      </c>
      <c r="C252" s="7">
        <v>0.63894613766880426</v>
      </c>
      <c r="D252" s="7">
        <v>0.4639359266387677</v>
      </c>
      <c r="E252" s="7">
        <v>0.64044649247362029</v>
      </c>
      <c r="F252" s="7">
        <v>0.46440385170012777</v>
      </c>
      <c r="G252" s="7">
        <v>0.64302285902741918</v>
      </c>
      <c r="H252" s="7">
        <v>0.46125639350437603</v>
      </c>
      <c r="I252" s="7">
        <v>0.65222707684048775</v>
      </c>
      <c r="J252" s="7">
        <v>0.46536913107198985</v>
      </c>
      <c r="K252" s="7">
        <v>0.63592644765968942</v>
      </c>
      <c r="L252" s="7">
        <v>0.44814272008663952</v>
      </c>
      <c r="M252" s="7">
        <v>0.64775915732662803</v>
      </c>
      <c r="N252" s="7">
        <v>0.4488813942401072</v>
      </c>
      <c r="O252" s="7">
        <v>0.6804970085809986</v>
      </c>
      <c r="P252" s="7">
        <v>0.45175368895637963</v>
      </c>
      <c r="Q252" s="7">
        <v>0.70310677795216625</v>
      </c>
      <c r="R252" s="7">
        <v>0.45734966068075711</v>
      </c>
      <c r="S252" s="7">
        <v>0.73942754500370977</v>
      </c>
      <c r="T252" s="7">
        <v>0.46494534988434288</v>
      </c>
      <c r="U252" s="7">
        <v>0.78198668416956862</v>
      </c>
      <c r="V252" s="7">
        <v>0.47430826549891414</v>
      </c>
      <c r="W252" s="7">
        <v>0.81478179623934255</v>
      </c>
      <c r="X252" s="7">
        <v>0.48761470049853156</v>
      </c>
      <c r="Y252" s="7">
        <v>0.8191325469644225</v>
      </c>
      <c r="Z252" s="7">
        <v>0.48376094032336864</v>
      </c>
      <c r="AA252" s="7">
        <v>0.820980276697585</v>
      </c>
      <c r="AB252" s="7">
        <v>0.48669209353792536</v>
      </c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</row>
    <row r="253" spans="1:39">
      <c r="A253" s="7">
        <v>0.64360607739178599</v>
      </c>
      <c r="B253" s="7">
        <v>0.46748362262285231</v>
      </c>
      <c r="C253" s="7">
        <v>0.6393958356057432</v>
      </c>
      <c r="D253" s="7">
        <v>0.46442298071207005</v>
      </c>
      <c r="E253" s="7">
        <v>0.64132485714613763</v>
      </c>
      <c r="F253" s="7">
        <v>0.46537354545936122</v>
      </c>
      <c r="G253" s="7">
        <v>0.65271282953620458</v>
      </c>
      <c r="H253" s="7">
        <v>0.47217170201119479</v>
      </c>
      <c r="I253" s="7">
        <v>0.65341256467991748</v>
      </c>
      <c r="J253" s="7">
        <v>0.46671404775778552</v>
      </c>
      <c r="K253" s="7">
        <v>0.63656778314209217</v>
      </c>
      <c r="L253" s="7">
        <v>0.44887697985273584</v>
      </c>
      <c r="M253" s="7">
        <v>0.64932115422946612</v>
      </c>
      <c r="N253" s="7">
        <v>0.45070895061183391</v>
      </c>
      <c r="O253" s="7">
        <v>0.68188667073181564</v>
      </c>
      <c r="P253" s="7">
        <v>0.45351797244245079</v>
      </c>
      <c r="Q253" s="7">
        <v>0.70480932137325991</v>
      </c>
      <c r="R253" s="7">
        <v>0.45958186922818822</v>
      </c>
      <c r="S253" s="7">
        <v>0.73960018167954944</v>
      </c>
      <c r="T253" s="7">
        <v>0.46519402703959395</v>
      </c>
      <c r="U253" s="7">
        <v>0.78396165606797841</v>
      </c>
      <c r="V253" s="7">
        <v>0.4774895673311792</v>
      </c>
      <c r="W253" s="7">
        <v>0.81514579359208905</v>
      </c>
      <c r="X253" s="7">
        <v>0.48826508690457282</v>
      </c>
      <c r="Y253" s="7">
        <v>0.82034509892744845</v>
      </c>
      <c r="Z253" s="7">
        <v>0.48592251867285863</v>
      </c>
      <c r="AA253" s="7">
        <v>0.82136312136953371</v>
      </c>
      <c r="AB253" s="7">
        <v>0.48736896626819454</v>
      </c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</row>
    <row r="254" spans="1:39">
      <c r="A254" s="7">
        <v>0.64485835245707046</v>
      </c>
      <c r="B254" s="7">
        <v>0.46884325393321907</v>
      </c>
      <c r="C254" s="7">
        <v>0.64243273188626282</v>
      </c>
      <c r="D254" s="7">
        <v>0.46771758515353234</v>
      </c>
      <c r="E254" s="7">
        <v>0.6511878016388486</v>
      </c>
      <c r="F254" s="7">
        <v>0.47628885396617998</v>
      </c>
      <c r="G254" s="7">
        <v>0.65457914492634839</v>
      </c>
      <c r="H254" s="7">
        <v>0.47427442186240049</v>
      </c>
      <c r="I254" s="7">
        <v>0.65418425016030102</v>
      </c>
      <c r="J254" s="7">
        <v>0.46758956791976408</v>
      </c>
      <c r="K254" s="7">
        <v>0.63744797377483264</v>
      </c>
      <c r="L254" s="7">
        <v>0.44988493163585402</v>
      </c>
      <c r="M254" s="7">
        <v>0.65071449379801005</v>
      </c>
      <c r="N254" s="7">
        <v>0.45234080247676545</v>
      </c>
      <c r="O254" s="7">
        <v>0.68448041217070144</v>
      </c>
      <c r="P254" s="7">
        <v>0.45681257688391308</v>
      </c>
      <c r="Q254" s="7">
        <v>0.70708561569083939</v>
      </c>
      <c r="R254" s="7">
        <v>0.46257335240348652</v>
      </c>
      <c r="S254" s="7">
        <v>0.74040170910309089</v>
      </c>
      <c r="T254" s="7">
        <v>0.46635059653087996</v>
      </c>
      <c r="U254" s="7">
        <v>0.78504445160631053</v>
      </c>
      <c r="V254" s="7">
        <v>0.47924355058005058</v>
      </c>
      <c r="W254" s="7">
        <v>0.81535407015221673</v>
      </c>
      <c r="X254" s="7">
        <v>0.48863736690622084</v>
      </c>
      <c r="Y254" s="7">
        <v>0.821911067807234</v>
      </c>
      <c r="Z254" s="7">
        <v>0.48871976880381879</v>
      </c>
      <c r="AA254" s="7">
        <v>0.82180621063453019</v>
      </c>
      <c r="AB254" s="7">
        <v>0.48815325575783247</v>
      </c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</row>
    <row r="255" spans="1:39">
      <c r="A255" s="7">
        <v>0.64962016301337333</v>
      </c>
      <c r="B255" s="7">
        <v>0.47401985885732106</v>
      </c>
      <c r="C255" s="7">
        <v>0.64316373023481888</v>
      </c>
      <c r="D255" s="7">
        <v>0.46851070341791295</v>
      </c>
      <c r="E255" s="7">
        <v>0.65261155614070676</v>
      </c>
      <c r="F255" s="7">
        <v>0.47786479025774142</v>
      </c>
      <c r="G255" s="7">
        <v>0.66074999571071558</v>
      </c>
      <c r="H255" s="7">
        <v>0.48123738220943019</v>
      </c>
      <c r="I255" s="7">
        <v>0.65457568482426365</v>
      </c>
      <c r="J255" s="7">
        <v>0.46803394958181038</v>
      </c>
      <c r="K255" s="7">
        <v>0.63901651862035735</v>
      </c>
      <c r="L255" s="7">
        <v>0.45168305875843862</v>
      </c>
      <c r="M255" s="7">
        <v>0.65182609895585797</v>
      </c>
      <c r="N255" s="7">
        <v>0.45365187552604769</v>
      </c>
      <c r="O255" s="7">
        <v>0.68496867184531285</v>
      </c>
      <c r="P255" s="7">
        <v>0.45743353404081216</v>
      </c>
      <c r="Q255" s="7">
        <v>0.70758037189867862</v>
      </c>
      <c r="R255" s="7">
        <v>0.46322668173444198</v>
      </c>
      <c r="S255" s="7">
        <v>0.74062983613902189</v>
      </c>
      <c r="T255" s="7">
        <v>0.46668020412127187</v>
      </c>
      <c r="U255" s="7">
        <v>0.78545123686299789</v>
      </c>
      <c r="V255" s="7">
        <v>0.47990276576083446</v>
      </c>
      <c r="W255" s="7">
        <v>0.81637404134387004</v>
      </c>
      <c r="X255" s="7">
        <v>0.49046050889057624</v>
      </c>
      <c r="Y255" s="7">
        <v>0.82237968692337926</v>
      </c>
      <c r="Z255" s="7">
        <v>0.48955850240436971</v>
      </c>
      <c r="AA255" s="7">
        <v>0.82214824445312396</v>
      </c>
      <c r="AB255" s="7">
        <v>0.48876391267753183</v>
      </c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</row>
    <row r="256" spans="1:39">
      <c r="A256" s="7">
        <v>0.65261929255361228</v>
      </c>
      <c r="B256" s="7">
        <v>0.47728944843701254</v>
      </c>
      <c r="C256" s="7">
        <v>0.64408417579936206</v>
      </c>
      <c r="D256" s="7">
        <v>0.46951276935120273</v>
      </c>
      <c r="E256" s="7">
        <v>0.65327367853001173</v>
      </c>
      <c r="F256" s="7">
        <v>0.47859905002383774</v>
      </c>
      <c r="G256" s="7">
        <v>0.66223313500952241</v>
      </c>
      <c r="H256" s="7">
        <v>0.48291190648561783</v>
      </c>
      <c r="I256" s="7">
        <v>0.65586928318993076</v>
      </c>
      <c r="J256" s="7">
        <v>0.46950394057646017</v>
      </c>
      <c r="K256" s="7">
        <v>0.64016001414323387</v>
      </c>
      <c r="L256" s="7">
        <v>0.45299413180772086</v>
      </c>
      <c r="M256" s="7">
        <v>0.65247006332316293</v>
      </c>
      <c r="N256" s="7">
        <v>0.45441262161637191</v>
      </c>
      <c r="O256" s="7">
        <v>0.68548786199704892</v>
      </c>
      <c r="P256" s="7">
        <v>0.45809422068405314</v>
      </c>
      <c r="Q256" s="7">
        <v>0.71584571090022731</v>
      </c>
      <c r="R256" s="7">
        <v>0.47414199024126075</v>
      </c>
      <c r="S256" s="7">
        <v>0.74106759342418682</v>
      </c>
      <c r="T256" s="7">
        <v>0.46731293297782783</v>
      </c>
      <c r="U256" s="7">
        <v>0.78606829275961543</v>
      </c>
      <c r="V256" s="7">
        <v>0.48090483169412424</v>
      </c>
      <c r="W256" s="7">
        <v>0.81665433877058391</v>
      </c>
      <c r="X256" s="7">
        <v>0.49096227758844968</v>
      </c>
      <c r="Y256" s="7">
        <v>0.82307480527899479</v>
      </c>
      <c r="Z256" s="7">
        <v>0.49080335964308214</v>
      </c>
      <c r="AA256" s="7">
        <v>0.82269238916452325</v>
      </c>
      <c r="AB256" s="7">
        <v>0.48974096374905079</v>
      </c>
      <c r="AC256" s="9"/>
      <c r="AD256" s="9"/>
      <c r="AE256" s="9"/>
      <c r="AF256" s="9"/>
      <c r="AG256" s="9"/>
      <c r="AH256" s="9"/>
      <c r="AI256" s="9"/>
      <c r="AJ256" s="9"/>
      <c r="AK256" s="9"/>
      <c r="AL256" s="9"/>
      <c r="AM256" s="9"/>
    </row>
    <row r="257" spans="1:39">
      <c r="A257" s="7">
        <v>0.65327411569201543</v>
      </c>
      <c r="B257" s="7">
        <v>0.47800457919116646</v>
      </c>
      <c r="C257" s="7">
        <v>0.64760138774869735</v>
      </c>
      <c r="D257" s="7">
        <v>0.47334592905196615</v>
      </c>
      <c r="E257" s="7">
        <v>0.65402574239994482</v>
      </c>
      <c r="F257" s="7">
        <v>0.47943336923701735</v>
      </c>
      <c r="G257" s="7">
        <v>0.66288319992069611</v>
      </c>
      <c r="H257" s="7">
        <v>0.48364616625171414</v>
      </c>
      <c r="I257" s="7">
        <v>0.65725608028511273</v>
      </c>
      <c r="J257" s="7">
        <v>0.47107987686802161</v>
      </c>
      <c r="K257" s="7">
        <v>0.6408822218418927</v>
      </c>
      <c r="L257" s="7">
        <v>0.453822565171072</v>
      </c>
      <c r="M257" s="7">
        <v>0.65302203278085291</v>
      </c>
      <c r="N257" s="7">
        <v>0.45506595094732738</v>
      </c>
      <c r="O257" s="7">
        <v>0.68594519119453556</v>
      </c>
      <c r="P257" s="7">
        <v>0.45867691981706749</v>
      </c>
      <c r="Q257" s="7">
        <v>0.71762309139477565</v>
      </c>
      <c r="R257" s="7">
        <v>0.4764933872477175</v>
      </c>
      <c r="S257" s="7">
        <v>0.74149096431969852</v>
      </c>
      <c r="T257" s="7">
        <v>0.4679250613599843</v>
      </c>
      <c r="U257" s="7">
        <v>0.78721200782914225</v>
      </c>
      <c r="V257" s="7">
        <v>0.48276328877745023</v>
      </c>
      <c r="W257" s="7">
        <v>0.81729084751041337</v>
      </c>
      <c r="X257" s="7">
        <v>0.49210854684253591</v>
      </c>
      <c r="Y257" s="7">
        <v>0.82379140201076695</v>
      </c>
      <c r="Z257" s="7">
        <v>0.49208794636813641</v>
      </c>
      <c r="AA257" s="7">
        <v>0.82291004704908299</v>
      </c>
      <c r="AB257" s="7">
        <v>0.49013237276264121</v>
      </c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</row>
    <row r="258" spans="1:39">
      <c r="A258" s="7">
        <v>0.65397048350083087</v>
      </c>
      <c r="B258" s="7">
        <v>0.47876532528149068</v>
      </c>
      <c r="C258" s="7">
        <v>0.64942888362008755</v>
      </c>
      <c r="D258" s="7">
        <v>0.47534270360626019</v>
      </c>
      <c r="E258" s="7">
        <v>0.65696510653281326</v>
      </c>
      <c r="F258" s="7">
        <v>0.48270295881670883</v>
      </c>
      <c r="G258" s="7">
        <v>0.6636190505239602</v>
      </c>
      <c r="H258" s="7">
        <v>0.48448048546489375</v>
      </c>
      <c r="I258" s="7">
        <v>0.65934932375001787</v>
      </c>
      <c r="J258" s="7">
        <v>0.47346070312362054</v>
      </c>
      <c r="K258" s="7">
        <v>0.64150286908292764</v>
      </c>
      <c r="L258" s="7">
        <v>0.45453769592522592</v>
      </c>
      <c r="M258" s="7">
        <v>0.65415663666610457</v>
      </c>
      <c r="N258" s="7">
        <v>0.45641233909558016</v>
      </c>
      <c r="O258" s="7">
        <v>0.6865527541380565</v>
      </c>
      <c r="P258" s="7">
        <v>0.4594523805319628</v>
      </c>
      <c r="Q258" s="7">
        <v>0.71829246744067576</v>
      </c>
      <c r="R258" s="7">
        <v>0.47738215057181005</v>
      </c>
      <c r="S258" s="7">
        <v>0.74418327438338916</v>
      </c>
      <c r="T258" s="7">
        <v>0.47181855102148906</v>
      </c>
      <c r="U258" s="7">
        <v>0.78768953834786226</v>
      </c>
      <c r="V258" s="7">
        <v>0.48354169241725975</v>
      </c>
      <c r="W258" s="7">
        <v>0.81751664265971069</v>
      </c>
      <c r="X258" s="7">
        <v>0.49251614194315452</v>
      </c>
      <c r="Y258" s="7">
        <v>0.82483212696453967</v>
      </c>
      <c r="Z258" s="7">
        <v>0.49396258953849054</v>
      </c>
      <c r="AA258" s="7">
        <v>0.8238292629365539</v>
      </c>
      <c r="AB258" s="7">
        <v>0.49178629656442935</v>
      </c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</row>
    <row r="259" spans="1:39">
      <c r="A259" s="7">
        <v>0.65440769169897917</v>
      </c>
      <c r="B259" s="7">
        <v>0.47924355058005041</v>
      </c>
      <c r="C259" s="7">
        <v>0.64976950588721583</v>
      </c>
      <c r="D259" s="7">
        <v>0.4757149836079082</v>
      </c>
      <c r="E259" s="7">
        <v>0.65767698378374229</v>
      </c>
      <c r="F259" s="7">
        <v>0.48349607708108944</v>
      </c>
      <c r="G259" s="7">
        <v>0.66416045355848607</v>
      </c>
      <c r="H259" s="7">
        <v>0.48509555677196442</v>
      </c>
      <c r="I259" s="7">
        <v>0.66025707937549316</v>
      </c>
      <c r="J259" s="7">
        <v>0.47449366976850954</v>
      </c>
      <c r="K259" s="7">
        <v>0.64226457251510694</v>
      </c>
      <c r="L259" s="7">
        <v>0.45541763047457584</v>
      </c>
      <c r="M259" s="7">
        <v>0.6546434430628173</v>
      </c>
      <c r="N259" s="7">
        <v>0.45699062384122313</v>
      </c>
      <c r="O259" s="7">
        <v>0.68781648506058002</v>
      </c>
      <c r="P259" s="7">
        <v>0.46107098923478035</v>
      </c>
      <c r="Q259" s="7">
        <v>0.71953143676786968</v>
      </c>
      <c r="R259" s="7">
        <v>0.47902724559885551</v>
      </c>
      <c r="S259" s="7">
        <v>0.74474228838134626</v>
      </c>
      <c r="T259" s="7">
        <v>0.47263079829781207</v>
      </c>
      <c r="U259" s="7">
        <v>0.7881041841892199</v>
      </c>
      <c r="V259" s="7">
        <v>0.48421856514752892</v>
      </c>
      <c r="W259" s="7">
        <v>0.81788647954218041</v>
      </c>
      <c r="X259" s="7">
        <v>0.49318418589868102</v>
      </c>
      <c r="Y259" s="7">
        <v>0.82519725935920285</v>
      </c>
      <c r="Z259" s="7">
        <v>0.49462180471927442</v>
      </c>
      <c r="AA259" s="7">
        <v>0.82407607143065287</v>
      </c>
      <c r="AB259" s="7">
        <v>0.49223214968893275</v>
      </c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</row>
    <row r="260" spans="1:39">
      <c r="A260" s="7">
        <v>0.65509614623723977</v>
      </c>
      <c r="B260" s="7">
        <v>0.47999988228300333</v>
      </c>
      <c r="C260" s="7">
        <v>0.65022303104063939</v>
      </c>
      <c r="D260" s="7">
        <v>0.47621086645595323</v>
      </c>
      <c r="E260" s="7">
        <v>0.65835441536123929</v>
      </c>
      <c r="F260" s="7">
        <v>0.48425240878404235</v>
      </c>
      <c r="G260" s="7">
        <v>0.66694372267964031</v>
      </c>
      <c r="H260" s="7">
        <v>0.48825920105474419</v>
      </c>
      <c r="I260" s="7">
        <v>0.66098962138948048</v>
      </c>
      <c r="J260" s="7">
        <v>0.47532798898168915</v>
      </c>
      <c r="K260" s="7">
        <v>0.64318990112901353</v>
      </c>
      <c r="L260" s="7">
        <v>0.45648738368089253</v>
      </c>
      <c r="M260" s="7">
        <v>0.66376243847840433</v>
      </c>
      <c r="N260" s="7">
        <v>0.4679059323480419</v>
      </c>
      <c r="O260" s="7">
        <v>0.68912661169879064</v>
      </c>
      <c r="P260" s="7">
        <v>0.4627513993607964</v>
      </c>
      <c r="Q260" s="7">
        <v>0.72062488956334625</v>
      </c>
      <c r="R260" s="7">
        <v>0.4804810505064771</v>
      </c>
      <c r="S260" s="7">
        <v>0.7456774037088113</v>
      </c>
      <c r="T260" s="7">
        <v>0.47399042960817883</v>
      </c>
      <c r="U260" s="7">
        <v>0.78832231541382036</v>
      </c>
      <c r="V260" s="7">
        <v>0.4845746590621488</v>
      </c>
      <c r="W260" s="7">
        <v>0.81834780239031368</v>
      </c>
      <c r="X260" s="7">
        <v>0.49401850511186063</v>
      </c>
      <c r="Y260" s="7">
        <v>0.82568345169220358</v>
      </c>
      <c r="Z260" s="7">
        <v>0.49550173926862434</v>
      </c>
      <c r="AA260" s="7">
        <v>0.82443559561497026</v>
      </c>
      <c r="AB260" s="7">
        <v>0.49288253609497401</v>
      </c>
      <c r="AC260" s="9"/>
      <c r="AD260" s="9"/>
      <c r="AE260" s="9"/>
      <c r="AF260" s="9"/>
      <c r="AG260" s="9"/>
      <c r="AH260" s="9"/>
      <c r="AI260" s="9"/>
      <c r="AJ260" s="9"/>
      <c r="AK260" s="9"/>
      <c r="AL260" s="9"/>
      <c r="AM260" s="9"/>
    </row>
    <row r="261" spans="1:39">
      <c r="A261" s="7">
        <v>0.65583208039882879</v>
      </c>
      <c r="B261" s="7">
        <v>0.48081065809686924</v>
      </c>
      <c r="C261" s="7">
        <v>0.65096359743040699</v>
      </c>
      <c r="D261" s="7">
        <v>0.47702164226981913</v>
      </c>
      <c r="E261" s="7">
        <v>0.6593284624599568</v>
      </c>
      <c r="F261" s="7">
        <v>0.48534276246475855</v>
      </c>
      <c r="G261" s="7">
        <v>0.66795790019501977</v>
      </c>
      <c r="H261" s="7">
        <v>0.48941282762111599</v>
      </c>
      <c r="I261" s="7">
        <v>0.66182281803134391</v>
      </c>
      <c r="J261" s="7">
        <v>0.4762770822665231</v>
      </c>
      <c r="K261" s="7">
        <v>0.64372215315693138</v>
      </c>
      <c r="L261" s="7">
        <v>0.45710392645042031</v>
      </c>
      <c r="M261" s="7">
        <v>0.66449648119470739</v>
      </c>
      <c r="N261" s="7">
        <v>0.46878586689739182</v>
      </c>
      <c r="O261" s="7">
        <v>0.69163860830527546</v>
      </c>
      <c r="P261" s="7">
        <v>0.46597978799168888</v>
      </c>
      <c r="Q261" s="7">
        <v>0.72099699612302359</v>
      </c>
      <c r="R261" s="7">
        <v>0.48097693335452213</v>
      </c>
      <c r="S261" s="7">
        <v>0.74598979388414033</v>
      </c>
      <c r="T261" s="7">
        <v>0.47444511150742485</v>
      </c>
      <c r="U261" s="7">
        <v>0.78854830722309111</v>
      </c>
      <c r="V261" s="7">
        <v>0.48494399613888262</v>
      </c>
      <c r="W261" s="7">
        <v>0.81879549966909282</v>
      </c>
      <c r="X261" s="7">
        <v>0.49482928092572653</v>
      </c>
      <c r="Y261" s="7">
        <v>0.82612863985254159</v>
      </c>
      <c r="Z261" s="7">
        <v>0.49631251508249025</v>
      </c>
      <c r="AA261" s="7">
        <v>0.82627597076388126</v>
      </c>
      <c r="AB261" s="7">
        <v>0.49623747049717765</v>
      </c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</row>
    <row r="262" spans="1:39">
      <c r="A262" s="7">
        <v>0.65658384110152723</v>
      </c>
      <c r="B262" s="7">
        <v>0.48163909146022038</v>
      </c>
      <c r="C262" s="7">
        <v>0.65152619825364122</v>
      </c>
      <c r="D262" s="7">
        <v>0.47763818503934691</v>
      </c>
      <c r="E262" s="7">
        <v>0.66024701375147821</v>
      </c>
      <c r="F262" s="7">
        <v>0.48637131472227624</v>
      </c>
      <c r="G262" s="7">
        <v>0.66889773011058762</v>
      </c>
      <c r="H262" s="7">
        <v>0.49048258082743268</v>
      </c>
      <c r="I262" s="7">
        <v>0.66223289244120953</v>
      </c>
      <c r="J262" s="7">
        <v>0.47674500732788311</v>
      </c>
      <c r="K262" s="7">
        <v>0.64607120892678782</v>
      </c>
      <c r="L262" s="7">
        <v>0.45982613199606803</v>
      </c>
      <c r="M262" s="7">
        <v>0.66509253154658787</v>
      </c>
      <c r="N262" s="7">
        <v>0.46950099765154574</v>
      </c>
      <c r="O262" s="7">
        <v>0.69239198635524146</v>
      </c>
      <c r="P262" s="7">
        <v>0.46695389613829363</v>
      </c>
      <c r="Q262" s="7">
        <v>0.72173081520439852</v>
      </c>
      <c r="R262" s="7">
        <v>0.4819554558884982</v>
      </c>
      <c r="S262" s="7">
        <v>0.74791140450211802</v>
      </c>
      <c r="T262" s="7">
        <v>0.47724236163838502</v>
      </c>
      <c r="U262" s="7">
        <v>0.78923414323557373</v>
      </c>
      <c r="V262" s="7">
        <v>0.48606966491856934</v>
      </c>
      <c r="W262" s="7">
        <v>0.81924319694787195</v>
      </c>
      <c r="X262" s="7">
        <v>0.49564152820204954</v>
      </c>
      <c r="Y262" s="7">
        <v>0.82692919750928984</v>
      </c>
      <c r="Z262" s="7">
        <v>0.49777073437748315</v>
      </c>
      <c r="AA262" s="7">
        <v>0.82648585515256379</v>
      </c>
      <c r="AB262" s="7">
        <v>0.49662152219848255</v>
      </c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</row>
    <row r="263" spans="1:39">
      <c r="A263" s="7">
        <v>0.6576877423439107</v>
      </c>
      <c r="B263" s="7">
        <v>0.482858933837162</v>
      </c>
      <c r="C263" s="7">
        <v>0.65249831124072633</v>
      </c>
      <c r="D263" s="7">
        <v>0.4787079382456636</v>
      </c>
      <c r="E263" s="7">
        <v>0.66116747869152359</v>
      </c>
      <c r="F263" s="7">
        <v>0.48740428136716524</v>
      </c>
      <c r="G263" s="7">
        <v>0.67000150601548369</v>
      </c>
      <c r="H263" s="7">
        <v>0.49173920976580193</v>
      </c>
      <c r="I263" s="7">
        <v>0.66279022084370876</v>
      </c>
      <c r="J263" s="7">
        <v>0.47738215057181038</v>
      </c>
      <c r="K263" s="7">
        <v>0.64770557999484646</v>
      </c>
      <c r="L263" s="7">
        <v>0.46172137564082166</v>
      </c>
      <c r="M263" s="7">
        <v>0.66557358826144963</v>
      </c>
      <c r="N263" s="7">
        <v>0.47007928239718871</v>
      </c>
      <c r="O263" s="7">
        <v>0.69455049179458683</v>
      </c>
      <c r="P263" s="7">
        <v>0.46975114626925379</v>
      </c>
      <c r="Q263" s="7">
        <v>0.72304462160504712</v>
      </c>
      <c r="R263" s="7">
        <v>0.48370943913736958</v>
      </c>
      <c r="S263" s="7">
        <v>0.74833066500058587</v>
      </c>
      <c r="T263" s="7">
        <v>0.47785301855808437</v>
      </c>
      <c r="U263" s="7">
        <v>0.78951712428370413</v>
      </c>
      <c r="V263" s="7">
        <v>0.48653464705501509</v>
      </c>
      <c r="W263" s="7">
        <v>0.81967921516720466</v>
      </c>
      <c r="X263" s="7">
        <v>0.49643317500397305</v>
      </c>
      <c r="Y263" s="7">
        <v>0.82759697974979685</v>
      </c>
      <c r="Z263" s="7">
        <v>0.49899057675442476</v>
      </c>
      <c r="AA263" s="7">
        <v>0.82857692554351237</v>
      </c>
      <c r="AB263" s="7">
        <v>0.50045468189924591</v>
      </c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</row>
    <row r="264" spans="1:39">
      <c r="A264" s="7">
        <v>0.65845137295244116</v>
      </c>
      <c r="B264" s="7">
        <v>0.48370355328754133</v>
      </c>
      <c r="C264" s="7">
        <v>0.65384166422681633</v>
      </c>
      <c r="D264" s="7">
        <v>0.480186758015056</v>
      </c>
      <c r="E264" s="7">
        <v>0.6629586537099903</v>
      </c>
      <c r="F264" s="7">
        <v>0.4894157705460303</v>
      </c>
      <c r="G264" s="7">
        <v>0.67189832298503738</v>
      </c>
      <c r="H264" s="7">
        <v>0.49390078811529192</v>
      </c>
      <c r="I264" s="7">
        <v>0.66332890950030499</v>
      </c>
      <c r="J264" s="7">
        <v>0.47799869334133815</v>
      </c>
      <c r="K264" s="7">
        <v>0.64897320496592992</v>
      </c>
      <c r="L264" s="7">
        <v>0.46319136663547145</v>
      </c>
      <c r="M264" s="7">
        <v>0.66588215452078325</v>
      </c>
      <c r="N264" s="7">
        <v>0.47045156239883673</v>
      </c>
      <c r="O264" s="7">
        <v>0.69596003782355542</v>
      </c>
      <c r="P264" s="7">
        <v>0.47157870264098051</v>
      </c>
      <c r="Q264" s="7">
        <v>0.72346869835462357</v>
      </c>
      <c r="R264" s="7">
        <v>0.48427595218335573</v>
      </c>
      <c r="S264" s="7">
        <v>0.7486225031906959</v>
      </c>
      <c r="T264" s="7">
        <v>0.47827827120818828</v>
      </c>
      <c r="U264" s="7">
        <v>0.78980796591650482</v>
      </c>
      <c r="V264" s="7">
        <v>0.48701434381603192</v>
      </c>
      <c r="W264" s="7">
        <v>0.82030015182777227</v>
      </c>
      <c r="X264" s="7">
        <v>0.49756178670857404</v>
      </c>
      <c r="Y264" s="7">
        <v>0.82784105220612247</v>
      </c>
      <c r="Z264" s="7">
        <v>0.49943642987892817</v>
      </c>
      <c r="AA264" s="7">
        <v>0.82882762078554983</v>
      </c>
      <c r="AB264" s="7">
        <v>0.50091524964832035</v>
      </c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</row>
    <row r="265" spans="1:39">
      <c r="A265" s="7">
        <v>0.65903893329112917</v>
      </c>
      <c r="B265" s="7">
        <v>0.48435393969358259</v>
      </c>
      <c r="C265" s="7">
        <v>0.65491902566722748</v>
      </c>
      <c r="D265" s="7">
        <v>0.48137569968039834</v>
      </c>
      <c r="E265" s="7">
        <v>0.66387146405593966</v>
      </c>
      <c r="F265" s="7">
        <v>0.49044285134109089</v>
      </c>
      <c r="G265" s="7">
        <v>0.67280383862376902</v>
      </c>
      <c r="H265" s="7">
        <v>0.49493375476018092</v>
      </c>
      <c r="I265" s="7">
        <v>0.66455726875531163</v>
      </c>
      <c r="J265" s="7">
        <v>0.47940541145033233</v>
      </c>
      <c r="K265" s="7">
        <v>0.65166079559453272</v>
      </c>
      <c r="L265" s="7">
        <v>0.46631528143190931</v>
      </c>
      <c r="M265" s="7">
        <v>0.66656828322166184</v>
      </c>
      <c r="N265" s="7">
        <v>0.47127999576218788</v>
      </c>
      <c r="O265" s="7">
        <v>0.6961853884426068</v>
      </c>
      <c r="P265" s="7">
        <v>0.47187152366994478</v>
      </c>
      <c r="Q265" s="7">
        <v>0.72408194659543268</v>
      </c>
      <c r="R265" s="7">
        <v>0.48509555677196425</v>
      </c>
      <c r="S265" s="7">
        <v>0.74908697805664559</v>
      </c>
      <c r="T265" s="7">
        <v>0.47895514393845745</v>
      </c>
      <c r="U265" s="7">
        <v>0.79082591163130711</v>
      </c>
      <c r="V265" s="7">
        <v>0.48869328247959087</v>
      </c>
      <c r="W265" s="7">
        <v>0.82078288628489071</v>
      </c>
      <c r="X265" s="7">
        <v>0.49844172125792396</v>
      </c>
      <c r="Y265" s="7">
        <v>0.8284248735216535</v>
      </c>
      <c r="Z265" s="7">
        <v>0.50050618308524486</v>
      </c>
      <c r="AA265" s="7">
        <v>0.82978764752637568</v>
      </c>
      <c r="AB265" s="7">
        <v>0.50267953313439151</v>
      </c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</row>
    <row r="266" spans="1:39">
      <c r="A266" s="7">
        <v>0.65956120914774075</v>
      </c>
      <c r="B266" s="7">
        <v>0.48493222443922557</v>
      </c>
      <c r="C266" s="7">
        <v>0.65628916916870961</v>
      </c>
      <c r="D266" s="7">
        <v>0.48289130601121844</v>
      </c>
      <c r="E266" s="7">
        <v>0.66573727136684246</v>
      </c>
      <c r="F266" s="7">
        <v>0.49254557119229658</v>
      </c>
      <c r="G266" s="7">
        <v>0.67351871939118879</v>
      </c>
      <c r="H266" s="7">
        <v>0.49575041642387524</v>
      </c>
      <c r="I266" s="7">
        <v>0.66563278209391374</v>
      </c>
      <c r="J266" s="7">
        <v>0.48063996845184498</v>
      </c>
      <c r="K266" s="7">
        <v>0.65489192274634489</v>
      </c>
      <c r="L266" s="7">
        <v>0.47007192508490314</v>
      </c>
      <c r="M266" s="7">
        <v>0.66958303307217015</v>
      </c>
      <c r="N266" s="7">
        <v>0.47492480826844158</v>
      </c>
      <c r="O266" s="7">
        <v>0.70457417570278513</v>
      </c>
      <c r="P266" s="7">
        <v>0.48278683217676355</v>
      </c>
      <c r="Q266" s="7">
        <v>0.7246681703374942</v>
      </c>
      <c r="R266" s="7">
        <v>0.48587984626160219</v>
      </c>
      <c r="S266" s="7">
        <v>0.74937265065118985</v>
      </c>
      <c r="T266" s="7">
        <v>0.47937156781381868</v>
      </c>
      <c r="U266" s="7">
        <v>0.79149013103594645</v>
      </c>
      <c r="V266" s="7">
        <v>0.48979246493504969</v>
      </c>
      <c r="W266" s="7">
        <v>0.82100284190446482</v>
      </c>
      <c r="X266" s="7">
        <v>0.49884343050871416</v>
      </c>
      <c r="Y266" s="7">
        <v>0.82933672821848625</v>
      </c>
      <c r="Z266" s="7">
        <v>0.50218512174880381</v>
      </c>
      <c r="AA266" s="7">
        <v>0.83010247410939952</v>
      </c>
      <c r="AB266" s="7">
        <v>0.50326223226740585</v>
      </c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</row>
    <row r="267" spans="1:39">
      <c r="A267" s="7">
        <v>0.6599291762285352</v>
      </c>
      <c r="B267" s="7">
        <v>0.48533981953984418</v>
      </c>
      <c r="C267" s="7">
        <v>0.65681158421885566</v>
      </c>
      <c r="D267" s="7">
        <v>0.48346959075686141</v>
      </c>
      <c r="E267" s="7">
        <v>0.66679169170356811</v>
      </c>
      <c r="F267" s="7">
        <v>0.49373451285763892</v>
      </c>
      <c r="G267" s="7">
        <v>0.67428507157386275</v>
      </c>
      <c r="H267" s="7">
        <v>0.4966259365858538</v>
      </c>
      <c r="I267" s="7">
        <v>0.66612859933493307</v>
      </c>
      <c r="J267" s="7">
        <v>0.48120942442274534</v>
      </c>
      <c r="K267" s="7">
        <v>0.65548247799993575</v>
      </c>
      <c r="L267" s="7">
        <v>0.47075909805237204</v>
      </c>
      <c r="M267" s="7">
        <v>0.66993951334692825</v>
      </c>
      <c r="N267" s="7">
        <v>0.47535594676837389</v>
      </c>
      <c r="O267" s="7">
        <v>0.7049674346262278</v>
      </c>
      <c r="P267" s="7">
        <v>0.48329890111183677</v>
      </c>
      <c r="Q267" s="7">
        <v>0.7250028583604442</v>
      </c>
      <c r="R267" s="7">
        <v>0.4863286423110198</v>
      </c>
      <c r="S267" s="7">
        <v>0.75155321628292704</v>
      </c>
      <c r="T267" s="7">
        <v>0.48255286964608374</v>
      </c>
      <c r="U267" s="7">
        <v>0.79402713473828179</v>
      </c>
      <c r="V267" s="7">
        <v>0.49400673341220375</v>
      </c>
      <c r="W267" s="7">
        <v>0.8216841203721722</v>
      </c>
      <c r="X267" s="7">
        <v>0.50008828774742653</v>
      </c>
      <c r="Y267" s="7">
        <v>0.82978972669742668</v>
      </c>
      <c r="Z267" s="7">
        <v>0.50301944096198337</v>
      </c>
      <c r="AA267" s="7">
        <v>0.83097699239557687</v>
      </c>
      <c r="AB267" s="7">
        <v>0.50488084097022345</v>
      </c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</row>
    <row r="268" spans="1:39">
      <c r="A268" s="7">
        <v>0.66026746854474949</v>
      </c>
      <c r="B268" s="7">
        <v>0.4857150424664064</v>
      </c>
      <c r="C268" s="7">
        <v>0.6586256848325498</v>
      </c>
      <c r="D268" s="7">
        <v>0.48548107993572648</v>
      </c>
      <c r="E268" s="7">
        <v>0.66759925138069731</v>
      </c>
      <c r="F268" s="7">
        <v>0.49464534811858807</v>
      </c>
      <c r="G268" s="7">
        <v>0.67488366506978226</v>
      </c>
      <c r="H268" s="7">
        <v>0.4973131095533227</v>
      </c>
      <c r="I268" s="7">
        <v>0.66666356004234872</v>
      </c>
      <c r="J268" s="7">
        <v>0.481824495729816</v>
      </c>
      <c r="K268" s="7">
        <v>0.65619716270173356</v>
      </c>
      <c r="L268" s="7">
        <v>0.47159341726555165</v>
      </c>
      <c r="M268" s="7">
        <v>0.67567386271292995</v>
      </c>
      <c r="N268" s="7">
        <v>0.48231890711540359</v>
      </c>
      <c r="O268" s="7">
        <v>0.70582244138674632</v>
      </c>
      <c r="P268" s="7">
        <v>0.48441279819186667</v>
      </c>
      <c r="Q268" s="7">
        <v>0.7253333887682023</v>
      </c>
      <c r="R268" s="7">
        <v>0.4867730239730661</v>
      </c>
      <c r="S268" s="7">
        <v>0.75187177205382172</v>
      </c>
      <c r="T268" s="7">
        <v>0.48301785178252948</v>
      </c>
      <c r="U268" s="7">
        <v>0.79450073496466667</v>
      </c>
      <c r="V268" s="7">
        <v>0.49479838021412725</v>
      </c>
      <c r="W268" s="7">
        <v>0.82242768715692716</v>
      </c>
      <c r="X268" s="7">
        <v>0.50144791905779329</v>
      </c>
      <c r="Y268" s="7">
        <v>0.83038331091121076</v>
      </c>
      <c r="Z268" s="7">
        <v>0.50411273756761377</v>
      </c>
      <c r="AA268" s="7">
        <v>0.83159498531780884</v>
      </c>
      <c r="AB268" s="7">
        <v>0.50602711022430968</v>
      </c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</row>
    <row r="269" spans="1:39">
      <c r="A269" s="7">
        <v>0.66438039091556533</v>
      </c>
      <c r="B269" s="7">
        <v>0.49027951900835193</v>
      </c>
      <c r="C269" s="7">
        <v>0.65941791864485932</v>
      </c>
      <c r="D269" s="7">
        <v>0.4863595430226193</v>
      </c>
      <c r="E269" s="7">
        <v>0.66927752113624783</v>
      </c>
      <c r="F269" s="7">
        <v>0.4965405917633417</v>
      </c>
      <c r="G269" s="7">
        <v>0.67630389486105613</v>
      </c>
      <c r="H269" s="7">
        <v>0.49894496141825423</v>
      </c>
      <c r="I269" s="7">
        <v>0.66701212329073456</v>
      </c>
      <c r="J269" s="7">
        <v>0.4822262049806062</v>
      </c>
      <c r="K269" s="7">
        <v>0.66554636705077808</v>
      </c>
      <c r="L269" s="7">
        <v>0.48250872577237042</v>
      </c>
      <c r="M269" s="7">
        <v>0.67642707103540278</v>
      </c>
      <c r="N269" s="7">
        <v>0.48323415676372405</v>
      </c>
      <c r="O269" s="7">
        <v>0.70811350601376899</v>
      </c>
      <c r="P269" s="7">
        <v>0.48740428136716496</v>
      </c>
      <c r="Q269" s="7">
        <v>0.7265598852498204</v>
      </c>
      <c r="R269" s="7">
        <v>0.48842694777485424</v>
      </c>
      <c r="S269" s="7">
        <v>0.75230952933898665</v>
      </c>
      <c r="T269" s="7">
        <v>0.48365793795137096</v>
      </c>
      <c r="U269" s="7">
        <v>0.79496450946021369</v>
      </c>
      <c r="V269" s="7">
        <v>0.49557384092902257</v>
      </c>
      <c r="W269" s="7">
        <v>0.82426129949001392</v>
      </c>
      <c r="X269" s="7">
        <v>0.50480285345999698</v>
      </c>
      <c r="Y269" s="7">
        <v>0.83065471948264491</v>
      </c>
      <c r="Z269" s="7">
        <v>0.50461450626548721</v>
      </c>
      <c r="AA269" s="7">
        <v>0.8319214721446484</v>
      </c>
      <c r="AB269" s="7">
        <v>0.50663482421909478</v>
      </c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</row>
    <row r="270" spans="1:39">
      <c r="A270" s="7">
        <v>0.66466922529081263</v>
      </c>
      <c r="B270" s="7">
        <v>0.49060029782400122</v>
      </c>
      <c r="C270" s="7">
        <v>0.65996712421039749</v>
      </c>
      <c r="D270" s="7">
        <v>0.48696872847986156</v>
      </c>
      <c r="E270" s="7">
        <v>0.67016354040286119</v>
      </c>
      <c r="F270" s="7">
        <v>0.49754265769663147</v>
      </c>
      <c r="G270" s="7">
        <v>0.6770893105308613</v>
      </c>
      <c r="H270" s="7">
        <v>0.49984843936691786</v>
      </c>
      <c r="I270" s="7">
        <v>0.66872884388839937</v>
      </c>
      <c r="J270" s="7">
        <v>0.48420973637278625</v>
      </c>
      <c r="K270" s="7">
        <v>0.66802143301805683</v>
      </c>
      <c r="L270" s="7">
        <v>0.48540603535041382</v>
      </c>
      <c r="M270" s="7">
        <v>0.67702887106913423</v>
      </c>
      <c r="N270" s="7">
        <v>0.48396841652982037</v>
      </c>
      <c r="O270" s="7">
        <v>0.70875199943441469</v>
      </c>
      <c r="P270" s="7">
        <v>0.48823860058034457</v>
      </c>
      <c r="Q270" s="7">
        <v>0.72713571495390217</v>
      </c>
      <c r="R270" s="7">
        <v>0.48920535141466376</v>
      </c>
      <c r="S270" s="7">
        <v>0.75269796185962601</v>
      </c>
      <c r="T270" s="7">
        <v>0.48422739392227132</v>
      </c>
      <c r="U270" s="7">
        <v>0.79555994874898794</v>
      </c>
      <c r="V270" s="7">
        <v>0.49657002101248393</v>
      </c>
      <c r="W270" s="7">
        <v>0.8245085062482963</v>
      </c>
      <c r="X270" s="7">
        <v>0.5052560638967859</v>
      </c>
      <c r="Y270" s="7">
        <v>0.83107842926682629</v>
      </c>
      <c r="Z270" s="7">
        <v>0.50539879575512514</v>
      </c>
      <c r="AA270" s="7">
        <v>0.83385124249614639</v>
      </c>
      <c r="AB270" s="7">
        <v>0.5102487360137492</v>
      </c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</row>
    <row r="271" spans="1:39">
      <c r="A271" s="7">
        <v>0.66546648729920066</v>
      </c>
      <c r="B271" s="7">
        <v>0.49148611822317956</v>
      </c>
      <c r="C271" s="7">
        <v>0.66147122028884009</v>
      </c>
      <c r="D271" s="7">
        <v>0.4886432527560492</v>
      </c>
      <c r="E271" s="7">
        <v>0.67306654521377363</v>
      </c>
      <c r="F271" s="7">
        <v>0.50083726213809376</v>
      </c>
      <c r="G271" s="7">
        <v>0.67750489455032126</v>
      </c>
      <c r="H271" s="7">
        <v>0.50032666466547759</v>
      </c>
      <c r="I271" s="7">
        <v>0.66983604479503667</v>
      </c>
      <c r="J271" s="7">
        <v>0.48548990871046921</v>
      </c>
      <c r="K271" s="7">
        <v>0.6700545229197501</v>
      </c>
      <c r="L271" s="7">
        <v>0.48778686160601276</v>
      </c>
      <c r="M271" s="7">
        <v>0.6793210775670413</v>
      </c>
      <c r="N271" s="7">
        <v>0.48676566666078053</v>
      </c>
      <c r="O271" s="7">
        <v>0.70961142483452255</v>
      </c>
      <c r="P271" s="7">
        <v>0.4893642693600313</v>
      </c>
      <c r="Q271" s="7">
        <v>0.72751405793636748</v>
      </c>
      <c r="R271" s="7">
        <v>0.48971742034973698</v>
      </c>
      <c r="S271" s="7">
        <v>0.75403384089886183</v>
      </c>
      <c r="T271" s="7">
        <v>0.48619032484005187</v>
      </c>
      <c r="U271" s="7">
        <v>0.79579969658143168</v>
      </c>
      <c r="V271" s="7">
        <v>0.49697173026327413</v>
      </c>
      <c r="W271" s="7">
        <v>0.82500681278467658</v>
      </c>
      <c r="X271" s="7">
        <v>0.50617131354510636</v>
      </c>
      <c r="Y271" s="7">
        <v>0.83203128813632177</v>
      </c>
      <c r="Z271" s="7">
        <v>0.5071630792411963</v>
      </c>
      <c r="AA271" s="7">
        <v>0.83415829558329313</v>
      </c>
      <c r="AB271" s="7">
        <v>0.51082407783447803</v>
      </c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</row>
    <row r="272" spans="1:39">
      <c r="A272" s="7">
        <v>0.66661786816491242</v>
      </c>
      <c r="B272" s="7">
        <v>0.49276629056086252</v>
      </c>
      <c r="C272" s="7">
        <v>0.66222326832806144</v>
      </c>
      <c r="D272" s="7">
        <v>0.48948198635660012</v>
      </c>
      <c r="E272" s="7">
        <v>0.67330766492779803</v>
      </c>
      <c r="F272" s="7">
        <v>0.50111095415511564</v>
      </c>
      <c r="G272" s="7">
        <v>0.67794907380047809</v>
      </c>
      <c r="H272" s="7">
        <v>0.50083873360055076</v>
      </c>
      <c r="I272" s="7">
        <v>0.67072329670001873</v>
      </c>
      <c r="J272" s="7">
        <v>0.4865184609679869</v>
      </c>
      <c r="K272" s="7">
        <v>0.6707315926372428</v>
      </c>
      <c r="L272" s="7">
        <v>0.48857997987039337</v>
      </c>
      <c r="M272" s="7">
        <v>0.6801969457690008</v>
      </c>
      <c r="N272" s="7">
        <v>0.48783541986709722</v>
      </c>
      <c r="O272" s="7">
        <v>0.71086410915807297</v>
      </c>
      <c r="P272" s="7">
        <v>0.49100936438707676</v>
      </c>
      <c r="Q272" s="7">
        <v>0.72823332536457064</v>
      </c>
      <c r="R272" s="7">
        <v>0.49069152849634173</v>
      </c>
      <c r="S272" s="7">
        <v>0.75523407683565213</v>
      </c>
      <c r="T272" s="7">
        <v>0.48795460832612303</v>
      </c>
      <c r="U272" s="7">
        <v>0.79625364534614085</v>
      </c>
      <c r="V272" s="7">
        <v>0.49773247635359835</v>
      </c>
      <c r="W272" s="7">
        <v>0.82524039397360482</v>
      </c>
      <c r="X272" s="7">
        <v>0.50660098058258152</v>
      </c>
      <c r="Y272" s="7">
        <v>0.83383547173348116</v>
      </c>
      <c r="Z272" s="7">
        <v>0.51051801364339999</v>
      </c>
      <c r="AA272" s="7">
        <v>0.83454308362921115</v>
      </c>
      <c r="AB272" s="7">
        <v>0.51154656590091752</v>
      </c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</row>
    <row r="273" spans="1:39">
      <c r="A273" s="7">
        <v>0.67186436654269199</v>
      </c>
      <c r="B273" s="7">
        <v>0.49860505359066259</v>
      </c>
      <c r="C273" s="7">
        <v>0.66268444791445413</v>
      </c>
      <c r="D273" s="7">
        <v>0.48999699821658754</v>
      </c>
      <c r="E273" s="7">
        <v>0.67376119962798675</v>
      </c>
      <c r="F273" s="7">
        <v>0.50162596601510301</v>
      </c>
      <c r="G273" s="7">
        <v>0.67860485775779111</v>
      </c>
      <c r="H273" s="7">
        <v>0.50159800822841794</v>
      </c>
      <c r="I273" s="7">
        <v>0.67147820640908962</v>
      </c>
      <c r="J273" s="7">
        <v>0.48739839551733682</v>
      </c>
      <c r="K273" s="7">
        <v>0.67130898264632677</v>
      </c>
      <c r="L273" s="7">
        <v>0.48925685260066254</v>
      </c>
      <c r="M273" s="7">
        <v>0.6816688643228408</v>
      </c>
      <c r="N273" s="7">
        <v>0.48963354698968181</v>
      </c>
      <c r="O273" s="7">
        <v>0.71160864992886042</v>
      </c>
      <c r="P273" s="7">
        <v>0.49198788692105283</v>
      </c>
      <c r="Q273" s="7">
        <v>0.72947229469176456</v>
      </c>
      <c r="R273" s="7">
        <v>0.49237193862235779</v>
      </c>
      <c r="S273" s="7">
        <v>0.756047935450325</v>
      </c>
      <c r="T273" s="7">
        <v>0.48915237876620804</v>
      </c>
      <c r="U273" s="7">
        <v>0.79674493188803386</v>
      </c>
      <c r="V273" s="7">
        <v>0.49855649532957819</v>
      </c>
      <c r="W273" s="7">
        <v>0.82589052828278842</v>
      </c>
      <c r="X273" s="7">
        <v>0.50779875102266647</v>
      </c>
      <c r="Y273" s="7">
        <v>0.83436071565949399</v>
      </c>
      <c r="Z273" s="7">
        <v>0.5114950647149189</v>
      </c>
      <c r="AA273" s="7">
        <v>0.83603170808968197</v>
      </c>
      <c r="AB273" s="7">
        <v>0.51434381603187762</v>
      </c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</row>
    <row r="274" spans="1:39">
      <c r="A274" s="7">
        <v>0.67278824087995559</v>
      </c>
      <c r="B274" s="7">
        <v>0.49963360584818028</v>
      </c>
      <c r="C274" s="7">
        <v>0.66448706687869452</v>
      </c>
      <c r="D274" s="7">
        <v>0.49201731617019528</v>
      </c>
      <c r="E274" s="7">
        <v>0.67602887312893023</v>
      </c>
      <c r="F274" s="7">
        <v>0.50420102531504007</v>
      </c>
      <c r="G274" s="7">
        <v>0.68307333914134272</v>
      </c>
      <c r="H274" s="7">
        <v>0.50677461315251993</v>
      </c>
      <c r="I274" s="7">
        <v>0.67215855713454853</v>
      </c>
      <c r="J274" s="7">
        <v>0.48819151378171743</v>
      </c>
      <c r="K274" s="7">
        <v>0.67191458389363967</v>
      </c>
      <c r="L274" s="7">
        <v>0.48996756896744514</v>
      </c>
      <c r="M274" s="7">
        <v>0.68385757654743107</v>
      </c>
      <c r="N274" s="7">
        <v>0.49230866573670212</v>
      </c>
      <c r="O274" s="7">
        <v>0.71236644661841564</v>
      </c>
      <c r="P274" s="7">
        <v>0.49298406700451419</v>
      </c>
      <c r="Q274" s="7">
        <v>0.73007099127940189</v>
      </c>
      <c r="R274" s="7">
        <v>0.49318418589868079</v>
      </c>
      <c r="S274" s="7">
        <v>0.75693578121178628</v>
      </c>
      <c r="T274" s="7">
        <v>0.49046050889057607</v>
      </c>
      <c r="U274" s="7">
        <v>0.79833276999143199</v>
      </c>
      <c r="V274" s="7">
        <v>0.50123161407659844</v>
      </c>
      <c r="W274" s="7">
        <v>0.82622727449682665</v>
      </c>
      <c r="X274" s="7">
        <v>0.50841970817956561</v>
      </c>
      <c r="Y274" s="7">
        <v>0.83468874904079571</v>
      </c>
      <c r="Z274" s="7">
        <v>0.51210572163461821</v>
      </c>
      <c r="AA274" s="7">
        <v>0.83667885162145317</v>
      </c>
      <c r="AB274" s="7">
        <v>0.51556365840881924</v>
      </c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</row>
    <row r="275" spans="1:39">
      <c r="A275" s="7">
        <v>0.67411371369787121</v>
      </c>
      <c r="B275" s="7">
        <v>0.50111242561757274</v>
      </c>
      <c r="C275" s="7">
        <v>0.6696901676894903</v>
      </c>
      <c r="D275" s="7">
        <v>0.49785607919999536</v>
      </c>
      <c r="E275" s="7">
        <v>0.67813771380238141</v>
      </c>
      <c r="F275" s="7">
        <v>0.5065995091201243</v>
      </c>
      <c r="G275" s="7">
        <v>0.68355945806318819</v>
      </c>
      <c r="H275" s="7">
        <v>0.50733818327359181</v>
      </c>
      <c r="I275" s="7">
        <v>0.67260031911244922</v>
      </c>
      <c r="J275" s="7">
        <v>0.48870652564170486</v>
      </c>
      <c r="K275" s="7">
        <v>0.67222866901258771</v>
      </c>
      <c r="L275" s="7">
        <v>0.49033690604417896</v>
      </c>
      <c r="M275" s="7">
        <v>0.68491551800800354</v>
      </c>
      <c r="N275" s="7">
        <v>0.49360208123649907</v>
      </c>
      <c r="O275" s="7">
        <v>0.71379145788594656</v>
      </c>
      <c r="P275" s="7">
        <v>0.49486018163732542</v>
      </c>
      <c r="Q275" s="7">
        <v>0.7309233023937467</v>
      </c>
      <c r="R275" s="7">
        <v>0.4943407553899668</v>
      </c>
      <c r="S275" s="7">
        <v>0.75800653964169684</v>
      </c>
      <c r="T275" s="7">
        <v>0.49203938810705172</v>
      </c>
      <c r="U275" s="7">
        <v>0.79865112367057867</v>
      </c>
      <c r="V275" s="7">
        <v>0.50176869787344247</v>
      </c>
      <c r="W275" s="7">
        <v>0.82665161365671302</v>
      </c>
      <c r="X275" s="7">
        <v>0.50920399766920355</v>
      </c>
      <c r="Y275" s="7">
        <v>0.83489181732445872</v>
      </c>
      <c r="Z275" s="7">
        <v>0.51248388748609464</v>
      </c>
      <c r="AA275" s="7">
        <v>0.83794981819736425</v>
      </c>
      <c r="AB275" s="7">
        <v>0.51796214221390346</v>
      </c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</row>
    <row r="276" spans="1:39">
      <c r="A276" s="7">
        <v>0.67545699137453497</v>
      </c>
      <c r="B276" s="7">
        <v>0.50261184586136465</v>
      </c>
      <c r="C276" s="7">
        <v>0.67003078995661858</v>
      </c>
      <c r="D276" s="7">
        <v>0.49823865943884316</v>
      </c>
      <c r="E276" s="7">
        <v>0.67948300871475542</v>
      </c>
      <c r="F276" s="7">
        <v>0.50812983007551549</v>
      </c>
      <c r="G276" s="7">
        <v>0.68386638020600043</v>
      </c>
      <c r="H276" s="7">
        <v>0.5076942771882117</v>
      </c>
      <c r="I276" s="7">
        <v>0.67432263163388495</v>
      </c>
      <c r="J276" s="7">
        <v>0.49072390067039839</v>
      </c>
      <c r="K276" s="7">
        <v>0.67319537410923003</v>
      </c>
      <c r="L276" s="7">
        <v>0.49147434652352257</v>
      </c>
      <c r="M276" s="7">
        <v>0.68635677159197195</v>
      </c>
      <c r="N276" s="7">
        <v>0.49536636472257023</v>
      </c>
      <c r="O276" s="7">
        <v>0.71585496257412318</v>
      </c>
      <c r="P276" s="7">
        <v>0.49758827303280156</v>
      </c>
      <c r="Q276" s="7">
        <v>0.73188786911827353</v>
      </c>
      <c r="R276" s="7">
        <v>0.49565182843924904</v>
      </c>
      <c r="S276" s="7">
        <v>0.75912045724056731</v>
      </c>
      <c r="T276" s="7">
        <v>0.49368448313409719</v>
      </c>
      <c r="U276" s="7">
        <v>0.79922691149767722</v>
      </c>
      <c r="V276" s="7">
        <v>0.50274280602004717</v>
      </c>
      <c r="W276" s="7">
        <v>0.82691049947444184</v>
      </c>
      <c r="X276" s="7">
        <v>0.50968369443022044</v>
      </c>
      <c r="Y276" s="7">
        <v>0.83550687991439943</v>
      </c>
      <c r="Z276" s="7">
        <v>0.51363015674018087</v>
      </c>
      <c r="AA276" s="7">
        <v>0.83852894364021058</v>
      </c>
      <c r="AB276" s="7">
        <v>0.51905543881953387</v>
      </c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</row>
    <row r="277" spans="1:39">
      <c r="A277" s="7">
        <v>0.67626018833583912</v>
      </c>
      <c r="B277" s="7">
        <v>0.50351090942265697</v>
      </c>
      <c r="C277" s="7">
        <v>0.67294138809314685</v>
      </c>
      <c r="D277" s="7">
        <v>0.50150824901853464</v>
      </c>
      <c r="E277" s="7">
        <v>0.67995376625166015</v>
      </c>
      <c r="F277" s="7">
        <v>0.50866544240990241</v>
      </c>
      <c r="G277" s="7">
        <v>0.68482527360869949</v>
      </c>
      <c r="H277" s="7">
        <v>0.50880817426824154</v>
      </c>
      <c r="I277" s="7">
        <v>0.67515769225033861</v>
      </c>
      <c r="J277" s="7">
        <v>0.49170242320437446</v>
      </c>
      <c r="K277" s="7">
        <v>0.67557264111731541</v>
      </c>
      <c r="L277" s="7">
        <v>0.49427159665448273</v>
      </c>
      <c r="M277" s="7">
        <v>0.68727480412750497</v>
      </c>
      <c r="N277" s="7">
        <v>0.49649203350225696</v>
      </c>
      <c r="O277" s="7">
        <v>0.7165265957916882</v>
      </c>
      <c r="P277" s="7">
        <v>0.49847703635689411</v>
      </c>
      <c r="Q277" s="7">
        <v>0.73223502998679935</v>
      </c>
      <c r="R277" s="7">
        <v>0.49612563935043746</v>
      </c>
      <c r="S277" s="7">
        <v>0.75990143267888977</v>
      </c>
      <c r="T277" s="7">
        <v>0.49483810970046899</v>
      </c>
      <c r="U277" s="7">
        <v>0.79946665933012095</v>
      </c>
      <c r="V277" s="7">
        <v>0.50315040112066578</v>
      </c>
      <c r="W277" s="7">
        <v>0.82727255031728064</v>
      </c>
      <c r="X277" s="7">
        <v>0.5103546813106612</v>
      </c>
      <c r="Y277" s="7">
        <v>0.83639725623507544</v>
      </c>
      <c r="Z277" s="7">
        <v>0.51529290931671168</v>
      </c>
      <c r="AA277" s="7">
        <v>0.83875631839461673</v>
      </c>
      <c r="AB277" s="7">
        <v>0.51948510585700902</v>
      </c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</row>
    <row r="278" spans="1:39">
      <c r="A278" s="7">
        <v>0.67655297934636371</v>
      </c>
      <c r="B278" s="7">
        <v>0.50384051701304888</v>
      </c>
      <c r="C278" s="7">
        <v>0.67372405386424483</v>
      </c>
      <c r="D278" s="7">
        <v>0.50238818356788451</v>
      </c>
      <c r="E278" s="7">
        <v>0.6809144178107096</v>
      </c>
      <c r="F278" s="7">
        <v>0.50975873901553281</v>
      </c>
      <c r="G278" s="7">
        <v>0.68532283062282362</v>
      </c>
      <c r="H278" s="7">
        <v>0.50938645901388457</v>
      </c>
      <c r="I278" s="7">
        <v>0.67594801747662514</v>
      </c>
      <c r="J278" s="7">
        <v>0.4926294445523518</v>
      </c>
      <c r="K278" s="7">
        <v>0.67592434122056855</v>
      </c>
      <c r="L278" s="7">
        <v>0.49468654906738685</v>
      </c>
      <c r="M278" s="7">
        <v>0.68797434875270236</v>
      </c>
      <c r="N278" s="7">
        <v>0.49734989611475028</v>
      </c>
      <c r="O278" s="7">
        <v>0.71672101593361492</v>
      </c>
      <c r="P278" s="7">
        <v>0.49873454228688779</v>
      </c>
      <c r="Q278" s="7">
        <v>0.73267573719714352</v>
      </c>
      <c r="R278" s="7">
        <v>0.49672746749539415</v>
      </c>
      <c r="S278" s="7">
        <v>0.76054882021328862</v>
      </c>
      <c r="T278" s="7">
        <v>0.49579456029758845</v>
      </c>
      <c r="U278" s="7">
        <v>0.80110952152621107</v>
      </c>
      <c r="V278" s="7">
        <v>0.50594765125162589</v>
      </c>
      <c r="W278" s="7">
        <v>0.82817767742437765</v>
      </c>
      <c r="X278" s="7">
        <v>0.51203361997422014</v>
      </c>
      <c r="Y278" s="7">
        <v>0.83659446677978655</v>
      </c>
      <c r="Z278" s="7">
        <v>0.51566224639344549</v>
      </c>
      <c r="AA278" s="7">
        <v>0.83901867388046991</v>
      </c>
      <c r="AB278" s="7">
        <v>0.51998098870505405</v>
      </c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</row>
    <row r="279" spans="1:39">
      <c r="A279" s="7">
        <v>0.67709503837936202</v>
      </c>
      <c r="B279" s="7">
        <v>0.50445117393274819</v>
      </c>
      <c r="C279" s="7">
        <v>0.67442060726443964</v>
      </c>
      <c r="D279" s="7">
        <v>0.50317247305752244</v>
      </c>
      <c r="E279" s="7">
        <v>0.68331796035685721</v>
      </c>
      <c r="F279" s="7">
        <v>0.51249418772329447</v>
      </c>
      <c r="G279" s="7">
        <v>0.68638466685603106</v>
      </c>
      <c r="H279" s="7">
        <v>0.51062101601539722</v>
      </c>
      <c r="I279" s="7">
        <v>0.67640096330206767</v>
      </c>
      <c r="J279" s="7">
        <v>0.49316211396182447</v>
      </c>
      <c r="K279" s="7">
        <v>0.6762421878379471</v>
      </c>
      <c r="L279" s="7">
        <v>0.49506177199394907</v>
      </c>
      <c r="M279" s="7">
        <v>0.68906870486499749</v>
      </c>
      <c r="N279" s="7">
        <v>0.49869481280054595</v>
      </c>
      <c r="O279" s="7">
        <v>0.71741695166892072</v>
      </c>
      <c r="P279" s="7">
        <v>0.49965714924749383</v>
      </c>
      <c r="Q279" s="7">
        <v>0.7335072602355287</v>
      </c>
      <c r="R279" s="7">
        <v>0.49786785089965196</v>
      </c>
      <c r="S279" s="7">
        <v>0.76256085956622988</v>
      </c>
      <c r="T279" s="7">
        <v>0.49878604347288669</v>
      </c>
      <c r="U279" s="7">
        <v>0.80141018888984961</v>
      </c>
      <c r="V279" s="7">
        <v>0.50645972018669905</v>
      </c>
      <c r="W279" s="7">
        <v>0.82875189784715964</v>
      </c>
      <c r="X279" s="7">
        <v>0.51310337318053689</v>
      </c>
      <c r="Y279" s="7">
        <v>0.83734230478596838</v>
      </c>
      <c r="Z279" s="7">
        <v>0.51706602157752546</v>
      </c>
      <c r="AA279" s="7">
        <v>0.83982906082566089</v>
      </c>
      <c r="AB279" s="7">
        <v>0.52151572404781654</v>
      </c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</row>
    <row r="280" spans="1:39">
      <c r="A280" s="7">
        <v>0.6774254174250216</v>
      </c>
      <c r="B280" s="7">
        <v>0.5048234539343962</v>
      </c>
      <c r="C280" s="7">
        <v>0.67602612457972378</v>
      </c>
      <c r="D280" s="7">
        <v>0.50499267211696364</v>
      </c>
      <c r="E280" s="7">
        <v>0.68460584581351114</v>
      </c>
      <c r="F280" s="7">
        <v>0.51396123579302999</v>
      </c>
      <c r="G280" s="7">
        <v>0.68706523334661462</v>
      </c>
      <c r="H280" s="7">
        <v>0.51141266281732067</v>
      </c>
      <c r="I280" s="7">
        <v>0.67725279968983398</v>
      </c>
      <c r="J280" s="7">
        <v>0.49416417989511424</v>
      </c>
      <c r="K280" s="7">
        <v>0.67738004111317784</v>
      </c>
      <c r="L280" s="7">
        <v>0.49640816014220185</v>
      </c>
      <c r="M280" s="7">
        <v>0.68992540746078723</v>
      </c>
      <c r="N280" s="7">
        <v>0.49974837991983445</v>
      </c>
      <c r="O280" s="7">
        <v>0.71834707530245645</v>
      </c>
      <c r="P280" s="7">
        <v>0.50089170624900647</v>
      </c>
      <c r="Q280" s="7">
        <v>0.73402280451932755</v>
      </c>
      <c r="R280" s="7">
        <v>0.49857709580397747</v>
      </c>
      <c r="S280" s="7">
        <v>0.76294107129278155</v>
      </c>
      <c r="T280" s="7">
        <v>0.49935255651887284</v>
      </c>
      <c r="U280" s="7">
        <v>0.80336747447275125</v>
      </c>
      <c r="V280" s="7">
        <v>0.50981465458890274</v>
      </c>
      <c r="W280" s="7">
        <v>0.8308405029781597</v>
      </c>
      <c r="X280" s="7">
        <v>0.51699686284204172</v>
      </c>
      <c r="Y280" s="7">
        <v>0.83753170501207708</v>
      </c>
      <c r="Z280" s="7">
        <v>0.51742211549214534</v>
      </c>
      <c r="AA280" s="7">
        <v>0.84024688622905674</v>
      </c>
      <c r="AB280" s="7">
        <v>0.52230737084973999</v>
      </c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</row>
    <row r="281" spans="1:39">
      <c r="A281" s="7">
        <v>0.67910500910026095</v>
      </c>
      <c r="B281" s="7">
        <v>0.50671869757914989</v>
      </c>
      <c r="C281" s="7">
        <v>0.67812918003800426</v>
      </c>
      <c r="D281" s="7">
        <v>0.50739115592204787</v>
      </c>
      <c r="E281" s="7">
        <v>0.6850727760533678</v>
      </c>
      <c r="F281" s="7">
        <v>0.51449390520250271</v>
      </c>
      <c r="G281" s="7">
        <v>0.68800125056475625</v>
      </c>
      <c r="H281" s="7">
        <v>0.51250301649803687</v>
      </c>
      <c r="I281" s="7">
        <v>0.6775007083103437</v>
      </c>
      <c r="J281" s="7">
        <v>0.49445700092407852</v>
      </c>
      <c r="K281" s="7">
        <v>0.67856491311878997</v>
      </c>
      <c r="L281" s="7">
        <v>0.49781487825119602</v>
      </c>
      <c r="M281" s="7">
        <v>0.69071311387436574</v>
      </c>
      <c r="N281" s="7">
        <v>0.50072690245381057</v>
      </c>
      <c r="O281" s="7">
        <v>0.72011674045794838</v>
      </c>
      <c r="P281" s="7">
        <v>0.50324310325546329</v>
      </c>
      <c r="Q281" s="7">
        <v>0.73447390576765148</v>
      </c>
      <c r="R281" s="7">
        <v>0.49919805296087655</v>
      </c>
      <c r="S281" s="7">
        <v>0.76348980929812915</v>
      </c>
      <c r="T281" s="7">
        <v>0.50017216110748142</v>
      </c>
      <c r="U281" s="7">
        <v>0.80432646580252631</v>
      </c>
      <c r="V281" s="7">
        <v>0.5114597496159482</v>
      </c>
      <c r="W281" s="7">
        <v>0.83108576322653438</v>
      </c>
      <c r="X281" s="7">
        <v>0.51745448766620195</v>
      </c>
      <c r="Y281" s="7">
        <v>0.83806085409739117</v>
      </c>
      <c r="Z281" s="7">
        <v>0.51842270996297801</v>
      </c>
      <c r="AA281" s="7">
        <v>0.84065499476260619</v>
      </c>
      <c r="AB281" s="7">
        <v>0.52308577448954952</v>
      </c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</row>
    <row r="282" spans="1:39">
      <c r="A282" s="7">
        <v>0.67981126849726969</v>
      </c>
      <c r="B282" s="7">
        <v>0.50751623023090187</v>
      </c>
      <c r="C282" s="7">
        <v>0.67892715467504061</v>
      </c>
      <c r="D282" s="7">
        <v>0.50830199118299701</v>
      </c>
      <c r="E282" s="7">
        <v>0.68906847417148587</v>
      </c>
      <c r="F282" s="7">
        <v>0.51905838174444818</v>
      </c>
      <c r="G282" s="7">
        <v>0.68886101383437304</v>
      </c>
      <c r="H282" s="7">
        <v>0.51350508243132664</v>
      </c>
      <c r="I282" s="7">
        <v>0.68015873607610922</v>
      </c>
      <c r="J282" s="7">
        <v>0.49762064520685828</v>
      </c>
      <c r="K282" s="7">
        <v>0.67911973413729088</v>
      </c>
      <c r="L282" s="7">
        <v>0.4984740934319799</v>
      </c>
      <c r="M282" s="7">
        <v>0.69154106806090077</v>
      </c>
      <c r="N282" s="7">
        <v>0.50175545471132832</v>
      </c>
      <c r="O282" s="7">
        <v>0.72085244394955739</v>
      </c>
      <c r="P282" s="7">
        <v>0.50422162578943941</v>
      </c>
      <c r="Q282" s="7">
        <v>0.73495203151472299</v>
      </c>
      <c r="R282" s="7">
        <v>0.49985726814166043</v>
      </c>
      <c r="S282" s="7">
        <v>0.76436532386845912</v>
      </c>
      <c r="T282" s="7">
        <v>0.50148323415676366</v>
      </c>
      <c r="U282" s="7">
        <v>0.80535423724816646</v>
      </c>
      <c r="V282" s="7">
        <v>0.51322403310201936</v>
      </c>
      <c r="W282" s="7">
        <v>0.83132907696500136</v>
      </c>
      <c r="X282" s="7">
        <v>0.51790916956544797</v>
      </c>
      <c r="Y282" s="7">
        <v>0.8382717326996566</v>
      </c>
      <c r="Z282" s="7">
        <v>0.51882441921376821</v>
      </c>
      <c r="AA282" s="7">
        <v>0.84097370809356864</v>
      </c>
      <c r="AB282" s="7">
        <v>0.52369643140924882</v>
      </c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</row>
    <row r="283" spans="1:39">
      <c r="A283" s="7">
        <v>0.68159175437208175</v>
      </c>
      <c r="B283" s="7">
        <v>0.50952771940976693</v>
      </c>
      <c r="C283" s="7">
        <v>0.679549077353786</v>
      </c>
      <c r="D283" s="7">
        <v>0.50901270754977967</v>
      </c>
      <c r="E283" s="7">
        <v>0.68987603384861507</v>
      </c>
      <c r="F283" s="7">
        <v>0.51998098870505416</v>
      </c>
      <c r="G283" s="7">
        <v>0.69090843235226318</v>
      </c>
      <c r="H283" s="7">
        <v>0.51590356623641087</v>
      </c>
      <c r="I283" s="7">
        <v>0.68037495712858387</v>
      </c>
      <c r="J283" s="7">
        <v>0.49787815113685197</v>
      </c>
      <c r="K283" s="7">
        <v>0.67965386691442398</v>
      </c>
      <c r="L283" s="7">
        <v>0.49911123667590718</v>
      </c>
      <c r="M283" s="7">
        <v>0.69369911531561934</v>
      </c>
      <c r="N283" s="7">
        <v>0.50444528808291966</v>
      </c>
      <c r="O283" s="7">
        <v>0.7215527983244524</v>
      </c>
      <c r="P283" s="7">
        <v>0.50515453298724522</v>
      </c>
      <c r="Q283" s="7">
        <v>0.73584591878098704</v>
      </c>
      <c r="R283" s="7">
        <v>0.50109182514317308</v>
      </c>
      <c r="S283" s="7">
        <v>0.76463661007335004</v>
      </c>
      <c r="T283" s="7">
        <v>0.50189082925738226</v>
      </c>
      <c r="U283" s="7">
        <v>0.80617173805387643</v>
      </c>
      <c r="V283" s="7">
        <v>0.51462780828609933</v>
      </c>
      <c r="W283" s="7">
        <v>0.83275781523727921</v>
      </c>
      <c r="X283" s="7">
        <v>0.52058428831246828</v>
      </c>
      <c r="Y283" s="7">
        <v>0.83867982184663314</v>
      </c>
      <c r="Z283" s="7">
        <v>0.51960282285357773</v>
      </c>
      <c r="AA283" s="7">
        <v>0.84173162394158907</v>
      </c>
      <c r="AB283" s="7">
        <v>0.52515465070424172</v>
      </c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</row>
    <row r="284" spans="1:39">
      <c r="A284" s="7">
        <v>0.68228218722798106</v>
      </c>
      <c r="B284" s="7">
        <v>0.51030906597449066</v>
      </c>
      <c r="C284" s="7">
        <v>0.68024180353749619</v>
      </c>
      <c r="D284" s="7">
        <v>0.50980435435170313</v>
      </c>
      <c r="E284" s="7">
        <v>0.69050179691596403</v>
      </c>
      <c r="F284" s="7">
        <v>0.52069906238412234</v>
      </c>
      <c r="G284" s="7">
        <v>0.69151846394046135</v>
      </c>
      <c r="H284" s="7">
        <v>0.51661869699056484</v>
      </c>
      <c r="I284" s="7">
        <v>0.68103294015895921</v>
      </c>
      <c r="J284" s="7">
        <v>0.4986624406264899</v>
      </c>
      <c r="K284" s="7">
        <v>0.68035162487328449</v>
      </c>
      <c r="L284" s="7">
        <v>0.49994408442662969</v>
      </c>
      <c r="M284" s="7">
        <v>0.69433541344045646</v>
      </c>
      <c r="N284" s="7">
        <v>0.50523840634730022</v>
      </c>
      <c r="O284" s="7">
        <v>0.72196594112604662</v>
      </c>
      <c r="P284" s="7">
        <v>0.50570633140866028</v>
      </c>
      <c r="Q284" s="7">
        <v>0.73704539076385767</v>
      </c>
      <c r="R284" s="7">
        <v>0.50275016333233247</v>
      </c>
      <c r="S284" s="7">
        <v>0.76612046340616269</v>
      </c>
      <c r="T284" s="7">
        <v>0.50412303780481338</v>
      </c>
      <c r="U284" s="7">
        <v>0.80633091489344977</v>
      </c>
      <c r="V284" s="7">
        <v>0.51490150030312121</v>
      </c>
      <c r="W284" s="7">
        <v>0.83314322419901088</v>
      </c>
      <c r="X284" s="7">
        <v>0.52130677637890777</v>
      </c>
      <c r="Y284" s="7">
        <v>0.83927145348076659</v>
      </c>
      <c r="Z284" s="7">
        <v>0.52073143455817872</v>
      </c>
      <c r="AA284" s="7">
        <v>0.84190264085088595</v>
      </c>
      <c r="AB284" s="7">
        <v>0.52548425829463363</v>
      </c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</row>
    <row r="285" spans="1:39">
      <c r="A285" s="7">
        <v>0.68413982749070168</v>
      </c>
      <c r="B285" s="7">
        <v>0.51241178582569635</v>
      </c>
      <c r="C285" s="7">
        <v>0.6805671169386861</v>
      </c>
      <c r="D285" s="7">
        <v>0.51017663435335114</v>
      </c>
      <c r="E285" s="7">
        <v>0.69111990538921697</v>
      </c>
      <c r="F285" s="7">
        <v>0.521409778750905</v>
      </c>
      <c r="G285" s="7">
        <v>0.69235153832809448</v>
      </c>
      <c r="H285" s="7">
        <v>0.51759721952454096</v>
      </c>
      <c r="I285" s="7">
        <v>0.68152316547620773</v>
      </c>
      <c r="J285" s="7">
        <v>0.49924808268441845</v>
      </c>
      <c r="K285" s="7">
        <v>0.68321788667733674</v>
      </c>
      <c r="L285" s="7">
        <v>0.50339466388854526</v>
      </c>
      <c r="M285" s="7">
        <v>0.6955045154168138</v>
      </c>
      <c r="N285" s="7">
        <v>0.50669662564229312</v>
      </c>
      <c r="O285" s="7">
        <v>0.72268176073950408</v>
      </c>
      <c r="P285" s="7">
        <v>0.50666278200577974</v>
      </c>
      <c r="Q285" s="7">
        <v>0.73793096279973791</v>
      </c>
      <c r="R285" s="7">
        <v>0.5039758915591025</v>
      </c>
      <c r="S285" s="7">
        <v>0.77337120379143021</v>
      </c>
      <c r="T285" s="7">
        <v>0.51503834631163214</v>
      </c>
      <c r="U285" s="7">
        <v>0.80691259815905103</v>
      </c>
      <c r="V285" s="7">
        <v>0.51590356623641098</v>
      </c>
      <c r="W285" s="7">
        <v>0.83339043095729326</v>
      </c>
      <c r="X285" s="7">
        <v>0.52177175851535351</v>
      </c>
      <c r="Y285" s="7">
        <v>0.84067145309025071</v>
      </c>
      <c r="Z285" s="7">
        <v>0.52340655330519903</v>
      </c>
      <c r="AA285" s="7">
        <v>0.84329020986495407</v>
      </c>
      <c r="AB285" s="7">
        <v>0.52815937704165394</v>
      </c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</row>
    <row r="286" spans="1:39">
      <c r="A286" s="7">
        <v>0.684879718287568</v>
      </c>
      <c r="B286" s="7">
        <v>0.51325051942624722</v>
      </c>
      <c r="C286" s="7">
        <v>0.68171528188406216</v>
      </c>
      <c r="D286" s="7">
        <v>0.51149212179000469</v>
      </c>
      <c r="E286" s="7">
        <v>0.69160405846578965</v>
      </c>
      <c r="F286" s="7">
        <v>0.52196746302214847</v>
      </c>
      <c r="G286" s="7">
        <v>0.69301876037768628</v>
      </c>
      <c r="H286" s="7">
        <v>0.5183815090141789</v>
      </c>
      <c r="I286" s="7">
        <v>0.68241228135578003</v>
      </c>
      <c r="J286" s="7">
        <v>0.50031047857844957</v>
      </c>
      <c r="K286" s="7">
        <v>0.6875135178849846</v>
      </c>
      <c r="L286" s="7">
        <v>0.50857126881264725</v>
      </c>
      <c r="M286" s="7">
        <v>0.69618489443584142</v>
      </c>
      <c r="N286" s="7">
        <v>0.50754565948004382</v>
      </c>
      <c r="O286" s="7">
        <v>0.72302199598787575</v>
      </c>
      <c r="P286" s="7">
        <v>0.50711746390502577</v>
      </c>
      <c r="Q286" s="7">
        <v>0.73926763608394208</v>
      </c>
      <c r="R286" s="7">
        <v>0.50583434864242849</v>
      </c>
      <c r="S286" s="7">
        <v>0.77392405219382165</v>
      </c>
      <c r="T286" s="7">
        <v>0.5158726655248117</v>
      </c>
      <c r="U286" s="7">
        <v>0.80793447416618847</v>
      </c>
      <c r="V286" s="7">
        <v>0.51766490679756794</v>
      </c>
      <c r="W286" s="7">
        <v>0.83382839568653377</v>
      </c>
      <c r="X286" s="7">
        <v>0.52259577749133335</v>
      </c>
      <c r="Y286" s="7">
        <v>0.84108149481687788</v>
      </c>
      <c r="Z286" s="7">
        <v>0.52419820010712248</v>
      </c>
      <c r="AA286" s="7">
        <v>0.84347871713997447</v>
      </c>
      <c r="AB286" s="7">
        <v>0.52852282826855934</v>
      </c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</row>
    <row r="287" spans="1:39">
      <c r="A287" s="7">
        <v>0.68699058320803963</v>
      </c>
      <c r="B287" s="7">
        <v>0.51564606030641724</v>
      </c>
      <c r="C287" s="7">
        <v>0.68249986126340245</v>
      </c>
      <c r="D287" s="7">
        <v>0.51239118535129702</v>
      </c>
      <c r="E287" s="7">
        <v>0.69199444276468625</v>
      </c>
      <c r="F287" s="7">
        <v>0.52241773053402318</v>
      </c>
      <c r="G287" s="7">
        <v>0.69403675059049197</v>
      </c>
      <c r="H287" s="7">
        <v>0.51957927945426385</v>
      </c>
      <c r="I287" s="7">
        <v>0.6882390659250528</v>
      </c>
      <c r="J287" s="7">
        <v>0.50727343892547927</v>
      </c>
      <c r="K287" s="7">
        <v>0.6879931089348752</v>
      </c>
      <c r="L287" s="7">
        <v>0.50914955355829028</v>
      </c>
      <c r="M287" s="7">
        <v>0.69791554867297367</v>
      </c>
      <c r="N287" s="7">
        <v>0.50970723782953387</v>
      </c>
      <c r="O287" s="7">
        <v>0.72333351007891744</v>
      </c>
      <c r="P287" s="7">
        <v>0.50753388778038699</v>
      </c>
      <c r="Q287" s="7">
        <v>0.73968547641073068</v>
      </c>
      <c r="R287" s="7">
        <v>0.50641557631298573</v>
      </c>
      <c r="S287" s="7">
        <v>0.77409463367113951</v>
      </c>
      <c r="T287" s="7">
        <v>0.51613017145480544</v>
      </c>
      <c r="U287" s="7">
        <v>0.80859869357082781</v>
      </c>
      <c r="V287" s="7">
        <v>0.51881117605165417</v>
      </c>
      <c r="W287" s="7">
        <v>0.83400358157822996</v>
      </c>
      <c r="X287" s="7">
        <v>0.52292538508172526</v>
      </c>
      <c r="Y287" s="7">
        <v>0.84137828692376992</v>
      </c>
      <c r="Z287" s="7">
        <v>0.5247720704653942</v>
      </c>
      <c r="AA287" s="7">
        <v>0.8441530679073157</v>
      </c>
      <c r="AB287" s="7">
        <v>0.52982360108064186</v>
      </c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</row>
    <row r="288" spans="1:39">
      <c r="A288" s="7">
        <v>0.68738624673577564</v>
      </c>
      <c r="B288" s="7">
        <v>0.51609632781829196</v>
      </c>
      <c r="C288" s="7">
        <v>0.68447470496944929</v>
      </c>
      <c r="D288" s="7">
        <v>0.51465576607278452</v>
      </c>
      <c r="E288" s="7">
        <v>0.69277329771395546</v>
      </c>
      <c r="F288" s="7">
        <v>0.52331679409531551</v>
      </c>
      <c r="G288" s="7">
        <v>0.69488126307040377</v>
      </c>
      <c r="H288" s="7">
        <v>0.52057545953772522</v>
      </c>
      <c r="I288" s="7">
        <v>0.68897347191363034</v>
      </c>
      <c r="J288" s="7">
        <v>0.50815337347482914</v>
      </c>
      <c r="K288" s="7">
        <v>0.68963500299979485</v>
      </c>
      <c r="L288" s="7">
        <v>0.51113308495047038</v>
      </c>
      <c r="M288" s="7">
        <v>0.70023075389828449</v>
      </c>
      <c r="N288" s="7">
        <v>0.51260454740757733</v>
      </c>
      <c r="O288" s="7">
        <v>0.72411339996641888</v>
      </c>
      <c r="P288" s="7">
        <v>0.50857715466247577</v>
      </c>
      <c r="Q288" s="7">
        <v>0.73998482470454929</v>
      </c>
      <c r="R288" s="7">
        <v>0.50683200018834695</v>
      </c>
      <c r="S288" s="7">
        <v>0.77468858604396895</v>
      </c>
      <c r="T288" s="7">
        <v>0.51702923501609777</v>
      </c>
      <c r="U288" s="7">
        <v>0.80912731788990466</v>
      </c>
      <c r="V288" s="7">
        <v>0.51972642569997463</v>
      </c>
      <c r="W288" s="7">
        <v>0.83419628605909579</v>
      </c>
      <c r="X288" s="7">
        <v>0.52328883630863066</v>
      </c>
      <c r="Y288" s="7">
        <v>0.8422725684037472</v>
      </c>
      <c r="Z288" s="7">
        <v>0.52650398177740898</v>
      </c>
      <c r="AA288" s="7">
        <v>0.84633742024878977</v>
      </c>
      <c r="AB288" s="7">
        <v>0.53403786955779597</v>
      </c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</row>
    <row r="289" spans="1:39">
      <c r="A289" s="7">
        <v>0.68949315502096986</v>
      </c>
      <c r="B289" s="7">
        <v>0.51849481162337618</v>
      </c>
      <c r="C289" s="7">
        <v>0.68671554022117487</v>
      </c>
      <c r="D289" s="7">
        <v>0.51723082537272158</v>
      </c>
      <c r="E289" s="7">
        <v>0.69336844240492035</v>
      </c>
      <c r="F289" s="7">
        <v>0.5240039670627844</v>
      </c>
      <c r="G289" s="7">
        <v>0.69546651212533139</v>
      </c>
      <c r="H289" s="7">
        <v>0.52126704689256542</v>
      </c>
      <c r="I289" s="7">
        <v>0.68956994378252578</v>
      </c>
      <c r="J289" s="7">
        <v>0.50886850422898311</v>
      </c>
      <c r="K289" s="7">
        <v>0.69130322755372819</v>
      </c>
      <c r="L289" s="7">
        <v>0.51315045997916386</v>
      </c>
      <c r="M289" s="7">
        <v>0.70079613928029338</v>
      </c>
      <c r="N289" s="7">
        <v>0.51331379231190288</v>
      </c>
      <c r="O289" s="7">
        <v>0.7252909674169522</v>
      </c>
      <c r="P289" s="7">
        <v>0.51015603387895148</v>
      </c>
      <c r="Q289" s="7">
        <v>0.74079348085937891</v>
      </c>
      <c r="R289" s="7">
        <v>0.50795766896803374</v>
      </c>
      <c r="S289" s="7">
        <v>0.77534830476949923</v>
      </c>
      <c r="T289" s="7">
        <v>0.51803130094938754</v>
      </c>
      <c r="U289" s="7">
        <v>0.80957930150844626</v>
      </c>
      <c r="V289" s="7">
        <v>0.52051071518961256</v>
      </c>
      <c r="W289" s="7">
        <v>0.83463035776852079</v>
      </c>
      <c r="X289" s="7">
        <v>0.52410844089723918</v>
      </c>
      <c r="Y289" s="7">
        <v>0.84297354449831452</v>
      </c>
      <c r="Z289" s="7">
        <v>0.52786361308777574</v>
      </c>
      <c r="AA289" s="7">
        <v>0.84692237581354401</v>
      </c>
      <c r="AB289" s="7">
        <v>0.53516648126239696</v>
      </c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</row>
    <row r="290" spans="1:39">
      <c r="A290" s="7">
        <v>0.69121429136662149</v>
      </c>
      <c r="B290" s="7">
        <v>0.52045479961624252</v>
      </c>
      <c r="C290" s="7">
        <v>0.68854303609256506</v>
      </c>
      <c r="D290" s="7">
        <v>0.51933354522392727</v>
      </c>
      <c r="E290" s="7">
        <v>0.69369950359957289</v>
      </c>
      <c r="F290" s="7">
        <v>0.52438654730163214</v>
      </c>
      <c r="G290" s="7">
        <v>0.69616995480047239</v>
      </c>
      <c r="H290" s="7">
        <v>0.52209989464328788</v>
      </c>
      <c r="I290" s="7">
        <v>0.68987749958992506</v>
      </c>
      <c r="J290" s="7">
        <v>0.50923784130571692</v>
      </c>
      <c r="K290" s="7">
        <v>0.69192763629319365</v>
      </c>
      <c r="L290" s="7">
        <v>0.51390826314457394</v>
      </c>
      <c r="M290" s="7">
        <v>0.70115453611566847</v>
      </c>
      <c r="N290" s="7">
        <v>0.5137640598237776</v>
      </c>
      <c r="O290" s="7">
        <v>0.72557376035066379</v>
      </c>
      <c r="P290" s="7">
        <v>0.51053567119288501</v>
      </c>
      <c r="Q290" s="7">
        <v>0.74123210926212713</v>
      </c>
      <c r="R290" s="7">
        <v>0.50856832588773304</v>
      </c>
      <c r="S290" s="7">
        <v>0.77568330212856917</v>
      </c>
      <c r="T290" s="7">
        <v>0.5185404269595465</v>
      </c>
      <c r="U290" s="7">
        <v>0.81008630921967983</v>
      </c>
      <c r="V290" s="7">
        <v>0.52139064973896243</v>
      </c>
      <c r="W290" s="7">
        <v>0.83476661346206227</v>
      </c>
      <c r="X290" s="7">
        <v>0.52436594682723292</v>
      </c>
      <c r="Y290" s="7">
        <v>0.8446332372013291</v>
      </c>
      <c r="Z290" s="7">
        <v>0.53109200171866822</v>
      </c>
      <c r="AA290" s="7">
        <v>0.84716335418573507</v>
      </c>
      <c r="AB290" s="7">
        <v>0.53563146339884271</v>
      </c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</row>
    <row r="291" spans="1:39">
      <c r="A291" s="7">
        <v>0.6920966210334728</v>
      </c>
      <c r="B291" s="7">
        <v>0.52146275139936071</v>
      </c>
      <c r="C291" s="7">
        <v>0.6893831101109319</v>
      </c>
      <c r="D291" s="7">
        <v>0.52030323898316067</v>
      </c>
      <c r="E291" s="7">
        <v>0.69438267612264193</v>
      </c>
      <c r="F291" s="7">
        <v>0.5251781941035556</v>
      </c>
      <c r="G291" s="7">
        <v>0.69644065631773533</v>
      </c>
      <c r="H291" s="7">
        <v>0.52242067345893717</v>
      </c>
      <c r="I291" s="7">
        <v>0.69150847735643617</v>
      </c>
      <c r="J291" s="7">
        <v>0.51119782929858326</v>
      </c>
      <c r="K291" s="7">
        <v>0.69337957468737232</v>
      </c>
      <c r="L291" s="7">
        <v>0.5156725466306451</v>
      </c>
      <c r="M291" s="7">
        <v>0.70169308964903965</v>
      </c>
      <c r="N291" s="7">
        <v>0.51444093255404677</v>
      </c>
      <c r="O291" s="7">
        <v>0.72646190690810164</v>
      </c>
      <c r="P291" s="7">
        <v>0.51173344163296997</v>
      </c>
      <c r="Q291" s="7">
        <v>0.74393040152168699</v>
      </c>
      <c r="R291" s="7">
        <v>0.51232496954072693</v>
      </c>
      <c r="S291" s="7">
        <v>0.77619504656052263</v>
      </c>
      <c r="T291" s="7">
        <v>0.51931883059935602</v>
      </c>
      <c r="U291" s="7">
        <v>0.81038304629098323</v>
      </c>
      <c r="V291" s="7">
        <v>0.5219056615989498</v>
      </c>
      <c r="W291" s="7">
        <v>0.83505080390859165</v>
      </c>
      <c r="X291" s="7">
        <v>0.52490303062407695</v>
      </c>
      <c r="Y291" s="7">
        <v>0.84524439463196854</v>
      </c>
      <c r="Z291" s="7">
        <v>0.53228094338401055</v>
      </c>
      <c r="AA291" s="7">
        <v>0.84805924958557455</v>
      </c>
      <c r="AB291" s="7">
        <v>0.53736337471085749</v>
      </c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</row>
    <row r="292" spans="1:39">
      <c r="A292" s="7">
        <v>0.69252195932578897</v>
      </c>
      <c r="B292" s="7">
        <v>0.52194980547266312</v>
      </c>
      <c r="C292" s="7">
        <v>0.69055997917994238</v>
      </c>
      <c r="D292" s="7">
        <v>0.52166287029352743</v>
      </c>
      <c r="E292" s="7">
        <v>0.69505819405161495</v>
      </c>
      <c r="F292" s="7">
        <v>0.52596248359319353</v>
      </c>
      <c r="G292" s="7">
        <v>0.6967513911579738</v>
      </c>
      <c r="H292" s="7">
        <v>0.52279001053567098</v>
      </c>
      <c r="I292" s="7">
        <v>0.69376575058528756</v>
      </c>
      <c r="J292" s="7">
        <v>0.51392003484423099</v>
      </c>
      <c r="K292" s="7">
        <v>0.69910833679704631</v>
      </c>
      <c r="L292" s="7">
        <v>0.5226355069776748</v>
      </c>
      <c r="M292" s="7">
        <v>0.70264178715444436</v>
      </c>
      <c r="N292" s="7">
        <v>0.51563870299413173</v>
      </c>
      <c r="O292" s="7">
        <v>0.72791563933296266</v>
      </c>
      <c r="P292" s="7">
        <v>0.51369637255075051</v>
      </c>
      <c r="Q292" s="7">
        <v>0.74468708748661749</v>
      </c>
      <c r="R292" s="7">
        <v>0.51337853666001543</v>
      </c>
      <c r="S292" s="7">
        <v>0.77683832369787775</v>
      </c>
      <c r="T292" s="7">
        <v>0.52029735313333214</v>
      </c>
      <c r="U292" s="7">
        <v>0.8113145255744123</v>
      </c>
      <c r="V292" s="7">
        <v>0.5235242703017674</v>
      </c>
      <c r="W292" s="7">
        <v>0.83592089383734935</v>
      </c>
      <c r="X292" s="7">
        <v>0.52654812565112241</v>
      </c>
      <c r="Y292" s="7">
        <v>0.84556266511501721</v>
      </c>
      <c r="Z292" s="7">
        <v>0.53290190054090969</v>
      </c>
      <c r="AA292" s="7">
        <v>0.84960617526512383</v>
      </c>
      <c r="AB292" s="7">
        <v>0.54035485788615578</v>
      </c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</row>
    <row r="293" spans="1:39">
      <c r="A293" s="7">
        <v>0.693121389570309</v>
      </c>
      <c r="B293" s="7">
        <v>0.52263697844013202</v>
      </c>
      <c r="C293" s="7">
        <v>0.69450966659203606</v>
      </c>
      <c r="D293" s="7">
        <v>0.5262273468354729</v>
      </c>
      <c r="E293" s="7">
        <v>0.6957968623818801</v>
      </c>
      <c r="F293" s="7">
        <v>0.52682034620568685</v>
      </c>
      <c r="G293" s="7">
        <v>0.69839657009739575</v>
      </c>
      <c r="H293" s="7">
        <v>0.52474999852853732</v>
      </c>
      <c r="I293" s="7">
        <v>0.69805662009215441</v>
      </c>
      <c r="J293" s="7">
        <v>0.51909663976833298</v>
      </c>
      <c r="K293" s="7">
        <v>0.70030637404716523</v>
      </c>
      <c r="L293" s="7">
        <v>0.5240937262726677</v>
      </c>
      <c r="M293" s="7">
        <v>0.70395463117707513</v>
      </c>
      <c r="N293" s="7">
        <v>0.51729704118329112</v>
      </c>
      <c r="O293" s="7">
        <v>0.72868448262149099</v>
      </c>
      <c r="P293" s="7">
        <v>0.51473522504546798</v>
      </c>
      <c r="Q293" s="7">
        <v>0.74640626136847887</v>
      </c>
      <c r="R293" s="7">
        <v>0.51577702046509966</v>
      </c>
      <c r="S293" s="7">
        <v>0.7774117240854882</v>
      </c>
      <c r="T293" s="7">
        <v>0.52116993037039649</v>
      </c>
      <c r="U293" s="7">
        <v>0.81234622731238759</v>
      </c>
      <c r="V293" s="7">
        <v>0.52532239742435205</v>
      </c>
      <c r="W293" s="7">
        <v>0.83666251411219661</v>
      </c>
      <c r="X293" s="7">
        <v>0.52795190083520238</v>
      </c>
      <c r="Y293" s="7">
        <v>0.84590631913352377</v>
      </c>
      <c r="Z293" s="7">
        <v>0.53357288742135045</v>
      </c>
      <c r="AA293" s="7">
        <v>0.85127164675679934</v>
      </c>
      <c r="AB293" s="7">
        <v>0.54358324651704826</v>
      </c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</row>
    <row r="294" spans="1:39">
      <c r="A294" s="7">
        <v>0.69388699849647817</v>
      </c>
      <c r="B294" s="7">
        <v>0.52351544152702478</v>
      </c>
      <c r="C294" s="7">
        <v>0.69557363277475115</v>
      </c>
      <c r="D294" s="7">
        <v>0.52745748944961424</v>
      </c>
      <c r="E294" s="7">
        <v>0.69632120207745685</v>
      </c>
      <c r="F294" s="7">
        <v>0.52742953166292905</v>
      </c>
      <c r="G294" s="7">
        <v>0.69896466201390528</v>
      </c>
      <c r="H294" s="7">
        <v>0.52542687125880649</v>
      </c>
      <c r="I294" s="7">
        <v>0.70116759368336246</v>
      </c>
      <c r="J294" s="7">
        <v>0.52285328342132686</v>
      </c>
      <c r="K294" s="7">
        <v>0.70290368871343567</v>
      </c>
      <c r="L294" s="7">
        <v>0.52725737055544752</v>
      </c>
      <c r="M294" s="7">
        <v>0.7043456095429389</v>
      </c>
      <c r="N294" s="7">
        <v>0.51779292403133614</v>
      </c>
      <c r="O294" s="7">
        <v>0.72920809141281628</v>
      </c>
      <c r="P294" s="7">
        <v>0.51544299848733643</v>
      </c>
      <c r="Q294" s="7">
        <v>0.74687191426997457</v>
      </c>
      <c r="R294" s="7">
        <v>0.51642740687114086</v>
      </c>
      <c r="S294" s="7">
        <v>0.77808582920067182</v>
      </c>
      <c r="T294" s="7">
        <v>0.52219848262791424</v>
      </c>
      <c r="U294" s="7">
        <v>0.81254274192914477</v>
      </c>
      <c r="V294" s="7">
        <v>0.525665248176858</v>
      </c>
      <c r="W294" s="7">
        <v>0.83685716510297015</v>
      </c>
      <c r="X294" s="7">
        <v>0.52832123791193619</v>
      </c>
      <c r="Y294" s="7">
        <v>0.84620701639971696</v>
      </c>
      <c r="Z294" s="7">
        <v>0.5341600009417361</v>
      </c>
      <c r="AA294" s="7">
        <v>0.85202567585688116</v>
      </c>
      <c r="AB294" s="7">
        <v>0.54504882312432668</v>
      </c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</row>
    <row r="295" spans="1:39">
      <c r="A295" s="7">
        <v>0.69439542612961891</v>
      </c>
      <c r="B295" s="7">
        <v>0.52409961212249623</v>
      </c>
      <c r="C295" s="7">
        <v>0.69623000040185778</v>
      </c>
      <c r="D295" s="7">
        <v>0.52821676407748142</v>
      </c>
      <c r="E295" s="7">
        <v>0.69711727986344207</v>
      </c>
      <c r="F295" s="7">
        <v>0.52835655301090634</v>
      </c>
      <c r="G295" s="7">
        <v>0.69935736984880781</v>
      </c>
      <c r="H295" s="7">
        <v>0.52589479632016645</v>
      </c>
      <c r="I295" s="7">
        <v>0.70173610593340341</v>
      </c>
      <c r="J295" s="7">
        <v>0.52354045638879576</v>
      </c>
      <c r="K295" s="7">
        <v>0.70450984854326548</v>
      </c>
      <c r="L295" s="7">
        <v>0.52921735854831387</v>
      </c>
      <c r="M295" s="7">
        <v>0.70516589748700598</v>
      </c>
      <c r="N295" s="7">
        <v>0.51883619091342492</v>
      </c>
      <c r="O295" s="7">
        <v>0.72974274680311468</v>
      </c>
      <c r="P295" s="7">
        <v>0.51616695801623302</v>
      </c>
      <c r="Q295" s="7">
        <v>0.74917939070149342</v>
      </c>
      <c r="R295" s="7">
        <v>0.51965579550203334</v>
      </c>
      <c r="S295" s="7">
        <v>0.77883392146264385</v>
      </c>
      <c r="T295" s="7">
        <v>0.52334033749462916</v>
      </c>
      <c r="U295" s="7">
        <v>0.81289843338547529</v>
      </c>
      <c r="V295" s="7">
        <v>0.52628620533375714</v>
      </c>
      <c r="W295" s="7">
        <v>0.83743333203565984</v>
      </c>
      <c r="X295" s="7">
        <v>0.52941453451756659</v>
      </c>
      <c r="Y295" s="7">
        <v>0.84835485401538291</v>
      </c>
      <c r="Z295" s="7">
        <v>0.53837426941889022</v>
      </c>
      <c r="AA295" s="7">
        <v>0.85249985910538617</v>
      </c>
      <c r="AB295" s="7">
        <v>0.54597143008493265</v>
      </c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</row>
    <row r="296" spans="1:39">
      <c r="A296" s="7">
        <v>0.69718683231779643</v>
      </c>
      <c r="B296" s="7">
        <v>0.52731034320390346</v>
      </c>
      <c r="C296" s="7">
        <v>0.69694186266799096</v>
      </c>
      <c r="D296" s="7">
        <v>0.52904078305346125</v>
      </c>
      <c r="E296" s="7">
        <v>0.69882042704980463</v>
      </c>
      <c r="F296" s="7">
        <v>0.53034008440308644</v>
      </c>
      <c r="G296" s="7">
        <v>0.7000226855496865</v>
      </c>
      <c r="H296" s="7">
        <v>0.526687914584547</v>
      </c>
      <c r="I296" s="7">
        <v>0.70244441627771681</v>
      </c>
      <c r="J296" s="7">
        <v>0.52439831900128908</v>
      </c>
      <c r="K296" s="7">
        <v>0.70593733719764584</v>
      </c>
      <c r="L296" s="7">
        <v>0.53096104155998547</v>
      </c>
      <c r="M296" s="7">
        <v>0.70573511599024885</v>
      </c>
      <c r="N296" s="7">
        <v>0.51956015044232151</v>
      </c>
      <c r="O296" s="7">
        <v>0.73356487004781012</v>
      </c>
      <c r="P296" s="7">
        <v>0.52134356294033501</v>
      </c>
      <c r="Q296" s="7">
        <v>0.75052022160088949</v>
      </c>
      <c r="R296" s="7">
        <v>0.52153191013484457</v>
      </c>
      <c r="S296" s="7">
        <v>0.7791689188217138</v>
      </c>
      <c r="T296" s="7">
        <v>0.52385240642970232</v>
      </c>
      <c r="U296" s="7">
        <v>0.81324233396480039</v>
      </c>
      <c r="V296" s="7">
        <v>0.52688803347871382</v>
      </c>
      <c r="W296" s="7">
        <v>0.83775450617043623</v>
      </c>
      <c r="X296" s="7">
        <v>0.5300251914372659</v>
      </c>
      <c r="Y296" s="7">
        <v>0.84858721099380496</v>
      </c>
      <c r="Z296" s="7">
        <v>0.53883042278059334</v>
      </c>
      <c r="AA296" s="7">
        <v>0.85316254962891169</v>
      </c>
      <c r="AB296" s="7">
        <v>0.54726484558472954</v>
      </c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</row>
    <row r="297" spans="1:39">
      <c r="A297" s="7">
        <v>0.69763195378649945</v>
      </c>
      <c r="B297" s="7">
        <v>0.52782241213897663</v>
      </c>
      <c r="C297" s="7">
        <v>0.69724421277027337</v>
      </c>
      <c r="D297" s="7">
        <v>0.52939099111825272</v>
      </c>
      <c r="E297" s="7">
        <v>0.69914000635331308</v>
      </c>
      <c r="F297" s="7">
        <v>0.53071236440473446</v>
      </c>
      <c r="G297" s="7">
        <v>0.70170408511465776</v>
      </c>
      <c r="H297" s="7">
        <v>0.52869940376341207</v>
      </c>
      <c r="I297" s="7">
        <v>0.70324592535154506</v>
      </c>
      <c r="J297" s="7">
        <v>0.52537242714789378</v>
      </c>
      <c r="K297" s="7">
        <v>0.70675170160785228</v>
      </c>
      <c r="L297" s="7">
        <v>0.53195722164344683</v>
      </c>
      <c r="M297" s="7">
        <v>0.70700771223992298</v>
      </c>
      <c r="N297" s="7">
        <v>0.52117875914513911</v>
      </c>
      <c r="O297" s="7">
        <v>0.7344176674885341</v>
      </c>
      <c r="P297" s="7">
        <v>0.52250013243162097</v>
      </c>
      <c r="Q297" s="7">
        <v>0.75176334854327531</v>
      </c>
      <c r="R297" s="7">
        <v>0.52327559314651617</v>
      </c>
      <c r="S297" s="7">
        <v>0.77959434491574731</v>
      </c>
      <c r="T297" s="7">
        <v>0.52450279283574353</v>
      </c>
      <c r="U297" s="7">
        <v>0.81401856670099126</v>
      </c>
      <c r="V297" s="7">
        <v>0.52824766478908058</v>
      </c>
      <c r="W297" s="7">
        <v>0.8383949079300812</v>
      </c>
      <c r="X297" s="7">
        <v>0.53124503381420751</v>
      </c>
      <c r="Y297" s="7">
        <v>0.85050073905139822</v>
      </c>
      <c r="Z297" s="7">
        <v>0.54258706643358723</v>
      </c>
      <c r="AA297" s="7">
        <v>0.85371058108824949</v>
      </c>
      <c r="AB297" s="7">
        <v>0.54833459879104629</v>
      </c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</row>
    <row r="298" spans="1:39">
      <c r="A298" s="7">
        <v>0.69936693835562191</v>
      </c>
      <c r="B298" s="7">
        <v>0.52981918669327066</v>
      </c>
      <c r="C298" s="7">
        <v>0.69860478823054395</v>
      </c>
      <c r="D298" s="7">
        <v>0.53096692740981422</v>
      </c>
      <c r="E298" s="7">
        <v>0.7006977162518514</v>
      </c>
      <c r="F298" s="7">
        <v>0.53253256346417566</v>
      </c>
      <c r="G298" s="7">
        <v>0.70259816266111075</v>
      </c>
      <c r="H298" s="7">
        <v>0.52976915696972882</v>
      </c>
      <c r="I298" s="7">
        <v>0.70393559594995547</v>
      </c>
      <c r="J298" s="7">
        <v>0.52621116074844465</v>
      </c>
      <c r="K298" s="7">
        <v>0.7074024408363313</v>
      </c>
      <c r="L298" s="7">
        <v>0.53275475429519881</v>
      </c>
      <c r="M298" s="7">
        <v>0.70761717851612238</v>
      </c>
      <c r="N298" s="7">
        <v>0.52195421986003443</v>
      </c>
      <c r="O298" s="7">
        <v>0.7348838339651993</v>
      </c>
      <c r="P298" s="7">
        <v>0.52313286128817693</v>
      </c>
      <c r="Q298" s="7">
        <v>0.7520335935307505</v>
      </c>
      <c r="R298" s="7">
        <v>0.52365523046044971</v>
      </c>
      <c r="S298" s="7">
        <v>0.78024584284719001</v>
      </c>
      <c r="T298" s="7">
        <v>0.5255033873065762</v>
      </c>
      <c r="U298" s="7">
        <v>0.81448430634270585</v>
      </c>
      <c r="V298" s="7">
        <v>0.52906726937768911</v>
      </c>
      <c r="W298" s="7">
        <v>0.83894771674387802</v>
      </c>
      <c r="X298" s="7">
        <v>0.53229860093349601</v>
      </c>
      <c r="Y298" s="7">
        <v>0.85080534147689268</v>
      </c>
      <c r="Z298" s="7">
        <v>0.54318889457854391</v>
      </c>
      <c r="AA298" s="7">
        <v>0.85530414774306163</v>
      </c>
      <c r="AB298" s="7">
        <v>0.5514540992001129</v>
      </c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</row>
    <row r="299" spans="1:39">
      <c r="A299" s="7">
        <v>0.69985558281237592</v>
      </c>
      <c r="B299" s="7">
        <v>0.53038275681434255</v>
      </c>
      <c r="C299" s="7">
        <v>0.6989875098790026</v>
      </c>
      <c r="D299" s="7">
        <v>0.53141130907186052</v>
      </c>
      <c r="E299" s="7">
        <v>0.70140959350278043</v>
      </c>
      <c r="F299" s="7">
        <v>0.53336541121489811</v>
      </c>
      <c r="G299" s="7">
        <v>0.70323107043386635</v>
      </c>
      <c r="H299" s="7">
        <v>0.53052696013513889</v>
      </c>
      <c r="I299" s="7">
        <v>0.704388541775398</v>
      </c>
      <c r="J299" s="7">
        <v>0.52676295916985971</v>
      </c>
      <c r="K299" s="7">
        <v>0.70781996716211848</v>
      </c>
      <c r="L299" s="7">
        <v>0.53326682323027197</v>
      </c>
      <c r="M299" s="7">
        <v>0.7082534766409595</v>
      </c>
      <c r="N299" s="7">
        <v>0.52276499567390033</v>
      </c>
      <c r="O299" s="7">
        <v>0.73545604779200635</v>
      </c>
      <c r="P299" s="7">
        <v>0.52391126492798645</v>
      </c>
      <c r="Q299" s="7">
        <v>0.75318525293891403</v>
      </c>
      <c r="R299" s="7">
        <v>0.52527383916326731</v>
      </c>
      <c r="S299" s="7">
        <v>0.78055412262547519</v>
      </c>
      <c r="T299" s="7">
        <v>0.52597719821776456</v>
      </c>
      <c r="U299" s="7">
        <v>0.81512494399333435</v>
      </c>
      <c r="V299" s="7">
        <v>0.5301958810822901</v>
      </c>
      <c r="W299" s="7">
        <v>0.83935453731459475</v>
      </c>
      <c r="X299" s="7">
        <v>0.53307406164839133</v>
      </c>
      <c r="Y299" s="7">
        <v>0.85103574587566411</v>
      </c>
      <c r="Z299" s="7">
        <v>0.54364651940270414</v>
      </c>
      <c r="AA299" s="7">
        <v>0.85609315757459059</v>
      </c>
      <c r="AB299" s="7">
        <v>0.55299913478007512</v>
      </c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</row>
    <row r="300" spans="1:39">
      <c r="A300" s="7">
        <v>0.70031653082218837</v>
      </c>
      <c r="B300" s="7">
        <v>0.53091542622381527</v>
      </c>
      <c r="C300" s="7">
        <v>0.70030215874145818</v>
      </c>
      <c r="D300" s="7">
        <v>0.5329416300272517</v>
      </c>
      <c r="E300" s="7">
        <v>0.70162966308304076</v>
      </c>
      <c r="F300" s="7">
        <v>0.53362291714489185</v>
      </c>
      <c r="G300" s="7">
        <v>0.70451976216393497</v>
      </c>
      <c r="H300" s="7">
        <v>0.53207199571510111</v>
      </c>
      <c r="I300" s="7">
        <v>0.70537085638448527</v>
      </c>
      <c r="J300" s="7">
        <v>0.52796072960994467</v>
      </c>
      <c r="K300" s="7">
        <v>0.70847822938745852</v>
      </c>
      <c r="L300" s="7">
        <v>0.53407465611922367</v>
      </c>
      <c r="M300" s="7">
        <v>0.70881694546235141</v>
      </c>
      <c r="N300" s="7">
        <v>0.52348306935296851</v>
      </c>
      <c r="O300" s="7">
        <v>0.737420133089425</v>
      </c>
      <c r="P300" s="7">
        <v>0.52658638367500676</v>
      </c>
      <c r="Q300" s="7">
        <v>0.75354696546061162</v>
      </c>
      <c r="R300" s="7">
        <v>0.52578296517342626</v>
      </c>
      <c r="S300" s="7">
        <v>0.78106381185890672</v>
      </c>
      <c r="T300" s="7">
        <v>0.5267614877074025</v>
      </c>
      <c r="U300" s="7">
        <v>0.81538630843362137</v>
      </c>
      <c r="V300" s="7">
        <v>0.53065644883136454</v>
      </c>
      <c r="W300" s="7">
        <v>0.83952583018647542</v>
      </c>
      <c r="X300" s="7">
        <v>0.53340072631386903</v>
      </c>
      <c r="Y300" s="7">
        <v>0.85160199397433967</v>
      </c>
      <c r="Z300" s="7">
        <v>0.54477218818239093</v>
      </c>
      <c r="AA300" s="7">
        <v>0.85655373720531069</v>
      </c>
      <c r="AB300" s="7">
        <v>0.55390408419119586</v>
      </c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</row>
    <row r="301" spans="1:39">
      <c r="A301" s="7">
        <v>0.70111774946585381</v>
      </c>
      <c r="B301" s="7">
        <v>0.53184244757179255</v>
      </c>
      <c r="C301" s="7">
        <v>0.70198422038643404</v>
      </c>
      <c r="D301" s="7">
        <v>0.53490161802011804</v>
      </c>
      <c r="E301" s="7">
        <v>0.70212338440223354</v>
      </c>
      <c r="F301" s="7">
        <v>0.53420120189053488</v>
      </c>
      <c r="G301" s="7">
        <v>0.70597239988333182</v>
      </c>
      <c r="H301" s="7">
        <v>0.53381567872677271</v>
      </c>
      <c r="I301" s="7">
        <v>0.70628420393373148</v>
      </c>
      <c r="J301" s="7">
        <v>0.52907462668997451</v>
      </c>
      <c r="K301" s="7">
        <v>0.70893713219598131</v>
      </c>
      <c r="L301" s="7">
        <v>0.53463822624029556</v>
      </c>
      <c r="M301" s="7">
        <v>0.71129505834010553</v>
      </c>
      <c r="N301" s="7">
        <v>0.52664671363574833</v>
      </c>
      <c r="O301" s="7">
        <v>0.7380011841954105</v>
      </c>
      <c r="P301" s="7">
        <v>0.52737803047693022</v>
      </c>
      <c r="Q301" s="7">
        <v>0.75458221164340122</v>
      </c>
      <c r="R301" s="7">
        <v>0.52724118446841917</v>
      </c>
      <c r="S301" s="7">
        <v>0.78179340733418168</v>
      </c>
      <c r="T301" s="7">
        <v>0.52789009941200349</v>
      </c>
      <c r="U301" s="7">
        <v>0.81578719825180601</v>
      </c>
      <c r="V301" s="7">
        <v>0.53136569373569009</v>
      </c>
      <c r="W301" s="7">
        <v>0.8417253863822165</v>
      </c>
      <c r="X301" s="7">
        <v>0.53761499479102315</v>
      </c>
      <c r="Y301" s="7">
        <v>0.851996415063762</v>
      </c>
      <c r="Z301" s="7">
        <v>0.54555647767202886</v>
      </c>
      <c r="AA301" s="7">
        <v>0.85694046862519802</v>
      </c>
      <c r="AB301" s="7">
        <v>0.55466483028152014</v>
      </c>
      <c r="AC301" s="9"/>
      <c r="AD301" s="9"/>
      <c r="AE301" s="9"/>
      <c r="AF301" s="9"/>
      <c r="AG301" s="9"/>
      <c r="AH301" s="9"/>
      <c r="AI301" s="9"/>
      <c r="AJ301" s="9"/>
      <c r="AK301" s="9"/>
      <c r="AL301" s="9"/>
      <c r="AM301" s="9"/>
    </row>
    <row r="302" spans="1:39">
      <c r="A302" s="7">
        <v>0.70361438632586804</v>
      </c>
      <c r="B302" s="7">
        <v>0.53473975714983601</v>
      </c>
      <c r="C302" s="7">
        <v>0.70446425666844636</v>
      </c>
      <c r="D302" s="7">
        <v>0.5377989275981615</v>
      </c>
      <c r="E302" s="7">
        <v>0.70314527271405114</v>
      </c>
      <c r="F302" s="7">
        <v>0.53539897233061984</v>
      </c>
      <c r="G302" s="7">
        <v>0.7065138029178577</v>
      </c>
      <c r="H302" s="7">
        <v>0.53446606513281392</v>
      </c>
      <c r="I302" s="7">
        <v>0.70848928587405446</v>
      </c>
      <c r="J302" s="7">
        <v>0.53176446006156586</v>
      </c>
      <c r="K302" s="7">
        <v>0.70959727517053661</v>
      </c>
      <c r="L302" s="7">
        <v>0.53544900205416146</v>
      </c>
      <c r="M302" s="7">
        <v>0.71222459023934048</v>
      </c>
      <c r="N302" s="7">
        <v>0.52783565530109067</v>
      </c>
      <c r="O302" s="7">
        <v>0.73867281741297552</v>
      </c>
      <c r="P302" s="7">
        <v>0.52829475158770778</v>
      </c>
      <c r="Q302" s="7">
        <v>0.75569853132243336</v>
      </c>
      <c r="R302" s="7">
        <v>0.52882006368489487</v>
      </c>
      <c r="S302" s="7">
        <v>0.78259082436067939</v>
      </c>
      <c r="T302" s="7">
        <v>0.52912465641351614</v>
      </c>
      <c r="U302" s="7">
        <v>0.8160367718150876</v>
      </c>
      <c r="V302" s="7">
        <v>0.53180860393527929</v>
      </c>
      <c r="W302" s="7">
        <v>0.84262662046949799</v>
      </c>
      <c r="X302" s="7">
        <v>0.53934690610303793</v>
      </c>
      <c r="Y302" s="7">
        <v>0.85241036194969033</v>
      </c>
      <c r="Z302" s="7">
        <v>0.5463804966480087</v>
      </c>
      <c r="AA302" s="7">
        <v>0.85714452289197274</v>
      </c>
      <c r="AB302" s="7">
        <v>0.55506653953231033</v>
      </c>
      <c r="AC302" s="9"/>
      <c r="AD302" s="9"/>
      <c r="AE302" s="9"/>
      <c r="AF302" s="9"/>
      <c r="AG302" s="9"/>
      <c r="AH302" s="9"/>
      <c r="AI302" s="9"/>
      <c r="AJ302" s="9"/>
      <c r="AK302" s="9"/>
      <c r="AL302" s="9"/>
      <c r="AM302" s="9"/>
    </row>
    <row r="303" spans="1:39">
      <c r="A303" s="7">
        <v>0.70503877502571766</v>
      </c>
      <c r="B303" s="7">
        <v>0.53639809533899541</v>
      </c>
      <c r="C303" s="7">
        <v>0.70491969543011224</v>
      </c>
      <c r="D303" s="7">
        <v>0.53833159700763422</v>
      </c>
      <c r="E303" s="7">
        <v>0.70464748680539346</v>
      </c>
      <c r="F303" s="7">
        <v>0.537163255816691</v>
      </c>
      <c r="G303" s="7">
        <v>0.70718865036230194</v>
      </c>
      <c r="H303" s="7">
        <v>0.53527684094667982</v>
      </c>
      <c r="I303" s="7">
        <v>0.70969714140856777</v>
      </c>
      <c r="J303" s="7">
        <v>0.53324327983095832</v>
      </c>
      <c r="K303" s="7">
        <v>0.71112256278411035</v>
      </c>
      <c r="L303" s="7">
        <v>0.53732364522451559</v>
      </c>
      <c r="M303" s="7">
        <v>0.71258107051409858</v>
      </c>
      <c r="N303" s="7">
        <v>0.52829180866279379</v>
      </c>
      <c r="O303" s="7">
        <v>0.74106551075055072</v>
      </c>
      <c r="P303" s="7">
        <v>0.53156434116739926</v>
      </c>
      <c r="Q303" s="7">
        <v>0.75844255734910448</v>
      </c>
      <c r="R303" s="7">
        <v>0.53271355334639969</v>
      </c>
      <c r="S303" s="7">
        <v>0.78285800016852658</v>
      </c>
      <c r="T303" s="7">
        <v>0.52953960882642026</v>
      </c>
      <c r="U303" s="7">
        <v>0.81729250021616606</v>
      </c>
      <c r="V303" s="7">
        <v>0.5340408124827104</v>
      </c>
      <c r="W303" s="7">
        <v>0.84458091641686439</v>
      </c>
      <c r="X303" s="7">
        <v>0.54310354975603181</v>
      </c>
      <c r="Y303" s="7">
        <v>0.85259195185719661</v>
      </c>
      <c r="Z303" s="7">
        <v>0.54674394787491409</v>
      </c>
      <c r="AA303" s="7">
        <v>0.85744185910927306</v>
      </c>
      <c r="AB303" s="7">
        <v>0.55565365305269598</v>
      </c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</row>
    <row r="304" spans="1:39">
      <c r="A304" s="7">
        <v>0.70554126770594239</v>
      </c>
      <c r="B304" s="7">
        <v>0.53698373739692395</v>
      </c>
      <c r="C304" s="7">
        <v>0.70519334140876022</v>
      </c>
      <c r="D304" s="7">
        <v>0.53865237582328351</v>
      </c>
      <c r="E304" s="7">
        <v>0.70549331945300275</v>
      </c>
      <c r="F304" s="7">
        <v>0.53815943590015236</v>
      </c>
      <c r="G304" s="7">
        <v>0.70796453428854145</v>
      </c>
      <c r="H304" s="7">
        <v>0.53621121960694274</v>
      </c>
      <c r="I304" s="7">
        <v>0.7109534602824289</v>
      </c>
      <c r="J304" s="7">
        <v>0.53478831541092053</v>
      </c>
      <c r="K304" s="7">
        <v>0.71237326101225651</v>
      </c>
      <c r="L304" s="7">
        <v>0.53886868080447781</v>
      </c>
      <c r="M304" s="7">
        <v>0.71323270112387149</v>
      </c>
      <c r="N304" s="7">
        <v>0.52912612787597335</v>
      </c>
      <c r="O304" s="7">
        <v>0.74142783919686861</v>
      </c>
      <c r="P304" s="7">
        <v>0.53206022401544428</v>
      </c>
      <c r="Q304" s="7">
        <v>0.7598249644004198</v>
      </c>
      <c r="R304" s="7">
        <v>0.53467648426418024</v>
      </c>
      <c r="S304" s="7">
        <v>0.78489264670520875</v>
      </c>
      <c r="T304" s="7">
        <v>0.53270325310920008</v>
      </c>
      <c r="U304" s="7">
        <v>0.81765801740333444</v>
      </c>
      <c r="V304" s="7">
        <v>0.53469119888875161</v>
      </c>
      <c r="W304" s="7">
        <v>0.84498579047767342</v>
      </c>
      <c r="X304" s="7">
        <v>0.54388195339584133</v>
      </c>
      <c r="Y304" s="7">
        <v>0.85304104517683588</v>
      </c>
      <c r="Z304" s="7">
        <v>0.54764301143620642</v>
      </c>
      <c r="AA304" s="7">
        <v>0.85773142183069628</v>
      </c>
      <c r="AB304" s="7">
        <v>0.55622752341096771</v>
      </c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</row>
    <row r="305" spans="1:39">
      <c r="A305" s="7">
        <v>0.70596660599825856</v>
      </c>
      <c r="B305" s="7">
        <v>0.53747962024496898</v>
      </c>
      <c r="C305" s="7">
        <v>0.70628409810686743</v>
      </c>
      <c r="D305" s="7">
        <v>0.53993254816096647</v>
      </c>
      <c r="E305" s="7">
        <v>0.70610760062920763</v>
      </c>
      <c r="F305" s="7">
        <v>0.53888339542904895</v>
      </c>
      <c r="G305" s="7">
        <v>0.70862031824585447</v>
      </c>
      <c r="H305" s="7">
        <v>0.53700286640886619</v>
      </c>
      <c r="I305" s="7">
        <v>0.71203083759562136</v>
      </c>
      <c r="J305" s="7">
        <v>0.53611410308477381</v>
      </c>
      <c r="K305" s="7">
        <v>0.7132402864004902</v>
      </c>
      <c r="L305" s="7">
        <v>0.53993990547325166</v>
      </c>
      <c r="M305" s="7">
        <v>0.71396674384017456</v>
      </c>
      <c r="N305" s="7">
        <v>0.53006933531097888</v>
      </c>
      <c r="O305" s="7">
        <v>0.74190284295271225</v>
      </c>
      <c r="P305" s="7">
        <v>0.53271061042148549</v>
      </c>
      <c r="Q305" s="7">
        <v>0.7601554948081779</v>
      </c>
      <c r="R305" s="7">
        <v>0.5351458807879973</v>
      </c>
      <c r="S305" s="7">
        <v>0.78527902402732619</v>
      </c>
      <c r="T305" s="7">
        <v>0.53330508125415677</v>
      </c>
      <c r="U305" s="7">
        <v>0.81887247773489391</v>
      </c>
      <c r="V305" s="7">
        <v>0.53685277723824165</v>
      </c>
      <c r="W305" s="7">
        <v>0.84556974344999403</v>
      </c>
      <c r="X305" s="7">
        <v>0.54500762217552812</v>
      </c>
      <c r="Y305" s="7">
        <v>0.85415596815733152</v>
      </c>
      <c r="Z305" s="7">
        <v>0.54987521998363753</v>
      </c>
      <c r="AA305" s="7">
        <v>0.85920255592544359</v>
      </c>
      <c r="AB305" s="7">
        <v>0.55914690492586772</v>
      </c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</row>
    <row r="306" spans="1:39">
      <c r="A306" s="7">
        <v>0.70825749782385006</v>
      </c>
      <c r="B306" s="7">
        <v>0.54015621045444639</v>
      </c>
      <c r="C306" s="7">
        <v>0.70692707047627801</v>
      </c>
      <c r="D306" s="7">
        <v>0.54069035132637655</v>
      </c>
      <c r="E306" s="7">
        <v>0.70777056119656612</v>
      </c>
      <c r="F306" s="7">
        <v>0.54084338342191529</v>
      </c>
      <c r="G306" s="7">
        <v>0.70921509904434765</v>
      </c>
      <c r="H306" s="7">
        <v>0.53772094008793436</v>
      </c>
      <c r="I306" s="7">
        <v>0.7126888206259967</v>
      </c>
      <c r="J306" s="7">
        <v>0.53692487889863971</v>
      </c>
      <c r="K306" s="7">
        <v>0.7139342828609202</v>
      </c>
      <c r="L306" s="7">
        <v>0.54079776808574498</v>
      </c>
      <c r="M306" s="7">
        <v>0.71798002177212894</v>
      </c>
      <c r="N306" s="7">
        <v>0.53524594023508087</v>
      </c>
      <c r="O306" s="7">
        <v>0.74299203761146071</v>
      </c>
      <c r="P306" s="7">
        <v>0.53420855920282029</v>
      </c>
      <c r="Q306" s="7">
        <v>0.7608602105832093</v>
      </c>
      <c r="R306" s="7">
        <v>0.53614794672128707</v>
      </c>
      <c r="S306" s="7">
        <v>0.78573322290066638</v>
      </c>
      <c r="T306" s="7">
        <v>0.53401432615848232</v>
      </c>
      <c r="U306" s="7">
        <v>0.82023235888285373</v>
      </c>
      <c r="V306" s="7">
        <v>0.53927627590509664</v>
      </c>
      <c r="W306" s="7">
        <v>0.84583446879744606</v>
      </c>
      <c r="X306" s="7">
        <v>0.54551969111060128</v>
      </c>
      <c r="Y306" s="7">
        <v>0.85491356906176641</v>
      </c>
      <c r="Z306" s="7">
        <v>0.5513996550892003</v>
      </c>
      <c r="AA306" s="7">
        <v>0.85961066445899303</v>
      </c>
      <c r="AB306" s="7">
        <v>0.55995768073973362</v>
      </c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</row>
    <row r="307" spans="1:39">
      <c r="A307" s="7">
        <v>0.70890242937405978</v>
      </c>
      <c r="B307" s="7">
        <v>0.54091107069494226</v>
      </c>
      <c r="C307" s="7">
        <v>0.70742269501103205</v>
      </c>
      <c r="D307" s="7">
        <v>0.541274521921848</v>
      </c>
      <c r="E307" s="7">
        <v>0.70883454977591176</v>
      </c>
      <c r="F307" s="7">
        <v>0.5421000123602846</v>
      </c>
      <c r="G307" s="7">
        <v>0.71000051471415282</v>
      </c>
      <c r="H307" s="7">
        <v>0.53867003337276831</v>
      </c>
      <c r="I307" s="7">
        <v>0.71412035311134581</v>
      </c>
      <c r="J307" s="7">
        <v>0.53868916238471087</v>
      </c>
      <c r="K307" s="7">
        <v>0.71472231678211307</v>
      </c>
      <c r="L307" s="7">
        <v>0.54177187623234968</v>
      </c>
      <c r="M307" s="7">
        <v>0.71982566964627992</v>
      </c>
      <c r="N307" s="7">
        <v>0.53762676649067975</v>
      </c>
      <c r="O307" s="7">
        <v>0.74333227285983239</v>
      </c>
      <c r="P307" s="7">
        <v>0.53467648426418024</v>
      </c>
      <c r="Q307" s="7">
        <v>0.76104106684405803</v>
      </c>
      <c r="R307" s="7">
        <v>0.53640545265128081</v>
      </c>
      <c r="S307" s="7">
        <v>0.78599012271590407</v>
      </c>
      <c r="T307" s="7">
        <v>0.53441603540927252</v>
      </c>
      <c r="U307" s="7">
        <v>0.8204701415691299</v>
      </c>
      <c r="V307" s="7">
        <v>0.53970152855520048</v>
      </c>
      <c r="W307" s="7">
        <v>0.84697901662319452</v>
      </c>
      <c r="X307" s="7">
        <v>0.54775189965803239</v>
      </c>
      <c r="Y307" s="7">
        <v>0.8551420208808872</v>
      </c>
      <c r="Z307" s="7">
        <v>0.55186022283827474</v>
      </c>
      <c r="AA307" s="7">
        <v>0.86092244188825906</v>
      </c>
      <c r="AB307" s="7">
        <v>0.56257394098846969</v>
      </c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</row>
    <row r="308" spans="1:39">
      <c r="A308" s="7">
        <v>0.71024175041544624</v>
      </c>
      <c r="B308" s="7">
        <v>0.54248259259913245</v>
      </c>
      <c r="C308" s="7">
        <v>0.70882919706911773</v>
      </c>
      <c r="D308" s="7">
        <v>0.54293286011100739</v>
      </c>
      <c r="E308" s="7">
        <v>0.70973205093366909</v>
      </c>
      <c r="F308" s="7">
        <v>0.54316240825431572</v>
      </c>
      <c r="G308" s="7">
        <v>0.71052285426154749</v>
      </c>
      <c r="H308" s="7">
        <v>0.53930276222932427</v>
      </c>
      <c r="I308" s="7">
        <v>0.71469632125974802</v>
      </c>
      <c r="J308" s="7">
        <v>0.53939987875149353</v>
      </c>
      <c r="K308" s="7">
        <v>0.71591659253380147</v>
      </c>
      <c r="L308" s="7">
        <v>0.54325069600174214</v>
      </c>
      <c r="M308" s="7">
        <v>0.72059421045368854</v>
      </c>
      <c r="N308" s="7">
        <v>0.53862000364922691</v>
      </c>
      <c r="O308" s="7">
        <v>0.74562996544623894</v>
      </c>
      <c r="P308" s="7">
        <v>0.53784012854696006</v>
      </c>
      <c r="Q308" s="7">
        <v>0.76183101373052398</v>
      </c>
      <c r="R308" s="7">
        <v>0.5375340643558818</v>
      </c>
      <c r="S308" s="7">
        <v>0.78648337036116034</v>
      </c>
      <c r="T308" s="7">
        <v>0.53519149612416783</v>
      </c>
      <c r="U308" s="7">
        <v>0.82115204728927738</v>
      </c>
      <c r="V308" s="7">
        <v>0.5409213709321421</v>
      </c>
      <c r="W308" s="7">
        <v>0.84723595593101564</v>
      </c>
      <c r="X308" s="7">
        <v>0.54825366835590583</v>
      </c>
      <c r="Y308" s="7">
        <v>0.85706921699603478</v>
      </c>
      <c r="Z308" s="7">
        <v>0.55575371249977956</v>
      </c>
      <c r="AA308" s="7">
        <v>0.86176392281695857</v>
      </c>
      <c r="AB308" s="7">
        <v>0.56425287965202864</v>
      </c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</row>
    <row r="309" spans="1:39">
      <c r="A309" s="7">
        <v>0.71096977130648054</v>
      </c>
      <c r="B309" s="7">
        <v>0.54334045521162577</v>
      </c>
      <c r="C309" s="7">
        <v>0.71073323727019966</v>
      </c>
      <c r="D309" s="7">
        <v>0.54519449790758068</v>
      </c>
      <c r="E309" s="7">
        <v>0.71040565521411814</v>
      </c>
      <c r="F309" s="7">
        <v>0.5439599409060677</v>
      </c>
      <c r="G309" s="7">
        <v>0.71323558848031621</v>
      </c>
      <c r="H309" s="7">
        <v>0.54259736667078651</v>
      </c>
      <c r="I309" s="7">
        <v>0.71610362207542333</v>
      </c>
      <c r="J309" s="7">
        <v>0.54114356176316514</v>
      </c>
      <c r="K309" s="7">
        <v>0.71666513072147386</v>
      </c>
      <c r="L309" s="7">
        <v>0.54417771734971943</v>
      </c>
      <c r="M309" s="7">
        <v>0.72290558255776549</v>
      </c>
      <c r="N309" s="7">
        <v>0.5416114868245252</v>
      </c>
      <c r="O309" s="7">
        <v>0.74651590268388224</v>
      </c>
      <c r="P309" s="7">
        <v>0.53905997092390168</v>
      </c>
      <c r="Q309" s="7">
        <v>0.762277957363656</v>
      </c>
      <c r="R309" s="7">
        <v>0.53817267906226618</v>
      </c>
      <c r="S309" s="7">
        <v>0.7885365136845397</v>
      </c>
      <c r="T309" s="7">
        <v>0.53841988475506031</v>
      </c>
      <c r="U309" s="7">
        <v>0.8217632077473922</v>
      </c>
      <c r="V309" s="7">
        <v>0.5420146675377725</v>
      </c>
      <c r="W309" s="7">
        <v>0.84754350449643778</v>
      </c>
      <c r="X309" s="7">
        <v>0.54885549650086252</v>
      </c>
      <c r="Y309" s="7">
        <v>0.85759055576274645</v>
      </c>
      <c r="Z309" s="7">
        <v>0.55680727961906806</v>
      </c>
      <c r="AA309" s="7">
        <v>0.86246159407193113</v>
      </c>
      <c r="AB309" s="7">
        <v>0.56565665483610861</v>
      </c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</row>
    <row r="310" spans="1:39">
      <c r="A310" s="7">
        <v>0.71239020337105285</v>
      </c>
      <c r="B310" s="7">
        <v>0.54501497948781341</v>
      </c>
      <c r="C310" s="7">
        <v>0.71131114695937225</v>
      </c>
      <c r="D310" s="7">
        <v>0.54588167087504957</v>
      </c>
      <c r="E310" s="7">
        <v>0.71071757992353057</v>
      </c>
      <c r="F310" s="7">
        <v>0.54432927798280151</v>
      </c>
      <c r="G310" s="7">
        <v>0.71362448361779252</v>
      </c>
      <c r="H310" s="7">
        <v>0.54306970611951777</v>
      </c>
      <c r="I310" s="7">
        <v>0.71691631499679342</v>
      </c>
      <c r="J310" s="7">
        <v>0.54215151354628333</v>
      </c>
      <c r="K310" s="7">
        <v>0.71696416984669975</v>
      </c>
      <c r="L310" s="7">
        <v>0.54454852588891034</v>
      </c>
      <c r="M310" s="7">
        <v>0.72331955965103301</v>
      </c>
      <c r="N310" s="7">
        <v>0.54214857062136923</v>
      </c>
      <c r="O310" s="7">
        <v>0.74728032733282135</v>
      </c>
      <c r="P310" s="7">
        <v>0.54011353804319018</v>
      </c>
      <c r="Q310" s="7">
        <v>0.76305751021214208</v>
      </c>
      <c r="R310" s="7">
        <v>0.53928657614229603</v>
      </c>
      <c r="S310" s="7">
        <v>0.78893111180074471</v>
      </c>
      <c r="T310" s="7">
        <v>0.53904084191195945</v>
      </c>
      <c r="U310" s="7">
        <v>0.82213658551923086</v>
      </c>
      <c r="V310" s="7">
        <v>0.54268271149329905</v>
      </c>
      <c r="W310" s="7">
        <v>0.84779655078444338</v>
      </c>
      <c r="X310" s="7">
        <v>0.54935137934890754</v>
      </c>
      <c r="Y310" s="7">
        <v>0.8578424385376745</v>
      </c>
      <c r="Z310" s="7">
        <v>0.55731640562922702</v>
      </c>
      <c r="AA310" s="7">
        <v>0.86370535341227228</v>
      </c>
      <c r="AB310" s="7">
        <v>0.5681654983254758</v>
      </c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</row>
    <row r="311" spans="1:39">
      <c r="A311" s="7">
        <v>0.71451689483263392</v>
      </c>
      <c r="B311" s="7">
        <v>0.54752382297718061</v>
      </c>
      <c r="C311" s="7">
        <v>0.71222967891567313</v>
      </c>
      <c r="D311" s="7">
        <v>0.54697496748067997</v>
      </c>
      <c r="E311" s="7">
        <v>0.71182366877040426</v>
      </c>
      <c r="F311" s="7">
        <v>0.54564476541945506</v>
      </c>
      <c r="G311" s="7">
        <v>0.7140629438218099</v>
      </c>
      <c r="H311" s="7">
        <v>0.54360237552899049</v>
      </c>
      <c r="I311" s="7">
        <v>0.71757429802716877</v>
      </c>
      <c r="J311" s="7">
        <v>0.54296817520997764</v>
      </c>
      <c r="K311" s="7">
        <v>0.71760174383067199</v>
      </c>
      <c r="L311" s="7">
        <v>0.54534017269083379</v>
      </c>
      <c r="M311" s="7">
        <v>0.72458640621885628</v>
      </c>
      <c r="N311" s="7">
        <v>0.54379366564841469</v>
      </c>
      <c r="O311" s="7">
        <v>0.74800719354525191</v>
      </c>
      <c r="P311" s="7">
        <v>0.54111560397647995</v>
      </c>
      <c r="Q311" s="7">
        <v>0.76433597688365928</v>
      </c>
      <c r="R311" s="7">
        <v>0.54111413251402274</v>
      </c>
      <c r="S311" s="7">
        <v>0.78932159951990599</v>
      </c>
      <c r="T311" s="7">
        <v>0.53965591321903017</v>
      </c>
      <c r="U311" s="7">
        <v>0.82247655580622081</v>
      </c>
      <c r="V311" s="7">
        <v>0.54329336841299836</v>
      </c>
      <c r="W311" s="7">
        <v>0.84944135165647983</v>
      </c>
      <c r="X311" s="7">
        <v>0.55257976797980002</v>
      </c>
      <c r="Y311" s="7">
        <v>0.85819976061373526</v>
      </c>
      <c r="Z311" s="7">
        <v>0.5580388936956665</v>
      </c>
      <c r="AA311" s="7">
        <v>0.86505405494695475</v>
      </c>
      <c r="AB311" s="7">
        <v>0.57089358972095194</v>
      </c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</row>
    <row r="312" spans="1:39">
      <c r="A312" s="7">
        <v>0.71516380470048235</v>
      </c>
      <c r="B312" s="7">
        <v>0.5482875119924191</v>
      </c>
      <c r="C312" s="7">
        <v>0.71274252592460774</v>
      </c>
      <c r="D312" s="7">
        <v>0.54758562440037928</v>
      </c>
      <c r="E312" s="7">
        <v>0.71250110034790126</v>
      </c>
      <c r="F312" s="7">
        <v>0.54645554123332096</v>
      </c>
      <c r="G312" s="7">
        <v>0.71526203716236192</v>
      </c>
      <c r="H312" s="7">
        <v>0.54506059482398339</v>
      </c>
      <c r="I312" s="7">
        <v>0.71788930973292919</v>
      </c>
      <c r="J312" s="7">
        <v>0.54335958422356812</v>
      </c>
      <c r="K312" s="7">
        <v>0.71920978440971706</v>
      </c>
      <c r="L312" s="7">
        <v>0.54733694724512783</v>
      </c>
      <c r="M312" s="7">
        <v>0.72602957636344156</v>
      </c>
      <c r="N312" s="7">
        <v>0.54566830881876882</v>
      </c>
      <c r="O312" s="7">
        <v>0.74906103908728638</v>
      </c>
      <c r="P312" s="7">
        <v>0.54256940888410154</v>
      </c>
      <c r="Q312" s="7">
        <v>0.76559365547921687</v>
      </c>
      <c r="R312" s="7">
        <v>0.54291225963660739</v>
      </c>
      <c r="S312" s="7">
        <v>0.78968948005532635</v>
      </c>
      <c r="T312" s="7">
        <v>0.54023714088958741</v>
      </c>
      <c r="U312" s="7">
        <v>0.82298749380978953</v>
      </c>
      <c r="V312" s="7">
        <v>0.54421597537360433</v>
      </c>
      <c r="W312" s="7">
        <v>0.84970023747420864</v>
      </c>
      <c r="X312" s="7">
        <v>0.55308889398995897</v>
      </c>
      <c r="Y312" s="7">
        <v>0.85844773822936216</v>
      </c>
      <c r="Z312" s="7">
        <v>0.55854066239353994</v>
      </c>
      <c r="AA312" s="7">
        <v>0.86535139116425508</v>
      </c>
      <c r="AB312" s="7">
        <v>0.57149541786590863</v>
      </c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</row>
    <row r="313" spans="1:39">
      <c r="A313" s="7">
        <v>0.7158225844741628</v>
      </c>
      <c r="B313" s="7">
        <v>0.54906591563222862</v>
      </c>
      <c r="C313" s="7">
        <v>0.71338358468577601</v>
      </c>
      <c r="D313" s="7">
        <v>0.54834931341561777</v>
      </c>
      <c r="E313" s="7">
        <v>0.71313260436082226</v>
      </c>
      <c r="F313" s="7">
        <v>0.54721187293627394</v>
      </c>
      <c r="G313" s="7">
        <v>0.71572527989964996</v>
      </c>
      <c r="H313" s="7">
        <v>0.54562416494505528</v>
      </c>
      <c r="I313" s="7">
        <v>0.71867031508626422</v>
      </c>
      <c r="J313" s="7">
        <v>0.54433074944525861</v>
      </c>
      <c r="K313" s="7">
        <v>0.71950882353494294</v>
      </c>
      <c r="L313" s="7">
        <v>0.54770922724677584</v>
      </c>
      <c r="M313" s="7">
        <v>0.72663137639717301</v>
      </c>
      <c r="N313" s="7">
        <v>0.54645112684594965</v>
      </c>
      <c r="O313" s="7">
        <v>0.74952499624415692</v>
      </c>
      <c r="P313" s="7">
        <v>0.54320949505294303</v>
      </c>
      <c r="Q313" s="7">
        <v>0.76643141494038991</v>
      </c>
      <c r="R313" s="7">
        <v>0.54411003007669234</v>
      </c>
      <c r="S313" s="7">
        <v>0.79074996249262741</v>
      </c>
      <c r="T313" s="7">
        <v>0.54191607955314636</v>
      </c>
      <c r="U313" s="7">
        <v>0.82394451999339702</v>
      </c>
      <c r="V313" s="7">
        <v>0.54594788668561911</v>
      </c>
      <c r="W313" s="7">
        <v>0.84992603262350597</v>
      </c>
      <c r="X313" s="7">
        <v>0.55353474711446238</v>
      </c>
      <c r="Y313" s="7">
        <v>0.85924634330645977</v>
      </c>
      <c r="Z313" s="7">
        <v>0.56015927109635755</v>
      </c>
      <c r="AA313" s="7">
        <v>0.86580808404703657</v>
      </c>
      <c r="AB313" s="7">
        <v>0.57242096775142881</v>
      </c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</row>
    <row r="314" spans="1:39">
      <c r="A314" s="7">
        <v>0.71638047004827055</v>
      </c>
      <c r="B314" s="7">
        <v>0.54972513081301244</v>
      </c>
      <c r="C314" s="7">
        <v>0.71399019849858303</v>
      </c>
      <c r="D314" s="7">
        <v>0.54907327294451436</v>
      </c>
      <c r="E314" s="7">
        <v>0.71392485484975943</v>
      </c>
      <c r="F314" s="7">
        <v>0.54816096622110788</v>
      </c>
      <c r="G314" s="7">
        <v>0.71682905580454603</v>
      </c>
      <c r="H314" s="7">
        <v>0.54697055309330811</v>
      </c>
      <c r="I314" s="7">
        <v>0.71903192615678213</v>
      </c>
      <c r="J314" s="7">
        <v>0.54478101695713332</v>
      </c>
      <c r="K314" s="7">
        <v>0.71985300064133506</v>
      </c>
      <c r="L314" s="7">
        <v>0.548138894284251</v>
      </c>
      <c r="M314" s="7">
        <v>0.72756665797825881</v>
      </c>
      <c r="N314" s="7">
        <v>0.54767096922289127</v>
      </c>
      <c r="O314" s="7">
        <v>0.75016128034500795</v>
      </c>
      <c r="P314" s="7">
        <v>0.54408795813983579</v>
      </c>
      <c r="Q314" s="7">
        <v>0.76681599434564307</v>
      </c>
      <c r="R314" s="7">
        <v>0.5446618284981074</v>
      </c>
      <c r="S314" s="7">
        <v>0.79163575305556688</v>
      </c>
      <c r="T314" s="7">
        <v>0.54331985473722633</v>
      </c>
      <c r="U314" s="7">
        <v>0.82463035600587964</v>
      </c>
      <c r="V314" s="7">
        <v>0.54719274392433148</v>
      </c>
      <c r="W314" s="7">
        <v>0.85074162027484712</v>
      </c>
      <c r="X314" s="7">
        <v>0.55515335581727998</v>
      </c>
      <c r="Y314" s="7">
        <v>0.8605369984555099</v>
      </c>
      <c r="Z314" s="7">
        <v>0.56277553134509362</v>
      </c>
      <c r="AA314" s="7">
        <v>0.86656016977314909</v>
      </c>
      <c r="AB314" s="7">
        <v>0.57394540285699158</v>
      </c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</row>
    <row r="315" spans="1:39">
      <c r="A315" s="7">
        <v>0.71749228456120873</v>
      </c>
      <c r="B315" s="7">
        <v>0.55104061824966599</v>
      </c>
      <c r="C315" s="7">
        <v>0.71462360282678217</v>
      </c>
      <c r="D315" s="7">
        <v>0.54982960464746733</v>
      </c>
      <c r="E315" s="7">
        <v>0.71471136439312466</v>
      </c>
      <c r="F315" s="7">
        <v>0.54910417365611341</v>
      </c>
      <c r="G315" s="7">
        <v>0.71749055880799839</v>
      </c>
      <c r="H315" s="7">
        <v>0.54778132890717401</v>
      </c>
      <c r="I315" s="7">
        <v>0.72081574983969765</v>
      </c>
      <c r="J315" s="7">
        <v>0.54700586819227892</v>
      </c>
      <c r="K315" s="7">
        <v>0.72042098690434275</v>
      </c>
      <c r="L315" s="7">
        <v>0.54884813918857656</v>
      </c>
      <c r="M315" s="7">
        <v>0.72896191410741962</v>
      </c>
      <c r="N315" s="7">
        <v>0.54949116828233247</v>
      </c>
      <c r="O315" s="7">
        <v>0.75104721758265125</v>
      </c>
      <c r="P315" s="7">
        <v>0.54531368636660582</v>
      </c>
      <c r="Q315" s="7">
        <v>0.76747289754596737</v>
      </c>
      <c r="R315" s="7">
        <v>0.54560503593311294</v>
      </c>
      <c r="S315" s="7">
        <v>0.7919070392604578</v>
      </c>
      <c r="T315" s="7">
        <v>0.54375099323715859</v>
      </c>
      <c r="U315" s="7">
        <v>0.82498211716987502</v>
      </c>
      <c r="V315" s="7">
        <v>0.54783135863071586</v>
      </c>
      <c r="W315" s="7">
        <v>0.85122240822205775</v>
      </c>
      <c r="X315" s="7">
        <v>0.55610980641439944</v>
      </c>
      <c r="Y315" s="7">
        <v>0.86341705344015285</v>
      </c>
      <c r="Z315" s="7">
        <v>0.56861429437489364</v>
      </c>
      <c r="AA315" s="7">
        <v>0.86734140610880084</v>
      </c>
      <c r="AB315" s="7">
        <v>0.5755301679232957</v>
      </c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</row>
    <row r="316" spans="1:39">
      <c r="A316" s="7">
        <v>0.7181609559230826</v>
      </c>
      <c r="B316" s="7">
        <v>0.55183226505158944</v>
      </c>
      <c r="C316" s="7">
        <v>0.71731222240720438</v>
      </c>
      <c r="D316" s="7">
        <v>0.55304033572887457</v>
      </c>
      <c r="E316" s="7">
        <v>0.71528545895032558</v>
      </c>
      <c r="F316" s="7">
        <v>0.54979576101095362</v>
      </c>
      <c r="G316" s="7">
        <v>0.71812918562689332</v>
      </c>
      <c r="H316" s="7">
        <v>0.54856414693435485</v>
      </c>
      <c r="I316" s="7">
        <v>0.72122582424956327</v>
      </c>
      <c r="J316" s="7">
        <v>0.54751793712735208</v>
      </c>
      <c r="K316" s="7">
        <v>0.72257444475581245</v>
      </c>
      <c r="L316" s="7">
        <v>0.5515379725601679</v>
      </c>
      <c r="M316" s="7">
        <v>0.72992402753714314</v>
      </c>
      <c r="N316" s="7">
        <v>0.55074779722070177</v>
      </c>
      <c r="O316" s="7">
        <v>0.75353933031098441</v>
      </c>
      <c r="P316" s="7">
        <v>0.54876426582852145</v>
      </c>
      <c r="Q316" s="7">
        <v>0.76818800735897863</v>
      </c>
      <c r="R316" s="7">
        <v>0.54663358819063068</v>
      </c>
      <c r="S316" s="7">
        <v>0.79219682225204591</v>
      </c>
      <c r="T316" s="7">
        <v>0.54421156098623302</v>
      </c>
      <c r="U316" s="7">
        <v>0.8254753688579356</v>
      </c>
      <c r="V316" s="7">
        <v>0.54873042219200818</v>
      </c>
      <c r="W316" s="7">
        <v>0.85161560322342034</v>
      </c>
      <c r="X316" s="7">
        <v>0.55689262444158028</v>
      </c>
      <c r="Y316" s="7">
        <v>0.86413950791087679</v>
      </c>
      <c r="Z316" s="7">
        <v>0.57007987098217205</v>
      </c>
      <c r="AA316" s="7">
        <v>0.86773202427662677</v>
      </c>
      <c r="AB316" s="7">
        <v>0.57632328618767625</v>
      </c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</row>
    <row r="317" spans="1:39">
      <c r="A317" s="7">
        <v>0.71948642874099822</v>
      </c>
      <c r="B317" s="7">
        <v>0.55340231549332253</v>
      </c>
      <c r="C317" s="7">
        <v>0.7179896397249762</v>
      </c>
      <c r="D317" s="7">
        <v>0.55385111154274047</v>
      </c>
      <c r="E317" s="7">
        <v>0.71634753388114714</v>
      </c>
      <c r="F317" s="7">
        <v>0.55107593334863658</v>
      </c>
      <c r="G317" s="7">
        <v>0.72185228466361528</v>
      </c>
      <c r="H317" s="7">
        <v>0.55312862347630032</v>
      </c>
      <c r="I317" s="7">
        <v>0.72239267234309001</v>
      </c>
      <c r="J317" s="7">
        <v>0.54897615642234499</v>
      </c>
      <c r="K317" s="7">
        <v>0.72548396379181568</v>
      </c>
      <c r="L317" s="7">
        <v>0.5551827850664216</v>
      </c>
      <c r="M317" s="7">
        <v>0.73056607534383122</v>
      </c>
      <c r="N317" s="7">
        <v>0.55158653082125264</v>
      </c>
      <c r="O317" s="7">
        <v>0.75415131189409457</v>
      </c>
      <c r="P317" s="7">
        <v>0.54961329966627215</v>
      </c>
      <c r="Q317" s="7">
        <v>0.76848735565279724</v>
      </c>
      <c r="R317" s="7">
        <v>0.54706472669056294</v>
      </c>
      <c r="S317" s="7">
        <v>0.79277638823522201</v>
      </c>
      <c r="T317" s="7">
        <v>0.545134167946839</v>
      </c>
      <c r="U317" s="7">
        <v>0.82573280300588747</v>
      </c>
      <c r="V317" s="7">
        <v>0.54920276164073945</v>
      </c>
      <c r="W317" s="7">
        <v>0.85190368668976513</v>
      </c>
      <c r="X317" s="7">
        <v>0.557466494799852</v>
      </c>
      <c r="Y317" s="7">
        <v>0.86489515623566104</v>
      </c>
      <c r="Z317" s="7">
        <v>0.57161460632493455</v>
      </c>
      <c r="AA317" s="7">
        <v>0.86883003056927166</v>
      </c>
      <c r="AB317" s="7">
        <v>0.57855549473510737</v>
      </c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</row>
    <row r="318" spans="1:39">
      <c r="A318" s="7">
        <v>0.72165862150826898</v>
      </c>
      <c r="B318" s="7">
        <v>0.55597737479325959</v>
      </c>
      <c r="C318" s="7">
        <v>0.7194458955973615</v>
      </c>
      <c r="D318" s="7">
        <v>0.55559479455441207</v>
      </c>
      <c r="E318" s="7">
        <v>0.71697712424554405</v>
      </c>
      <c r="F318" s="7">
        <v>0.55183520797650376</v>
      </c>
      <c r="G318" s="7">
        <v>0.72258432256945304</v>
      </c>
      <c r="H318" s="7">
        <v>0.55402768703759264</v>
      </c>
      <c r="I318" s="7">
        <v>0.72324823668003702</v>
      </c>
      <c r="J318" s="7">
        <v>0.55004738109111884</v>
      </c>
      <c r="K318" s="7">
        <v>0.72590901311446387</v>
      </c>
      <c r="L318" s="7">
        <v>0.55571545447589432</v>
      </c>
      <c r="M318" s="7">
        <v>0.7324864690820444</v>
      </c>
      <c r="N318" s="7">
        <v>0.55409537431061984</v>
      </c>
      <c r="O318" s="7">
        <v>0.75498201613687232</v>
      </c>
      <c r="P318" s="7">
        <v>0.55076692623264389</v>
      </c>
      <c r="Q318" s="7">
        <v>0.76906526416447496</v>
      </c>
      <c r="R318" s="7">
        <v>0.5478990459037425</v>
      </c>
      <c r="S318" s="7">
        <v>0.79429723514142891</v>
      </c>
      <c r="T318" s="7">
        <v>0.54755766661369398</v>
      </c>
      <c r="U318" s="7">
        <v>0.82631252112532116</v>
      </c>
      <c r="V318" s="7">
        <v>0.55027251484705619</v>
      </c>
      <c r="W318" s="7">
        <v>0.85220928874527957</v>
      </c>
      <c r="X318" s="7">
        <v>0.5580771517195513</v>
      </c>
      <c r="Y318" s="7">
        <v>0.86612723399519309</v>
      </c>
      <c r="Z318" s="7">
        <v>0.57412344981430175</v>
      </c>
      <c r="AA318" s="7">
        <v>0.86943830662165722</v>
      </c>
      <c r="AB318" s="7">
        <v>0.57980035197381974</v>
      </c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</row>
    <row r="319" spans="1:39">
      <c r="A319" s="7">
        <v>0.72215715755321641</v>
      </c>
      <c r="B319" s="7">
        <v>0.55656890270101655</v>
      </c>
      <c r="C319" s="7">
        <v>0.72144370260231583</v>
      </c>
      <c r="D319" s="7">
        <v>0.5579903354345821</v>
      </c>
      <c r="E319" s="7">
        <v>0.71765264217451707</v>
      </c>
      <c r="F319" s="7">
        <v>0.55265186964019808</v>
      </c>
      <c r="G319" s="7">
        <v>0.72422378246273567</v>
      </c>
      <c r="H319" s="7">
        <v>0.55604506206628612</v>
      </c>
      <c r="I319" s="7">
        <v>0.72406838549976826</v>
      </c>
      <c r="J319" s="7">
        <v>0.55107446188617948</v>
      </c>
      <c r="K319" s="7">
        <v>0.72651837586020729</v>
      </c>
      <c r="L319" s="7">
        <v>0.55647914349113281</v>
      </c>
      <c r="M319" s="7">
        <v>0.73287744744790817</v>
      </c>
      <c r="N319" s="7">
        <v>0.554607443245693</v>
      </c>
      <c r="O319" s="7">
        <v>0.75572213826807055</v>
      </c>
      <c r="P319" s="7">
        <v>0.55179547849016164</v>
      </c>
      <c r="Q319" s="7">
        <v>0.77007556465611293</v>
      </c>
      <c r="R319" s="7">
        <v>0.54936167958610671</v>
      </c>
      <c r="S319" s="7">
        <v>0.79501655462409437</v>
      </c>
      <c r="T319" s="7">
        <v>0.54870393586778021</v>
      </c>
      <c r="U319" s="7">
        <v>0.8280615012144602</v>
      </c>
      <c r="V319" s="7">
        <v>0.55350090347794867</v>
      </c>
      <c r="W319" s="7">
        <v>0.8524389769143923</v>
      </c>
      <c r="X319" s="7">
        <v>0.55853771946862574</v>
      </c>
      <c r="Y319" s="7">
        <v>0.86671496047002528</v>
      </c>
      <c r="Z319" s="7">
        <v>0.5753212202543867</v>
      </c>
      <c r="AA319" s="7">
        <v>0.86966179462812476</v>
      </c>
      <c r="AB319" s="7">
        <v>0.58025797679797997</v>
      </c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</row>
    <row r="320" spans="1:39">
      <c r="A320" s="7">
        <v>0.72251918968109485</v>
      </c>
      <c r="B320" s="7">
        <v>0.55699856973849171</v>
      </c>
      <c r="C320" s="7">
        <v>0.72209624301293784</v>
      </c>
      <c r="D320" s="7">
        <v>0.55877315346176293</v>
      </c>
      <c r="E320" s="7">
        <v>0.71830710996972602</v>
      </c>
      <c r="F320" s="7">
        <v>0.55344351644212153</v>
      </c>
      <c r="G320" s="7">
        <v>0.72484143944578627</v>
      </c>
      <c r="H320" s="7">
        <v>0.5568058081566104</v>
      </c>
      <c r="I320" s="7">
        <v>0.72493886163343757</v>
      </c>
      <c r="J320" s="7">
        <v>0.55216481556689567</v>
      </c>
      <c r="K320" s="7">
        <v>0.72677415775348231</v>
      </c>
      <c r="L320" s="7">
        <v>0.5567999223067821</v>
      </c>
      <c r="M320" s="7">
        <v>0.73460235200318946</v>
      </c>
      <c r="N320" s="7">
        <v>0.55686908104226629</v>
      </c>
      <c r="O320" s="7">
        <v>0.75676935585072125</v>
      </c>
      <c r="P320" s="7">
        <v>0.55325369778515454</v>
      </c>
      <c r="Q320" s="7">
        <v>0.77156191208722646</v>
      </c>
      <c r="R320" s="7">
        <v>0.55152325793559676</v>
      </c>
      <c r="S320" s="7">
        <v>0.7957851988712854</v>
      </c>
      <c r="T320" s="7">
        <v>0.54992966409455024</v>
      </c>
      <c r="U320" s="7">
        <v>0.82855082261018564</v>
      </c>
      <c r="V320" s="7">
        <v>0.55440585288906941</v>
      </c>
      <c r="W320" s="7">
        <v>0.85534316969673352</v>
      </c>
      <c r="X320" s="7">
        <v>0.56437648249842576</v>
      </c>
      <c r="Y320" s="7">
        <v>0.8669648906653028</v>
      </c>
      <c r="Z320" s="7">
        <v>0.57583328918945986</v>
      </c>
      <c r="AA320" s="7">
        <v>0.87049938880888578</v>
      </c>
      <c r="AB320" s="7">
        <v>0.58197517348542371</v>
      </c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</row>
    <row r="321" spans="1:39">
      <c r="A321" s="7">
        <v>0.72452322544907777</v>
      </c>
      <c r="B321" s="7">
        <v>0.55937939599409059</v>
      </c>
      <c r="C321" s="7">
        <v>0.72296310754669679</v>
      </c>
      <c r="D321" s="7">
        <v>0.5598134774189375</v>
      </c>
      <c r="E321" s="7">
        <v>0.71893478668559896</v>
      </c>
      <c r="F321" s="7">
        <v>0.55420426253244581</v>
      </c>
      <c r="G321" s="7">
        <v>0.72592805821226425</v>
      </c>
      <c r="H321" s="7">
        <v>0.55814925337994903</v>
      </c>
      <c r="I321" s="7">
        <v>0.72528183295805249</v>
      </c>
      <c r="J321" s="7">
        <v>0.55259448260437083</v>
      </c>
      <c r="K321" s="7">
        <v>0.72747567721077333</v>
      </c>
      <c r="L321" s="7">
        <v>0.55767985685613197</v>
      </c>
      <c r="M321" s="7">
        <v>0.73567370938808085</v>
      </c>
      <c r="N321" s="7">
        <v>0.55827579915126047</v>
      </c>
      <c r="O321" s="7">
        <v>0.75832029834654568</v>
      </c>
      <c r="P321" s="7">
        <v>0.55541527613464459</v>
      </c>
      <c r="Q321" s="7">
        <v>0.77234978016609646</v>
      </c>
      <c r="R321" s="7">
        <v>0.55266952718968299</v>
      </c>
      <c r="S321" s="7">
        <v>0.79601743630426025</v>
      </c>
      <c r="T321" s="7">
        <v>0.55030047263374116</v>
      </c>
      <c r="U321" s="7">
        <v>0.8290794469292625</v>
      </c>
      <c r="V321" s="7">
        <v>0.55538437542304553</v>
      </c>
      <c r="W321" s="7">
        <v>0.85659088254759197</v>
      </c>
      <c r="X321" s="7">
        <v>0.56688532598779295</v>
      </c>
      <c r="Y321" s="7">
        <v>0.86829069224806388</v>
      </c>
      <c r="Z321" s="7">
        <v>0.578561380584936</v>
      </c>
      <c r="AA321" s="7">
        <v>0.87151383002085148</v>
      </c>
      <c r="AB321" s="7">
        <v>0.58405729286222996</v>
      </c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</row>
    <row r="322" spans="1:39">
      <c r="A322" s="7">
        <v>0.72565284482076409</v>
      </c>
      <c r="B322" s="7">
        <v>0.56072284121742921</v>
      </c>
      <c r="C322" s="7">
        <v>0.72454183434658892</v>
      </c>
      <c r="D322" s="7">
        <v>0.56170872106369119</v>
      </c>
      <c r="E322" s="7">
        <v>0.7200351345869006</v>
      </c>
      <c r="F322" s="7">
        <v>0.55553887898104171</v>
      </c>
      <c r="G322" s="7">
        <v>0.72640083269311784</v>
      </c>
      <c r="H322" s="7">
        <v>0.55873489543787758</v>
      </c>
      <c r="I322" s="7">
        <v>0.72662016671388674</v>
      </c>
      <c r="J322" s="7">
        <v>0.55427342126792978</v>
      </c>
      <c r="K322" s="7">
        <v>0.72879596315988404</v>
      </c>
      <c r="L322" s="7">
        <v>0.55933819504529136</v>
      </c>
      <c r="M322" s="7">
        <v>0.73634258904340655</v>
      </c>
      <c r="N322" s="7">
        <v>0.55915426223815323</v>
      </c>
      <c r="O322" s="7">
        <v>0.75962158770557786</v>
      </c>
      <c r="P322" s="7">
        <v>0.55722958934425737</v>
      </c>
      <c r="Q322" s="7">
        <v>0.77459697117733239</v>
      </c>
      <c r="R322" s="7">
        <v>0.55593911676937446</v>
      </c>
      <c r="S322" s="7">
        <v>0.79695460683024721</v>
      </c>
      <c r="T322" s="7">
        <v>0.55179842141507596</v>
      </c>
      <c r="U322" s="7">
        <v>0.82950195335529042</v>
      </c>
      <c r="V322" s="7">
        <v>0.55616719345022636</v>
      </c>
      <c r="W322" s="7">
        <v>0.8571806750496358</v>
      </c>
      <c r="X322" s="7">
        <v>0.56807426765313529</v>
      </c>
      <c r="Y322" s="7">
        <v>0.86853085954508835</v>
      </c>
      <c r="Z322" s="7">
        <v>0.57905726343298103</v>
      </c>
      <c r="AA322" s="7">
        <v>0.87178201562861257</v>
      </c>
      <c r="AB322" s="7">
        <v>0.58460909128364502</v>
      </c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</row>
    <row r="323" spans="1:39">
      <c r="A323" s="7">
        <v>0.72611379283057653</v>
      </c>
      <c r="B323" s="7">
        <v>0.56127463963884427</v>
      </c>
      <c r="C323" s="7">
        <v>0.7250699902214619</v>
      </c>
      <c r="D323" s="7">
        <v>0.56234292138270425</v>
      </c>
      <c r="E323" s="7">
        <v>0.72042360523727322</v>
      </c>
      <c r="F323" s="7">
        <v>0.55601121842977297</v>
      </c>
      <c r="G323" s="7">
        <v>0.7270432722094391</v>
      </c>
      <c r="H323" s="7">
        <v>0.55953242808962955</v>
      </c>
      <c r="I323" s="7">
        <v>0.72769195210330828</v>
      </c>
      <c r="J323" s="7">
        <v>0.55561980941618261</v>
      </c>
      <c r="K323" s="7">
        <v>0.72923793922546953</v>
      </c>
      <c r="L323" s="7">
        <v>0.55989587931653484</v>
      </c>
      <c r="M323" s="7">
        <v>0.73668756995446283</v>
      </c>
      <c r="N323" s="7">
        <v>0.55960747267494215</v>
      </c>
      <c r="O323" s="7">
        <v>0.76087648134892294</v>
      </c>
      <c r="P323" s="7">
        <v>0.55898357259312881</v>
      </c>
      <c r="Q323" s="7">
        <v>0.77487553139519139</v>
      </c>
      <c r="R323" s="7">
        <v>0.55634671186999307</v>
      </c>
      <c r="S323" s="7">
        <v>0.79725466581444482</v>
      </c>
      <c r="T323" s="7">
        <v>0.55227811817609285</v>
      </c>
      <c r="U323" s="7">
        <v>0.82970239826438275</v>
      </c>
      <c r="V323" s="7">
        <v>0.55653947345187438</v>
      </c>
      <c r="W323" s="7">
        <v>0.85762642581850723</v>
      </c>
      <c r="X323" s="7">
        <v>0.56897333121442761</v>
      </c>
      <c r="Y323" s="7">
        <v>0.8690639137897036</v>
      </c>
      <c r="Z323" s="7">
        <v>0.58015938881335405</v>
      </c>
      <c r="AA323" s="7">
        <v>0.87367097512675573</v>
      </c>
      <c r="AB323" s="7">
        <v>0.58850258094514984</v>
      </c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</row>
    <row r="324" spans="1:39">
      <c r="A324" s="7">
        <v>0.7270218406267307</v>
      </c>
      <c r="B324" s="7">
        <v>0.56236499331956047</v>
      </c>
      <c r="C324" s="7">
        <v>0.72568999929196498</v>
      </c>
      <c r="D324" s="7">
        <v>0.56308748138600029</v>
      </c>
      <c r="E324" s="7">
        <v>0.72116610086458632</v>
      </c>
      <c r="F324" s="7">
        <v>0.5569146963784366</v>
      </c>
      <c r="G324" s="7">
        <v>0.72780199899726061</v>
      </c>
      <c r="H324" s="7">
        <v>0.56047563552463509</v>
      </c>
      <c r="I324" s="7">
        <v>0.72872086607715303</v>
      </c>
      <c r="J324" s="7">
        <v>0.5569132249159795</v>
      </c>
      <c r="K324" s="7">
        <v>0.72959340082715318</v>
      </c>
      <c r="L324" s="7">
        <v>0.56034467536595245</v>
      </c>
      <c r="M324" s="7">
        <v>0.73745419420125446</v>
      </c>
      <c r="N324" s="7">
        <v>0.56061542445806034</v>
      </c>
      <c r="O324" s="7">
        <v>0.76145753245490844</v>
      </c>
      <c r="P324" s="7">
        <v>0.55979581986945182</v>
      </c>
      <c r="Q324" s="7">
        <v>0.77524140153208088</v>
      </c>
      <c r="R324" s="7">
        <v>0.5568837956668371</v>
      </c>
      <c r="S324" s="7">
        <v>0.797542393607511</v>
      </c>
      <c r="T324" s="7">
        <v>0.55273868592516728</v>
      </c>
      <c r="U324" s="7">
        <v>0.83061619123230368</v>
      </c>
      <c r="V324" s="7">
        <v>0.55824048405228988</v>
      </c>
      <c r="W324" s="7">
        <v>0.85855491104449699</v>
      </c>
      <c r="X324" s="7">
        <v>0.57084797438478174</v>
      </c>
      <c r="Y324" s="7">
        <v>0.86951105452969224</v>
      </c>
      <c r="Z324" s="7">
        <v>0.58108493869887423</v>
      </c>
      <c r="AA324" s="7">
        <v>0.87384976553192972</v>
      </c>
      <c r="AB324" s="7">
        <v>0.58887191802188366</v>
      </c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</row>
    <row r="325" spans="1:39">
      <c r="A325" s="7">
        <v>0.727706338529714</v>
      </c>
      <c r="B325" s="7">
        <v>0.5631890122955403</v>
      </c>
      <c r="C325" s="7">
        <v>0.72640377516634047</v>
      </c>
      <c r="D325" s="7">
        <v>0.56394534399849361</v>
      </c>
      <c r="E325" s="7">
        <v>0.72322710032493742</v>
      </c>
      <c r="F325" s="7">
        <v>0.5594235398678038</v>
      </c>
      <c r="G325" s="7">
        <v>0.72861219720033632</v>
      </c>
      <c r="H325" s="7">
        <v>0.56148358730775327</v>
      </c>
      <c r="I325" s="7">
        <v>0.7312055442060208</v>
      </c>
      <c r="J325" s="7">
        <v>0.56003713971241742</v>
      </c>
      <c r="K325" s="7">
        <v>0.73105286221819288</v>
      </c>
      <c r="L325" s="7">
        <v>0.56218841782470741</v>
      </c>
      <c r="M325" s="7">
        <v>0.73883411784547948</v>
      </c>
      <c r="N325" s="7">
        <v>0.56242973766767312</v>
      </c>
      <c r="O325" s="7">
        <v>0.76174474402820924</v>
      </c>
      <c r="P325" s="7">
        <v>0.56019752912024201</v>
      </c>
      <c r="Q325" s="7">
        <v>0.77562390212973809</v>
      </c>
      <c r="R325" s="7">
        <v>0.55744736578790899</v>
      </c>
      <c r="S325" s="7">
        <v>0.79790205334884368</v>
      </c>
      <c r="T325" s="7">
        <v>0.55331697067081032</v>
      </c>
      <c r="U325" s="7">
        <v>0.83159483402375456</v>
      </c>
      <c r="V325" s="7">
        <v>0.56006362603664528</v>
      </c>
      <c r="W325" s="7">
        <v>0.85989994939074221</v>
      </c>
      <c r="X325" s="7">
        <v>0.57357606578025788</v>
      </c>
      <c r="Y325" s="7">
        <v>0.87009878100452442</v>
      </c>
      <c r="Z325" s="7">
        <v>0.58230330961335874</v>
      </c>
      <c r="AA325" s="7">
        <v>0.87435892951188188</v>
      </c>
      <c r="AB325" s="7">
        <v>0.58992548514117216</v>
      </c>
      <c r="AC325" s="9"/>
      <c r="AD325" s="9"/>
      <c r="AE325" s="9"/>
      <c r="AF325" s="9"/>
      <c r="AG325" s="9"/>
      <c r="AH325" s="9"/>
      <c r="AI325" s="9"/>
      <c r="AJ325" s="9"/>
      <c r="AK325" s="9"/>
      <c r="AL325" s="9"/>
      <c r="AM325" s="9"/>
    </row>
    <row r="326" spans="1:39">
      <c r="A326" s="7">
        <v>0.7289704835008306</v>
      </c>
      <c r="B326" s="7">
        <v>0.56471197593864586</v>
      </c>
      <c r="C326" s="7">
        <v>0.72691088135054827</v>
      </c>
      <c r="D326" s="7">
        <v>0.56455600091819291</v>
      </c>
      <c r="E326" s="7">
        <v>0.72374952637199019</v>
      </c>
      <c r="F326" s="7">
        <v>0.56006068311173107</v>
      </c>
      <c r="G326" s="7">
        <v>0.72944908428539568</v>
      </c>
      <c r="H326" s="7">
        <v>0.56252685418984205</v>
      </c>
      <c r="I326" s="7">
        <v>0.73199773340689755</v>
      </c>
      <c r="J326" s="7">
        <v>0.56103331979587878</v>
      </c>
      <c r="K326" s="7">
        <v>0.73211360477559806</v>
      </c>
      <c r="L326" s="7">
        <v>0.56353186304804603</v>
      </c>
      <c r="M326" s="7">
        <v>0.73980964719952191</v>
      </c>
      <c r="N326" s="7">
        <v>0.5637143243927274</v>
      </c>
      <c r="O326" s="7">
        <v>0.76237660948947106</v>
      </c>
      <c r="P326" s="7">
        <v>0.56108334951942029</v>
      </c>
      <c r="Q326" s="7">
        <v>0.77616023448949656</v>
      </c>
      <c r="R326" s="7">
        <v>0.55823901258983244</v>
      </c>
      <c r="S326" s="7">
        <v>0.79844668095714755</v>
      </c>
      <c r="T326" s="7">
        <v>0.55419543375770308</v>
      </c>
      <c r="U326" s="7">
        <v>0.83225708828222633</v>
      </c>
      <c r="V326" s="7">
        <v>0.56129818303815793</v>
      </c>
      <c r="W326" s="7">
        <v>0.86049947444232477</v>
      </c>
      <c r="X326" s="7">
        <v>0.57479443669474239</v>
      </c>
      <c r="Y326" s="7">
        <v>0.87058692591717579</v>
      </c>
      <c r="Z326" s="7">
        <v>0.58331567578384824</v>
      </c>
      <c r="AA326" s="7">
        <v>0.87478647178512414</v>
      </c>
      <c r="AB326" s="7">
        <v>0.59081130554035044</v>
      </c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</row>
    <row r="327" spans="1:39">
      <c r="A327" s="7">
        <v>0.72971235261533562</v>
      </c>
      <c r="B327" s="7">
        <v>0.56560662511256687</v>
      </c>
      <c r="C327" s="7">
        <v>0.72795379784259817</v>
      </c>
      <c r="D327" s="7">
        <v>0.56581262985656222</v>
      </c>
      <c r="E327" s="7">
        <v>0.72510821682403226</v>
      </c>
      <c r="F327" s="7">
        <v>0.56171902130089046</v>
      </c>
      <c r="G327" s="7">
        <v>0.73002861429418398</v>
      </c>
      <c r="H327" s="7">
        <v>0.56325081371873864</v>
      </c>
      <c r="I327" s="7">
        <v>0.73229224139216464</v>
      </c>
      <c r="J327" s="7">
        <v>0.5614041283350697</v>
      </c>
      <c r="K327" s="7">
        <v>0.73275305950878555</v>
      </c>
      <c r="L327" s="7">
        <v>0.56434263886191194</v>
      </c>
      <c r="M327" s="7">
        <v>0.74050535870348533</v>
      </c>
      <c r="N327" s="7">
        <v>0.56463104550350496</v>
      </c>
      <c r="O327" s="7">
        <v>0.763702201366244</v>
      </c>
      <c r="P327" s="7">
        <v>0.56294180660274629</v>
      </c>
      <c r="Q327" s="7">
        <v>0.77966302528869413</v>
      </c>
      <c r="R327" s="7">
        <v>0.56341561751393443</v>
      </c>
      <c r="S327" s="7">
        <v>0.79882483748517741</v>
      </c>
      <c r="T327" s="7">
        <v>0.55480609067740239</v>
      </c>
      <c r="U327" s="7">
        <v>0.83239464851395639</v>
      </c>
      <c r="V327" s="7">
        <v>0.56155568896815167</v>
      </c>
      <c r="W327" s="7">
        <v>0.86121968310818686</v>
      </c>
      <c r="X327" s="7">
        <v>0.57626001330202081</v>
      </c>
      <c r="Y327" s="7">
        <v>0.87121370398502007</v>
      </c>
      <c r="Z327" s="7">
        <v>0.58461644859593076</v>
      </c>
      <c r="AA327" s="7">
        <v>0.87524705141584425</v>
      </c>
      <c r="AB327" s="7">
        <v>0.5917677561374699</v>
      </c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</row>
    <row r="328" spans="1:39">
      <c r="A328" s="7">
        <v>0.73075294769328136</v>
      </c>
      <c r="B328" s="7">
        <v>0.56686325405093618</v>
      </c>
      <c r="C328" s="7">
        <v>0.72848195371747115</v>
      </c>
      <c r="D328" s="7">
        <v>0.5664497731004895</v>
      </c>
      <c r="E328" s="7">
        <v>0.7257263252972852</v>
      </c>
      <c r="F328" s="7">
        <v>0.56247682446630054</v>
      </c>
      <c r="G328" s="7">
        <v>0.73218088199129572</v>
      </c>
      <c r="H328" s="7">
        <v>0.56594064709032998</v>
      </c>
      <c r="I328" s="7">
        <v>0.73259606925038323</v>
      </c>
      <c r="J328" s="7">
        <v>0.56178670857391744</v>
      </c>
      <c r="K328" s="7">
        <v>0.73453600976484956</v>
      </c>
      <c r="L328" s="7">
        <v>0.56660427665848523</v>
      </c>
      <c r="M328" s="7">
        <v>0.74116657211634318</v>
      </c>
      <c r="N328" s="7">
        <v>0.56550362274056931</v>
      </c>
      <c r="O328" s="7">
        <v>0.76406894845215123</v>
      </c>
      <c r="P328" s="7">
        <v>0.56345681846273366</v>
      </c>
      <c r="Q328" s="7">
        <v>0.78048831190429147</v>
      </c>
      <c r="R328" s="7">
        <v>0.56463545989087605</v>
      </c>
      <c r="S328" s="7">
        <v>0.80114721181492576</v>
      </c>
      <c r="T328" s="7">
        <v>0.55856273433039627</v>
      </c>
      <c r="U328" s="7">
        <v>0.83266583868508137</v>
      </c>
      <c r="V328" s="7">
        <v>0.56206481497831062</v>
      </c>
      <c r="W328" s="7">
        <v>0.86153696422314774</v>
      </c>
      <c r="X328" s="7">
        <v>0.57690598532069071</v>
      </c>
      <c r="Y328" s="7">
        <v>0.87203964517722621</v>
      </c>
      <c r="Z328" s="7">
        <v>0.5863336452833745</v>
      </c>
      <c r="AA328" s="7">
        <v>0.87544721893468036</v>
      </c>
      <c r="AB328" s="7">
        <v>0.59218418001283113</v>
      </c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</row>
    <row r="329" spans="1:39">
      <c r="A329" s="7">
        <v>0.73196763472343096</v>
      </c>
      <c r="B329" s="7">
        <v>0.5683303021206717</v>
      </c>
      <c r="C329" s="7">
        <v>0.72926844670505375</v>
      </c>
      <c r="D329" s="7">
        <v>0.56739886638532344</v>
      </c>
      <c r="E329" s="7">
        <v>0.72625640593843399</v>
      </c>
      <c r="F329" s="7">
        <v>0.56312721087234174</v>
      </c>
      <c r="G329" s="7">
        <v>0.73286716752801861</v>
      </c>
      <c r="H329" s="7">
        <v>0.56679850970282331</v>
      </c>
      <c r="I329" s="7">
        <v>0.73315898957665337</v>
      </c>
      <c r="J329" s="7">
        <v>0.56249595347824299</v>
      </c>
      <c r="K329" s="7">
        <v>0.73506261954512164</v>
      </c>
      <c r="L329" s="7">
        <v>0.56727232061401178</v>
      </c>
      <c r="M329" s="7">
        <v>0.74163229634626915</v>
      </c>
      <c r="N329" s="7">
        <v>0.56611869404764004</v>
      </c>
      <c r="O329" s="7">
        <v>0.76445116077662079</v>
      </c>
      <c r="P329" s="7">
        <v>0.56399390225957768</v>
      </c>
      <c r="Q329" s="7">
        <v>0.78115976675778753</v>
      </c>
      <c r="R329" s="7">
        <v>0.56563163997433741</v>
      </c>
      <c r="S329" s="7">
        <v>0.80154180993113078</v>
      </c>
      <c r="T329" s="7">
        <v>0.55920134903678065</v>
      </c>
      <c r="U329" s="7">
        <v>0.83542293875818485</v>
      </c>
      <c r="V329" s="7">
        <v>0.56724141990241261</v>
      </c>
      <c r="W329" s="7">
        <v>0.86174134776346001</v>
      </c>
      <c r="X329" s="7">
        <v>0.57732240919605193</v>
      </c>
      <c r="Y329" s="7">
        <v>0.87347674380007179</v>
      </c>
      <c r="Z329" s="7">
        <v>0.5893251284586728</v>
      </c>
      <c r="AA329" s="7">
        <v>0.87619930466079288</v>
      </c>
      <c r="AB329" s="7">
        <v>0.5937512875296499</v>
      </c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</row>
    <row r="330" spans="1:39">
      <c r="A330" s="7">
        <v>0.7324740840389331</v>
      </c>
      <c r="B330" s="7">
        <v>0.56894243050282811</v>
      </c>
      <c r="C330" s="7">
        <v>0.73020802835201981</v>
      </c>
      <c r="D330" s="7">
        <v>0.56853630686466705</v>
      </c>
      <c r="E330" s="7">
        <v>0.72667549496519057</v>
      </c>
      <c r="F330" s="7">
        <v>0.56364222273232911</v>
      </c>
      <c r="G330" s="7">
        <v>0.73351341974176609</v>
      </c>
      <c r="H330" s="7">
        <v>0.567606342591775</v>
      </c>
      <c r="I330" s="7">
        <v>0.73464644129971146</v>
      </c>
      <c r="J330" s="7">
        <v>0.56437059664859712</v>
      </c>
      <c r="K330" s="7">
        <v>0.73578294649456522</v>
      </c>
      <c r="L330" s="7">
        <v>0.56818757026233224</v>
      </c>
      <c r="M330" s="7">
        <v>0.7422628447892553</v>
      </c>
      <c r="N330" s="7">
        <v>0.56695154179836249</v>
      </c>
      <c r="O330" s="7">
        <v>0.7650079093648654</v>
      </c>
      <c r="P330" s="7">
        <v>0.56477672028675852</v>
      </c>
      <c r="Q330" s="7">
        <v>0.78178133022898044</v>
      </c>
      <c r="R330" s="7">
        <v>0.56655424693494338</v>
      </c>
      <c r="S330" s="7">
        <v>0.80265161713295741</v>
      </c>
      <c r="T330" s="7">
        <v>0.5609994761593653</v>
      </c>
      <c r="U330" s="7">
        <v>0.83572557126799096</v>
      </c>
      <c r="V330" s="7">
        <v>0.56781087587331303</v>
      </c>
      <c r="W330" s="7">
        <v>0.86218709853233144</v>
      </c>
      <c r="X330" s="7">
        <v>0.57823177299454398</v>
      </c>
      <c r="Y330" s="7">
        <v>0.8736349027517708</v>
      </c>
      <c r="Z330" s="7">
        <v>0.58965473604906471</v>
      </c>
      <c r="AA330" s="7">
        <v>0.87659963969846522</v>
      </c>
      <c r="AB330" s="7">
        <v>0.59458560674282945</v>
      </c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</row>
    <row r="331" spans="1:39">
      <c r="A331" s="7">
        <v>0.73314473371844568</v>
      </c>
      <c r="B331" s="7">
        <v>0.56975320631669402</v>
      </c>
      <c r="C331" s="7">
        <v>0.7317561374200352</v>
      </c>
      <c r="D331" s="7">
        <v>0.57041095003502118</v>
      </c>
      <c r="E331" s="7">
        <v>0.72739502681021562</v>
      </c>
      <c r="F331" s="7">
        <v>0.5645280431315074</v>
      </c>
      <c r="G331" s="7">
        <v>0.73433505603712046</v>
      </c>
      <c r="H331" s="7">
        <v>0.56863342338683565</v>
      </c>
      <c r="I331" s="7">
        <v>0.73663530218755979</v>
      </c>
      <c r="J331" s="7">
        <v>0.56687944013796432</v>
      </c>
      <c r="K331" s="7">
        <v>0.73680043182001942</v>
      </c>
      <c r="L331" s="7">
        <v>0.56948098576212913</v>
      </c>
      <c r="M331" s="7">
        <v>0.74257141104858893</v>
      </c>
      <c r="N331" s="7">
        <v>0.5673591368989811</v>
      </c>
      <c r="O331" s="7">
        <v>0.76671350424631335</v>
      </c>
      <c r="P331" s="7">
        <v>0.56717520409184274</v>
      </c>
      <c r="Q331" s="7">
        <v>0.78254841023189081</v>
      </c>
      <c r="R331" s="7">
        <v>0.5676961018016583</v>
      </c>
      <c r="S331" s="7">
        <v>0.80313458878560418</v>
      </c>
      <c r="T331" s="7">
        <v>0.56178229418654613</v>
      </c>
      <c r="U331" s="7">
        <v>0.83600855231612137</v>
      </c>
      <c r="V331" s="7">
        <v>0.56834354528278574</v>
      </c>
      <c r="W331" s="7">
        <v>0.86266204694981885</v>
      </c>
      <c r="X331" s="7">
        <v>0.57920588114114868</v>
      </c>
      <c r="Y331" s="7">
        <v>0.87383016071683139</v>
      </c>
      <c r="Z331" s="7">
        <v>0.59006233114968332</v>
      </c>
      <c r="AA331" s="7">
        <v>0.87709131331269385</v>
      </c>
      <c r="AB331" s="7">
        <v>0.5956126875378901</v>
      </c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</row>
    <row r="332" spans="1:39">
      <c r="A332" s="7">
        <v>0.73375999050407514</v>
      </c>
      <c r="B332" s="7">
        <v>0.57049776631999005</v>
      </c>
      <c r="C332" s="7">
        <v>0.73198194319262577</v>
      </c>
      <c r="D332" s="7">
        <v>0.57068464205204306</v>
      </c>
      <c r="E332" s="7">
        <v>0.72839395133974516</v>
      </c>
      <c r="F332" s="7">
        <v>0.56575818574564873</v>
      </c>
      <c r="G332" s="7">
        <v>0.73503849871226146</v>
      </c>
      <c r="H332" s="7">
        <v>0.56951335793618552</v>
      </c>
      <c r="I332" s="7">
        <v>0.73809852224094408</v>
      </c>
      <c r="J332" s="7">
        <v>0.56872612552163349</v>
      </c>
      <c r="K332" s="7">
        <v>0.73760727323336484</v>
      </c>
      <c r="L332" s="7">
        <v>0.57050806655718977</v>
      </c>
      <c r="M332" s="7">
        <v>0.74291447539902822</v>
      </c>
      <c r="N332" s="7">
        <v>0.56781381879822712</v>
      </c>
      <c r="O332" s="7">
        <v>0.76788444373746279</v>
      </c>
      <c r="P332" s="7">
        <v>0.56882912789363083</v>
      </c>
      <c r="Q332" s="7">
        <v>0.78407633381492359</v>
      </c>
      <c r="R332" s="7">
        <v>0.56997392568525973</v>
      </c>
      <c r="S332" s="7">
        <v>0.8037162099673022</v>
      </c>
      <c r="T332" s="7">
        <v>0.56272550162155166</v>
      </c>
      <c r="U332" s="7">
        <v>0.8373409214177352</v>
      </c>
      <c r="V332" s="7">
        <v>0.57085238877215294</v>
      </c>
      <c r="W332" s="7">
        <v>0.86349126017051414</v>
      </c>
      <c r="X332" s="7">
        <v>0.58090689174156418</v>
      </c>
      <c r="Y332" s="7">
        <v>0.87402932384119314</v>
      </c>
      <c r="Z332" s="7">
        <v>0.59047875502504454</v>
      </c>
      <c r="AA332" s="7">
        <v>0.87746638448876546</v>
      </c>
      <c r="AB332" s="7">
        <v>0.59639697702752803</v>
      </c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</row>
    <row r="333" spans="1:39">
      <c r="A333" s="7">
        <v>0.73435744243095658</v>
      </c>
      <c r="B333" s="7">
        <v>0.57122172584888664</v>
      </c>
      <c r="C333" s="7">
        <v>0.73278183143790443</v>
      </c>
      <c r="D333" s="7">
        <v>0.57165580727373355</v>
      </c>
      <c r="E333" s="7">
        <v>0.72931632992831452</v>
      </c>
      <c r="F333" s="7">
        <v>0.56689562622499234</v>
      </c>
      <c r="G333" s="7">
        <v>0.73704397755846296</v>
      </c>
      <c r="H333" s="7">
        <v>0.57202220142555271</v>
      </c>
      <c r="I333" s="7">
        <v>0.73887020772132761</v>
      </c>
      <c r="J333" s="7">
        <v>0.56970023366823819</v>
      </c>
      <c r="K333" s="7">
        <v>0.73839906865298821</v>
      </c>
      <c r="L333" s="7">
        <v>0.57151601834030796</v>
      </c>
      <c r="M333" s="7">
        <v>0.74347602765980314</v>
      </c>
      <c r="N333" s="7">
        <v>0.56855837880152316</v>
      </c>
      <c r="O333" s="7">
        <v>0.76907305778696922</v>
      </c>
      <c r="P333" s="7">
        <v>0.57050806655718977</v>
      </c>
      <c r="Q333" s="7">
        <v>0.78467918801775283</v>
      </c>
      <c r="R333" s="7">
        <v>0.57087298924655205</v>
      </c>
      <c r="S333" s="7">
        <v>0.80471298125042434</v>
      </c>
      <c r="T333" s="7">
        <v>0.56434411032436926</v>
      </c>
      <c r="U333" s="7">
        <v>0.83877154782772756</v>
      </c>
      <c r="V333" s="7">
        <v>0.5735481079935727</v>
      </c>
      <c r="W333" s="7">
        <v>0.86476622416008087</v>
      </c>
      <c r="X333" s="7">
        <v>0.58352315199030025</v>
      </c>
      <c r="Y333" s="7">
        <v>0.8744452233067721</v>
      </c>
      <c r="Z333" s="7">
        <v>0.5913513322621089</v>
      </c>
      <c r="AA333" s="7">
        <v>0.87782396529911355</v>
      </c>
      <c r="AB333" s="7">
        <v>0.59714595141819538</v>
      </c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</row>
    <row r="334" spans="1:39">
      <c r="A334" s="7">
        <v>0.73565719711956934</v>
      </c>
      <c r="B334" s="7">
        <v>0.57279766214044814</v>
      </c>
      <c r="C334" s="7">
        <v>0.73324492463253943</v>
      </c>
      <c r="D334" s="7">
        <v>0.57221937739480544</v>
      </c>
      <c r="E334" s="7">
        <v>0.7299497475897595</v>
      </c>
      <c r="F334" s="7">
        <v>0.56767697278971607</v>
      </c>
      <c r="G334" s="7">
        <v>0.7380181217508669</v>
      </c>
      <c r="H334" s="7">
        <v>0.57324204380249433</v>
      </c>
      <c r="I334" s="7">
        <v>0.74039121098701111</v>
      </c>
      <c r="J334" s="7">
        <v>0.57162049217476263</v>
      </c>
      <c r="K334" s="7">
        <v>0.73936013150198476</v>
      </c>
      <c r="L334" s="7">
        <v>0.57274174656707799</v>
      </c>
      <c r="M334" s="7">
        <v>0.74433273025559288</v>
      </c>
      <c r="N334" s="7">
        <v>0.56969581928086677</v>
      </c>
      <c r="O334" s="7">
        <v>0.77016004312592301</v>
      </c>
      <c r="P334" s="7">
        <v>0.57204574482486648</v>
      </c>
      <c r="Q334" s="7">
        <v>0.78531946075730941</v>
      </c>
      <c r="R334" s="7">
        <v>0.57182943984367152</v>
      </c>
      <c r="S334" s="7">
        <v>0.80505208900653802</v>
      </c>
      <c r="T334" s="7">
        <v>0.56489590874578433</v>
      </c>
      <c r="U334" s="7">
        <v>0.84076224089547791</v>
      </c>
      <c r="V334" s="7">
        <v>0.57730475164656658</v>
      </c>
      <c r="W334" s="7">
        <v>0.86530540740452355</v>
      </c>
      <c r="X334" s="7">
        <v>0.58463116322050168</v>
      </c>
      <c r="Y334" s="7">
        <v>0.87481621344038718</v>
      </c>
      <c r="Z334" s="7">
        <v>0.59213415028928973</v>
      </c>
      <c r="AA334" s="7">
        <v>0.87806688704527391</v>
      </c>
      <c r="AB334" s="7">
        <v>0.59765507742835433</v>
      </c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</row>
    <row r="335" spans="1:39">
      <c r="A335" s="7">
        <v>0.73630212866977907</v>
      </c>
      <c r="B335" s="7">
        <v>0.57358048016762897</v>
      </c>
      <c r="C335" s="7">
        <v>0.73366783205408626</v>
      </c>
      <c r="D335" s="7">
        <v>0.57273438925479281</v>
      </c>
      <c r="E335" s="7">
        <v>0.73060612903349254</v>
      </c>
      <c r="F335" s="7">
        <v>0.56848774860358198</v>
      </c>
      <c r="G335" s="7">
        <v>0.7384584883035975</v>
      </c>
      <c r="H335" s="7">
        <v>0.57379384222390939</v>
      </c>
      <c r="I335" s="7">
        <v>0.74144808457971034</v>
      </c>
      <c r="J335" s="7">
        <v>0.57295510862335852</v>
      </c>
      <c r="K335" s="7">
        <v>0.73979270382149398</v>
      </c>
      <c r="L335" s="7">
        <v>0.57329354498849305</v>
      </c>
      <c r="M335" s="7">
        <v>0.74652910872265099</v>
      </c>
      <c r="N335" s="7">
        <v>0.57261520079576678</v>
      </c>
      <c r="O335" s="7">
        <v>0.7714259833682412</v>
      </c>
      <c r="P335" s="7">
        <v>0.57384387194745112</v>
      </c>
      <c r="Q335" s="7">
        <v>0.7858765811930275</v>
      </c>
      <c r="R335" s="7">
        <v>0.57266228759439397</v>
      </c>
      <c r="S335" s="7">
        <v>0.80580018126851005</v>
      </c>
      <c r="T335" s="7">
        <v>0.56611575112272594</v>
      </c>
      <c r="U335" s="7">
        <v>0.84104915223594345</v>
      </c>
      <c r="V335" s="7">
        <v>0.57784624983078192</v>
      </c>
      <c r="W335" s="7">
        <v>0.86576283723284142</v>
      </c>
      <c r="X335" s="7">
        <v>0.58557437065550721</v>
      </c>
      <c r="Y335" s="7">
        <v>0.87504271267985745</v>
      </c>
      <c r="Z335" s="7">
        <v>0.59261384705030662</v>
      </c>
      <c r="AA335" s="7">
        <v>0.87864406911415094</v>
      </c>
      <c r="AB335" s="7">
        <v>0.59887344834283884</v>
      </c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</row>
    <row r="336" spans="1:39">
      <c r="A336" s="7">
        <v>0.73677494658542364</v>
      </c>
      <c r="B336" s="7">
        <v>0.5741558219883578</v>
      </c>
      <c r="C336" s="7">
        <v>0.7342572233927126</v>
      </c>
      <c r="D336" s="7">
        <v>0.57345246293386098</v>
      </c>
      <c r="E336" s="7">
        <v>0.73254465498830745</v>
      </c>
      <c r="F336" s="7">
        <v>0.570883289483752</v>
      </c>
      <c r="G336" s="7">
        <v>0.73888551041533623</v>
      </c>
      <c r="H336" s="7">
        <v>0.57432945455829632</v>
      </c>
      <c r="I336" s="7">
        <v>0.7420165968297513</v>
      </c>
      <c r="J336" s="7">
        <v>0.5736731823024267</v>
      </c>
      <c r="K336" s="7">
        <v>0.74040018581802214</v>
      </c>
      <c r="L336" s="7">
        <v>0.57406900570338837</v>
      </c>
      <c r="M336" s="7">
        <v>0.74777295656307052</v>
      </c>
      <c r="N336" s="7">
        <v>0.57426912459755486</v>
      </c>
      <c r="O336" s="7">
        <v>0.77168668310400657</v>
      </c>
      <c r="P336" s="7">
        <v>0.57421468048664204</v>
      </c>
      <c r="Q336" s="7">
        <v>0.78769969545468699</v>
      </c>
      <c r="R336" s="7">
        <v>0.57539037898987011</v>
      </c>
      <c r="S336" s="7">
        <v>0.8070045276023442</v>
      </c>
      <c r="T336" s="7">
        <v>0.56808015350296359</v>
      </c>
      <c r="U336" s="7">
        <v>0.84139108766910098</v>
      </c>
      <c r="V336" s="7">
        <v>0.57849222184945182</v>
      </c>
      <c r="W336" s="7">
        <v>0.86656674582473614</v>
      </c>
      <c r="X336" s="7">
        <v>0.58723712323203803</v>
      </c>
      <c r="Y336" s="7">
        <v>0.87549375857914724</v>
      </c>
      <c r="Z336" s="7">
        <v>0.59357029764742608</v>
      </c>
      <c r="AA336" s="7">
        <v>0.87912213911059456</v>
      </c>
      <c r="AB336" s="7">
        <v>0.59988581451332834</v>
      </c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</row>
    <row r="337" spans="1:39">
      <c r="A337" s="7">
        <v>0.73729722244203522</v>
      </c>
      <c r="B337" s="7">
        <v>0.57479296523228507</v>
      </c>
      <c r="C337" s="7">
        <v>0.7350437163802952</v>
      </c>
      <c r="D337" s="7">
        <v>0.57441332791835176</v>
      </c>
      <c r="E337" s="7">
        <v>0.73363160734994115</v>
      </c>
      <c r="F337" s="7">
        <v>0.57222673470709062</v>
      </c>
      <c r="G337" s="7">
        <v>0.73994925299725678</v>
      </c>
      <c r="H337" s="7">
        <v>0.57566407100689221</v>
      </c>
      <c r="I337" s="7">
        <v>0.74263357241914008</v>
      </c>
      <c r="J337" s="7">
        <v>0.57445600032960753</v>
      </c>
      <c r="K337" s="7">
        <v>0.74070674794010904</v>
      </c>
      <c r="L337" s="7">
        <v>0.57446041471697884</v>
      </c>
      <c r="M337" s="7">
        <v>0.74905130249459562</v>
      </c>
      <c r="N337" s="7">
        <v>0.57597013519797036</v>
      </c>
      <c r="O337" s="7">
        <v>0.77227215284958128</v>
      </c>
      <c r="P337" s="7">
        <v>0.57504752823736449</v>
      </c>
      <c r="Q337" s="7">
        <v>0.78979721231901356</v>
      </c>
      <c r="R337" s="7">
        <v>0.57855402327264993</v>
      </c>
      <c r="S337" s="7">
        <v>0.80790059415789317</v>
      </c>
      <c r="T337" s="7">
        <v>0.5695427871853278</v>
      </c>
      <c r="U337" s="7">
        <v>0.84197670122703738</v>
      </c>
      <c r="V337" s="7">
        <v>0.57960023307965325</v>
      </c>
      <c r="W337" s="7">
        <v>0.86687429439015828</v>
      </c>
      <c r="X337" s="7">
        <v>0.5878757379384224</v>
      </c>
      <c r="Y337" s="7">
        <v>0.87571244750001509</v>
      </c>
      <c r="Z337" s="7">
        <v>0.59403527978387183</v>
      </c>
      <c r="AA337" s="7">
        <v>0.87940975845804847</v>
      </c>
      <c r="AB337" s="7">
        <v>0.60049499997057054</v>
      </c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</row>
    <row r="338" spans="1:39">
      <c r="A338" s="7">
        <v>0.73834177415525826</v>
      </c>
      <c r="B338" s="7">
        <v>0.57606872318259672</v>
      </c>
      <c r="C338" s="7">
        <v>0.73572304730630933</v>
      </c>
      <c r="D338" s="7">
        <v>0.57524617566907421</v>
      </c>
      <c r="E338" s="7">
        <v>0.73426311136286215</v>
      </c>
      <c r="F338" s="7">
        <v>0.57300955273427145</v>
      </c>
      <c r="G338" s="7">
        <v>0.74029239576561823</v>
      </c>
      <c r="H338" s="7">
        <v>0.57609520950682447</v>
      </c>
      <c r="I338" s="7">
        <v>0.74452177867911229</v>
      </c>
      <c r="J338" s="7">
        <v>0.57685448413469176</v>
      </c>
      <c r="K338" s="7">
        <v>0.74328713586344219</v>
      </c>
      <c r="L338" s="7">
        <v>0.57775501915844107</v>
      </c>
      <c r="M338" s="7">
        <v>0.74941161589058769</v>
      </c>
      <c r="N338" s="7">
        <v>0.57644983195898725</v>
      </c>
      <c r="O338" s="7">
        <v>0.77260134149897985</v>
      </c>
      <c r="P338" s="7">
        <v>0.57551692476118155</v>
      </c>
      <c r="Q338" s="7">
        <v>0.79093432007400533</v>
      </c>
      <c r="R338" s="7">
        <v>0.58027121996009368</v>
      </c>
      <c r="S338" s="7">
        <v>0.80822942592139735</v>
      </c>
      <c r="T338" s="7">
        <v>0.57007987098217183</v>
      </c>
      <c r="U338" s="7">
        <v>0.8424208242609087</v>
      </c>
      <c r="V338" s="7">
        <v>0.58044190960511832</v>
      </c>
      <c r="W338" s="7">
        <v>0.86721298711410422</v>
      </c>
      <c r="X338" s="7">
        <v>0.58857909699291944</v>
      </c>
      <c r="Y338" s="7">
        <v>0.87629626881554612</v>
      </c>
      <c r="Z338" s="7">
        <v>0.5952801370225842</v>
      </c>
      <c r="AA338" s="7">
        <v>0.87960215248100748</v>
      </c>
      <c r="AB338" s="7">
        <v>0.60090259507118915</v>
      </c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</row>
    <row r="339" spans="1:39">
      <c r="A339" s="7">
        <v>0.73884624515312169</v>
      </c>
      <c r="B339" s="7">
        <v>0.57668526595212455</v>
      </c>
      <c r="C339" s="7">
        <v>0.73649231781971125</v>
      </c>
      <c r="D339" s="7">
        <v>0.57618938310407974</v>
      </c>
      <c r="E339" s="7">
        <v>0.73497116131674323</v>
      </c>
      <c r="F339" s="7">
        <v>0.57388801582116422</v>
      </c>
      <c r="G339" s="7">
        <v>0.74103015271759543</v>
      </c>
      <c r="H339" s="7">
        <v>0.57702223085480175</v>
      </c>
      <c r="I339" s="7">
        <v>0.74610429310627557</v>
      </c>
      <c r="J339" s="7">
        <v>0.57886597331355683</v>
      </c>
      <c r="K339" s="7">
        <v>0.74360122098239023</v>
      </c>
      <c r="L339" s="7">
        <v>0.57815672840923127</v>
      </c>
      <c r="M339" s="7">
        <v>0.75008624522776435</v>
      </c>
      <c r="N339" s="7">
        <v>0.57734889552027957</v>
      </c>
      <c r="O339" s="7">
        <v>0.77288634375248599</v>
      </c>
      <c r="P339" s="7">
        <v>0.57592451986180015</v>
      </c>
      <c r="Q339" s="7">
        <v>0.79159538088952153</v>
      </c>
      <c r="R339" s="7">
        <v>0.58127181443092635</v>
      </c>
      <c r="S339" s="7">
        <v>0.80871650797108796</v>
      </c>
      <c r="T339" s="7">
        <v>0.57087740363392381</v>
      </c>
      <c r="U339" s="7">
        <v>0.84266057209335243</v>
      </c>
      <c r="V339" s="7">
        <v>0.58089659150436435</v>
      </c>
      <c r="W339" s="7">
        <v>0.8676431658037137</v>
      </c>
      <c r="X339" s="7">
        <v>0.58948404640404017</v>
      </c>
      <c r="Y339" s="7">
        <v>0.87676293535204086</v>
      </c>
      <c r="Z339" s="7">
        <v>0.59627926003095977</v>
      </c>
      <c r="AA339" s="7">
        <v>0.88136090592320859</v>
      </c>
      <c r="AB339" s="7">
        <v>0.60465923872418303</v>
      </c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</row>
    <row r="340" spans="1:39">
      <c r="A340" s="7">
        <v>0.73922806045738698</v>
      </c>
      <c r="B340" s="7">
        <v>0.5771531910134845</v>
      </c>
      <c r="C340" s="7">
        <v>0.73714103101384876</v>
      </c>
      <c r="D340" s="7">
        <v>0.57698691575583172</v>
      </c>
      <c r="E340" s="7">
        <v>0.73605620002985284</v>
      </c>
      <c r="F340" s="7">
        <v>0.57523440396941705</v>
      </c>
      <c r="G340" s="7">
        <v>0.74159443193667873</v>
      </c>
      <c r="H340" s="7">
        <v>0.57773294722158441</v>
      </c>
      <c r="I340" s="7">
        <v>0.7467044929243517</v>
      </c>
      <c r="J340" s="7">
        <v>0.57962966232879531</v>
      </c>
      <c r="K340" s="7">
        <v>0.74398865532073322</v>
      </c>
      <c r="L340" s="7">
        <v>0.57865261125727629</v>
      </c>
      <c r="M340" s="7">
        <v>0.75040822741141688</v>
      </c>
      <c r="N340" s="7">
        <v>0.57777856255775473</v>
      </c>
      <c r="O340" s="7">
        <v>0.77386728174129804</v>
      </c>
      <c r="P340" s="7">
        <v>0.57732829504588012</v>
      </c>
      <c r="Q340" s="7">
        <v>0.7920360880998657</v>
      </c>
      <c r="R340" s="7">
        <v>0.5819398583864529</v>
      </c>
      <c r="S340" s="7">
        <v>0.81003594542214852</v>
      </c>
      <c r="T340" s="7">
        <v>0.57303898198341385</v>
      </c>
      <c r="U340" s="7">
        <v>0.84292193653363945</v>
      </c>
      <c r="V340" s="7">
        <v>0.58139247435240937</v>
      </c>
      <c r="W340" s="7">
        <v>0.86797991201775193</v>
      </c>
      <c r="X340" s="7">
        <v>0.59019329130836573</v>
      </c>
      <c r="Y340" s="7">
        <v>0.8770597274589329</v>
      </c>
      <c r="Z340" s="7">
        <v>0.59691787473734415</v>
      </c>
      <c r="AA340" s="7">
        <v>0.88163297827890819</v>
      </c>
      <c r="AB340" s="7">
        <v>0.60524046639474027</v>
      </c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</row>
    <row r="341" spans="1:39">
      <c r="A341" s="7">
        <v>0.74004906227743916</v>
      </c>
      <c r="B341" s="7">
        <v>0.57816114279660269</v>
      </c>
      <c r="C341" s="7">
        <v>0.73788542462010087</v>
      </c>
      <c r="D341" s="7">
        <v>0.57790216540415218</v>
      </c>
      <c r="E341" s="7">
        <v>0.73787799342470362</v>
      </c>
      <c r="F341" s="7">
        <v>0.57749604176599034</v>
      </c>
      <c r="G341" s="7">
        <v>0.74232075079637716</v>
      </c>
      <c r="H341" s="7">
        <v>0.57864819686990487</v>
      </c>
      <c r="I341" s="7">
        <v>0.74848086070890607</v>
      </c>
      <c r="J341" s="7">
        <v>0.5818913001253686</v>
      </c>
      <c r="K341" s="7">
        <v>0.74594839600303142</v>
      </c>
      <c r="L341" s="7">
        <v>0.58116145474664349</v>
      </c>
      <c r="M341" s="7">
        <v>0.75106752426365775</v>
      </c>
      <c r="N341" s="7">
        <v>0.5786584971071046</v>
      </c>
      <c r="O341" s="7">
        <v>0.77488798748641319</v>
      </c>
      <c r="P341" s="7">
        <v>0.57879092872824434</v>
      </c>
      <c r="Q341" s="7">
        <v>0.7927969316799881</v>
      </c>
      <c r="R341" s="7">
        <v>0.58309348495282465</v>
      </c>
      <c r="S341" s="7">
        <v>0.81062373219941231</v>
      </c>
      <c r="T341" s="7">
        <v>0.57400573281773304</v>
      </c>
      <c r="U341" s="7">
        <v>0.84330120974398082</v>
      </c>
      <c r="V341" s="7">
        <v>0.58211496241884886</v>
      </c>
      <c r="W341" s="7">
        <v>0.86845096741542394</v>
      </c>
      <c r="X341" s="7">
        <v>0.5911924143167413</v>
      </c>
      <c r="Y341" s="7">
        <v>0.87830156811671789</v>
      </c>
      <c r="Z341" s="7">
        <v>0.59959446494682156</v>
      </c>
      <c r="AA341" s="7">
        <v>0.88184480604156001</v>
      </c>
      <c r="AB341" s="7">
        <v>0.6056951482939863</v>
      </c>
      <c r="AC341" s="9"/>
      <c r="AD341" s="9"/>
      <c r="AE341" s="9"/>
      <c r="AF341" s="9"/>
      <c r="AG341" s="9"/>
      <c r="AH341" s="9"/>
      <c r="AI341" s="9"/>
      <c r="AJ341" s="9"/>
      <c r="AK341" s="9"/>
      <c r="AL341" s="9"/>
      <c r="AM341" s="9"/>
    </row>
    <row r="342" spans="1:39">
      <c r="A342" s="7">
        <v>0.74070586373348091</v>
      </c>
      <c r="B342" s="7">
        <v>0.57896897568555439</v>
      </c>
      <c r="C342" s="7">
        <v>0.73923643203916001</v>
      </c>
      <c r="D342" s="7">
        <v>0.57956491798068299</v>
      </c>
      <c r="E342" s="7">
        <v>0.73950268102158212</v>
      </c>
      <c r="F342" s="7">
        <v>0.57951341679468382</v>
      </c>
      <c r="G342" s="7">
        <v>0.74272680307227157</v>
      </c>
      <c r="H342" s="7">
        <v>0.57916026580497804</v>
      </c>
      <c r="I342" s="7">
        <v>0.7489338065343486</v>
      </c>
      <c r="J342" s="7">
        <v>0.58246958487101164</v>
      </c>
      <c r="K342" s="7">
        <v>0.74637908757332538</v>
      </c>
      <c r="L342" s="7">
        <v>0.58171325316805855</v>
      </c>
      <c r="M342" s="7">
        <v>0.75286334156176726</v>
      </c>
      <c r="N342" s="7">
        <v>0.58105698091218883</v>
      </c>
      <c r="O342" s="7">
        <v>0.77551322498829112</v>
      </c>
      <c r="P342" s="7">
        <v>0.57968999228953666</v>
      </c>
      <c r="Q342" s="7">
        <v>0.79390077851344443</v>
      </c>
      <c r="R342" s="7">
        <v>0.5847724236163836</v>
      </c>
      <c r="S342" s="7">
        <v>0.81106354468309916</v>
      </c>
      <c r="T342" s="7">
        <v>0.57472969234662963</v>
      </c>
      <c r="U342" s="7">
        <v>0.84417373464238277</v>
      </c>
      <c r="V342" s="7">
        <v>0.58377771499537967</v>
      </c>
      <c r="W342" s="7">
        <v>0.86892786234281916</v>
      </c>
      <c r="X342" s="7">
        <v>0.5922047804872308</v>
      </c>
      <c r="Y342" s="7">
        <v>0.87857688184745331</v>
      </c>
      <c r="Z342" s="7">
        <v>0.60018893577949273</v>
      </c>
      <c r="AA342" s="7">
        <v>0.88214602900679884</v>
      </c>
      <c r="AB342" s="7">
        <v>0.6063440632375704</v>
      </c>
      <c r="AC342" s="9"/>
      <c r="AD342" s="9"/>
      <c r="AE342" s="9"/>
      <c r="AF342" s="9"/>
      <c r="AG342" s="9"/>
      <c r="AH342" s="9"/>
      <c r="AI342" s="9"/>
      <c r="AJ342" s="9"/>
      <c r="AK342" s="9"/>
      <c r="AL342" s="9"/>
      <c r="AM342" s="9"/>
    </row>
    <row r="343" spans="1:39">
      <c r="A343" s="7">
        <v>0.74109559230830091</v>
      </c>
      <c r="B343" s="7">
        <v>0.57944867244657128</v>
      </c>
      <c r="C343" s="7">
        <v>0.73970526605852194</v>
      </c>
      <c r="D343" s="7">
        <v>0.58014320272632602</v>
      </c>
      <c r="E343" s="7">
        <v>0.73990071991457473</v>
      </c>
      <c r="F343" s="7">
        <v>0.58000782818027175</v>
      </c>
      <c r="G343" s="7">
        <v>0.74377720121320035</v>
      </c>
      <c r="H343" s="7">
        <v>0.58048605347883131</v>
      </c>
      <c r="I343" s="7">
        <v>0.74935320081716572</v>
      </c>
      <c r="J343" s="7">
        <v>0.58300519720539856</v>
      </c>
      <c r="K343" s="7">
        <v>0.74794763241885009</v>
      </c>
      <c r="L343" s="7">
        <v>0.58372474234692362</v>
      </c>
      <c r="M343" s="7">
        <v>0.75567493598687574</v>
      </c>
      <c r="N343" s="7">
        <v>0.58481362456518271</v>
      </c>
      <c r="O343" s="7">
        <v>0.77590648391173378</v>
      </c>
      <c r="P343" s="7">
        <v>0.58025650533552275</v>
      </c>
      <c r="Q343" s="7">
        <v>0.7943456433389805</v>
      </c>
      <c r="R343" s="7">
        <v>0.58544929634665277</v>
      </c>
      <c r="S343" s="7">
        <v>0.81162050348253434</v>
      </c>
      <c r="T343" s="7">
        <v>0.57565524223214981</v>
      </c>
      <c r="U343" s="7">
        <v>0.84448422773685916</v>
      </c>
      <c r="V343" s="7">
        <v>0.58437218582805084</v>
      </c>
      <c r="W343" s="7">
        <v>0.86921399929925625</v>
      </c>
      <c r="X343" s="7">
        <v>0.592813965944473</v>
      </c>
      <c r="Y343" s="7">
        <v>0.87907088449905646</v>
      </c>
      <c r="Z343" s="7">
        <v>0.60125868898580948</v>
      </c>
      <c r="AA343" s="7">
        <v>0.88242393148440634</v>
      </c>
      <c r="AB343" s="7">
        <v>0.60694294845761287</v>
      </c>
      <c r="AC343" s="9"/>
      <c r="AD343" s="9"/>
      <c r="AE343" s="9"/>
      <c r="AF343" s="9"/>
      <c r="AG343" s="9"/>
      <c r="AH343" s="9"/>
      <c r="AI343" s="9"/>
      <c r="AJ343" s="9"/>
      <c r="AK343" s="9"/>
      <c r="AL343" s="9"/>
      <c r="AM343" s="9"/>
    </row>
    <row r="344" spans="1:39">
      <c r="A344" s="7">
        <v>0.74173261058795592</v>
      </c>
      <c r="B344" s="7">
        <v>0.58023296193620921</v>
      </c>
      <c r="C344" s="7">
        <v>0.74078645471541771</v>
      </c>
      <c r="D344" s="7">
        <v>0.58147781917492192</v>
      </c>
      <c r="E344" s="7">
        <v>0.74043080055572352</v>
      </c>
      <c r="F344" s="7">
        <v>0.58066704336105557</v>
      </c>
      <c r="G344" s="7">
        <v>0.74461027560083348</v>
      </c>
      <c r="H344" s="7">
        <v>0.58153962059811981</v>
      </c>
      <c r="I344" s="7">
        <v>0.75016962168771639</v>
      </c>
      <c r="J344" s="7">
        <v>0.58404846408748734</v>
      </c>
      <c r="K344" s="7">
        <v>0.74876011607984128</v>
      </c>
      <c r="L344" s="7">
        <v>0.5847680092290124</v>
      </c>
      <c r="M344" s="7">
        <v>0.75608699651952627</v>
      </c>
      <c r="N344" s="7">
        <v>0.58536542298659777</v>
      </c>
      <c r="O344" s="7">
        <v>0.77620474208400769</v>
      </c>
      <c r="P344" s="7">
        <v>0.58068617237299791</v>
      </c>
      <c r="Q344" s="7">
        <v>0.79495681277219366</v>
      </c>
      <c r="R344" s="7">
        <v>0.58638073208200137</v>
      </c>
      <c r="S344" s="7">
        <v>0.8119781080253452</v>
      </c>
      <c r="T344" s="7">
        <v>0.57624971306482098</v>
      </c>
      <c r="U344" s="7">
        <v>0.84494210679390347</v>
      </c>
      <c r="V344" s="7">
        <v>0.58525064891494361</v>
      </c>
      <c r="W344" s="7">
        <v>0.8694125433098453</v>
      </c>
      <c r="X344" s="7">
        <v>0.59323921859457684</v>
      </c>
      <c r="Y344" s="7">
        <v>0.87977576575292504</v>
      </c>
      <c r="Z344" s="7">
        <v>0.60280372456577169</v>
      </c>
      <c r="AA344" s="7">
        <v>0.8829350388383278</v>
      </c>
      <c r="AB344" s="7">
        <v>0.60804507383798589</v>
      </c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</row>
    <row r="345" spans="1:39">
      <c r="A345" s="7">
        <v>0.7427415525836828</v>
      </c>
      <c r="B345" s="7">
        <v>0.58147634771246448</v>
      </c>
      <c r="C345" s="7">
        <v>0.74157868852772724</v>
      </c>
      <c r="D345" s="7">
        <v>0.58245634170889804</v>
      </c>
      <c r="E345" s="7">
        <v>0.74066617932417589</v>
      </c>
      <c r="F345" s="7">
        <v>0.58095986439001979</v>
      </c>
      <c r="G345" s="7">
        <v>0.74499535804088357</v>
      </c>
      <c r="H345" s="7">
        <v>0.58202667467142222</v>
      </c>
      <c r="I345" s="7">
        <v>0.7507884612516954</v>
      </c>
      <c r="J345" s="7">
        <v>0.58484011088941079</v>
      </c>
      <c r="K345" s="7">
        <v>0.74997696082211285</v>
      </c>
      <c r="L345" s="7">
        <v>0.58633805967074548</v>
      </c>
      <c r="M345" s="7">
        <v>0.75666579782585397</v>
      </c>
      <c r="N345" s="7">
        <v>0.58614088370149309</v>
      </c>
      <c r="O345" s="7">
        <v>0.77694707353500059</v>
      </c>
      <c r="P345" s="7">
        <v>0.58175592557931466</v>
      </c>
      <c r="Q345" s="7">
        <v>0.79624567348169073</v>
      </c>
      <c r="R345" s="7">
        <v>0.58834513446223902</v>
      </c>
      <c r="S345" s="7">
        <v>0.81242614130311963</v>
      </c>
      <c r="T345" s="7">
        <v>0.57699868745548832</v>
      </c>
      <c r="U345" s="7">
        <v>0.84797236218429939</v>
      </c>
      <c r="V345" s="7">
        <v>0.59108941194474363</v>
      </c>
      <c r="W345" s="7">
        <v>0.86984272199945478</v>
      </c>
      <c r="X345" s="7">
        <v>0.59416182555518282</v>
      </c>
      <c r="Y345" s="7">
        <v>0.88024243228941979</v>
      </c>
      <c r="Z345" s="7">
        <v>0.60383080536083233</v>
      </c>
      <c r="AA345" s="7">
        <v>0.88323043168165882</v>
      </c>
      <c r="AB345" s="7">
        <v>0.60868368854437027</v>
      </c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</row>
    <row r="346" spans="1:39">
      <c r="A346" s="7">
        <v>0.74347946506291041</v>
      </c>
      <c r="B346" s="7">
        <v>0.58238718297341363</v>
      </c>
      <c r="C346" s="7">
        <v>0.74230203244331416</v>
      </c>
      <c r="D346" s="7">
        <v>0.58335099088281905</v>
      </c>
      <c r="E346" s="7">
        <v>0.74155411223931322</v>
      </c>
      <c r="F346" s="7">
        <v>0.58206493269530701</v>
      </c>
      <c r="G346" s="7">
        <v>0.74585893400792658</v>
      </c>
      <c r="H346" s="7">
        <v>0.58311997127705262</v>
      </c>
      <c r="I346" s="7">
        <v>0.75137002132386854</v>
      </c>
      <c r="J346" s="7">
        <v>0.58558467089270683</v>
      </c>
      <c r="K346" s="7">
        <v>0.75017632023893011</v>
      </c>
      <c r="L346" s="7">
        <v>0.58659556560073922</v>
      </c>
      <c r="M346" s="7">
        <v>0.75727909722328735</v>
      </c>
      <c r="N346" s="7">
        <v>0.58696490267747292</v>
      </c>
      <c r="O346" s="7">
        <v>0.77754358987954841</v>
      </c>
      <c r="P346" s="7">
        <v>0.58261673111672219</v>
      </c>
      <c r="Q346" s="7">
        <v>0.79697533494787376</v>
      </c>
      <c r="R346" s="7">
        <v>0.58945903154226886</v>
      </c>
      <c r="S346" s="7">
        <v>0.812981044904033</v>
      </c>
      <c r="T346" s="7">
        <v>0.57793012319083692</v>
      </c>
      <c r="U346" s="7">
        <v>0.84846168358002483</v>
      </c>
      <c r="V346" s="7">
        <v>0.59203261937974916</v>
      </c>
      <c r="W346" s="7">
        <v>0.87055709113559365</v>
      </c>
      <c r="X346" s="7">
        <v>0.59569656089794532</v>
      </c>
      <c r="Y346" s="7">
        <v>0.88041621187832364</v>
      </c>
      <c r="Z346" s="7">
        <v>0.60421338559968008</v>
      </c>
      <c r="AA346" s="7">
        <v>0.88346169318400347</v>
      </c>
      <c r="AB346" s="7">
        <v>0.60918545724224371</v>
      </c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</row>
    <row r="347" spans="1:39">
      <c r="A347" s="7">
        <v>0.74490781039803744</v>
      </c>
      <c r="B347" s="7">
        <v>0.58415146645948479</v>
      </c>
      <c r="C347" s="7">
        <v>0.74303111718362791</v>
      </c>
      <c r="D347" s="7">
        <v>0.58425446883148269</v>
      </c>
      <c r="E347" s="7">
        <v>0.7418354185723417</v>
      </c>
      <c r="F347" s="7">
        <v>0.58241514076009848</v>
      </c>
      <c r="G347" s="7">
        <v>0.7461963577301487</v>
      </c>
      <c r="H347" s="7">
        <v>0.58354963831452777</v>
      </c>
      <c r="I347" s="7">
        <v>0.75219203411819013</v>
      </c>
      <c r="J347" s="7">
        <v>0.58663823801199533</v>
      </c>
      <c r="K347" s="7">
        <v>0.75065214979039019</v>
      </c>
      <c r="L347" s="7">
        <v>0.58721063690780995</v>
      </c>
      <c r="M347" s="7">
        <v>0.75757041443706818</v>
      </c>
      <c r="N347" s="7">
        <v>0.58735631169106339</v>
      </c>
      <c r="O347" s="7">
        <v>0.77832568908684452</v>
      </c>
      <c r="P347" s="7">
        <v>0.58374534282132318</v>
      </c>
      <c r="Q347" s="7">
        <v>0.79767589310771325</v>
      </c>
      <c r="R347" s="7">
        <v>0.59052878474858561</v>
      </c>
      <c r="S347" s="7">
        <v>0.81350512052711776</v>
      </c>
      <c r="T347" s="7">
        <v>0.57881005774018679</v>
      </c>
      <c r="U347" s="7">
        <v>0.84891759749090157</v>
      </c>
      <c r="V347" s="7">
        <v>0.59291255392909903</v>
      </c>
      <c r="W347" s="7">
        <v>0.87073422353719754</v>
      </c>
      <c r="X347" s="7">
        <v>0.59607914113679306</v>
      </c>
      <c r="Y347" s="7">
        <v>0.88073252978172167</v>
      </c>
      <c r="Z347" s="7">
        <v>0.6049123302668058</v>
      </c>
      <c r="AA347" s="7">
        <v>0.88432066447842661</v>
      </c>
      <c r="AB347" s="7">
        <v>0.61105127163785522</v>
      </c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</row>
    <row r="348" spans="1:39">
      <c r="A348" s="7">
        <v>0.74544789111339704</v>
      </c>
      <c r="B348" s="7">
        <v>0.58481951041501135</v>
      </c>
      <c r="C348" s="7">
        <v>0.74429792584002619</v>
      </c>
      <c r="D348" s="7">
        <v>0.58582451927321577</v>
      </c>
      <c r="E348" s="7">
        <v>0.7465238574561488</v>
      </c>
      <c r="F348" s="7">
        <v>0.5882539037898985</v>
      </c>
      <c r="G348" s="7">
        <v>0.74696080356410954</v>
      </c>
      <c r="H348" s="7">
        <v>0.58452374646113248</v>
      </c>
      <c r="I348" s="7">
        <v>0.75248467812886699</v>
      </c>
      <c r="J348" s="7">
        <v>0.58701346093855755</v>
      </c>
      <c r="K348" s="7">
        <v>0.75140821097492361</v>
      </c>
      <c r="L348" s="7">
        <v>0.58818915944178607</v>
      </c>
      <c r="M348" s="7">
        <v>0.75821821192560712</v>
      </c>
      <c r="N348" s="7">
        <v>0.58822741746567064</v>
      </c>
      <c r="O348" s="7">
        <v>0.7786946454925463</v>
      </c>
      <c r="P348" s="7">
        <v>0.5842780122307959</v>
      </c>
      <c r="Q348" s="7">
        <v>0.79993555696452501</v>
      </c>
      <c r="R348" s="7">
        <v>0.59397936421050124</v>
      </c>
      <c r="S348" s="7">
        <v>0.81426759917874314</v>
      </c>
      <c r="T348" s="7">
        <v>0.58009464446524106</v>
      </c>
      <c r="U348" s="7">
        <v>0.84957985174937334</v>
      </c>
      <c r="V348" s="7">
        <v>0.5941971406541533</v>
      </c>
      <c r="W348" s="7">
        <v>0.87130455094016401</v>
      </c>
      <c r="X348" s="7">
        <v>0.5973136981383057</v>
      </c>
      <c r="Y348" s="7">
        <v>0.88228873576325417</v>
      </c>
      <c r="Z348" s="7">
        <v>0.60836290972872142</v>
      </c>
      <c r="AA348" s="7">
        <v>0.88478124410914671</v>
      </c>
      <c r="AB348" s="7">
        <v>0.61205186610868789</v>
      </c>
      <c r="AC348" s="9"/>
      <c r="AD348" s="9"/>
      <c r="AE348" s="9"/>
      <c r="AF348" s="9"/>
      <c r="AG348" s="9"/>
      <c r="AH348" s="9"/>
      <c r="AI348" s="9"/>
      <c r="AJ348" s="9"/>
      <c r="AK348" s="9"/>
      <c r="AL348" s="9"/>
      <c r="AM348" s="9"/>
    </row>
    <row r="349" spans="1:39">
      <c r="A349" s="7">
        <v>0.74605325631083319</v>
      </c>
      <c r="B349" s="7">
        <v>0.58556848480567869</v>
      </c>
      <c r="C349" s="7">
        <v>0.74503466501330917</v>
      </c>
      <c r="D349" s="7">
        <v>0.58673829745907913</v>
      </c>
      <c r="E349" s="7">
        <v>0.74694677377995344</v>
      </c>
      <c r="F349" s="7">
        <v>0.58878068734954281</v>
      </c>
      <c r="G349" s="7">
        <v>0.74740688916297948</v>
      </c>
      <c r="H349" s="7">
        <v>0.58509320243203289</v>
      </c>
      <c r="I349" s="7">
        <v>0.75603927767256596</v>
      </c>
      <c r="J349" s="7">
        <v>0.59157793748050302</v>
      </c>
      <c r="K349" s="7">
        <v>0.75196303199342451</v>
      </c>
      <c r="L349" s="7">
        <v>0.58890723312085425</v>
      </c>
      <c r="M349" s="7">
        <v>0.76111221845724575</v>
      </c>
      <c r="N349" s="7">
        <v>0.59212090712717547</v>
      </c>
      <c r="O349" s="7">
        <v>0.78069849854626816</v>
      </c>
      <c r="P349" s="7">
        <v>0.58717532180883936</v>
      </c>
      <c r="Q349" s="7">
        <v>0.80036794894448526</v>
      </c>
      <c r="R349" s="7">
        <v>0.59464005085374227</v>
      </c>
      <c r="S349" s="7">
        <v>0.81733806577046353</v>
      </c>
      <c r="T349" s="7">
        <v>0.58527124938934305</v>
      </c>
      <c r="U349" s="7">
        <v>0.84989624028235244</v>
      </c>
      <c r="V349" s="7">
        <v>0.59481221196122402</v>
      </c>
      <c r="W349" s="7">
        <v>0.87254058473157603</v>
      </c>
      <c r="X349" s="7">
        <v>0.59999028834778312</v>
      </c>
      <c r="Y349" s="7">
        <v>0.88269487233058008</v>
      </c>
      <c r="Z349" s="7">
        <v>0.60926785913984216</v>
      </c>
      <c r="AA349" s="7">
        <v>0.88514076829346411</v>
      </c>
      <c r="AB349" s="7">
        <v>0.61283468413586872</v>
      </c>
      <c r="AC349" s="9"/>
      <c r="AD349" s="9"/>
      <c r="AE349" s="9"/>
      <c r="AF349" s="9"/>
      <c r="AG349" s="9"/>
      <c r="AH349" s="9"/>
      <c r="AI349" s="9"/>
      <c r="AJ349" s="9"/>
      <c r="AK349" s="9"/>
      <c r="AL349" s="9"/>
      <c r="AM349" s="9"/>
    </row>
    <row r="350" spans="1:39">
      <c r="A350" s="7">
        <v>0.74656366226161264</v>
      </c>
      <c r="B350" s="7">
        <v>0.58620121366223465</v>
      </c>
      <c r="C350" s="7">
        <v>0.74705734892541331</v>
      </c>
      <c r="D350" s="7">
        <v>0.58924714094844632</v>
      </c>
      <c r="E350" s="7">
        <v>0.74779260642756273</v>
      </c>
      <c r="F350" s="7">
        <v>0.58983425446883131</v>
      </c>
      <c r="G350" s="7">
        <v>0.74863648408294148</v>
      </c>
      <c r="H350" s="7">
        <v>0.58666325287376597</v>
      </c>
      <c r="I350" s="7">
        <v>0.75682401097508156</v>
      </c>
      <c r="J350" s="7">
        <v>0.59258588926362121</v>
      </c>
      <c r="K350" s="7">
        <v>0.75269088193972911</v>
      </c>
      <c r="L350" s="7">
        <v>0.58985044055585978</v>
      </c>
      <c r="M350" s="7">
        <v>0.76139586942855864</v>
      </c>
      <c r="N350" s="7">
        <v>0.59250348736602321</v>
      </c>
      <c r="O350" s="7">
        <v>0.78137013176383319</v>
      </c>
      <c r="P350" s="7">
        <v>0.58814648703052985</v>
      </c>
      <c r="Q350" s="7">
        <v>0.80104979783596109</v>
      </c>
      <c r="R350" s="7">
        <v>0.59568331773583105</v>
      </c>
      <c r="S350" s="7">
        <v>0.81760113118126687</v>
      </c>
      <c r="T350" s="7">
        <v>0.58571563105138935</v>
      </c>
      <c r="U350" s="7">
        <v>0.85011044121461776</v>
      </c>
      <c r="V350" s="7">
        <v>0.59523010729904235</v>
      </c>
      <c r="W350" s="7">
        <v>0.87271382411336451</v>
      </c>
      <c r="X350" s="7">
        <v>0.60036698273680245</v>
      </c>
      <c r="Y350" s="7">
        <v>0.88310100889790599</v>
      </c>
      <c r="Z350" s="7">
        <v>0.61017722293833421</v>
      </c>
      <c r="AA350" s="7">
        <v>0.88569074312677121</v>
      </c>
      <c r="AB350" s="7">
        <v>0.61403245457595368</v>
      </c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</row>
    <row r="351" spans="1:39">
      <c r="A351" s="7">
        <v>0.74796826778507552</v>
      </c>
      <c r="B351" s="7">
        <v>0.58794489667390626</v>
      </c>
      <c r="C351" s="7">
        <v>0.74868200232312043</v>
      </c>
      <c r="D351" s="7">
        <v>0.5912645159771398</v>
      </c>
      <c r="E351" s="7">
        <v>0.74918574255303683</v>
      </c>
      <c r="F351" s="7">
        <v>0.59157793748050291</v>
      </c>
      <c r="G351" s="7">
        <v>0.75072965496994648</v>
      </c>
      <c r="H351" s="7">
        <v>0.58933984308324339</v>
      </c>
      <c r="I351" s="7">
        <v>0.7573440598857748</v>
      </c>
      <c r="J351" s="7">
        <v>0.59325393321914777</v>
      </c>
      <c r="K351" s="7">
        <v>0.75454153916754241</v>
      </c>
      <c r="L351" s="7">
        <v>0.59224892436094401</v>
      </c>
      <c r="M351" s="7">
        <v>0.76179068091565638</v>
      </c>
      <c r="N351" s="7">
        <v>0.59303615677549593</v>
      </c>
      <c r="O351" s="7">
        <v>0.78177001864665974</v>
      </c>
      <c r="P351" s="7">
        <v>0.58872477177617288</v>
      </c>
      <c r="Q351" s="7">
        <v>0.80164641561600247</v>
      </c>
      <c r="R351" s="7">
        <v>0.59660003884660862</v>
      </c>
      <c r="S351" s="7">
        <v>0.8182341323260125</v>
      </c>
      <c r="T351" s="7">
        <v>0.5867853842577061</v>
      </c>
      <c r="U351" s="7">
        <v>0.85089846482781406</v>
      </c>
      <c r="V351" s="7">
        <v>0.59676778556671906</v>
      </c>
      <c r="W351" s="7">
        <v>0.8736111651808306</v>
      </c>
      <c r="X351" s="7">
        <v>0.6023313851170401</v>
      </c>
      <c r="Y351" s="7">
        <v>0.883304077181569</v>
      </c>
      <c r="Z351" s="7">
        <v>0.61063190483758023</v>
      </c>
      <c r="AA351" s="7">
        <v>0.88589868414148454</v>
      </c>
      <c r="AB351" s="7">
        <v>0.61448860793765681</v>
      </c>
      <c r="AC351" s="9"/>
      <c r="AD351" s="9"/>
      <c r="AE351" s="9"/>
      <c r="AF351" s="9"/>
      <c r="AG351" s="9"/>
      <c r="AH351" s="9"/>
      <c r="AI351" s="9"/>
      <c r="AJ351" s="9"/>
      <c r="AK351" s="9"/>
      <c r="AL351" s="9"/>
      <c r="AM351" s="9"/>
    </row>
    <row r="352" spans="1:39">
      <c r="A352" s="7">
        <v>0.74863891746458811</v>
      </c>
      <c r="B352" s="7">
        <v>0.58877774442462871</v>
      </c>
      <c r="C352" s="7">
        <v>0.74938621015628437</v>
      </c>
      <c r="D352" s="7">
        <v>0.59214003613911836</v>
      </c>
      <c r="E352" s="7">
        <v>0.74955699036669343</v>
      </c>
      <c r="F352" s="7">
        <v>0.59204291961694866</v>
      </c>
      <c r="G352" s="7">
        <v>0.75125199451734115</v>
      </c>
      <c r="H352" s="7">
        <v>0.59000788703876994</v>
      </c>
      <c r="I352" s="7">
        <v>0.75829282295223666</v>
      </c>
      <c r="J352" s="7">
        <v>0.59447377559608938</v>
      </c>
      <c r="K352" s="7">
        <v>0.75531452709501323</v>
      </c>
      <c r="L352" s="7">
        <v>0.59325099029423378</v>
      </c>
      <c r="M352" s="7">
        <v>0.76255155548059717</v>
      </c>
      <c r="N352" s="7">
        <v>0.59406323757055657</v>
      </c>
      <c r="O352" s="7">
        <v>0.78306468004630803</v>
      </c>
      <c r="P352" s="7">
        <v>0.59059941494652701</v>
      </c>
      <c r="Q352" s="7">
        <v>0.80204346786683145</v>
      </c>
      <c r="R352" s="7">
        <v>0.59721069576630792</v>
      </c>
      <c r="S352" s="7">
        <v>0.81846020416342158</v>
      </c>
      <c r="T352" s="7">
        <v>0.58716796449655384</v>
      </c>
      <c r="U352" s="7">
        <v>0.85175919884921059</v>
      </c>
      <c r="V352" s="7">
        <v>0.59844819569273511</v>
      </c>
      <c r="W352" s="7">
        <v>0.8740121462218241</v>
      </c>
      <c r="X352" s="7">
        <v>0.60320984820393286</v>
      </c>
      <c r="Y352" s="7">
        <v>0.88561397890823523</v>
      </c>
      <c r="Z352" s="7">
        <v>0.61580850976168222</v>
      </c>
      <c r="AA352" s="7">
        <v>0.88632233966678819</v>
      </c>
      <c r="AB352" s="7">
        <v>0.6154200436730054</v>
      </c>
      <c r="AC352" s="9"/>
      <c r="AD352" s="9"/>
      <c r="AE352" s="9"/>
      <c r="AF352" s="9"/>
      <c r="AG352" s="9"/>
      <c r="AH352" s="9"/>
      <c r="AI352" s="9"/>
      <c r="AJ352" s="9"/>
      <c r="AK352" s="9"/>
      <c r="AL352" s="9"/>
      <c r="AM352" s="9"/>
    </row>
    <row r="353" spans="1:39">
      <c r="A353" s="7">
        <v>0.74914932341536755</v>
      </c>
      <c r="B353" s="7">
        <v>0.58941194474364178</v>
      </c>
      <c r="C353" s="7">
        <v>0.75038702726700379</v>
      </c>
      <c r="D353" s="7">
        <v>0.59338489337783074</v>
      </c>
      <c r="E353" s="7">
        <v>0.75169262211948062</v>
      </c>
      <c r="F353" s="7">
        <v>0.59473275298854</v>
      </c>
      <c r="G353" s="7">
        <v>0.75155701031144029</v>
      </c>
      <c r="H353" s="7">
        <v>0.59039929605236041</v>
      </c>
      <c r="I353" s="7">
        <v>0.75860969863258743</v>
      </c>
      <c r="J353" s="7">
        <v>0.59488137069670799</v>
      </c>
      <c r="K353" s="7">
        <v>0.75606306528268563</v>
      </c>
      <c r="L353" s="7">
        <v>0.59422215551592428</v>
      </c>
      <c r="M353" s="7">
        <v>0.76334501157602652</v>
      </c>
      <c r="N353" s="7">
        <v>0.59513446223933042</v>
      </c>
      <c r="O353" s="7">
        <v>0.78407433919245006</v>
      </c>
      <c r="P353" s="7">
        <v>0.59206499155380543</v>
      </c>
      <c r="Q353" s="7">
        <v>0.80251327838351905</v>
      </c>
      <c r="R353" s="7">
        <v>0.59793465529520451</v>
      </c>
      <c r="S353" s="7">
        <v>0.81956795616672629</v>
      </c>
      <c r="T353" s="7">
        <v>0.58904407912936507</v>
      </c>
      <c r="U353" s="7">
        <v>0.85225245053727117</v>
      </c>
      <c r="V353" s="7">
        <v>0.59941494652705429</v>
      </c>
      <c r="W353" s="7">
        <v>0.874226262311675</v>
      </c>
      <c r="X353" s="7">
        <v>0.60367924472774992</v>
      </c>
      <c r="Y353" s="7">
        <v>0.88580337913434393</v>
      </c>
      <c r="Z353" s="7">
        <v>0.61623376241178607</v>
      </c>
      <c r="AA353" s="7">
        <v>0.88671878795652193</v>
      </c>
      <c r="AB353" s="7">
        <v>0.61629262091006975</v>
      </c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</row>
    <row r="354" spans="1:39">
      <c r="A354" s="7">
        <v>0.7498555828123763</v>
      </c>
      <c r="B354" s="7">
        <v>0.59029187929299165</v>
      </c>
      <c r="C354" s="7">
        <v>0.75101277716223369</v>
      </c>
      <c r="D354" s="7">
        <v>0.59416329701764026</v>
      </c>
      <c r="E354" s="7">
        <v>0.75234517626616559</v>
      </c>
      <c r="F354" s="7">
        <v>0.59555677196451984</v>
      </c>
      <c r="G354" s="7">
        <v>0.75286476552864012</v>
      </c>
      <c r="H354" s="7">
        <v>0.59207823471591936</v>
      </c>
      <c r="I354" s="7">
        <v>0.75898808547441798</v>
      </c>
      <c r="J354" s="7">
        <v>0.5953684247700104</v>
      </c>
      <c r="K354" s="7">
        <v>0.75663669379333909</v>
      </c>
      <c r="L354" s="7">
        <v>0.59496671551922031</v>
      </c>
      <c r="M354" s="7">
        <v>0.76433778997562174</v>
      </c>
      <c r="N354" s="7">
        <v>0.59647790746266904</v>
      </c>
      <c r="O354" s="7">
        <v>0.78451399383157971</v>
      </c>
      <c r="P354" s="7">
        <v>0.59270360626018981</v>
      </c>
      <c r="Q354" s="7">
        <v>0.80342379611055081</v>
      </c>
      <c r="R354" s="7">
        <v>0.59933843047928448</v>
      </c>
      <c r="S354" s="7">
        <v>0.82015574294399007</v>
      </c>
      <c r="T354" s="7">
        <v>0.59004025921282643</v>
      </c>
      <c r="U354" s="7">
        <v>0.85358678478505257</v>
      </c>
      <c r="V354" s="7">
        <v>0.60203120677579036</v>
      </c>
      <c r="W354" s="7">
        <v>0.87658737882975812</v>
      </c>
      <c r="X354" s="7">
        <v>0.60885584965185191</v>
      </c>
      <c r="Y354" s="7">
        <v>0.88620170538306742</v>
      </c>
      <c r="Z354" s="7">
        <v>0.61712841158570708</v>
      </c>
      <c r="AA354" s="7">
        <v>0.8871502169777028</v>
      </c>
      <c r="AB354" s="7">
        <v>0.6172431856573608</v>
      </c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</row>
    <row r="355" spans="1:39">
      <c r="A355" s="7">
        <v>0.75055788557410774</v>
      </c>
      <c r="B355" s="7">
        <v>0.59116739945497021</v>
      </c>
      <c r="C355" s="7">
        <v>0.75149309283104937</v>
      </c>
      <c r="D355" s="7">
        <v>0.59476218223768273</v>
      </c>
      <c r="E355" s="7">
        <v>0.7530685354082387</v>
      </c>
      <c r="F355" s="7">
        <v>0.59647055015038319</v>
      </c>
      <c r="G355" s="7">
        <v>0.75334135270691993</v>
      </c>
      <c r="H355" s="7">
        <v>0.59269036309807577</v>
      </c>
      <c r="I355" s="7">
        <v>0.76020712485647313</v>
      </c>
      <c r="J355" s="7">
        <v>0.59693847521174348</v>
      </c>
      <c r="K355" s="7">
        <v>0.75766358286486968</v>
      </c>
      <c r="L355" s="7">
        <v>0.5962998605053591</v>
      </c>
      <c r="M355" s="7">
        <v>0.76505458364637191</v>
      </c>
      <c r="N355" s="7">
        <v>0.59744907268435954</v>
      </c>
      <c r="O355" s="7">
        <v>0.78522097616585862</v>
      </c>
      <c r="P355" s="7">
        <v>0.59373068705525045</v>
      </c>
      <c r="Q355" s="7">
        <v>0.80454427340477486</v>
      </c>
      <c r="R355" s="7">
        <v>0.60107034179129926</v>
      </c>
      <c r="S355" s="7">
        <v>0.82041880835479342</v>
      </c>
      <c r="T355" s="7">
        <v>0.59048611233732984</v>
      </c>
      <c r="U355" s="7">
        <v>0.85405841986526987</v>
      </c>
      <c r="V355" s="7">
        <v>0.60295675666131054</v>
      </c>
      <c r="W355" s="7">
        <v>0.87708957838595392</v>
      </c>
      <c r="X355" s="7">
        <v>0.60995797503222493</v>
      </c>
      <c r="Y355" s="7">
        <v>0.88695735370785167</v>
      </c>
      <c r="Z355" s="7">
        <v>0.61882942218612258</v>
      </c>
      <c r="AA355" s="7">
        <v>0.88737759173210895</v>
      </c>
      <c r="AB355" s="7">
        <v>0.61774495435523424</v>
      </c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</row>
    <row r="356" spans="1:39">
      <c r="A356" s="7">
        <v>0.75214845295560651</v>
      </c>
      <c r="B356" s="7">
        <v>0.59315093084715032</v>
      </c>
      <c r="C356" s="7">
        <v>0.75363633406241803</v>
      </c>
      <c r="D356" s="7">
        <v>0.59743877244716015</v>
      </c>
      <c r="E356" s="7">
        <v>0.75403875520990815</v>
      </c>
      <c r="F356" s="7">
        <v>0.59769627837715322</v>
      </c>
      <c r="G356" s="7">
        <v>0.75377028116737177</v>
      </c>
      <c r="H356" s="7">
        <v>0.59324216151949083</v>
      </c>
      <c r="I356" s="7">
        <v>0.76103286559997529</v>
      </c>
      <c r="J356" s="7">
        <v>0.59800822841806023</v>
      </c>
      <c r="K356" s="7">
        <v>0.75845537828449305</v>
      </c>
      <c r="L356" s="7">
        <v>0.59732841276287685</v>
      </c>
      <c r="M356" s="7">
        <v>0.7659036199996937</v>
      </c>
      <c r="N356" s="7">
        <v>0.59860269925073128</v>
      </c>
      <c r="O356" s="7">
        <v>0.78586167890629888</v>
      </c>
      <c r="P356" s="7">
        <v>0.59466212279059905</v>
      </c>
      <c r="Q356" s="7">
        <v>0.80511178787847271</v>
      </c>
      <c r="R356" s="7">
        <v>0.60194880487819202</v>
      </c>
      <c r="S356" s="7">
        <v>0.82075586091238517</v>
      </c>
      <c r="T356" s="7">
        <v>0.59105998269560156</v>
      </c>
      <c r="U356" s="7">
        <v>0.85542223130556483</v>
      </c>
      <c r="V356" s="7">
        <v>0.60563334687078796</v>
      </c>
      <c r="W356" s="7">
        <v>0.87787012885895588</v>
      </c>
      <c r="X356" s="7">
        <v>0.61167517171966868</v>
      </c>
      <c r="Y356" s="7">
        <v>0.88730881804496065</v>
      </c>
      <c r="Z356" s="7">
        <v>0.61962254045050313</v>
      </c>
      <c r="AA356" s="7">
        <v>0.88813745095409857</v>
      </c>
      <c r="AB356" s="7">
        <v>0.6194268359437074</v>
      </c>
      <c r="AC356" s="9"/>
      <c r="AD356" s="9"/>
      <c r="AE356" s="9"/>
      <c r="AF356" s="9"/>
      <c r="AG356" s="9"/>
      <c r="AH356" s="9"/>
      <c r="AI356" s="9"/>
      <c r="AJ356" s="9"/>
      <c r="AK356" s="9"/>
      <c r="AL356" s="9"/>
      <c r="AM356" s="9"/>
    </row>
    <row r="357" spans="1:39">
      <c r="A357" s="7">
        <v>0.75299319458732294</v>
      </c>
      <c r="B357" s="7">
        <v>0.59420449796643882</v>
      </c>
      <c r="C357" s="7">
        <v>0.7545089394209038</v>
      </c>
      <c r="D357" s="7">
        <v>0.59852912612787634</v>
      </c>
      <c r="E357" s="7">
        <v>0.75473149597559719</v>
      </c>
      <c r="F357" s="7">
        <v>0.59857179853913178</v>
      </c>
      <c r="G357" s="7">
        <v>0.75476348884690692</v>
      </c>
      <c r="H357" s="7">
        <v>0.59452233385717379</v>
      </c>
      <c r="I357" s="7">
        <v>0.76140193256885436</v>
      </c>
      <c r="J357" s="7">
        <v>0.59848645371662001</v>
      </c>
      <c r="K357" s="7">
        <v>0.75910047526532631</v>
      </c>
      <c r="L357" s="7">
        <v>0.59816714636342772</v>
      </c>
      <c r="M357" s="7">
        <v>0.76686573342941722</v>
      </c>
      <c r="N357" s="7">
        <v>0.59991082937509932</v>
      </c>
      <c r="O357" s="7">
        <v>0.78627040306830387</v>
      </c>
      <c r="P357" s="7">
        <v>0.59525659362327021</v>
      </c>
      <c r="Q357" s="7">
        <v>0.80566682950659485</v>
      </c>
      <c r="R357" s="7">
        <v>0.60280961041559955</v>
      </c>
      <c r="S357" s="7">
        <v>0.82108674787441127</v>
      </c>
      <c r="T357" s="7">
        <v>0.59162355281667345</v>
      </c>
      <c r="U357" s="7">
        <v>0.85616702170307457</v>
      </c>
      <c r="V357" s="7">
        <v>0.60709598055315217</v>
      </c>
      <c r="W357" s="7">
        <v>0.87863121423288049</v>
      </c>
      <c r="X357" s="7">
        <v>0.61335263892077052</v>
      </c>
      <c r="Y357" s="7">
        <v>0.88768176075822625</v>
      </c>
      <c r="Z357" s="7">
        <v>0.62046421697596821</v>
      </c>
      <c r="AA357" s="7">
        <v>0.88853972936574011</v>
      </c>
      <c r="AB357" s="7">
        <v>0.62032148511762841</v>
      </c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</row>
    <row r="358" spans="1:39">
      <c r="A358" s="7">
        <v>0.75334929176228538</v>
      </c>
      <c r="B358" s="7">
        <v>0.59464887962848512</v>
      </c>
      <c r="C358" s="7">
        <v>0.75558247364483044</v>
      </c>
      <c r="D358" s="7">
        <v>0.59987257135121497</v>
      </c>
      <c r="E358" s="7">
        <v>0.75517737608168989</v>
      </c>
      <c r="F358" s="7">
        <v>0.59913536866020367</v>
      </c>
      <c r="G358" s="7">
        <v>0.75511235066140769</v>
      </c>
      <c r="H358" s="7">
        <v>0.5949726013690485</v>
      </c>
      <c r="I358" s="7">
        <v>0.76234323973695506</v>
      </c>
      <c r="J358" s="7">
        <v>0.59971218194339004</v>
      </c>
      <c r="K358" s="7">
        <v>0.75965153478539671</v>
      </c>
      <c r="L358" s="7">
        <v>0.59888522004249589</v>
      </c>
      <c r="M358" s="7">
        <v>0.76754994556967882</v>
      </c>
      <c r="N358" s="7">
        <v>0.60084226511044792</v>
      </c>
      <c r="O358" s="7">
        <v>0.78681831437737004</v>
      </c>
      <c r="P358" s="7">
        <v>0.59605412627502219</v>
      </c>
      <c r="Q358" s="7">
        <v>0.80771237618102243</v>
      </c>
      <c r="R358" s="7">
        <v>0.60599091224786461</v>
      </c>
      <c r="S358" s="7">
        <v>0.82136214447634603</v>
      </c>
      <c r="T358" s="7">
        <v>0.5920929493404905</v>
      </c>
      <c r="U358" s="7">
        <v>0.85636157117366418</v>
      </c>
      <c r="V358" s="7">
        <v>0.60747856079199991</v>
      </c>
      <c r="W358" s="7">
        <v>0.87909643010082927</v>
      </c>
      <c r="X358" s="7">
        <v>0.61437971971583116</v>
      </c>
      <c r="Y358" s="7">
        <v>0.88807422926799795</v>
      </c>
      <c r="Z358" s="7">
        <v>0.62135003737514649</v>
      </c>
      <c r="AA358" s="7">
        <v>0.88903723310187655</v>
      </c>
      <c r="AB358" s="7">
        <v>0.62142949634782985</v>
      </c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</row>
    <row r="359" spans="1:39">
      <c r="A359" s="7">
        <v>0.75568766321120517</v>
      </c>
      <c r="B359" s="7">
        <v>0.59756826114338513</v>
      </c>
      <c r="C359" s="7">
        <v>0.75664069900281872</v>
      </c>
      <c r="D359" s="7">
        <v>0.60119835902506824</v>
      </c>
      <c r="E359" s="7">
        <v>0.75591604441195503</v>
      </c>
      <c r="F359" s="7">
        <v>0.60006974732046658</v>
      </c>
      <c r="G359" s="7">
        <v>0.75638579160177144</v>
      </c>
      <c r="H359" s="7">
        <v>0.59661769639609397</v>
      </c>
      <c r="I359" s="7">
        <v>0.76258928438287443</v>
      </c>
      <c r="J359" s="7">
        <v>0.60003296075903934</v>
      </c>
      <c r="K359" s="7">
        <v>0.76025149378506385</v>
      </c>
      <c r="L359" s="7">
        <v>0.59966803806967672</v>
      </c>
      <c r="M359" s="7">
        <v>0.76833573542264033</v>
      </c>
      <c r="N359" s="7">
        <v>0.60191201831676466</v>
      </c>
      <c r="O359" s="7">
        <v>0.78949159132886226</v>
      </c>
      <c r="P359" s="7">
        <v>0.59994761593652701</v>
      </c>
      <c r="Q359" s="7">
        <v>0.81146046627654367</v>
      </c>
      <c r="R359" s="7">
        <v>0.61182967527766463</v>
      </c>
      <c r="S359" s="7">
        <v>0.82295903372786328</v>
      </c>
      <c r="T359" s="7">
        <v>0.59482104073596664</v>
      </c>
      <c r="U359" s="7">
        <v>0.85667206426814058</v>
      </c>
      <c r="V359" s="7">
        <v>0.60808921771169921</v>
      </c>
      <c r="W359" s="7">
        <v>0.87936504846809671</v>
      </c>
      <c r="X359" s="7">
        <v>0.61497419054850233</v>
      </c>
      <c r="Y359" s="7">
        <v>0.88831830172432358</v>
      </c>
      <c r="Z359" s="7">
        <v>0.62190183579656155</v>
      </c>
      <c r="AA359" s="7">
        <v>0.88954251033389009</v>
      </c>
      <c r="AB359" s="7">
        <v>0.62255516512751663</v>
      </c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</row>
    <row r="360" spans="1:39">
      <c r="A360" s="7">
        <v>0.75646316372556777</v>
      </c>
      <c r="B360" s="7">
        <v>0.59853942636507562</v>
      </c>
      <c r="C360" s="7">
        <v>0.75729132580519853</v>
      </c>
      <c r="D360" s="7">
        <v>0.60201502068876256</v>
      </c>
      <c r="E360" s="7">
        <v>0.75641550667671975</v>
      </c>
      <c r="F360" s="7">
        <v>0.60070247617702255</v>
      </c>
      <c r="G360" s="7">
        <v>0.75683187720064138</v>
      </c>
      <c r="H360" s="7">
        <v>0.597195981141737</v>
      </c>
      <c r="I360" s="7">
        <v>0.76511310597813842</v>
      </c>
      <c r="J360" s="7">
        <v>0.60332756520050157</v>
      </c>
      <c r="K360" s="7">
        <v>0.76056369815479652</v>
      </c>
      <c r="L360" s="7">
        <v>0.60007563317029533</v>
      </c>
      <c r="M360" s="7">
        <v>0.76918285521534513</v>
      </c>
      <c r="N360" s="7">
        <v>0.60306564488313641</v>
      </c>
      <c r="O360" s="7">
        <v>0.7899842696430629</v>
      </c>
      <c r="P360" s="7">
        <v>0.60066568961559519</v>
      </c>
      <c r="Q360" s="7">
        <v>0.81171823841844304</v>
      </c>
      <c r="R360" s="7">
        <v>0.61223138452845483</v>
      </c>
      <c r="S360" s="7">
        <v>0.82449015662667968</v>
      </c>
      <c r="T360" s="7">
        <v>0.59743730098470271</v>
      </c>
      <c r="U360" s="7">
        <v>0.85718300227170929</v>
      </c>
      <c r="V360" s="7">
        <v>0.6090971694948174</v>
      </c>
      <c r="W360" s="7">
        <v>0.88006968505469696</v>
      </c>
      <c r="X360" s="7">
        <v>0.6165412980653211</v>
      </c>
      <c r="Y360" s="7">
        <v>0.88855261128239627</v>
      </c>
      <c r="Z360" s="7">
        <v>0.62243450520603427</v>
      </c>
      <c r="AA360" s="7">
        <v>0.8899117513880539</v>
      </c>
      <c r="AB360" s="7">
        <v>0.62337918410349646</v>
      </c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</row>
    <row r="361" spans="1:39">
      <c r="A361" s="7">
        <v>0.7571140302286935</v>
      </c>
      <c r="B361" s="7">
        <v>0.59935608802876994</v>
      </c>
      <c r="C361" s="7">
        <v>0.75801466972078546</v>
      </c>
      <c r="D361" s="7">
        <v>0.60292438448725461</v>
      </c>
      <c r="E361" s="7">
        <v>0.7570144786647327</v>
      </c>
      <c r="F361" s="7">
        <v>0.60146175080488973</v>
      </c>
      <c r="G361" s="7">
        <v>0.75963992885506615</v>
      </c>
      <c r="H361" s="7">
        <v>0.6008407936479907</v>
      </c>
      <c r="I361" s="7">
        <v>0.7659966299339398</v>
      </c>
      <c r="J361" s="7">
        <v>0.60448119176687332</v>
      </c>
      <c r="K361" s="7">
        <v>0.76095489399157001</v>
      </c>
      <c r="L361" s="7">
        <v>0.60058770210536849</v>
      </c>
      <c r="M361" s="7">
        <v>0.7694550068229562</v>
      </c>
      <c r="N361" s="7">
        <v>0.60343645342232732</v>
      </c>
      <c r="O361" s="7">
        <v>0.79087020688070619</v>
      </c>
      <c r="P361" s="7">
        <v>0.60195910511539208</v>
      </c>
      <c r="Q361" s="7">
        <v>0.81195522248438279</v>
      </c>
      <c r="R361" s="7">
        <v>0.61260219306764574</v>
      </c>
      <c r="S361" s="7">
        <v>0.82488064434584096</v>
      </c>
      <c r="T361" s="7">
        <v>0.59810534494022927</v>
      </c>
      <c r="U361" s="7">
        <v>0.85794154869239203</v>
      </c>
      <c r="V361" s="7">
        <v>0.6105951182761522</v>
      </c>
      <c r="W361" s="7">
        <v>0.88085996807723754</v>
      </c>
      <c r="X361" s="7">
        <v>0.61830263862647805</v>
      </c>
      <c r="Y361" s="7">
        <v>0.88888650240264977</v>
      </c>
      <c r="Z361" s="7">
        <v>0.62319525129635855</v>
      </c>
      <c r="AA361" s="7">
        <v>0.89038982138449752</v>
      </c>
      <c r="AB361" s="7">
        <v>0.62444893730981321</v>
      </c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</row>
    <row r="362" spans="1:39">
      <c r="A362" s="7">
        <v>0.75778665822584468</v>
      </c>
      <c r="B362" s="7">
        <v>0.60020070747914933</v>
      </c>
      <c r="C362" s="7">
        <v>0.75899826435732431</v>
      </c>
      <c r="D362" s="7">
        <v>0.60416188441368146</v>
      </c>
      <c r="E362" s="7">
        <v>0.75764980997470166</v>
      </c>
      <c r="F362" s="7">
        <v>0.60226958369384143</v>
      </c>
      <c r="G362" s="7">
        <v>0.76044822070942875</v>
      </c>
      <c r="H362" s="7">
        <v>0.6018943607672792</v>
      </c>
      <c r="I362" s="7">
        <v>0.76637501677577036</v>
      </c>
      <c r="J362" s="7">
        <v>0.60497707461491834</v>
      </c>
      <c r="K362" s="7">
        <v>0.76241999763025547</v>
      </c>
      <c r="L362" s="7">
        <v>0.60250796061189293</v>
      </c>
      <c r="M362" s="7">
        <v>0.76993798009843495</v>
      </c>
      <c r="N362" s="7">
        <v>0.60409566860311115</v>
      </c>
      <c r="O362" s="7">
        <v>0.79136730383449605</v>
      </c>
      <c r="P362" s="7">
        <v>0.60268747903165998</v>
      </c>
      <c r="Q362" s="7">
        <v>0.81277427267719216</v>
      </c>
      <c r="R362" s="7">
        <v>0.61388677979270001</v>
      </c>
      <c r="S362" s="7">
        <v>0.8258979676141821</v>
      </c>
      <c r="T362" s="7">
        <v>0.59984902795190087</v>
      </c>
      <c r="U362" s="7">
        <v>0.85837584599542538</v>
      </c>
      <c r="V362" s="7">
        <v>0.61145592381355973</v>
      </c>
      <c r="W362" s="7">
        <v>0.88125121656869232</v>
      </c>
      <c r="X362" s="7">
        <v>0.61917521586354241</v>
      </c>
      <c r="Y362" s="7">
        <v>0.88957381043966288</v>
      </c>
      <c r="Z362" s="7">
        <v>0.62476235881317732</v>
      </c>
      <c r="AA362" s="7">
        <v>0.8905569515458559</v>
      </c>
      <c r="AB362" s="7">
        <v>0.62482563169883254</v>
      </c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</row>
    <row r="363" spans="1:39">
      <c r="A363" s="7">
        <v>0.75849885257576954</v>
      </c>
      <c r="B363" s="7">
        <v>0.60109535665307035</v>
      </c>
      <c r="C363" s="7">
        <v>0.75970821301521518</v>
      </c>
      <c r="D363" s="7">
        <v>0.60505653358760247</v>
      </c>
      <c r="E363" s="7">
        <v>0.75845545600330688</v>
      </c>
      <c r="F363" s="7">
        <v>0.60329666448890207</v>
      </c>
      <c r="G363" s="7">
        <v>0.76089621265701179</v>
      </c>
      <c r="H363" s="7">
        <v>0.60247853136275065</v>
      </c>
      <c r="I363" s="7">
        <v>0.76672171604956585</v>
      </c>
      <c r="J363" s="7">
        <v>0.60543322797662147</v>
      </c>
      <c r="K363" s="7">
        <v>0.76271151375862034</v>
      </c>
      <c r="L363" s="7">
        <v>0.60289054085074067</v>
      </c>
      <c r="M363" s="7">
        <v>0.77058194446573991</v>
      </c>
      <c r="N363" s="7">
        <v>0.60497560315246102</v>
      </c>
      <c r="O363" s="7">
        <v>0.79175172547876016</v>
      </c>
      <c r="P363" s="7">
        <v>0.60325104915273187</v>
      </c>
      <c r="Q363" s="7">
        <v>0.81310064546975835</v>
      </c>
      <c r="R363" s="7">
        <v>0.61439884872777317</v>
      </c>
      <c r="S363" s="7">
        <v>0.82660701110423807</v>
      </c>
      <c r="T363" s="7">
        <v>0.60106739886638538</v>
      </c>
      <c r="U363" s="7">
        <v>0.85890054002216709</v>
      </c>
      <c r="V363" s="7">
        <v>0.61249771923319141</v>
      </c>
      <c r="W363" s="7">
        <v>0.88183322303110523</v>
      </c>
      <c r="X363" s="7">
        <v>0.62047598867562492</v>
      </c>
      <c r="Y363" s="7">
        <v>0.88995846863083217</v>
      </c>
      <c r="Z363" s="7">
        <v>0.62564082190007009</v>
      </c>
      <c r="AA363" s="7">
        <v>0.89090870223429608</v>
      </c>
      <c r="AB363" s="7">
        <v>0.62561874996321309</v>
      </c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</row>
    <row r="364" spans="1:39">
      <c r="A364" s="7">
        <v>0.75999050407533431</v>
      </c>
      <c r="B364" s="7">
        <v>0.60296999982342447</v>
      </c>
      <c r="C364" s="7">
        <v>0.76022488724063442</v>
      </c>
      <c r="D364" s="7">
        <v>0.60570839145610078</v>
      </c>
      <c r="E364" s="7">
        <v>0.75876929436124341</v>
      </c>
      <c r="F364" s="7">
        <v>0.60369690227723516</v>
      </c>
      <c r="G364" s="7">
        <v>0.76152721408105428</v>
      </c>
      <c r="H364" s="7">
        <v>0.60330255033873048</v>
      </c>
      <c r="I364" s="7">
        <v>0.76767420706520828</v>
      </c>
      <c r="J364" s="7">
        <v>0.60668985691499078</v>
      </c>
      <c r="K364" s="7">
        <v>0.76315160907499058</v>
      </c>
      <c r="L364" s="7">
        <v>0.60346882559638371</v>
      </c>
      <c r="M364" s="7">
        <v>0.77198678339798565</v>
      </c>
      <c r="N364" s="7">
        <v>0.60689586165898546</v>
      </c>
      <c r="O364" s="7">
        <v>0.79252719672667238</v>
      </c>
      <c r="P364" s="7">
        <v>0.60439290401944679</v>
      </c>
      <c r="Q364" s="7">
        <v>0.81347483083703165</v>
      </c>
      <c r="R364" s="7">
        <v>0.61498596224815882</v>
      </c>
      <c r="S364" s="7">
        <v>0.82761405837996971</v>
      </c>
      <c r="T364" s="7">
        <v>0.60279931017840016</v>
      </c>
      <c r="U364" s="7">
        <v>0.85951366562644949</v>
      </c>
      <c r="V364" s="7">
        <v>0.61371609014767592</v>
      </c>
      <c r="W364" s="7">
        <v>0.88240744345388722</v>
      </c>
      <c r="X364" s="7">
        <v>0.62176057540067919</v>
      </c>
      <c r="Y364" s="7">
        <v>0.89038413099466418</v>
      </c>
      <c r="Z364" s="7">
        <v>0.62661493004667479</v>
      </c>
      <c r="AA364" s="7">
        <v>0.89164524096865438</v>
      </c>
      <c r="AB364" s="7">
        <v>0.62729916008922915</v>
      </c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</row>
    <row r="365" spans="1:39">
      <c r="A365" s="7">
        <v>0.76089459523621106</v>
      </c>
      <c r="B365" s="7">
        <v>0.60410744030276808</v>
      </c>
      <c r="C365" s="7">
        <v>0.76198732043178663</v>
      </c>
      <c r="D365" s="7">
        <v>0.60793324269124638</v>
      </c>
      <c r="E365" s="7">
        <v>0.76086282584650256</v>
      </c>
      <c r="F365" s="7">
        <v>0.60637349248671257</v>
      </c>
      <c r="G365" s="7">
        <v>0.76212008853083435</v>
      </c>
      <c r="H365" s="7">
        <v>0.6040780110536258</v>
      </c>
      <c r="I365" s="7">
        <v>0.76924553764482984</v>
      </c>
      <c r="J365" s="7">
        <v>0.60876609044196861</v>
      </c>
      <c r="K365" s="7">
        <v>0.76410702967634136</v>
      </c>
      <c r="L365" s="7">
        <v>0.60472545453475302</v>
      </c>
      <c r="M365" s="7">
        <v>0.772693994265651</v>
      </c>
      <c r="N365" s="7">
        <v>0.60786261249330464</v>
      </c>
      <c r="O365" s="7">
        <v>0.79366499642090249</v>
      </c>
      <c r="P365" s="7">
        <v>0.60607037122054863</v>
      </c>
      <c r="Q365" s="7">
        <v>0.81501730607323619</v>
      </c>
      <c r="R365" s="7">
        <v>0.61740946091501381</v>
      </c>
      <c r="S365" s="7">
        <v>0.82795522133460531</v>
      </c>
      <c r="T365" s="7">
        <v>0.60338642369878581</v>
      </c>
      <c r="U365" s="7">
        <v>0.86025059543928895</v>
      </c>
      <c r="V365" s="7">
        <v>0.61518166675495434</v>
      </c>
      <c r="W365" s="7">
        <v>0.88278311986608016</v>
      </c>
      <c r="X365" s="7">
        <v>0.62260225192614427</v>
      </c>
      <c r="Y365" s="7">
        <v>0.89111634836364118</v>
      </c>
      <c r="Z365" s="7">
        <v>0.62829239724777664</v>
      </c>
      <c r="AA365" s="7">
        <v>0.89181237113001277</v>
      </c>
      <c r="AB365" s="7">
        <v>0.62768174032807689</v>
      </c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</row>
    <row r="366" spans="1:39">
      <c r="A366" s="7">
        <v>0.76142478436337735</v>
      </c>
      <c r="B366" s="7">
        <v>0.60477695572075174</v>
      </c>
      <c r="C366" s="7">
        <v>0.76258819341986672</v>
      </c>
      <c r="D366" s="7">
        <v>0.60869251731911356</v>
      </c>
      <c r="E366" s="7">
        <v>0.76239565831422884</v>
      </c>
      <c r="F366" s="7">
        <v>0.60833789486695022</v>
      </c>
      <c r="G366" s="7">
        <v>0.762497545576032</v>
      </c>
      <c r="H366" s="7">
        <v>0.60457242243921372</v>
      </c>
      <c r="I366" s="7">
        <v>0.76954377357927761</v>
      </c>
      <c r="J366" s="7">
        <v>0.60916044238047329</v>
      </c>
      <c r="K366" s="7">
        <v>0.76530694767567553</v>
      </c>
      <c r="L366" s="7">
        <v>0.60630433375122872</v>
      </c>
      <c r="M366" s="7">
        <v>0.77310605479830152</v>
      </c>
      <c r="N366" s="7">
        <v>0.60842618261437653</v>
      </c>
      <c r="O366" s="7">
        <v>0.79411790697879991</v>
      </c>
      <c r="P366" s="7">
        <v>0.60673841517607519</v>
      </c>
      <c r="Q366" s="7">
        <v>0.81558066293174214</v>
      </c>
      <c r="R366" s="7">
        <v>0.61829528131419209</v>
      </c>
      <c r="S366" s="7">
        <v>0.82950895141716263</v>
      </c>
      <c r="T366" s="7">
        <v>0.60606301390826323</v>
      </c>
      <c r="U366" s="7">
        <v>0.86062593835729517</v>
      </c>
      <c r="V366" s="7">
        <v>0.61593064114562168</v>
      </c>
      <c r="W366" s="7">
        <v>0.88321719157550516</v>
      </c>
      <c r="X366" s="7">
        <v>0.62358077446012039</v>
      </c>
      <c r="Y366" s="7">
        <v>0.89152639009026835</v>
      </c>
      <c r="Z366" s="7">
        <v>0.62923560468278217</v>
      </c>
      <c r="AA366" s="7">
        <v>0.89228849775248709</v>
      </c>
      <c r="AB366" s="7">
        <v>0.62877209400879308</v>
      </c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</row>
    <row r="367" spans="1:39">
      <c r="A367" s="7">
        <v>0.76321714014402153</v>
      </c>
      <c r="B367" s="7">
        <v>0.60704153644223924</v>
      </c>
      <c r="C367" s="7">
        <v>0.76339956331459913</v>
      </c>
      <c r="D367" s="7">
        <v>0.6097195981141742</v>
      </c>
      <c r="E367" s="7">
        <v>0.76293147990094967</v>
      </c>
      <c r="F367" s="7">
        <v>0.60902506783441912</v>
      </c>
      <c r="G367" s="7">
        <v>0.76278159153428682</v>
      </c>
      <c r="H367" s="7">
        <v>0.60494470244086174</v>
      </c>
      <c r="I367" s="7">
        <v>0.77055963973099029</v>
      </c>
      <c r="J367" s="7">
        <v>0.61050388760381191</v>
      </c>
      <c r="K367" s="7">
        <v>0.76613447733038875</v>
      </c>
      <c r="L367" s="7">
        <v>0.60739468743194491</v>
      </c>
      <c r="M367" s="7">
        <v>0.77418699498627774</v>
      </c>
      <c r="N367" s="7">
        <v>0.60990500238376899</v>
      </c>
      <c r="O367" s="7">
        <v>0.79455093365854579</v>
      </c>
      <c r="P367" s="7">
        <v>0.60737850134491667</v>
      </c>
      <c r="Q367" s="7">
        <v>0.81594653306863163</v>
      </c>
      <c r="R367" s="7">
        <v>0.61887062313492092</v>
      </c>
      <c r="S367" s="7">
        <v>0.82983161758510116</v>
      </c>
      <c r="T367" s="7">
        <v>0.6066206981795067</v>
      </c>
      <c r="U367" s="7">
        <v>0.86156331307922696</v>
      </c>
      <c r="V367" s="7">
        <v>0.61780528431597581</v>
      </c>
      <c r="W367" s="7">
        <v>0.88376026783976336</v>
      </c>
      <c r="X367" s="7">
        <v>0.62482121731146145</v>
      </c>
      <c r="Y367" s="7">
        <v>0.89202234532152214</v>
      </c>
      <c r="Z367" s="7">
        <v>0.6303818739368684</v>
      </c>
      <c r="AA367" s="7">
        <v>0.89268494604222082</v>
      </c>
      <c r="AB367" s="7">
        <v>0.62968145780728513</v>
      </c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</row>
    <row r="368" spans="1:39">
      <c r="A368" s="7">
        <v>0.76357125900134526</v>
      </c>
      <c r="B368" s="7">
        <v>0.60749033249165685</v>
      </c>
      <c r="C368" s="7">
        <v>0.76403679485928289</v>
      </c>
      <c r="D368" s="7">
        <v>0.6105274310031259</v>
      </c>
      <c r="E368" s="7">
        <v>0.7654268775762495</v>
      </c>
      <c r="F368" s="7">
        <v>0.61223579891582636</v>
      </c>
      <c r="G368" s="7">
        <v>0.76722529038456788</v>
      </c>
      <c r="H368" s="7">
        <v>0.61078346547066176</v>
      </c>
      <c r="I368" s="7">
        <v>0.77123812648185885</v>
      </c>
      <c r="J368" s="7">
        <v>0.61140295116510424</v>
      </c>
      <c r="K368" s="7">
        <v>0.76714067816055143</v>
      </c>
      <c r="L368" s="7">
        <v>0.60872047510579819</v>
      </c>
      <c r="M368" s="7">
        <v>0.77531393262906156</v>
      </c>
      <c r="N368" s="7">
        <v>0.61145003796373121</v>
      </c>
      <c r="O368" s="7">
        <v>0.79484256387143581</v>
      </c>
      <c r="P368" s="7">
        <v>0.60780963984484893</v>
      </c>
      <c r="Q368" s="7">
        <v>0.81618975355735934</v>
      </c>
      <c r="R368" s="7">
        <v>0.61925320337376866</v>
      </c>
      <c r="S368" s="7">
        <v>0.83080372648596046</v>
      </c>
      <c r="T368" s="7">
        <v>0.60830110830552275</v>
      </c>
      <c r="U368" s="7">
        <v>0.86292712451952192</v>
      </c>
      <c r="V368" s="7">
        <v>0.62053337571145195</v>
      </c>
      <c r="W368" s="7">
        <v>0.88426441390586685</v>
      </c>
      <c r="X368" s="7">
        <v>0.62597337241537609</v>
      </c>
      <c r="Y368" s="7">
        <v>0.89250072733592045</v>
      </c>
      <c r="Z368" s="7">
        <v>0.63148988516706983</v>
      </c>
      <c r="AA368" s="7">
        <v>0.89345063538611835</v>
      </c>
      <c r="AB368" s="7">
        <v>0.63144279836844208</v>
      </c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</row>
    <row r="369" spans="1:39">
      <c r="A369" s="7">
        <v>0.76445161035055786</v>
      </c>
      <c r="B369" s="7">
        <v>0.60860717249660101</v>
      </c>
      <c r="C369" s="7">
        <v>0.7654279880514302</v>
      </c>
      <c r="D369" s="7">
        <v>0.61229171448919706</v>
      </c>
      <c r="E369" s="7">
        <v>0.76623635090190267</v>
      </c>
      <c r="F369" s="7">
        <v>0.61327906579791513</v>
      </c>
      <c r="G369" s="7">
        <v>0.76776478707038065</v>
      </c>
      <c r="H369" s="7">
        <v>0.61149271037498731</v>
      </c>
      <c r="I369" s="7">
        <v>0.77178427103681624</v>
      </c>
      <c r="J369" s="7">
        <v>0.61212691069400083</v>
      </c>
      <c r="K369" s="7">
        <v>0.76780082113510673</v>
      </c>
      <c r="L369" s="7">
        <v>0.60959305234286254</v>
      </c>
      <c r="M369" s="7">
        <v>0.7757988224651573</v>
      </c>
      <c r="N369" s="7">
        <v>0.61211513899434356</v>
      </c>
      <c r="O369" s="7">
        <v>0.79564454695688347</v>
      </c>
      <c r="P369" s="7">
        <v>0.60899858151019126</v>
      </c>
      <c r="Q369" s="7">
        <v>0.8168050806057644</v>
      </c>
      <c r="R369" s="7">
        <v>0.62022436859545915</v>
      </c>
      <c r="S369" s="7">
        <v>0.83417014166483461</v>
      </c>
      <c r="T369" s="7">
        <v>0.61413987133532277</v>
      </c>
      <c r="U369" s="7">
        <v>0.86369353152487494</v>
      </c>
      <c r="V369" s="7">
        <v>0.62206811105421445</v>
      </c>
      <c r="W369" s="7">
        <v>0.88465566239732163</v>
      </c>
      <c r="X369" s="7">
        <v>0.62686802158929711</v>
      </c>
      <c r="Y369" s="7">
        <v>0.89291076906254763</v>
      </c>
      <c r="Z369" s="7">
        <v>0.63244044991436088</v>
      </c>
      <c r="AA369" s="7">
        <v>0.89383153668409787</v>
      </c>
      <c r="AB369" s="7">
        <v>0.63232126145533485</v>
      </c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</row>
    <row r="370" spans="1:39">
      <c r="A370" s="7">
        <v>0.7650490622774393</v>
      </c>
      <c r="B370" s="7">
        <v>0.60936644712446819</v>
      </c>
      <c r="C370" s="7">
        <v>0.76622404908022423</v>
      </c>
      <c r="D370" s="7">
        <v>0.61330408065968656</v>
      </c>
      <c r="E370" s="7">
        <v>0.76768881013162082</v>
      </c>
      <c r="F370" s="7">
        <v>0.61515370896826926</v>
      </c>
      <c r="G370" s="7">
        <v>0.76833097263817707</v>
      </c>
      <c r="H370" s="7">
        <v>0.61223727037828335</v>
      </c>
      <c r="I370" s="7">
        <v>0.7730331340123161</v>
      </c>
      <c r="J370" s="7">
        <v>0.61378524888316022</v>
      </c>
      <c r="K370" s="7">
        <v>0.77125387669431933</v>
      </c>
      <c r="L370" s="7">
        <v>0.61415752888480801</v>
      </c>
      <c r="M370" s="7">
        <v>0.77647345180233396</v>
      </c>
      <c r="N370" s="7">
        <v>0.61304216034232084</v>
      </c>
      <c r="O370" s="7">
        <v>0.79605548043868313</v>
      </c>
      <c r="P370" s="7">
        <v>0.60960923842989057</v>
      </c>
      <c r="Q370" s="7">
        <v>0.81760126391501819</v>
      </c>
      <c r="R370" s="7">
        <v>0.62148099753382846</v>
      </c>
      <c r="S370" s="7">
        <v>0.83512375377899672</v>
      </c>
      <c r="T370" s="7">
        <v>0.61579820952448217</v>
      </c>
      <c r="U370" s="7">
        <v>0.86398044286534048</v>
      </c>
      <c r="V370" s="7">
        <v>0.62264345287494327</v>
      </c>
      <c r="W370" s="7">
        <v>0.88509362712656214</v>
      </c>
      <c r="X370" s="7">
        <v>0.62787008752258688</v>
      </c>
      <c r="Y370" s="7">
        <v>0.89354145228969317</v>
      </c>
      <c r="Z370" s="7">
        <v>0.63390308359672509</v>
      </c>
      <c r="AA370" s="7">
        <v>0.89428239944497157</v>
      </c>
      <c r="AB370" s="7">
        <v>0.63336305687496652</v>
      </c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</row>
    <row r="371" spans="1:39">
      <c r="A371" s="7">
        <v>0.76575927830972546</v>
      </c>
      <c r="B371" s="7">
        <v>0.61026992507313182</v>
      </c>
      <c r="C371" s="7">
        <v>0.7668880711403</v>
      </c>
      <c r="D371" s="7">
        <v>0.61414870011006595</v>
      </c>
      <c r="E371" s="7">
        <v>0.76806579889084936</v>
      </c>
      <c r="F371" s="7">
        <v>0.61564076304157167</v>
      </c>
      <c r="G371" s="7">
        <v>0.76949384535317988</v>
      </c>
      <c r="H371" s="7">
        <v>0.61376759133367453</v>
      </c>
      <c r="I371" s="7">
        <v>0.7736035102369474</v>
      </c>
      <c r="J371" s="7">
        <v>0.61454305204857029</v>
      </c>
      <c r="K371" s="7">
        <v>0.77351265650184342</v>
      </c>
      <c r="L371" s="7">
        <v>0.61714901206010631</v>
      </c>
      <c r="M371" s="7">
        <v>0.77754289262660836</v>
      </c>
      <c r="N371" s="7">
        <v>0.61451215133697057</v>
      </c>
      <c r="O371" s="7">
        <v>0.79647525119966123</v>
      </c>
      <c r="P371" s="7">
        <v>0.61023313851170391</v>
      </c>
      <c r="Q371" s="7">
        <v>0.81822074857861515</v>
      </c>
      <c r="R371" s="7">
        <v>0.62245952006780458</v>
      </c>
      <c r="S371" s="7">
        <v>0.83617396022368828</v>
      </c>
      <c r="T371" s="7">
        <v>0.61762576589620888</v>
      </c>
      <c r="U371" s="7">
        <v>0.86441277502220626</v>
      </c>
      <c r="V371" s="7">
        <v>0.62351603011200762</v>
      </c>
      <c r="W371" s="7">
        <v>0.88536224549382958</v>
      </c>
      <c r="X371" s="7">
        <v>0.62848515882965761</v>
      </c>
      <c r="Y371" s="7">
        <v>0.89370351640069345</v>
      </c>
      <c r="Z371" s="7">
        <v>0.63427977798574442</v>
      </c>
      <c r="AA371" s="7">
        <v>0.89543870695669492</v>
      </c>
      <c r="AB371" s="7">
        <v>0.63603964708444394</v>
      </c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</row>
    <row r="372" spans="1:39">
      <c r="A372" s="7">
        <v>0.7662202263195379</v>
      </c>
      <c r="B372" s="7">
        <v>0.61085851005597458</v>
      </c>
      <c r="C372" s="7">
        <v>0.76726505196403183</v>
      </c>
      <c r="D372" s="7">
        <v>0.61462839687108284</v>
      </c>
      <c r="E372" s="7">
        <v>0.7690092276131828</v>
      </c>
      <c r="F372" s="7">
        <v>0.61686060541851329</v>
      </c>
      <c r="G372" s="7">
        <v>0.77042414352518207</v>
      </c>
      <c r="H372" s="7">
        <v>0.61499331956044456</v>
      </c>
      <c r="I372" s="7">
        <v>0.77411237530009891</v>
      </c>
      <c r="J372" s="7">
        <v>0.61521992477883947</v>
      </c>
      <c r="K372" s="7">
        <v>0.77409945025700377</v>
      </c>
      <c r="L372" s="7">
        <v>0.61792741569991583</v>
      </c>
      <c r="M372" s="7">
        <v>0.77781504423421943</v>
      </c>
      <c r="N372" s="7">
        <v>0.61488737426353279</v>
      </c>
      <c r="O372" s="7">
        <v>0.79731921136120665</v>
      </c>
      <c r="P372" s="7">
        <v>0.61148976745007322</v>
      </c>
      <c r="Q372" s="7">
        <v>0.819910819154133</v>
      </c>
      <c r="R372" s="7">
        <v>0.625136110277282</v>
      </c>
      <c r="S372" s="7">
        <v>0.83635481769361564</v>
      </c>
      <c r="T372" s="7">
        <v>0.61794065886202976</v>
      </c>
      <c r="U372" s="7">
        <v>0.86533442857479748</v>
      </c>
      <c r="V372" s="7">
        <v>0.62539214474481886</v>
      </c>
      <c r="W372" s="7">
        <v>0.88567952660879046</v>
      </c>
      <c r="X372" s="7">
        <v>0.6292120612834684</v>
      </c>
      <c r="Y372" s="7">
        <v>0.8938831537285491</v>
      </c>
      <c r="Z372" s="7">
        <v>0.63469767332356275</v>
      </c>
      <c r="AA372" s="7">
        <v>0.89593038057092356</v>
      </c>
      <c r="AB372" s="7">
        <v>0.63718591633853017</v>
      </c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</row>
    <row r="373" spans="1:39">
      <c r="A373" s="7">
        <v>0.76704518477486749</v>
      </c>
      <c r="B373" s="7">
        <v>0.61191207717526308</v>
      </c>
      <c r="C373" s="7">
        <v>0.76818932474505952</v>
      </c>
      <c r="D373" s="7">
        <v>0.61580556683676835</v>
      </c>
      <c r="E373" s="7">
        <v>0.7694359712340354</v>
      </c>
      <c r="F373" s="7">
        <v>0.61741240383992835</v>
      </c>
      <c r="G373" s="7">
        <v>0.77084735293949458</v>
      </c>
      <c r="H373" s="7">
        <v>0.61555100383168804</v>
      </c>
      <c r="I373" s="7">
        <v>0.77481136577146081</v>
      </c>
      <c r="J373" s="7">
        <v>0.61615136051418806</v>
      </c>
      <c r="K373" s="7">
        <v>0.77482353870487786</v>
      </c>
      <c r="L373" s="7">
        <v>0.6188882806844066</v>
      </c>
      <c r="M373" s="7">
        <v>0.77923521565140097</v>
      </c>
      <c r="N373" s="7">
        <v>0.61684736225639913</v>
      </c>
      <c r="O373" s="7">
        <v>0.79894085209045895</v>
      </c>
      <c r="P373" s="7">
        <v>0.6139132661169282</v>
      </c>
      <c r="Q373" s="7">
        <v>0.82045338793667932</v>
      </c>
      <c r="R373" s="7">
        <v>0.62599544435223242</v>
      </c>
      <c r="S373" s="7">
        <v>0.83719539388907327</v>
      </c>
      <c r="T373" s="7">
        <v>0.61940623546930818</v>
      </c>
      <c r="U373" s="7">
        <v>0.86570584120046856</v>
      </c>
      <c r="V373" s="7">
        <v>0.62614847644777183</v>
      </c>
      <c r="W373" s="7">
        <v>0.88606493557052213</v>
      </c>
      <c r="X373" s="7">
        <v>0.63009788168264669</v>
      </c>
      <c r="Y373" s="7">
        <v>0.89412722618487472</v>
      </c>
      <c r="Z373" s="7">
        <v>0.63526712929446316</v>
      </c>
      <c r="AA373" s="7">
        <v>0.89618496256089963</v>
      </c>
      <c r="AB373" s="7">
        <v>0.63778038717120134</v>
      </c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</row>
    <row r="374" spans="1:39">
      <c r="A374" s="7">
        <v>0.76744480493788092</v>
      </c>
      <c r="B374" s="7">
        <v>0.61242414611033624</v>
      </c>
      <c r="C374" s="7">
        <v>0.76869069010454039</v>
      </c>
      <c r="D374" s="7">
        <v>0.61644565300560983</v>
      </c>
      <c r="E374" s="7">
        <v>0.76999092930599622</v>
      </c>
      <c r="F374" s="7">
        <v>0.61813047751899652</v>
      </c>
      <c r="G374" s="7">
        <v>0.77153363847621748</v>
      </c>
      <c r="H374" s="7">
        <v>0.61645595324280877</v>
      </c>
      <c r="I374" s="7">
        <v>0.77560169099774734</v>
      </c>
      <c r="J374" s="7">
        <v>0.61720492763347656</v>
      </c>
      <c r="K374" s="7">
        <v>0.77597455722461539</v>
      </c>
      <c r="L374" s="7">
        <v>0.62041860163979778</v>
      </c>
      <c r="M374" s="7">
        <v>0.77995584244338512</v>
      </c>
      <c r="N374" s="7">
        <v>0.6178435423398605</v>
      </c>
      <c r="O374" s="7">
        <v>0.79957271755172077</v>
      </c>
      <c r="P374" s="7">
        <v>0.61486235940176215</v>
      </c>
      <c r="Q374" s="7">
        <v>0.82098764148884185</v>
      </c>
      <c r="R374" s="7">
        <v>0.62684447818998312</v>
      </c>
      <c r="S374" s="7">
        <v>0.83778318066633706</v>
      </c>
      <c r="T374" s="7">
        <v>0.62043331626436882</v>
      </c>
      <c r="U374" s="7">
        <v>0.86617158084218315</v>
      </c>
      <c r="V374" s="7">
        <v>0.62709904119506288</v>
      </c>
      <c r="W374" s="7">
        <v>0.88644450500253058</v>
      </c>
      <c r="X374" s="7">
        <v>0.63097045891971104</v>
      </c>
      <c r="Y374" s="7">
        <v>0.89454117307080305</v>
      </c>
      <c r="Z374" s="7">
        <v>0.63623535159123945</v>
      </c>
      <c r="AA374" s="7">
        <v>0.89636375296607362</v>
      </c>
      <c r="AB374" s="7">
        <v>0.63819828250901967</v>
      </c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</row>
    <row r="375" spans="1:39">
      <c r="A375" s="7">
        <v>0.76920946427158354</v>
      </c>
      <c r="B375" s="7">
        <v>0.61468578390690953</v>
      </c>
      <c r="C375" s="7">
        <v>0.77000725257523828</v>
      </c>
      <c r="D375" s="7">
        <v>0.61812753459408298</v>
      </c>
      <c r="E375" s="7">
        <v>0.77089991235489763</v>
      </c>
      <c r="F375" s="7">
        <v>0.61930764748468203</v>
      </c>
      <c r="G375" s="7">
        <v>0.77321885073861496</v>
      </c>
      <c r="H375" s="7">
        <v>0.61868080447795437</v>
      </c>
      <c r="I375" s="7">
        <v>0.7759614380936749</v>
      </c>
      <c r="J375" s="7">
        <v>0.61768462439449345</v>
      </c>
      <c r="K375" s="7">
        <v>0.77651809374782477</v>
      </c>
      <c r="L375" s="7">
        <v>0.62114256116869437</v>
      </c>
      <c r="M375" s="7">
        <v>0.78067838579598625</v>
      </c>
      <c r="N375" s="7">
        <v>0.61884560827315027</v>
      </c>
      <c r="O375" s="7">
        <v>0.79997923239393109</v>
      </c>
      <c r="P375" s="7">
        <v>0.61547301632146145</v>
      </c>
      <c r="Q375" s="7">
        <v>0.82256545645417778</v>
      </c>
      <c r="R375" s="7">
        <v>0.62935332167935032</v>
      </c>
      <c r="S375" s="7">
        <v>0.83814695080471358</v>
      </c>
      <c r="T375" s="7">
        <v>0.62106898804583899</v>
      </c>
      <c r="U375" s="7">
        <v>0.86633272282792406</v>
      </c>
      <c r="V375" s="7">
        <v>0.62742864878545479</v>
      </c>
      <c r="W375" s="7">
        <v>0.88689609530112523</v>
      </c>
      <c r="X375" s="7">
        <v>0.63201225433934272</v>
      </c>
      <c r="Y375" s="7">
        <v>0.89506836957646652</v>
      </c>
      <c r="Z375" s="7">
        <v>0.63747579444258051</v>
      </c>
      <c r="AA375" s="7">
        <v>0.89678935186534658</v>
      </c>
      <c r="AB375" s="7">
        <v>0.63919740551739523</v>
      </c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</row>
    <row r="376" spans="1:39">
      <c r="A376" s="7">
        <v>0.76971789190472428</v>
      </c>
      <c r="B376" s="7">
        <v>0.61533764177540784</v>
      </c>
      <c r="C376" s="7">
        <v>0.77059855752210693</v>
      </c>
      <c r="D376" s="7">
        <v>0.61888386629703596</v>
      </c>
      <c r="E376" s="7">
        <v>0.77137258354032634</v>
      </c>
      <c r="F376" s="7">
        <v>0.61991977586683844</v>
      </c>
      <c r="G376" s="7">
        <v>0.77366684268619801</v>
      </c>
      <c r="H376" s="7">
        <v>0.61927233238571133</v>
      </c>
      <c r="I376" s="7">
        <v>0.77630068146910924</v>
      </c>
      <c r="J376" s="7">
        <v>0.61813783483128237</v>
      </c>
      <c r="K376" s="7">
        <v>0.77713121799199869</v>
      </c>
      <c r="L376" s="7">
        <v>0.62195922283238869</v>
      </c>
      <c r="M376" s="7">
        <v>0.78156192024041371</v>
      </c>
      <c r="N376" s="7">
        <v>0.6200713364999203</v>
      </c>
      <c r="O376" s="7">
        <v>0.80164505951907583</v>
      </c>
      <c r="P376" s="7">
        <v>0.61798185981082865</v>
      </c>
      <c r="Q376" s="7">
        <v>0.82317246827219892</v>
      </c>
      <c r="R376" s="7">
        <v>0.6303200725136695</v>
      </c>
      <c r="S376" s="7">
        <v>0.83880255913320012</v>
      </c>
      <c r="T376" s="7">
        <v>0.62221525729992522</v>
      </c>
      <c r="U376" s="7">
        <v>0.86729171415769912</v>
      </c>
      <c r="V376" s="7">
        <v>0.62939305116569244</v>
      </c>
      <c r="W376" s="7">
        <v>0.88729707634211874</v>
      </c>
      <c r="X376" s="7">
        <v>0.6329378042248629</v>
      </c>
      <c r="Y376" s="7">
        <v>0.89532611009034646</v>
      </c>
      <c r="Z376" s="7">
        <v>0.63808497989982271</v>
      </c>
      <c r="AA376" s="7">
        <v>0.89694093503495065</v>
      </c>
      <c r="AB376" s="7">
        <v>0.63955349943201512</v>
      </c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</row>
    <row r="377" spans="1:39">
      <c r="A377" s="7">
        <v>0.77017092664398201</v>
      </c>
      <c r="B377" s="7">
        <v>0.61591886944596508</v>
      </c>
      <c r="C377" s="7">
        <v>0.77096405669638501</v>
      </c>
      <c r="D377" s="7">
        <v>0.61935179135839591</v>
      </c>
      <c r="E377" s="7">
        <v>0.77187587310213912</v>
      </c>
      <c r="F377" s="7">
        <v>0.62057163373533675</v>
      </c>
      <c r="G377" s="7">
        <v>0.77396995213158393</v>
      </c>
      <c r="H377" s="7">
        <v>0.61967257017404442</v>
      </c>
      <c r="I377" s="7">
        <v>0.77694375270276217</v>
      </c>
      <c r="J377" s="7">
        <v>0.6189971689062328</v>
      </c>
      <c r="K377" s="7">
        <v>0.77780452621106089</v>
      </c>
      <c r="L377" s="7">
        <v>0.62285828639368102</v>
      </c>
      <c r="M377" s="7">
        <v>0.78210814001625273</v>
      </c>
      <c r="N377" s="7">
        <v>0.62082913966533038</v>
      </c>
      <c r="O377" s="7">
        <v>0.80279390581227905</v>
      </c>
      <c r="P377" s="7">
        <v>0.61971377112284343</v>
      </c>
      <c r="Q377" s="7">
        <v>0.8238168986269474</v>
      </c>
      <c r="R377" s="7">
        <v>0.63134715330873015</v>
      </c>
      <c r="S377" s="7">
        <v>0.839782888828147</v>
      </c>
      <c r="T377" s="7">
        <v>0.62393245398736896</v>
      </c>
      <c r="U377" s="7">
        <v>0.86810921496340909</v>
      </c>
      <c r="V377" s="7">
        <v>0.63107051836679429</v>
      </c>
      <c r="W377" s="7">
        <v>0.88783625958656143</v>
      </c>
      <c r="X377" s="7">
        <v>0.63418266146357527</v>
      </c>
      <c r="Y377" s="7">
        <v>0.89599389233085347</v>
      </c>
      <c r="Z377" s="7">
        <v>0.63966974496612683</v>
      </c>
      <c r="AA377" s="7">
        <v>0.89712166881409394</v>
      </c>
      <c r="AB377" s="7">
        <v>0.63997875208211896</v>
      </c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</row>
    <row r="378" spans="1:39">
      <c r="A378" s="7">
        <v>0.77149639946189763</v>
      </c>
      <c r="B378" s="7">
        <v>0.61761988004638058</v>
      </c>
      <c r="C378" s="7">
        <v>0.77191320638456251</v>
      </c>
      <c r="D378" s="7">
        <v>0.62057163373533752</v>
      </c>
      <c r="E378" s="7">
        <v>0.77268917372484036</v>
      </c>
      <c r="F378" s="7">
        <v>0.62162520085462525</v>
      </c>
      <c r="G378" s="7">
        <v>0.77568185327596506</v>
      </c>
      <c r="H378" s="7">
        <v>0.62193420797061771</v>
      </c>
      <c r="I378" s="7">
        <v>0.77754022457165761</v>
      </c>
      <c r="J378" s="7">
        <v>0.61979470155798477</v>
      </c>
      <c r="K378" s="7">
        <v>0.7782032450446954</v>
      </c>
      <c r="L378" s="7">
        <v>0.62339095580315373</v>
      </c>
      <c r="M378" s="7">
        <v>0.78260644577666727</v>
      </c>
      <c r="N378" s="7">
        <v>0.62152072702017058</v>
      </c>
      <c r="O378" s="7">
        <v>0.80324239773058725</v>
      </c>
      <c r="P378" s="7">
        <v>0.6203906438531126</v>
      </c>
      <c r="Q378" s="7">
        <v>0.82431581244997854</v>
      </c>
      <c r="R378" s="7">
        <v>0.63214468596048212</v>
      </c>
      <c r="S378" s="7">
        <v>0.84015076936356736</v>
      </c>
      <c r="T378" s="7">
        <v>0.62457842600603886</v>
      </c>
      <c r="U378" s="7">
        <v>0.86845115039656662</v>
      </c>
      <c r="V378" s="7">
        <v>0.63177387742129132</v>
      </c>
      <c r="W378" s="7">
        <v>0.88796862226028739</v>
      </c>
      <c r="X378" s="7">
        <v>0.63448872565465353</v>
      </c>
      <c r="Y378" s="7">
        <v>0.89640588663713117</v>
      </c>
      <c r="Z378" s="7">
        <v>0.64064826750010295</v>
      </c>
      <c r="AA378" s="7">
        <v>0.89756087133115192</v>
      </c>
      <c r="AB378" s="7">
        <v>0.64101319018946512</v>
      </c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</row>
    <row r="379" spans="1:39">
      <c r="A379" s="7">
        <v>0.77199493550684506</v>
      </c>
      <c r="B379" s="7">
        <v>0.61825996621522206</v>
      </c>
      <c r="C379" s="7">
        <v>0.77259636452706126</v>
      </c>
      <c r="D379" s="7">
        <v>0.62145009682223029</v>
      </c>
      <c r="E379" s="7">
        <v>0.77314079477650499</v>
      </c>
      <c r="F379" s="7">
        <v>0.6222108429125538</v>
      </c>
      <c r="G379" s="7">
        <v>0.77707920688268151</v>
      </c>
      <c r="H379" s="7">
        <v>0.62378089335428688</v>
      </c>
      <c r="I379" s="7">
        <v>0.77824480696679044</v>
      </c>
      <c r="J379" s="7">
        <v>0.62073790899299031</v>
      </c>
      <c r="K379" s="7">
        <v>0.77945958552048733</v>
      </c>
      <c r="L379" s="7">
        <v>0.62506989446671268</v>
      </c>
      <c r="M379" s="7">
        <v>0.78402086751199795</v>
      </c>
      <c r="N379" s="7">
        <v>0.62348512940040823</v>
      </c>
      <c r="O379" s="7">
        <v>0.80381903019698353</v>
      </c>
      <c r="P379" s="7">
        <v>0.62126322109017695</v>
      </c>
      <c r="Q379" s="7">
        <v>0.82545499901256625</v>
      </c>
      <c r="R379" s="7">
        <v>0.63396782794483753</v>
      </c>
      <c r="S379" s="7">
        <v>0.84075910812605015</v>
      </c>
      <c r="T379" s="7">
        <v>0.6256481792123556</v>
      </c>
      <c r="U379" s="7">
        <v>0.86900532161582189</v>
      </c>
      <c r="V379" s="7">
        <v>0.63292014667537755</v>
      </c>
      <c r="W379" s="7">
        <v>0.88994238330673114</v>
      </c>
      <c r="X379" s="7">
        <v>0.639053202196599</v>
      </c>
      <c r="Y379" s="7">
        <v>0.89689012639048127</v>
      </c>
      <c r="Z379" s="7">
        <v>0.6418004226040176</v>
      </c>
      <c r="AA379" s="7">
        <v>0.89778630271158877</v>
      </c>
      <c r="AB379" s="7">
        <v>0.64154585959893784</v>
      </c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</row>
    <row r="380" spans="1:39">
      <c r="A380" s="7">
        <v>0.77274273957426609</v>
      </c>
      <c r="B380" s="7">
        <v>0.61922083119971283</v>
      </c>
      <c r="C380" s="7">
        <v>0.77288723297988982</v>
      </c>
      <c r="D380" s="7">
        <v>0.62182531974879252</v>
      </c>
      <c r="E380" s="7">
        <v>0.77374550771008987</v>
      </c>
      <c r="F380" s="7">
        <v>0.62299513240219173</v>
      </c>
      <c r="G380" s="7">
        <v>0.77766445593760913</v>
      </c>
      <c r="H380" s="7">
        <v>0.62455488260672509</v>
      </c>
      <c r="I380" s="7">
        <v>0.77882263908978289</v>
      </c>
      <c r="J380" s="7">
        <v>0.62151336970788562</v>
      </c>
      <c r="K380" s="7">
        <v>0.7802476194416802</v>
      </c>
      <c r="L380" s="7">
        <v>0.62612346158600118</v>
      </c>
      <c r="M380" s="7">
        <v>0.78453258919673141</v>
      </c>
      <c r="N380" s="7">
        <v>0.62419584576719089</v>
      </c>
      <c r="O380" s="7">
        <v>0.80449729137393233</v>
      </c>
      <c r="P380" s="7">
        <v>0.6222903018852376</v>
      </c>
      <c r="Q380" s="7">
        <v>0.82619505451672903</v>
      </c>
      <c r="R380" s="7">
        <v>0.63515676961017986</v>
      </c>
      <c r="S380" s="7">
        <v>0.84146609641758419</v>
      </c>
      <c r="T380" s="7">
        <v>0.62689303645106798</v>
      </c>
      <c r="U380" s="7">
        <v>0.86983461329853728</v>
      </c>
      <c r="V380" s="7">
        <v>0.63463734336282129</v>
      </c>
      <c r="W380" s="7">
        <v>0.89066843150231645</v>
      </c>
      <c r="X380" s="7">
        <v>0.64073361232261505</v>
      </c>
      <c r="Y380" s="7">
        <v>0.89714200916540932</v>
      </c>
      <c r="Z380" s="7">
        <v>0.64240225074897428</v>
      </c>
      <c r="AA380" s="7">
        <v>0.8981846943752918</v>
      </c>
      <c r="AB380" s="7">
        <v>0.64248906703394337</v>
      </c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</row>
    <row r="381" spans="1:39">
      <c r="A381" s="7">
        <v>0.77322940571338139</v>
      </c>
      <c r="B381" s="7">
        <v>0.61984620274398328</v>
      </c>
      <c r="C381" s="7">
        <v>0.77333310370034414</v>
      </c>
      <c r="D381" s="7">
        <v>0.62240066156952134</v>
      </c>
      <c r="E381" s="7">
        <v>0.77426027916304663</v>
      </c>
      <c r="F381" s="7">
        <v>0.62366317635771829</v>
      </c>
      <c r="G381" s="7">
        <v>0.78002642199316397</v>
      </c>
      <c r="H381" s="7">
        <v>0.62767879740316301</v>
      </c>
      <c r="I381" s="7">
        <v>0.77947689417097765</v>
      </c>
      <c r="J381" s="7">
        <v>0.62239183279477839</v>
      </c>
      <c r="K381" s="7">
        <v>0.78139675721220248</v>
      </c>
      <c r="L381" s="7">
        <v>0.62766113985367789</v>
      </c>
      <c r="M381" s="7">
        <v>0.78492931724444615</v>
      </c>
      <c r="N381" s="7">
        <v>0.62474764418860596</v>
      </c>
      <c r="O381" s="7">
        <v>0.8062647472096296</v>
      </c>
      <c r="P381" s="7">
        <v>0.62496689209471501</v>
      </c>
      <c r="Q381" s="7">
        <v>0.82655468823083067</v>
      </c>
      <c r="R381" s="7">
        <v>0.63573505435582289</v>
      </c>
      <c r="S381" s="7">
        <v>0.84187302572492062</v>
      </c>
      <c r="T381" s="7">
        <v>0.62761111013013615</v>
      </c>
      <c r="U381" s="7">
        <v>0.87011366405433255</v>
      </c>
      <c r="V381" s="7">
        <v>0.63521562810846433</v>
      </c>
      <c r="W381" s="7">
        <v>0.89091758477050653</v>
      </c>
      <c r="X381" s="7">
        <v>0.64131189706825809</v>
      </c>
      <c r="Y381" s="7">
        <v>0.89801285968957933</v>
      </c>
      <c r="Z381" s="7">
        <v>0.64448437012578053</v>
      </c>
      <c r="AA381" s="7">
        <v>0.89840040888588224</v>
      </c>
      <c r="AB381" s="7">
        <v>0.64300113596901654</v>
      </c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</row>
    <row r="382" spans="1:39">
      <c r="A382" s="7">
        <v>0.77369431035847125</v>
      </c>
      <c r="B382" s="7">
        <v>0.62044361650156865</v>
      </c>
      <c r="C382" s="7">
        <v>0.77446978699626645</v>
      </c>
      <c r="D382" s="7">
        <v>0.62386770963925686</v>
      </c>
      <c r="E382" s="7">
        <v>0.77474443223961931</v>
      </c>
      <c r="F382" s="7">
        <v>0.62429149082690294</v>
      </c>
      <c r="G382" s="7">
        <v>0.78153434382524134</v>
      </c>
      <c r="H382" s="7">
        <v>0.62967557195745705</v>
      </c>
      <c r="I382" s="7">
        <v>0.77989628845379477</v>
      </c>
      <c r="J382" s="7">
        <v>0.62295540291585028</v>
      </c>
      <c r="K382" s="7">
        <v>0.78201176220559165</v>
      </c>
      <c r="L382" s="7">
        <v>0.62848515882965772</v>
      </c>
      <c r="M382" s="7">
        <v>0.78588184787108484</v>
      </c>
      <c r="N382" s="7">
        <v>0.62607343186245923</v>
      </c>
      <c r="O382" s="7">
        <v>0.80684579831561509</v>
      </c>
      <c r="P382" s="7">
        <v>0.62584682664406488</v>
      </c>
      <c r="Q382" s="7">
        <v>0.82750886091737763</v>
      </c>
      <c r="R382" s="7">
        <v>0.63727273262349959</v>
      </c>
      <c r="S382" s="7">
        <v>0.84224707185590664</v>
      </c>
      <c r="T382" s="7">
        <v>0.62827179677337719</v>
      </c>
      <c r="U382" s="7">
        <v>0.8706088808885607</v>
      </c>
      <c r="V382" s="7">
        <v>0.63624270890352497</v>
      </c>
      <c r="W382" s="7">
        <v>0.89122902635574419</v>
      </c>
      <c r="X382" s="7">
        <v>0.64203585659715467</v>
      </c>
      <c r="Y382" s="7">
        <v>0.89825302698660381</v>
      </c>
      <c r="Z382" s="7">
        <v>0.64505971194650935</v>
      </c>
      <c r="AA382" s="7">
        <v>0.89860834990059557</v>
      </c>
      <c r="AB382" s="7">
        <v>0.64349554735460446</v>
      </c>
      <c r="AC382" s="9"/>
      <c r="AD382" s="9"/>
      <c r="AE382" s="9"/>
      <c r="AF382" s="9"/>
      <c r="AG382" s="9"/>
      <c r="AH382" s="9"/>
      <c r="AI382" s="9"/>
      <c r="AJ382" s="9"/>
      <c r="AK382" s="9"/>
      <c r="AL382" s="9"/>
      <c r="AM382" s="9"/>
    </row>
    <row r="383" spans="1:39">
      <c r="A383" s="7">
        <v>0.77482195141251886</v>
      </c>
      <c r="B383" s="7">
        <v>0.62189742140919024</v>
      </c>
      <c r="C383" s="7">
        <v>0.77489843524254021</v>
      </c>
      <c r="D383" s="7">
        <v>0.62442097952312903</v>
      </c>
      <c r="E383" s="7">
        <v>0.77510419816213183</v>
      </c>
      <c r="F383" s="7">
        <v>0.62475941588826289</v>
      </c>
      <c r="G383" s="7">
        <v>0.78172879139397955</v>
      </c>
      <c r="H383" s="7">
        <v>0.62993307788745079</v>
      </c>
      <c r="I383" s="7">
        <v>0.78034177838087604</v>
      </c>
      <c r="J383" s="7">
        <v>0.62355428813589275</v>
      </c>
      <c r="K383" s="7">
        <v>0.7825270874905722</v>
      </c>
      <c r="L383" s="7">
        <v>0.62917674618449793</v>
      </c>
      <c r="M383" s="7">
        <v>0.78635332178286177</v>
      </c>
      <c r="N383" s="7">
        <v>0.62672970411832885</v>
      </c>
      <c r="O383" s="7">
        <v>0.80814266903505794</v>
      </c>
      <c r="P383" s="7">
        <v>0.62781122902430253</v>
      </c>
      <c r="Q383" s="7">
        <v>0.8282800985354799</v>
      </c>
      <c r="R383" s="7">
        <v>0.63851758986221197</v>
      </c>
      <c r="S383" s="7">
        <v>0.84283691383169224</v>
      </c>
      <c r="T383" s="7">
        <v>0.62931506365546597</v>
      </c>
      <c r="U383" s="7">
        <v>0.87115715666931326</v>
      </c>
      <c r="V383" s="7">
        <v>0.63738014938286858</v>
      </c>
      <c r="W383" s="7">
        <v>0.89163779343636862</v>
      </c>
      <c r="X383" s="7">
        <v>0.64298642134444572</v>
      </c>
      <c r="Y383" s="7">
        <v>0.89873140900100212</v>
      </c>
      <c r="Z383" s="7">
        <v>0.64620598120059558</v>
      </c>
      <c r="AA383" s="7">
        <v>0.89917970184756479</v>
      </c>
      <c r="AB383" s="7">
        <v>0.64485517866497122</v>
      </c>
      <c r="AC383" s="9"/>
      <c r="AD383" s="9"/>
      <c r="AE383" s="9"/>
      <c r="AF383" s="9"/>
      <c r="AG383" s="9"/>
      <c r="AH383" s="9"/>
      <c r="AI383" s="9"/>
      <c r="AJ383" s="9"/>
      <c r="AK383" s="9"/>
      <c r="AL383" s="9"/>
      <c r="AM383" s="9"/>
    </row>
    <row r="384" spans="1:39">
      <c r="A384" s="7">
        <v>0.77578143546727873</v>
      </c>
      <c r="B384" s="7">
        <v>0.6231349213356171</v>
      </c>
      <c r="C384" s="7">
        <v>0.77643506266110185</v>
      </c>
      <c r="D384" s="7">
        <v>0.62640451091530913</v>
      </c>
      <c r="E384" s="7">
        <v>0.77681308629406642</v>
      </c>
      <c r="F384" s="7">
        <v>0.62698426712340849</v>
      </c>
      <c r="G384" s="7">
        <v>0.78202618179322614</v>
      </c>
      <c r="H384" s="7">
        <v>0.63032742982595547</v>
      </c>
      <c r="I384" s="7">
        <v>0.78096993781780655</v>
      </c>
      <c r="J384" s="7">
        <v>0.62439890758627214</v>
      </c>
      <c r="K384" s="7">
        <v>0.78335649789450068</v>
      </c>
      <c r="L384" s="7">
        <v>0.63029064326452777</v>
      </c>
      <c r="M384" s="7">
        <v>0.78827371552107495</v>
      </c>
      <c r="N384" s="7">
        <v>0.62940629432780626</v>
      </c>
      <c r="O384" s="7">
        <v>0.80889825640481849</v>
      </c>
      <c r="P384" s="7">
        <v>0.62895749827838876</v>
      </c>
      <c r="Q384" s="7">
        <v>0.82874367262937965</v>
      </c>
      <c r="R384" s="7">
        <v>0.63926656425287931</v>
      </c>
      <c r="S384" s="7">
        <v>0.84425500081180405</v>
      </c>
      <c r="T384" s="7">
        <v>0.63182390714483316</v>
      </c>
      <c r="U384" s="7">
        <v>0.87204147244472063</v>
      </c>
      <c r="V384" s="7">
        <v>0.63922389184162354</v>
      </c>
      <c r="W384" s="7">
        <v>0.89213026044302568</v>
      </c>
      <c r="X384" s="7">
        <v>0.64413269059853195</v>
      </c>
      <c r="Y384" s="7">
        <v>0.89954953987460573</v>
      </c>
      <c r="Z384" s="7">
        <v>0.64817038358083323</v>
      </c>
      <c r="AA384" s="7">
        <v>0.899455660951203</v>
      </c>
      <c r="AB384" s="7">
        <v>0.64551880823312646</v>
      </c>
      <c r="AC384" s="9"/>
      <c r="AD384" s="9"/>
      <c r="AE384" s="9"/>
      <c r="AF384" s="9"/>
      <c r="AG384" s="9"/>
      <c r="AH384" s="9"/>
      <c r="AI384" s="9"/>
      <c r="AJ384" s="9"/>
      <c r="AK384" s="9"/>
      <c r="AL384" s="9"/>
      <c r="AM384" s="9"/>
    </row>
    <row r="385" spans="1:39">
      <c r="A385" s="7">
        <v>0.77681609559230846</v>
      </c>
      <c r="B385" s="7">
        <v>0.62446953778421299</v>
      </c>
      <c r="C385" s="7">
        <v>0.77721581482395752</v>
      </c>
      <c r="D385" s="7">
        <v>0.62741246269842732</v>
      </c>
      <c r="E385" s="7">
        <v>0.77750965435680353</v>
      </c>
      <c r="F385" s="7">
        <v>0.62789363092190054</v>
      </c>
      <c r="G385" s="7">
        <v>0.78284972443729373</v>
      </c>
      <c r="H385" s="7">
        <v>0.63142072643158587</v>
      </c>
      <c r="I385" s="7">
        <v>0.78368015687210035</v>
      </c>
      <c r="J385" s="7">
        <v>0.62804372009252585</v>
      </c>
      <c r="K385" s="7">
        <v>0.78401476011984073</v>
      </c>
      <c r="L385" s="7">
        <v>0.63117646366370606</v>
      </c>
      <c r="M385" s="7">
        <v>0.78892917925208184</v>
      </c>
      <c r="N385" s="7">
        <v>0.63032007251366962</v>
      </c>
      <c r="O385" s="7">
        <v>0.8095190752671072</v>
      </c>
      <c r="P385" s="7">
        <v>0.62990070571339429</v>
      </c>
      <c r="Q385" s="7">
        <v>0.82965834797160332</v>
      </c>
      <c r="R385" s="7">
        <v>0.64074538402227177</v>
      </c>
      <c r="S385" s="7">
        <v>0.84457972217826449</v>
      </c>
      <c r="T385" s="7">
        <v>0.63239924896556199</v>
      </c>
      <c r="U385" s="7">
        <v>0.87231069746967804</v>
      </c>
      <c r="V385" s="7">
        <v>0.63978746196269543</v>
      </c>
      <c r="W385" s="7">
        <v>0.89232296492389152</v>
      </c>
      <c r="X385" s="7">
        <v>0.64458295811040667</v>
      </c>
      <c r="Y385" s="7">
        <v>0.90024661080987189</v>
      </c>
      <c r="Z385" s="7">
        <v>0.64985079370684928</v>
      </c>
      <c r="AA385" s="7">
        <v>0.8997335634288105</v>
      </c>
      <c r="AB385" s="7">
        <v>0.64618832365111012</v>
      </c>
      <c r="AC385" s="9"/>
      <c r="AD385" s="9"/>
      <c r="AE385" s="9"/>
      <c r="AF385" s="9"/>
      <c r="AG385" s="9"/>
      <c r="AH385" s="9"/>
      <c r="AI385" s="9"/>
      <c r="AJ385" s="9"/>
      <c r="AK385" s="9"/>
      <c r="AL385" s="9"/>
      <c r="AM385" s="9"/>
    </row>
    <row r="386" spans="1:39">
      <c r="A386" s="7">
        <v>0.77776964469415222</v>
      </c>
      <c r="B386" s="7">
        <v>0.62569968039835433</v>
      </c>
      <c r="C386" s="7">
        <v>0.77816496451213502</v>
      </c>
      <c r="D386" s="7">
        <v>0.62863819092519735</v>
      </c>
      <c r="E386" s="7">
        <v>0.77846265132175696</v>
      </c>
      <c r="F386" s="7">
        <v>0.62913848816061291</v>
      </c>
      <c r="G386" s="7">
        <v>0.78338922112310649</v>
      </c>
      <c r="H386" s="7">
        <v>0.63213880011065404</v>
      </c>
      <c r="I386" s="7">
        <v>0.78453944915822793</v>
      </c>
      <c r="J386" s="7">
        <v>0.6292002895838118</v>
      </c>
      <c r="K386" s="7">
        <v>0.78439655221053795</v>
      </c>
      <c r="L386" s="7">
        <v>0.63169147552369342</v>
      </c>
      <c r="M386" s="7">
        <v>0.79129038193220025</v>
      </c>
      <c r="N386" s="7">
        <v>0.63361467695513185</v>
      </c>
      <c r="O386" s="7">
        <v>0.81008466113453037</v>
      </c>
      <c r="P386" s="7">
        <v>0.63076003978834472</v>
      </c>
      <c r="Q386" s="7">
        <v>0.83029238428837204</v>
      </c>
      <c r="R386" s="7">
        <v>0.64177246481733241</v>
      </c>
      <c r="S386" s="7">
        <v>0.84544701595450678</v>
      </c>
      <c r="T386" s="7">
        <v>0.63393692723323869</v>
      </c>
      <c r="U386" s="7">
        <v>0.87253472413278121</v>
      </c>
      <c r="V386" s="7">
        <v>0.64025685848651248</v>
      </c>
      <c r="W386" s="7">
        <v>0.89255070658309654</v>
      </c>
      <c r="X386" s="7">
        <v>0.64511562751987939</v>
      </c>
      <c r="Y386" s="7">
        <v>0.90094172916548743</v>
      </c>
      <c r="Z386" s="7">
        <v>0.65153267529532244</v>
      </c>
      <c r="AA386" s="7">
        <v>0.90116388667020286</v>
      </c>
      <c r="AB386" s="7">
        <v>0.64963890311302575</v>
      </c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</row>
    <row r="387" spans="1:39">
      <c r="A387" s="7">
        <v>0.77832555195062136</v>
      </c>
      <c r="B387" s="7">
        <v>0.62641775407742251</v>
      </c>
      <c r="C387" s="7">
        <v>0.77874478780954992</v>
      </c>
      <c r="D387" s="7">
        <v>0.62938716531586469</v>
      </c>
      <c r="E387" s="7">
        <v>0.7787745760311694</v>
      </c>
      <c r="F387" s="7">
        <v>0.62954608326123151</v>
      </c>
      <c r="G387" s="7">
        <v>0.78404309873170641</v>
      </c>
      <c r="H387" s="7">
        <v>0.6330113773477184</v>
      </c>
      <c r="I387" s="7">
        <v>0.78519743218860327</v>
      </c>
      <c r="J387" s="7">
        <v>0.63008610998299008</v>
      </c>
      <c r="K387" s="7">
        <v>0.78465609560224348</v>
      </c>
      <c r="L387" s="7">
        <v>0.63204168358848489</v>
      </c>
      <c r="M387" s="7">
        <v>0.79175610616212622</v>
      </c>
      <c r="N387" s="7">
        <v>0.63426506336117305</v>
      </c>
      <c r="O387" s="7">
        <v>0.81046908277879448</v>
      </c>
      <c r="P387" s="7">
        <v>0.63134568184627327</v>
      </c>
      <c r="Q387" s="7">
        <v>0.83083495307091837</v>
      </c>
      <c r="R387" s="7">
        <v>0.64265239936668228</v>
      </c>
      <c r="S387" s="7">
        <v>0.84638418648049374</v>
      </c>
      <c r="T387" s="7">
        <v>0.6355996798097695</v>
      </c>
      <c r="U387" s="7">
        <v>0.8732362813146044</v>
      </c>
      <c r="V387" s="7">
        <v>0.64172684948116221</v>
      </c>
      <c r="W387" s="7">
        <v>0.89291859695565856</v>
      </c>
      <c r="X387" s="7">
        <v>0.64597643305728691</v>
      </c>
      <c r="Y387" s="7">
        <v>0.90130100382119882</v>
      </c>
      <c r="Z387" s="7">
        <v>0.65240525253238679</v>
      </c>
      <c r="AA387" s="7">
        <v>0.90141263853827114</v>
      </c>
      <c r="AB387" s="7">
        <v>0.65024073125798243</v>
      </c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</row>
    <row r="388" spans="1:39">
      <c r="A388" s="7">
        <v>0.77984489989712769</v>
      </c>
      <c r="B388" s="7">
        <v>0.62838215645766016</v>
      </c>
      <c r="C388" s="7">
        <v>0.7792480667772731</v>
      </c>
      <c r="D388" s="7">
        <v>0.6300375517219059</v>
      </c>
      <c r="E388" s="7">
        <v>0.77935823883099031</v>
      </c>
      <c r="F388" s="7">
        <v>0.63030977227647</v>
      </c>
      <c r="G388" s="7">
        <v>0.7844453383101746</v>
      </c>
      <c r="H388" s="7">
        <v>0.63354846114456242</v>
      </c>
      <c r="I388" s="7">
        <v>0.78636428028213001</v>
      </c>
      <c r="J388" s="7">
        <v>0.63165763188718027</v>
      </c>
      <c r="K388" s="7">
        <v>0.78534633056424297</v>
      </c>
      <c r="L388" s="7">
        <v>0.63297311932383349</v>
      </c>
      <c r="M388" s="7">
        <v>0.79238090492326141</v>
      </c>
      <c r="N388" s="7">
        <v>0.63513764059823741</v>
      </c>
      <c r="O388" s="7">
        <v>0.81078280618963072</v>
      </c>
      <c r="P388" s="7">
        <v>0.63182537860729016</v>
      </c>
      <c r="Q388" s="7">
        <v>0.83146275296489913</v>
      </c>
      <c r="R388" s="7">
        <v>0.64367065138700019</v>
      </c>
      <c r="S388" s="7">
        <v>0.84744055852075095</v>
      </c>
      <c r="T388" s="7">
        <v>0.63747432298012363</v>
      </c>
      <c r="U388" s="7">
        <v>0.87351336692423209</v>
      </c>
      <c r="V388" s="7">
        <v>0.64230807715171945</v>
      </c>
      <c r="W388" s="7">
        <v>0.89363685911161295</v>
      </c>
      <c r="X388" s="7">
        <v>0.64765831464576007</v>
      </c>
      <c r="Y388" s="7">
        <v>0.90206836762388676</v>
      </c>
      <c r="Z388" s="7">
        <v>0.6542710669279983</v>
      </c>
      <c r="AA388" s="7">
        <v>0.90161086268313806</v>
      </c>
      <c r="AB388" s="7">
        <v>0.65072042801899932</v>
      </c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</row>
    <row r="389" spans="1:39">
      <c r="A389" s="7">
        <v>0.78113080636226973</v>
      </c>
      <c r="B389" s="7">
        <v>0.63004490903419097</v>
      </c>
      <c r="C389" s="7">
        <v>0.77961356595155118</v>
      </c>
      <c r="D389" s="7">
        <v>0.63050989117063716</v>
      </c>
      <c r="E389" s="7">
        <v>0.77981560082822698</v>
      </c>
      <c r="F389" s="7">
        <v>0.63090865749651248</v>
      </c>
      <c r="G389" s="7">
        <v>0.78490095565261009</v>
      </c>
      <c r="H389" s="7">
        <v>0.63415764660180463</v>
      </c>
      <c r="I389" s="7">
        <v>0.78694211240512246</v>
      </c>
      <c r="J389" s="7">
        <v>0.63243603552698979</v>
      </c>
      <c r="K389" s="7">
        <v>0.78570179216592662</v>
      </c>
      <c r="L389" s="7">
        <v>0.63345281608485038</v>
      </c>
      <c r="M389" s="7">
        <v>0.7934215973382811</v>
      </c>
      <c r="N389" s="7">
        <v>0.636591445505859</v>
      </c>
      <c r="O389" s="7">
        <v>0.81174827893988033</v>
      </c>
      <c r="P389" s="7">
        <v>0.63330419837668261</v>
      </c>
      <c r="Q389" s="7">
        <v>0.83221320250704178</v>
      </c>
      <c r="R389" s="7">
        <v>0.6448890223014847</v>
      </c>
      <c r="S389" s="7">
        <v>0.84765429916702872</v>
      </c>
      <c r="T389" s="7">
        <v>0.63785396029405717</v>
      </c>
      <c r="U389" s="7">
        <v>0.87375704504901097</v>
      </c>
      <c r="V389" s="7">
        <v>0.64282014608679261</v>
      </c>
      <c r="W389" s="7">
        <v>0.89378284735469316</v>
      </c>
      <c r="X389" s="7">
        <v>0.64800116539826602</v>
      </c>
      <c r="Y389" s="7">
        <v>0.90233391845636912</v>
      </c>
      <c r="Z389" s="7">
        <v>0.6549170389466682</v>
      </c>
      <c r="AA389" s="7">
        <v>0.90193346276203901</v>
      </c>
      <c r="AB389" s="7">
        <v>0.65150177458372305</v>
      </c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</row>
    <row r="390" spans="1:39">
      <c r="A390" s="7">
        <v>0.78166495212471332</v>
      </c>
      <c r="B390" s="7">
        <v>0.63073649638903118</v>
      </c>
      <c r="C390" s="7">
        <v>0.7804287630627682</v>
      </c>
      <c r="D390" s="7">
        <v>0.63156345828992566</v>
      </c>
      <c r="E390" s="7">
        <v>0.7800739433789674</v>
      </c>
      <c r="F390" s="7">
        <v>0.63124709386164701</v>
      </c>
      <c r="G390" s="7">
        <v>0.78528603809266018</v>
      </c>
      <c r="H390" s="7">
        <v>0.63467265846179199</v>
      </c>
      <c r="I390" s="7">
        <v>0.78739319425597465</v>
      </c>
      <c r="J390" s="7">
        <v>0.63304522098423199</v>
      </c>
      <c r="K390" s="7">
        <v>0.78640519237243289</v>
      </c>
      <c r="L390" s="7">
        <v>0.63440338083214143</v>
      </c>
      <c r="M390" s="7">
        <v>0.79385857315895236</v>
      </c>
      <c r="N390" s="7">
        <v>0.6372021024255583</v>
      </c>
      <c r="O390" s="7">
        <v>0.81420062391191039</v>
      </c>
      <c r="P390" s="7">
        <v>0.6370608420296765</v>
      </c>
      <c r="Q390" s="7">
        <v>0.83278279578833558</v>
      </c>
      <c r="R390" s="7">
        <v>0.64581457218700489</v>
      </c>
      <c r="S390" s="7">
        <v>0.84867778803093552</v>
      </c>
      <c r="T390" s="7">
        <v>0.63967710227841257</v>
      </c>
      <c r="U390" s="7">
        <v>0.87434658889928252</v>
      </c>
      <c r="V390" s="7">
        <v>0.64406058893813367</v>
      </c>
      <c r="W390" s="7">
        <v>0.89440378401526077</v>
      </c>
      <c r="X390" s="7">
        <v>0.64946379908063023</v>
      </c>
      <c r="Y390" s="7">
        <v>0.90262485282430938</v>
      </c>
      <c r="Z390" s="7">
        <v>0.65562628385099375</v>
      </c>
      <c r="AA390" s="7">
        <v>0.90244457011596046</v>
      </c>
      <c r="AB390" s="7">
        <v>0.65274221743506411</v>
      </c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</row>
    <row r="391" spans="1:39">
      <c r="A391" s="7">
        <v>0.78201709266439834</v>
      </c>
      <c r="B391" s="7">
        <v>0.6311926497507343</v>
      </c>
      <c r="C391" s="7">
        <v>0.78089951069037233</v>
      </c>
      <c r="D391" s="7">
        <v>0.63217264374716786</v>
      </c>
      <c r="E391" s="7">
        <v>0.78081261170923255</v>
      </c>
      <c r="F391" s="7">
        <v>0.63221825908333751</v>
      </c>
      <c r="G391" s="7">
        <v>0.78603904583434225</v>
      </c>
      <c r="H391" s="7">
        <v>0.63568061024491018</v>
      </c>
      <c r="I391" s="7">
        <v>0.78806795305766264</v>
      </c>
      <c r="J391" s="7">
        <v>0.63395899917009535</v>
      </c>
      <c r="K391" s="7">
        <v>0.78703712410875937</v>
      </c>
      <c r="L391" s="7">
        <v>0.63525830051972054</v>
      </c>
      <c r="M391" s="7">
        <v>0.79431471458579339</v>
      </c>
      <c r="N391" s="7">
        <v>0.63784071713194268</v>
      </c>
      <c r="O391" s="7">
        <v>0.81507772387037514</v>
      </c>
      <c r="P391" s="7">
        <v>0.63840575871547223</v>
      </c>
      <c r="Q391" s="7">
        <v>0.83315905996320483</v>
      </c>
      <c r="R391" s="7">
        <v>0.64642964349407561</v>
      </c>
      <c r="S391" s="7">
        <v>0.84921008444810797</v>
      </c>
      <c r="T391" s="7">
        <v>0.64062619556324651</v>
      </c>
      <c r="U391" s="7">
        <v>0.87478874678698626</v>
      </c>
      <c r="V391" s="7">
        <v>0.64499202467348227</v>
      </c>
      <c r="W391" s="7">
        <v>0.89465293728345086</v>
      </c>
      <c r="X391" s="7">
        <v>0.65005091260101588</v>
      </c>
      <c r="Y391" s="7">
        <v>0.90449347154993875</v>
      </c>
      <c r="Z391" s="7">
        <v>0.66019076039293922</v>
      </c>
      <c r="AA391" s="7">
        <v>0.90269915210593654</v>
      </c>
      <c r="AB391" s="7">
        <v>0.65336317459196325</v>
      </c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</row>
    <row r="392" spans="1:39">
      <c r="A392" s="7">
        <v>0.78297657671915821</v>
      </c>
      <c r="B392" s="7">
        <v>0.63243750698944667</v>
      </c>
      <c r="C392" s="7">
        <v>0.7816553859460782</v>
      </c>
      <c r="D392" s="7">
        <v>0.63315116628114398</v>
      </c>
      <c r="E392" s="7">
        <v>0.78123170073598913</v>
      </c>
      <c r="F392" s="7">
        <v>0.63277005750475257</v>
      </c>
      <c r="G392" s="7">
        <v>0.78662048219184366</v>
      </c>
      <c r="H392" s="7">
        <v>0.6364590138847197</v>
      </c>
      <c r="I392" s="7">
        <v>0.78844820387408354</v>
      </c>
      <c r="J392" s="7">
        <v>0.63447401103008272</v>
      </c>
      <c r="K392" s="7">
        <v>0.78802263669755424</v>
      </c>
      <c r="L392" s="7">
        <v>0.63659291696831644</v>
      </c>
      <c r="M392" s="7">
        <v>0.79505642354456429</v>
      </c>
      <c r="N392" s="7">
        <v>0.63887956962666015</v>
      </c>
      <c r="O392" s="7">
        <v>0.81627959383864934</v>
      </c>
      <c r="P392" s="7">
        <v>0.64024950117422719</v>
      </c>
      <c r="Q392" s="7">
        <v>0.83345217183423559</v>
      </c>
      <c r="R392" s="7">
        <v>0.6469093402550925</v>
      </c>
      <c r="S392" s="7">
        <v>0.84992323833520766</v>
      </c>
      <c r="T392" s="7">
        <v>0.64190195351355817</v>
      </c>
      <c r="U392" s="7">
        <v>0.87535274373707939</v>
      </c>
      <c r="V392" s="7">
        <v>0.6461809663388246</v>
      </c>
      <c r="W392" s="7">
        <v>0.89493323471016473</v>
      </c>
      <c r="X392" s="7">
        <v>0.65071159924425692</v>
      </c>
      <c r="Y392" s="7">
        <v>0.90478635849752953</v>
      </c>
      <c r="Z392" s="7">
        <v>0.6609088340720074</v>
      </c>
      <c r="AA392" s="7">
        <v>0.90350370892921972</v>
      </c>
      <c r="AB392" s="7">
        <v>0.6553275769722009</v>
      </c>
      <c r="AC392" s="9"/>
      <c r="AD392" s="9"/>
      <c r="AE392" s="9"/>
      <c r="AF392" s="9"/>
      <c r="AG392" s="9"/>
      <c r="AH392" s="9"/>
      <c r="AI392" s="9"/>
      <c r="AJ392" s="9"/>
      <c r="AK392" s="9"/>
      <c r="AL392" s="9"/>
      <c r="AM392" s="9"/>
    </row>
    <row r="393" spans="1:39">
      <c r="A393" s="7">
        <v>0.78343752472897066</v>
      </c>
      <c r="B393" s="7">
        <v>0.63303639220948915</v>
      </c>
      <c r="C393" s="7">
        <v>0.78250885522214109</v>
      </c>
      <c r="D393" s="7">
        <v>0.63425623458643121</v>
      </c>
      <c r="E393" s="7">
        <v>0.78169480367879784</v>
      </c>
      <c r="F393" s="7">
        <v>0.63338071442445187</v>
      </c>
      <c r="G393" s="7">
        <v>0.7886507435713157</v>
      </c>
      <c r="H393" s="7">
        <v>0.63918121943036743</v>
      </c>
      <c r="I393" s="7">
        <v>0.78882845469050444</v>
      </c>
      <c r="J393" s="7">
        <v>0.63498902289007009</v>
      </c>
      <c r="K393" s="7">
        <v>0.78887461609206588</v>
      </c>
      <c r="L393" s="7">
        <v>0.63774948645960239</v>
      </c>
      <c r="M393" s="7">
        <v>0.79635585164287614</v>
      </c>
      <c r="N393" s="7">
        <v>0.64070271161101555</v>
      </c>
      <c r="O393" s="7">
        <v>0.81674134167572532</v>
      </c>
      <c r="P393" s="7">
        <v>0.64096021754100985</v>
      </c>
      <c r="Q393" s="7">
        <v>0.83435021671569154</v>
      </c>
      <c r="R393" s="7">
        <v>0.64837933124974223</v>
      </c>
      <c r="S393" s="7">
        <v>0.85013081338591967</v>
      </c>
      <c r="T393" s="7">
        <v>0.64227423351520618</v>
      </c>
      <c r="U393" s="7">
        <v>0.87556301437700956</v>
      </c>
      <c r="V393" s="7">
        <v>0.6466253480008709</v>
      </c>
      <c r="W393" s="7">
        <v>0.89639701016078177</v>
      </c>
      <c r="X393" s="7">
        <v>0.65416217870617255</v>
      </c>
      <c r="Y393" s="7">
        <v>0.90519054248520481</v>
      </c>
      <c r="Z393" s="7">
        <v>0.66190207123055456</v>
      </c>
      <c r="AA393" s="7">
        <v>0.90373691380553367</v>
      </c>
      <c r="AB393" s="7">
        <v>0.65589703294310131</v>
      </c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</row>
    <row r="394" spans="1:39">
      <c r="A394" s="7">
        <v>0.78418532879639169</v>
      </c>
      <c r="B394" s="7">
        <v>0.63401050035609385</v>
      </c>
      <c r="C394" s="7">
        <v>0.78311164181846349</v>
      </c>
      <c r="D394" s="7">
        <v>0.63503758115115494</v>
      </c>
      <c r="E394" s="7">
        <v>0.78236075336515087</v>
      </c>
      <c r="F394" s="7">
        <v>0.63425917751134464</v>
      </c>
      <c r="G394" s="7">
        <v>0.78891191334501309</v>
      </c>
      <c r="H394" s="7">
        <v>0.6395314274951589</v>
      </c>
      <c r="I394" s="7">
        <v>0.78926462474463421</v>
      </c>
      <c r="J394" s="7">
        <v>0.63558055079782705</v>
      </c>
      <c r="K394" s="7">
        <v>0.79040366520407013</v>
      </c>
      <c r="L394" s="7">
        <v>0.63982571998658022</v>
      </c>
      <c r="M394" s="7">
        <v>0.79748087272504298</v>
      </c>
      <c r="N394" s="7">
        <v>0.64228159082749126</v>
      </c>
      <c r="O394" s="7">
        <v>0.81761402299460084</v>
      </c>
      <c r="P394" s="7">
        <v>0.64230366276434847</v>
      </c>
      <c r="Q394" s="7">
        <v>0.83478884511843976</v>
      </c>
      <c r="R394" s="7">
        <v>0.64909740492881041</v>
      </c>
      <c r="S394" s="7">
        <v>0.85082958088336613</v>
      </c>
      <c r="T394" s="7">
        <v>0.64353086245357549</v>
      </c>
      <c r="U394" s="7">
        <v>0.87601499799555116</v>
      </c>
      <c r="V394" s="7">
        <v>0.64758179859799037</v>
      </c>
      <c r="W394" s="7">
        <v>0.8968077237513139</v>
      </c>
      <c r="X394" s="7">
        <v>0.65513040100294884</v>
      </c>
      <c r="Y394" s="7">
        <v>0.90590713921697696</v>
      </c>
      <c r="Z394" s="7">
        <v>0.66366341179171151</v>
      </c>
      <c r="AA394" s="7">
        <v>0.90402453315298759</v>
      </c>
      <c r="AB394" s="7">
        <v>0.65660039199759834</v>
      </c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</row>
    <row r="395" spans="1:39">
      <c r="A395" s="7">
        <v>0.78551871488486202</v>
      </c>
      <c r="B395" s="7">
        <v>0.63574829751793704</v>
      </c>
      <c r="C395" s="7">
        <v>0.78392301171319589</v>
      </c>
      <c r="D395" s="7">
        <v>0.63609114827044344</v>
      </c>
      <c r="E395" s="7">
        <v>0.78279897887714756</v>
      </c>
      <c r="F395" s="7">
        <v>0.63483746225698767</v>
      </c>
      <c r="G395" s="7">
        <v>0.79022729395706537</v>
      </c>
      <c r="H395" s="7">
        <v>0.64129571098123006</v>
      </c>
      <c r="I395" s="7">
        <v>0.78973061839220882</v>
      </c>
      <c r="J395" s="7">
        <v>0.63621327965438301</v>
      </c>
      <c r="K395" s="7">
        <v>0.7947030579101485</v>
      </c>
      <c r="L395" s="7">
        <v>0.64566448301638024</v>
      </c>
      <c r="M395" s="7">
        <v>0.79812867021358191</v>
      </c>
      <c r="N395" s="7">
        <v>0.6431909546259833</v>
      </c>
      <c r="O395" s="7">
        <v>0.81786809477098232</v>
      </c>
      <c r="P395" s="7">
        <v>0.64269507177793894</v>
      </c>
      <c r="Q395" s="7">
        <v>0.83523370994397583</v>
      </c>
      <c r="R395" s="7">
        <v>0.64982577884507831</v>
      </c>
      <c r="S395" s="7">
        <v>0.85133927011679766</v>
      </c>
      <c r="T395" s="7">
        <v>0.64444758356435305</v>
      </c>
      <c r="U395" s="7">
        <v>0.87645519073708722</v>
      </c>
      <c r="V395" s="7">
        <v>0.64851470579579618</v>
      </c>
      <c r="W395" s="7">
        <v>0.89807295519134189</v>
      </c>
      <c r="X395" s="7">
        <v>0.65812188417824713</v>
      </c>
      <c r="Y395" s="7">
        <v>0.90619221584596532</v>
      </c>
      <c r="Z395" s="7">
        <v>0.66436677084620854</v>
      </c>
      <c r="AA395" s="7">
        <v>0.90436851034555066</v>
      </c>
      <c r="AB395" s="7">
        <v>0.65744206852306353</v>
      </c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</row>
    <row r="396" spans="1:39">
      <c r="A396" s="7">
        <v>0.78609836195299532</v>
      </c>
      <c r="B396" s="7">
        <v>0.63650462922089002</v>
      </c>
      <c r="C396" s="7">
        <v>0.78521469727674398</v>
      </c>
      <c r="D396" s="7">
        <v>0.63776861547154529</v>
      </c>
      <c r="E396" s="7">
        <v>0.7833883826225404</v>
      </c>
      <c r="F396" s="7">
        <v>0.63561586589679719</v>
      </c>
      <c r="G396" s="7">
        <v>0.79050371452046764</v>
      </c>
      <c r="H396" s="7">
        <v>0.64166651952042097</v>
      </c>
      <c r="I396" s="7">
        <v>0.79053399144062741</v>
      </c>
      <c r="J396" s="7">
        <v>0.63730657626001341</v>
      </c>
      <c r="K396" s="7">
        <v>0.79537260463078008</v>
      </c>
      <c r="L396" s="7">
        <v>0.64657384681487229</v>
      </c>
      <c r="M396" s="7">
        <v>0.79854648042808341</v>
      </c>
      <c r="N396" s="7">
        <v>0.64377806814636895</v>
      </c>
      <c r="O396" s="7">
        <v>0.81838286628312917</v>
      </c>
      <c r="P396" s="7">
        <v>0.6434881900423195</v>
      </c>
      <c r="Q396" s="7">
        <v>0.83612759721023988</v>
      </c>
      <c r="R396" s="7">
        <v>0.65129135545235672</v>
      </c>
      <c r="S396" s="7">
        <v>0.85184073855614151</v>
      </c>
      <c r="T396" s="7">
        <v>0.64535253297547379</v>
      </c>
      <c r="U396" s="7">
        <v>0.87719408569609425</v>
      </c>
      <c r="V396" s="7">
        <v>0.65008181331261494</v>
      </c>
      <c r="W396" s="7">
        <v>0.89831626892980887</v>
      </c>
      <c r="X396" s="7">
        <v>0.65869722599897595</v>
      </c>
      <c r="Y396" s="7">
        <v>0.90641090476683317</v>
      </c>
      <c r="Z396" s="7">
        <v>0.66490826903042388</v>
      </c>
      <c r="AA396" s="7">
        <v>0.90623026260812378</v>
      </c>
      <c r="AB396" s="7">
        <v>0.662006545065009</v>
      </c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</row>
    <row r="397" spans="1:39">
      <c r="A397" s="7">
        <v>0.78738624673577606</v>
      </c>
      <c r="B397" s="7">
        <v>0.63818651080936317</v>
      </c>
      <c r="C397" s="7">
        <v>0.78616384696492148</v>
      </c>
      <c r="D397" s="7">
        <v>0.63900317247305793</v>
      </c>
      <c r="E397" s="7">
        <v>0.78432224310225385</v>
      </c>
      <c r="F397" s="7">
        <v>0.63685042289830984</v>
      </c>
      <c r="G397" s="7">
        <v>0.79115187308292823</v>
      </c>
      <c r="H397" s="7">
        <v>0.64253762529502823</v>
      </c>
      <c r="I397" s="7">
        <v>0.79273161748258925</v>
      </c>
      <c r="J397" s="7">
        <v>0.64029805943531171</v>
      </c>
      <c r="K397" s="7">
        <v>0.79582210369322659</v>
      </c>
      <c r="L397" s="7">
        <v>0.6471859751970287</v>
      </c>
      <c r="M397" s="7">
        <v>0.7990217874610942</v>
      </c>
      <c r="N397" s="7">
        <v>0.64444611210189551</v>
      </c>
      <c r="O397" s="7">
        <v>0.8190368249423372</v>
      </c>
      <c r="P397" s="7">
        <v>0.64449614182543769</v>
      </c>
      <c r="Q397" s="7">
        <v>0.83635418723819988</v>
      </c>
      <c r="R397" s="7">
        <v>0.65166363545400474</v>
      </c>
      <c r="S397" s="7">
        <v>0.8522949374294817</v>
      </c>
      <c r="T397" s="7">
        <v>0.64617655195145363</v>
      </c>
      <c r="U397" s="7">
        <v>0.8774809970365598</v>
      </c>
      <c r="V397" s="7">
        <v>0.65069099876985714</v>
      </c>
      <c r="W397" s="7">
        <v>0.89861992447541561</v>
      </c>
      <c r="X397" s="7">
        <v>0.65941529967804413</v>
      </c>
      <c r="Y397" s="7">
        <v>0.90667840817896606</v>
      </c>
      <c r="Z397" s="7">
        <v>0.66557189859857913</v>
      </c>
      <c r="AA397" s="7">
        <v>0.90635269516818862</v>
      </c>
      <c r="AB397" s="7">
        <v>0.66230672340625885</v>
      </c>
      <c r="AC397" s="9"/>
      <c r="AD397" s="9"/>
      <c r="AE397" s="9"/>
      <c r="AF397" s="9"/>
      <c r="AG397" s="9"/>
      <c r="AH397" s="9"/>
      <c r="AI397" s="9"/>
      <c r="AJ397" s="9"/>
      <c r="AK397" s="9"/>
      <c r="AL397" s="9"/>
      <c r="AM397" s="9"/>
    </row>
    <row r="398" spans="1:39">
      <c r="A398" s="7">
        <v>0.78841101527261237</v>
      </c>
      <c r="B398" s="7">
        <v>0.639532898957616</v>
      </c>
      <c r="C398" s="7">
        <v>0.78664416263373715</v>
      </c>
      <c r="D398" s="7">
        <v>0.63962854401732838</v>
      </c>
      <c r="E398" s="7">
        <v>0.78502646575908697</v>
      </c>
      <c r="F398" s="7">
        <v>0.63778185863365844</v>
      </c>
      <c r="G398" s="7">
        <v>0.79181718878380691</v>
      </c>
      <c r="H398" s="7">
        <v>0.64343227446894924</v>
      </c>
      <c r="I398" s="7">
        <v>0.79364496503183546</v>
      </c>
      <c r="J398" s="7">
        <v>0.64154291667402408</v>
      </c>
      <c r="K398" s="7">
        <v>0.7970709211721575</v>
      </c>
      <c r="L398" s="7">
        <v>0.64888698579744419</v>
      </c>
      <c r="M398" s="7">
        <v>0.79930735499302408</v>
      </c>
      <c r="N398" s="7">
        <v>0.6448478213526857</v>
      </c>
      <c r="O398" s="7">
        <v>0.81975927251517844</v>
      </c>
      <c r="P398" s="7">
        <v>0.64561003890546753</v>
      </c>
      <c r="Q398" s="7">
        <v>0.83737488176781771</v>
      </c>
      <c r="R398" s="7">
        <v>0.65334110265510659</v>
      </c>
      <c r="S398" s="7">
        <v>0.85281695785404465</v>
      </c>
      <c r="T398" s="7">
        <v>0.64712711669874468</v>
      </c>
      <c r="U398" s="7">
        <v>0.87818648451071812</v>
      </c>
      <c r="V398" s="7">
        <v>0.65219336193856325</v>
      </c>
      <c r="W398" s="7">
        <v>0.89924864717561415</v>
      </c>
      <c r="X398" s="7">
        <v>0.66091766284675024</v>
      </c>
      <c r="Y398" s="7">
        <v>0.90694395901144842</v>
      </c>
      <c r="Z398" s="7">
        <v>0.66623258524182016</v>
      </c>
      <c r="AA398" s="7">
        <v>0.9069784615862978</v>
      </c>
      <c r="AB398" s="7">
        <v>0.66384440167393555</v>
      </c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</row>
    <row r="399" spans="1:39">
      <c r="A399" s="7">
        <v>0.78941995726833925</v>
      </c>
      <c r="B399" s="7">
        <v>0.64085868663146928</v>
      </c>
      <c r="C399" s="7">
        <v>0.78715700964267177</v>
      </c>
      <c r="D399" s="7">
        <v>0.64029658797285494</v>
      </c>
      <c r="E399" s="7">
        <v>0.78572494747034805</v>
      </c>
      <c r="F399" s="7">
        <v>0.63870593705672152</v>
      </c>
      <c r="G399" s="7">
        <v>0.79403617868587772</v>
      </c>
      <c r="H399" s="7">
        <v>0.64642375764424753</v>
      </c>
      <c r="I399" s="7">
        <v>0.79405317546711085</v>
      </c>
      <c r="J399" s="7">
        <v>0.64210060094526755</v>
      </c>
      <c r="K399" s="7">
        <v>0.79851157507104464</v>
      </c>
      <c r="L399" s="7">
        <v>0.65085138817768184</v>
      </c>
      <c r="M399" s="7">
        <v>0.80042279327210597</v>
      </c>
      <c r="N399" s="7">
        <v>0.64641787179441879</v>
      </c>
      <c r="O399" s="7">
        <v>0.82032927702219083</v>
      </c>
      <c r="P399" s="7">
        <v>0.6464899734548174</v>
      </c>
      <c r="Q399" s="7">
        <v>0.8377365942895153</v>
      </c>
      <c r="R399" s="7">
        <v>0.65393557348777775</v>
      </c>
      <c r="S399" s="7">
        <v>0.8536287612701956</v>
      </c>
      <c r="T399" s="7">
        <v>0.64860593646813713</v>
      </c>
      <c r="U399" s="7">
        <v>0.87833976591178875</v>
      </c>
      <c r="V399" s="7">
        <v>0.65252002660404096</v>
      </c>
      <c r="W399" s="7">
        <v>0.89969439794448558</v>
      </c>
      <c r="X399" s="7">
        <v>0.66198741605306699</v>
      </c>
      <c r="Y399" s="7">
        <v>0.90737938427353337</v>
      </c>
      <c r="Z399" s="7">
        <v>0.66731705307270794</v>
      </c>
      <c r="AA399" s="7">
        <v>0.90738851349381655</v>
      </c>
      <c r="AB399" s="7">
        <v>0.66485235345705374</v>
      </c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</row>
    <row r="400" spans="1:39">
      <c r="A400" s="7">
        <v>0.79059507794571515</v>
      </c>
      <c r="B400" s="7">
        <v>0.64240372221143149</v>
      </c>
      <c r="C400" s="7">
        <v>0.78745744613671187</v>
      </c>
      <c r="D400" s="7">
        <v>0.64068799698644541</v>
      </c>
      <c r="E400" s="7">
        <v>0.78691140955522987</v>
      </c>
      <c r="F400" s="7">
        <v>0.6402759874984546</v>
      </c>
      <c r="G400" s="7">
        <v>0.79542590689774173</v>
      </c>
      <c r="H400" s="7">
        <v>0.64829840081460166</v>
      </c>
      <c r="I400" s="7">
        <v>0.79640178345088686</v>
      </c>
      <c r="J400" s="7">
        <v>0.64531133202667479</v>
      </c>
      <c r="K400" s="7">
        <v>0.7989761201272132</v>
      </c>
      <c r="L400" s="7">
        <v>0.65148558849669491</v>
      </c>
      <c r="M400" s="7">
        <v>0.80074094233452453</v>
      </c>
      <c r="N400" s="7">
        <v>0.6468666678438364</v>
      </c>
      <c r="O400" s="7">
        <v>0.82120637698065557</v>
      </c>
      <c r="P400" s="7">
        <v>0.64784960476518416</v>
      </c>
      <c r="Q400" s="7">
        <v>0.83835192133792036</v>
      </c>
      <c r="R400" s="7">
        <v>0.65494793965826725</v>
      </c>
      <c r="S400" s="7">
        <v>0.85443439909078089</v>
      </c>
      <c r="T400" s="7">
        <v>0.65007592746278686</v>
      </c>
      <c r="U400" s="7">
        <v>0.87899219443942267</v>
      </c>
      <c r="V400" s="7">
        <v>0.65391644447583541</v>
      </c>
      <c r="W400" s="7">
        <v>0.89997080235138405</v>
      </c>
      <c r="X400" s="7">
        <v>0.66265104562122223</v>
      </c>
      <c r="Y400" s="7">
        <v>0.90768008153972657</v>
      </c>
      <c r="Z400" s="7">
        <v>0.66806602746337529</v>
      </c>
      <c r="AA400" s="7">
        <v>0.90768001958920896</v>
      </c>
      <c r="AB400" s="7">
        <v>0.66557042713612191</v>
      </c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</row>
    <row r="401" spans="1:39">
      <c r="A401" s="7">
        <v>0.79133892537785888</v>
      </c>
      <c r="B401" s="7">
        <v>0.64338224474540762</v>
      </c>
      <c r="C401" s="7">
        <v>0.78896154221515447</v>
      </c>
      <c r="D401" s="7">
        <v>0.64265239936668306</v>
      </c>
      <c r="E401" s="7">
        <v>0.78735728966132257</v>
      </c>
      <c r="F401" s="7">
        <v>0.64086751540621156</v>
      </c>
      <c r="G401" s="7">
        <v>0.79607597180891543</v>
      </c>
      <c r="H401" s="7">
        <v>0.64917686390149443</v>
      </c>
      <c r="I401" s="7">
        <v>0.79671679515664728</v>
      </c>
      <c r="J401" s="7">
        <v>0.64574247052660705</v>
      </c>
      <c r="K401" s="7">
        <v>0.79991649473484194</v>
      </c>
      <c r="L401" s="7">
        <v>0.65277017522174918</v>
      </c>
      <c r="M401" s="7">
        <v>0.8018295487649687</v>
      </c>
      <c r="N401" s="7">
        <v>0.6484043461115131</v>
      </c>
      <c r="O401" s="7">
        <v>0.82231324619776103</v>
      </c>
      <c r="P401" s="7">
        <v>0.64956680145262791</v>
      </c>
      <c r="Q401" s="7">
        <v>0.83892775104200212</v>
      </c>
      <c r="R401" s="7">
        <v>0.6558970329431012</v>
      </c>
      <c r="S401" s="7">
        <v>0.85484749399368309</v>
      </c>
      <c r="T401" s="7">
        <v>0.65083225916573983</v>
      </c>
      <c r="U401" s="7">
        <v>0.87930072238773149</v>
      </c>
      <c r="V401" s="7">
        <v>0.65457713111907645</v>
      </c>
      <c r="W401" s="7">
        <v>0.90020633005021999</v>
      </c>
      <c r="X401" s="7">
        <v>0.66322050159212265</v>
      </c>
      <c r="Y401" s="7">
        <v>0.9082443770587515</v>
      </c>
      <c r="Z401" s="7">
        <v>0.66947421703482657</v>
      </c>
      <c r="AA401" s="7">
        <v>0.90800261966810991</v>
      </c>
      <c r="AB401" s="7">
        <v>0.66636795978787389</v>
      </c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</row>
    <row r="402" spans="1:39">
      <c r="A402" s="7">
        <v>0.79177811189364589</v>
      </c>
      <c r="B402" s="7">
        <v>0.64396052949105065</v>
      </c>
      <c r="C402" s="7">
        <v>0.79013841128416495</v>
      </c>
      <c r="D402" s="7">
        <v>0.64419007763435976</v>
      </c>
      <c r="E402" s="7">
        <v>0.7881801585266438</v>
      </c>
      <c r="F402" s="7">
        <v>0.64196081201184196</v>
      </c>
      <c r="G402" s="7">
        <v>0.79733225561086107</v>
      </c>
      <c r="H402" s="7">
        <v>0.65087787450190993</v>
      </c>
      <c r="I402" s="7">
        <v>0.7972405720165211</v>
      </c>
      <c r="J402" s="7">
        <v>0.64646054420567522</v>
      </c>
      <c r="K402" s="7">
        <v>0.80049576549314116</v>
      </c>
      <c r="L402" s="7">
        <v>0.65356182202367263</v>
      </c>
      <c r="M402" s="7">
        <v>0.80222436025206645</v>
      </c>
      <c r="N402" s="7">
        <v>0.64896203038275657</v>
      </c>
      <c r="O402" s="7">
        <v>0.82332511466369773</v>
      </c>
      <c r="P402" s="7">
        <v>0.65113685189436099</v>
      </c>
      <c r="Q402" s="7">
        <v>0.83924996621937642</v>
      </c>
      <c r="R402" s="7">
        <v>0.65642823089011682</v>
      </c>
      <c r="S402" s="7">
        <v>0.85508178662517986</v>
      </c>
      <c r="T402" s="7">
        <v>0.65126192620321499</v>
      </c>
      <c r="U402" s="7">
        <v>0.87941666601161828</v>
      </c>
      <c r="V402" s="7">
        <v>0.65482580827432746</v>
      </c>
      <c r="W402" s="7">
        <v>0.90062288317047534</v>
      </c>
      <c r="X402" s="7">
        <v>0.66422845337524083</v>
      </c>
      <c r="Y402" s="7">
        <v>0.90847673403717355</v>
      </c>
      <c r="Z402" s="7">
        <v>0.67005544470538381</v>
      </c>
      <c r="AA402" s="7">
        <v>0.90819307031709962</v>
      </c>
      <c r="AB402" s="7">
        <v>0.66684029923660515</v>
      </c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</row>
    <row r="403" spans="1:39">
      <c r="A403" s="7">
        <v>0.79266637651341321</v>
      </c>
      <c r="B403" s="7">
        <v>0.64513181360690774</v>
      </c>
      <c r="C403" s="7">
        <v>0.7908655824162365</v>
      </c>
      <c r="D403" s="7">
        <v>0.64514064238165081</v>
      </c>
      <c r="E403" s="7">
        <v>0.7888671583467608</v>
      </c>
      <c r="F403" s="7">
        <v>0.64287606166016242</v>
      </c>
      <c r="G403" s="7">
        <v>0.79777452851230479</v>
      </c>
      <c r="H403" s="7">
        <v>0.6514767597219524</v>
      </c>
      <c r="I403" s="7">
        <v>0.79787618735181287</v>
      </c>
      <c r="J403" s="7">
        <v>0.64733312144273958</v>
      </c>
      <c r="K403" s="7">
        <v>0.80095842980009446</v>
      </c>
      <c r="L403" s="7">
        <v>0.6541945508802286</v>
      </c>
      <c r="M403" s="7">
        <v>0.80278782907345836</v>
      </c>
      <c r="N403" s="7">
        <v>0.64975956303450855</v>
      </c>
      <c r="O403" s="7">
        <v>0.82395256148537033</v>
      </c>
      <c r="P403" s="7">
        <v>0.65211096004096569</v>
      </c>
      <c r="Q403" s="7">
        <v>0.84006485879699389</v>
      </c>
      <c r="R403" s="7">
        <v>0.65777314757591254</v>
      </c>
      <c r="S403" s="7">
        <v>0.85555037188817329</v>
      </c>
      <c r="T403" s="7">
        <v>0.65212273174062252</v>
      </c>
      <c r="U403" s="7">
        <v>0.88007302483158734</v>
      </c>
      <c r="V403" s="7">
        <v>0.65623399784577874</v>
      </c>
      <c r="W403" s="7">
        <v>0.90148129403978672</v>
      </c>
      <c r="X403" s="7">
        <v>0.66631057275204708</v>
      </c>
      <c r="Y403" s="7">
        <v>0.90964047150893435</v>
      </c>
      <c r="Z403" s="7">
        <v>0.67297482622028382</v>
      </c>
      <c r="AA403" s="7">
        <v>0.90847485954264562</v>
      </c>
      <c r="AB403" s="7">
        <v>0.66753924390373087</v>
      </c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</row>
    <row r="404" spans="1:39">
      <c r="A404" s="7">
        <v>0.7934952916040201</v>
      </c>
      <c r="B404" s="7">
        <v>0.64622511021253815</v>
      </c>
      <c r="C404" s="7">
        <v>0.79128657622954102</v>
      </c>
      <c r="D404" s="7">
        <v>0.64569244080306587</v>
      </c>
      <c r="E404" s="7">
        <v>0.78962687681078991</v>
      </c>
      <c r="F404" s="7">
        <v>0.64388842783065192</v>
      </c>
      <c r="G404" s="7">
        <v>0.79899649803741424</v>
      </c>
      <c r="H404" s="7">
        <v>0.65313509791111179</v>
      </c>
      <c r="I404" s="7">
        <v>0.798476387169889</v>
      </c>
      <c r="J404" s="7">
        <v>0.64815714041871941</v>
      </c>
      <c r="K404" s="7">
        <v>0.80133457964314592</v>
      </c>
      <c r="L404" s="7">
        <v>0.65470956274021597</v>
      </c>
      <c r="M404" s="7">
        <v>0.80346629153186899</v>
      </c>
      <c r="N404" s="7">
        <v>0.65072042801899932</v>
      </c>
      <c r="O404" s="7">
        <v>0.8243391924494291</v>
      </c>
      <c r="P404" s="7">
        <v>0.65271278818592238</v>
      </c>
      <c r="Q404" s="7">
        <v>0.84053882692887338</v>
      </c>
      <c r="R404" s="7">
        <v>0.65855596560309337</v>
      </c>
      <c r="S404" s="7">
        <v>0.85646288003189741</v>
      </c>
      <c r="T404" s="7">
        <v>0.65380019894172436</v>
      </c>
      <c r="U404" s="7">
        <v>0.88065274295102103</v>
      </c>
      <c r="V404" s="7">
        <v>0.65747885508449111</v>
      </c>
      <c r="W404" s="7">
        <v>0.90218593062638697</v>
      </c>
      <c r="X404" s="7">
        <v>0.66802188358966241</v>
      </c>
      <c r="Y404" s="7">
        <v>0.91001927196115184</v>
      </c>
      <c r="Z404" s="7">
        <v>0.67392539096757487</v>
      </c>
      <c r="AA404" s="7">
        <v>0.90869640417514386</v>
      </c>
      <c r="AB404" s="7">
        <v>0.66809104232514593</v>
      </c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</row>
    <row r="405" spans="1:39">
      <c r="A405" s="7">
        <v>0.79441718762364499</v>
      </c>
      <c r="B405" s="7">
        <v>0.64744200966456555</v>
      </c>
      <c r="C405" s="7">
        <v>0.7918836220011366</v>
      </c>
      <c r="D405" s="7">
        <v>0.64647673029270381</v>
      </c>
      <c r="E405" s="7">
        <v>0.79062006039474741</v>
      </c>
      <c r="F405" s="7">
        <v>0.6452142155045052</v>
      </c>
      <c r="G405" s="7">
        <v>0.79984863591217858</v>
      </c>
      <c r="H405" s="7">
        <v>0.65429166740239775</v>
      </c>
      <c r="I405" s="7">
        <v>0.79897966030926959</v>
      </c>
      <c r="J405" s="7">
        <v>0.64884872777355962</v>
      </c>
      <c r="K405" s="7">
        <v>0.80210380607218623</v>
      </c>
      <c r="L405" s="7">
        <v>0.65576312985950447</v>
      </c>
      <c r="M405" s="7">
        <v>0.80469289032673563</v>
      </c>
      <c r="N405" s="7">
        <v>0.65245822518084251</v>
      </c>
      <c r="O405" s="7">
        <v>0.82463745062170302</v>
      </c>
      <c r="P405" s="7">
        <v>0.65317777032236812</v>
      </c>
      <c r="Q405" s="7">
        <v>0.8409296427569144</v>
      </c>
      <c r="R405" s="7">
        <v>0.65920193762176327</v>
      </c>
      <c r="S405" s="7">
        <v>0.85691913410375953</v>
      </c>
      <c r="T405" s="7">
        <v>0.65464187546718944</v>
      </c>
      <c r="U405" s="7">
        <v>0.8808767696141242</v>
      </c>
      <c r="V405" s="7">
        <v>0.6579600233079651</v>
      </c>
      <c r="W405" s="7">
        <v>0.90281854634640102</v>
      </c>
      <c r="X405" s="7">
        <v>0.66955956185733911</v>
      </c>
      <c r="Y405" s="7">
        <v>0.91061676133423708</v>
      </c>
      <c r="Z405" s="7">
        <v>0.67542775413628098</v>
      </c>
      <c r="AA405" s="7">
        <v>0.90928330311386729</v>
      </c>
      <c r="AB405" s="7">
        <v>0.66955367600751015</v>
      </c>
      <c r="AC405" s="9"/>
      <c r="AD405" s="9"/>
      <c r="AE405" s="9"/>
      <c r="AF405" s="9"/>
      <c r="AG405" s="9"/>
      <c r="AH405" s="9"/>
      <c r="AI405" s="9"/>
      <c r="AJ405" s="9"/>
      <c r="AK405" s="9"/>
      <c r="AL405" s="9"/>
      <c r="AM405" s="9"/>
    </row>
    <row r="406" spans="1:39">
      <c r="A406" s="7">
        <v>0.79528962570230288</v>
      </c>
      <c r="B406" s="7">
        <v>0.6485956362309373</v>
      </c>
      <c r="C406" s="7">
        <v>0.79290740241076363</v>
      </c>
      <c r="D406" s="7">
        <v>0.64782311844095664</v>
      </c>
      <c r="E406" s="7">
        <v>0.79128792372962442</v>
      </c>
      <c r="F406" s="7">
        <v>0.64610886467842621</v>
      </c>
      <c r="G406" s="7">
        <v>0.80056351667959835</v>
      </c>
      <c r="H406" s="7">
        <v>0.65526283262408824</v>
      </c>
      <c r="I406" s="7">
        <v>0.79940464651585763</v>
      </c>
      <c r="J406" s="7">
        <v>0.64943289836903106</v>
      </c>
      <c r="K406" s="7">
        <v>0.80243669868328682</v>
      </c>
      <c r="L406" s="7">
        <v>0.65621928322120759</v>
      </c>
      <c r="M406" s="7">
        <v>0.80563200502905541</v>
      </c>
      <c r="N406" s="7">
        <v>0.6537913701669813</v>
      </c>
      <c r="O406" s="7">
        <v>0.82553885309790864</v>
      </c>
      <c r="P406" s="7">
        <v>0.6545844884313623</v>
      </c>
      <c r="Q406" s="7">
        <v>0.84120820297477339</v>
      </c>
      <c r="R406" s="7">
        <v>0.6596625053708377</v>
      </c>
      <c r="S406" s="7">
        <v>0.85746992730762905</v>
      </c>
      <c r="T406" s="7">
        <v>0.65566012748750735</v>
      </c>
      <c r="U406" s="7">
        <v>0.88161173428079609</v>
      </c>
      <c r="V406" s="7">
        <v>0.65954478837426922</v>
      </c>
      <c r="W406" s="7">
        <v>0.90326429711527245</v>
      </c>
      <c r="X406" s="7">
        <v>0.67064402968822689</v>
      </c>
      <c r="Y406" s="7">
        <v>0.91080225640104462</v>
      </c>
      <c r="Z406" s="7">
        <v>0.67589715066009803</v>
      </c>
      <c r="AA406" s="7">
        <v>0.90988380567037574</v>
      </c>
      <c r="AB406" s="7">
        <v>0.67105162478884495</v>
      </c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</row>
    <row r="407" spans="1:39">
      <c r="A407" s="7">
        <v>0.79804542217298424</v>
      </c>
      <c r="B407" s="7">
        <v>0.652240448737191</v>
      </c>
      <c r="C407" s="7">
        <v>0.79342981746090968</v>
      </c>
      <c r="D407" s="7">
        <v>0.64851029140842553</v>
      </c>
      <c r="E407" s="7">
        <v>0.7917261492416211</v>
      </c>
      <c r="F407" s="7">
        <v>0.64669597819881186</v>
      </c>
      <c r="G407" s="7">
        <v>0.80112017050382922</v>
      </c>
      <c r="H407" s="7">
        <v>0.65601916432704122</v>
      </c>
      <c r="I407" s="7">
        <v>0.8008529547725195</v>
      </c>
      <c r="J407" s="7">
        <v>0.6514296729233251</v>
      </c>
      <c r="K407" s="7">
        <v>0.80286362875515027</v>
      </c>
      <c r="L407" s="7">
        <v>0.65680639674159325</v>
      </c>
      <c r="M407" s="7">
        <v>0.80599231842504748</v>
      </c>
      <c r="N407" s="7">
        <v>0.65430343910205446</v>
      </c>
      <c r="O407" s="7">
        <v>0.82582606467120945</v>
      </c>
      <c r="P407" s="7">
        <v>0.65503328448077991</v>
      </c>
      <c r="Q407" s="7">
        <v>0.84197944059287566</v>
      </c>
      <c r="R407" s="7">
        <v>0.66093826332114936</v>
      </c>
      <c r="S407" s="7">
        <v>0.85822007476812301</v>
      </c>
      <c r="T407" s="7">
        <v>0.65704771658455907</v>
      </c>
      <c r="U407" s="7">
        <v>0.88190650620593192</v>
      </c>
      <c r="V407" s="7">
        <v>0.66018046015573939</v>
      </c>
      <c r="W407" s="7">
        <v>0.90373535251294446</v>
      </c>
      <c r="X407" s="7">
        <v>0.67179029894231312</v>
      </c>
      <c r="Y407" s="7">
        <v>0.91090379054287607</v>
      </c>
      <c r="Z407" s="7">
        <v>0.67615465659009177</v>
      </c>
      <c r="AA407" s="7">
        <v>0.91013838766035182</v>
      </c>
      <c r="AB407" s="7">
        <v>0.67168729657031512</v>
      </c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</row>
    <row r="408" spans="1:39">
      <c r="A408" s="7">
        <v>0.79931352377937814</v>
      </c>
      <c r="B408" s="7">
        <v>0.65391791593829285</v>
      </c>
      <c r="C408" s="7">
        <v>0.79430050921115314</v>
      </c>
      <c r="D408" s="7">
        <v>0.64965656066251176</v>
      </c>
      <c r="E408" s="7">
        <v>0.79258920472594641</v>
      </c>
      <c r="F408" s="7">
        <v>0.64785254769009781</v>
      </c>
      <c r="G408" s="7">
        <v>0.80256518282837364</v>
      </c>
      <c r="H408" s="7">
        <v>0.65798356670727887</v>
      </c>
      <c r="I408" s="7">
        <v>0.80128912482664927</v>
      </c>
      <c r="J408" s="7">
        <v>0.65203150106828178</v>
      </c>
      <c r="K408" s="7">
        <v>0.80319275986782035</v>
      </c>
      <c r="L408" s="7">
        <v>0.65725960717838217</v>
      </c>
      <c r="M408" s="7">
        <v>0.80642162800325079</v>
      </c>
      <c r="N408" s="7">
        <v>0.65491409602175377</v>
      </c>
      <c r="O408" s="7">
        <v>0.82620164903629512</v>
      </c>
      <c r="P408" s="7">
        <v>0.65562039800116556</v>
      </c>
      <c r="Q408" s="7">
        <v>0.84372979658867642</v>
      </c>
      <c r="R408" s="7">
        <v>0.66383557289919282</v>
      </c>
      <c r="S408" s="7">
        <v>0.859677210520151</v>
      </c>
      <c r="T408" s="7">
        <v>0.65974343580597883</v>
      </c>
      <c r="U408" s="7">
        <v>0.88240172304016007</v>
      </c>
      <c r="V408" s="7">
        <v>0.66125021336205614</v>
      </c>
      <c r="W408" s="7">
        <v>0.90435044964378886</v>
      </c>
      <c r="X408" s="7">
        <v>0.67328824772364793</v>
      </c>
      <c r="Y408" s="7">
        <v>0.91150909023456372</v>
      </c>
      <c r="Z408" s="7">
        <v>0.67769233485776847</v>
      </c>
      <c r="AA408" s="7">
        <v>0.91026082022041666</v>
      </c>
      <c r="AB408" s="7">
        <v>0.67199336076139338</v>
      </c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</row>
    <row r="409" spans="1:39">
      <c r="A409" s="7">
        <v>0.80069043285589947</v>
      </c>
      <c r="B409" s="7">
        <v>0.65574105792264825</v>
      </c>
      <c r="C409" s="7">
        <v>0.79526879498175362</v>
      </c>
      <c r="D409" s="7">
        <v>0.65093231861282341</v>
      </c>
      <c r="E409" s="7">
        <v>0.79384073086064433</v>
      </c>
      <c r="F409" s="7">
        <v>0.64953442927857097</v>
      </c>
      <c r="G409" s="7">
        <v>0.80351645083622014</v>
      </c>
      <c r="H409" s="7">
        <v>0.65927698220707576</v>
      </c>
      <c r="I409" s="7">
        <v>0.80187814079718356</v>
      </c>
      <c r="J409" s="7">
        <v>0.65284521980706189</v>
      </c>
      <c r="K409" s="7">
        <v>0.80422905268542721</v>
      </c>
      <c r="L409" s="7">
        <v>0.65868692576177579</v>
      </c>
      <c r="M409" s="7">
        <v>0.80710584014351239</v>
      </c>
      <c r="N409" s="7">
        <v>0.65588820416835847</v>
      </c>
      <c r="O409" s="7">
        <v>0.82684897973611926</v>
      </c>
      <c r="P409" s="7">
        <v>0.65663276417165506</v>
      </c>
      <c r="Q409" s="7">
        <v>0.84485858911328426</v>
      </c>
      <c r="R409" s="7">
        <v>0.66571021606954695</v>
      </c>
      <c r="S409" s="7">
        <v>0.86000193188661145</v>
      </c>
      <c r="T409" s="7">
        <v>0.66034526395093551</v>
      </c>
      <c r="U409" s="7">
        <v>0.88315044373000495</v>
      </c>
      <c r="V409" s="7">
        <v>0.66286882206487374</v>
      </c>
      <c r="W409" s="7">
        <v>0.90461128197142537</v>
      </c>
      <c r="X409" s="7">
        <v>0.6739239195051181</v>
      </c>
      <c r="Y409" s="7">
        <v>0.91172387399613031</v>
      </c>
      <c r="Z409" s="7">
        <v>0.67823824742935512</v>
      </c>
      <c r="AA409" s="7">
        <v>0.91063394802251896</v>
      </c>
      <c r="AB409" s="7">
        <v>0.67292626795919919</v>
      </c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</row>
    <row r="410" spans="1:39">
      <c r="A410" s="7">
        <v>0.80123249188889778</v>
      </c>
      <c r="B410" s="7">
        <v>0.65645913160171643</v>
      </c>
      <c r="C410" s="7">
        <v>0.79549077353785969</v>
      </c>
      <c r="D410" s="7">
        <v>0.65122513964178763</v>
      </c>
      <c r="E410" s="7">
        <v>0.79455452176009744</v>
      </c>
      <c r="F410" s="7">
        <v>0.65049529426306174</v>
      </c>
      <c r="G410" s="7">
        <v>0.80384624916358982</v>
      </c>
      <c r="H410" s="7">
        <v>0.65972577825649337</v>
      </c>
      <c r="I410" s="7">
        <v>0.80257340331936489</v>
      </c>
      <c r="J410" s="7">
        <v>0.65380608479155267</v>
      </c>
      <c r="K410" s="7">
        <v>0.80486662666939945</v>
      </c>
      <c r="L410" s="7">
        <v>0.65956538884866855</v>
      </c>
      <c r="M410" s="7">
        <v>0.80775938731390229</v>
      </c>
      <c r="N410" s="7">
        <v>0.65681963990370706</v>
      </c>
      <c r="O410" s="7">
        <v>0.82766421874033469</v>
      </c>
      <c r="P410" s="7">
        <v>0.65790852212196671</v>
      </c>
      <c r="Q410" s="7">
        <v>0.84527227182488085</v>
      </c>
      <c r="R410" s="7">
        <v>0.66639738903701584</v>
      </c>
      <c r="S410" s="7">
        <v>0.86059793945796281</v>
      </c>
      <c r="T410" s="7">
        <v>0.66145327518113695</v>
      </c>
      <c r="U410" s="7">
        <v>0.88348255343232462</v>
      </c>
      <c r="V410" s="7">
        <v>0.66358689574394192</v>
      </c>
      <c r="W410" s="7">
        <v>0.90523416514190069</v>
      </c>
      <c r="X410" s="7">
        <v>0.67544835461068087</v>
      </c>
      <c r="Y410" s="7">
        <v>0.91231160047096249</v>
      </c>
      <c r="Z410" s="7">
        <v>0.67973619621068992</v>
      </c>
      <c r="AA410" s="7">
        <v>0.91270169792583611</v>
      </c>
      <c r="AB410" s="7">
        <v>0.67810287288330118</v>
      </c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</row>
    <row r="411" spans="1:39">
      <c r="A411" s="7">
        <v>0.80189522829785564</v>
      </c>
      <c r="B411" s="7">
        <v>0.6573390661510663</v>
      </c>
      <c r="C411" s="7">
        <v>0.79615096838145094</v>
      </c>
      <c r="D411" s="7">
        <v>0.65209624541639488</v>
      </c>
      <c r="E411" s="7">
        <v>0.79569505628040316</v>
      </c>
      <c r="F411" s="7">
        <v>0.65203297253073844</v>
      </c>
      <c r="G411" s="7">
        <v>0.80418748558323816</v>
      </c>
      <c r="H411" s="7">
        <v>0.66019076039293911</v>
      </c>
      <c r="I411" s="7">
        <v>0.80376261910797531</v>
      </c>
      <c r="J411" s="7">
        <v>0.65545117981859813</v>
      </c>
      <c r="K411" s="7">
        <v>0.8052897952428324</v>
      </c>
      <c r="L411" s="7">
        <v>0.66014955944414</v>
      </c>
      <c r="M411" s="7">
        <v>0.80846851474218462</v>
      </c>
      <c r="N411" s="7">
        <v>0.65783200607419656</v>
      </c>
      <c r="O411" s="7">
        <v>0.82860317965304886</v>
      </c>
      <c r="P411" s="7">
        <v>0.65937851311661644</v>
      </c>
      <c r="Q411" s="7">
        <v>0.84801214023636007</v>
      </c>
      <c r="R411" s="7">
        <v>0.67096186557896131</v>
      </c>
      <c r="S411" s="7">
        <v>0.86158648994699727</v>
      </c>
      <c r="T411" s="7">
        <v>0.66329701763989191</v>
      </c>
      <c r="U411" s="7">
        <v>0.88379108138063345</v>
      </c>
      <c r="V411" s="7">
        <v>0.66425641116192558</v>
      </c>
      <c r="W411" s="7">
        <v>0.90586288784209923</v>
      </c>
      <c r="X411" s="7">
        <v>0.67699339019064309</v>
      </c>
      <c r="Y411" s="7">
        <v>0.9127567886313005</v>
      </c>
      <c r="Z411" s="7">
        <v>0.68087363669003353</v>
      </c>
      <c r="AA411" s="7">
        <v>0.91304373174442988</v>
      </c>
      <c r="AB411" s="7">
        <v>0.6789592640333374</v>
      </c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</row>
    <row r="412" spans="1:39">
      <c r="A412" s="7">
        <v>0.80278151459998437</v>
      </c>
      <c r="B412" s="7">
        <v>0.65851623611675181</v>
      </c>
      <c r="C412" s="7">
        <v>0.7966504201326895</v>
      </c>
      <c r="D412" s="7">
        <v>0.6527554605971787</v>
      </c>
      <c r="E412" s="7">
        <v>0.7962193959759799</v>
      </c>
      <c r="F412" s="7">
        <v>0.652742217435064</v>
      </c>
      <c r="G412" s="7">
        <v>0.80485470763282996</v>
      </c>
      <c r="H412" s="7">
        <v>0.66110012419143116</v>
      </c>
      <c r="I412" s="7">
        <v>0.80408695068668723</v>
      </c>
      <c r="J412" s="7">
        <v>0.65589997586801574</v>
      </c>
      <c r="K412" s="7">
        <v>0.80648030949609029</v>
      </c>
      <c r="L412" s="7">
        <v>0.66179465447118546</v>
      </c>
      <c r="M412" s="7">
        <v>0.80872916698609376</v>
      </c>
      <c r="N412" s="7">
        <v>0.65820428607584458</v>
      </c>
      <c r="O412" s="7">
        <v>0.82893015898265288</v>
      </c>
      <c r="P412" s="7">
        <v>0.6598905820516896</v>
      </c>
      <c r="Q412" s="7">
        <v>0.84958163997131209</v>
      </c>
      <c r="R412" s="7">
        <v>0.67357812582769738</v>
      </c>
      <c r="S412" s="7">
        <v>0.86192765290163287</v>
      </c>
      <c r="T412" s="7">
        <v>0.66393710380873339</v>
      </c>
      <c r="U412" s="7">
        <v>0.8841644591524721</v>
      </c>
      <c r="V412" s="7">
        <v>0.66506718697579148</v>
      </c>
      <c r="W412" s="7">
        <v>0.90614707828862862</v>
      </c>
      <c r="X412" s="7">
        <v>0.67769233485776881</v>
      </c>
      <c r="Y412" s="7">
        <v>0.91305162815854191</v>
      </c>
      <c r="Z412" s="7">
        <v>0.6816284969305294</v>
      </c>
      <c r="AA412" s="7">
        <v>0.91385800543755946</v>
      </c>
      <c r="AB412" s="7">
        <v>0.68100018246134464</v>
      </c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</row>
    <row r="413" spans="1:39">
      <c r="A413" s="7">
        <v>0.80393883041861225</v>
      </c>
      <c r="B413" s="7">
        <v>0.66005391438442851</v>
      </c>
      <c r="C413" s="7">
        <v>0.79705610508005575</v>
      </c>
      <c r="D413" s="7">
        <v>0.65329107293156563</v>
      </c>
      <c r="E413" s="7">
        <v>0.79744795832838977</v>
      </c>
      <c r="F413" s="7">
        <v>0.65440497001159481</v>
      </c>
      <c r="G413" s="7">
        <v>0.80515209803207655</v>
      </c>
      <c r="H413" s="7">
        <v>0.66150771929204977</v>
      </c>
      <c r="I413" s="7">
        <v>0.80479339705641029</v>
      </c>
      <c r="J413" s="7">
        <v>0.65687849840199186</v>
      </c>
      <c r="K413" s="7">
        <v>0.80681884435483664</v>
      </c>
      <c r="L413" s="7">
        <v>0.66226257953254541</v>
      </c>
      <c r="M413" s="7">
        <v>0.80933096701982521</v>
      </c>
      <c r="N413" s="7">
        <v>0.65906509161325211</v>
      </c>
      <c r="O413" s="7">
        <v>0.82996853928612502</v>
      </c>
      <c r="P413" s="7">
        <v>0.66152243391662113</v>
      </c>
      <c r="Q413" s="7">
        <v>0.84995582533858538</v>
      </c>
      <c r="R413" s="7">
        <v>0.67420202590951073</v>
      </c>
      <c r="S413" s="7">
        <v>0.86376500038021253</v>
      </c>
      <c r="T413" s="7">
        <v>0.66738768327064901</v>
      </c>
      <c r="U413" s="7">
        <v>0.88443368417742951</v>
      </c>
      <c r="V413" s="7">
        <v>0.66565430049617713</v>
      </c>
      <c r="W413" s="7">
        <v>0.90674465683030336</v>
      </c>
      <c r="X413" s="7">
        <v>0.67916232585241854</v>
      </c>
      <c r="Y413" s="7">
        <v>0.91329179545556638</v>
      </c>
      <c r="Z413" s="7">
        <v>0.68224356823760013</v>
      </c>
      <c r="AA413" s="7">
        <v>0.91422335974378466</v>
      </c>
      <c r="AB413" s="7">
        <v>0.6819169035721222</v>
      </c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</row>
    <row r="414" spans="1:39">
      <c r="A414" s="7">
        <v>0.80438593020495397</v>
      </c>
      <c r="B414" s="7">
        <v>0.66064838521709968</v>
      </c>
      <c r="C414" s="7">
        <v>0.79735462796585355</v>
      </c>
      <c r="D414" s="7">
        <v>0.65368542487007031</v>
      </c>
      <c r="E414" s="7">
        <v>0.79778476046861424</v>
      </c>
      <c r="F414" s="7">
        <v>0.65486112337329794</v>
      </c>
      <c r="G414" s="7">
        <v>0.80579835024582402</v>
      </c>
      <c r="H414" s="7">
        <v>0.66239353969122805</v>
      </c>
      <c r="I414" s="7">
        <v>0.80601989233682658</v>
      </c>
      <c r="J414" s="7">
        <v>0.65857950900240736</v>
      </c>
      <c r="K414" s="7">
        <v>0.80740187661156648</v>
      </c>
      <c r="L414" s="7">
        <v>0.66306894095904001</v>
      </c>
      <c r="M414" s="7">
        <v>0.81341132457337395</v>
      </c>
      <c r="N414" s="7">
        <v>0.66490385464305213</v>
      </c>
      <c r="O414" s="7">
        <v>0.83060040474738683</v>
      </c>
      <c r="P414" s="7">
        <v>0.66251567107516829</v>
      </c>
      <c r="Q414" s="7">
        <v>0.85037990208816183</v>
      </c>
      <c r="R414" s="7">
        <v>0.67490979935137918</v>
      </c>
      <c r="S414" s="7">
        <v>0.86412054972450147</v>
      </c>
      <c r="T414" s="7">
        <v>0.66805719868863267</v>
      </c>
      <c r="U414" s="7">
        <v>0.88475400300274376</v>
      </c>
      <c r="V414" s="7">
        <v>0.66635324516330285</v>
      </c>
      <c r="W414" s="7">
        <v>0.90730719819363892</v>
      </c>
      <c r="X414" s="7">
        <v>0.68054991494947026</v>
      </c>
      <c r="Y414" s="7">
        <v>0.91450825257789359</v>
      </c>
      <c r="Z414" s="7">
        <v>0.68536306864666674</v>
      </c>
      <c r="AA414" s="7">
        <v>0.91448571522963784</v>
      </c>
      <c r="AB414" s="7">
        <v>0.68257759021536324</v>
      </c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</row>
    <row r="415" spans="1:39">
      <c r="A415" s="7">
        <v>0.80507042810793727</v>
      </c>
      <c r="B415" s="7">
        <v>0.66156216340296303</v>
      </c>
      <c r="C415" s="7">
        <v>0.79796698260338739</v>
      </c>
      <c r="D415" s="7">
        <v>0.65449620068393621</v>
      </c>
      <c r="E415" s="7">
        <v>0.79925826983209647</v>
      </c>
      <c r="F415" s="7">
        <v>0.65685789792759197</v>
      </c>
      <c r="G415" s="7">
        <v>0.80617390094230856</v>
      </c>
      <c r="H415" s="7">
        <v>0.66290855155121542</v>
      </c>
      <c r="I415" s="7">
        <v>0.80648774995899153</v>
      </c>
      <c r="J415" s="7">
        <v>0.65922842394599146</v>
      </c>
      <c r="K415" s="7">
        <v>0.80788146766145708</v>
      </c>
      <c r="L415" s="7">
        <v>0.66373404198965236</v>
      </c>
      <c r="M415" s="7">
        <v>0.81505381702212509</v>
      </c>
      <c r="N415" s="7">
        <v>0.66725525164950894</v>
      </c>
      <c r="O415" s="7">
        <v>0.8312808752441303</v>
      </c>
      <c r="P415" s="7">
        <v>0.66358689574394214</v>
      </c>
      <c r="Q415" s="7">
        <v>0.85118440062779954</v>
      </c>
      <c r="R415" s="7">
        <v>0.6762532445747178</v>
      </c>
      <c r="S415" s="7">
        <v>0.86497962270665618</v>
      </c>
      <c r="T415" s="7">
        <v>0.66967580739145027</v>
      </c>
      <c r="U415" s="7">
        <v>0.88517061399026897</v>
      </c>
      <c r="V415" s="7">
        <v>0.6672626089617949</v>
      </c>
      <c r="W415" s="7">
        <v>0.90747654455561189</v>
      </c>
      <c r="X415" s="7">
        <v>0.68096781028728859</v>
      </c>
      <c r="Y415" s="7">
        <v>0.91472303633946017</v>
      </c>
      <c r="Z415" s="7">
        <v>0.6859148670680818</v>
      </c>
      <c r="AA415" s="7">
        <v>0.91483163579617022</v>
      </c>
      <c r="AB415" s="7">
        <v>0.68345016745242759</v>
      </c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</row>
    <row r="416" spans="1:39">
      <c r="A416" s="7">
        <v>0.80673419324206719</v>
      </c>
      <c r="B416" s="7">
        <v>0.66378701463810863</v>
      </c>
      <c r="C416" s="7">
        <v>0.79830569126227335</v>
      </c>
      <c r="D416" s="7">
        <v>0.65494499673335382</v>
      </c>
      <c r="E416" s="7">
        <v>0.79973668196309722</v>
      </c>
      <c r="F416" s="7">
        <v>0.65750681287117607</v>
      </c>
      <c r="G416" s="7">
        <v>0.80638741199817787</v>
      </c>
      <c r="H416" s="7">
        <v>0.66320137258017964</v>
      </c>
      <c r="I416" s="7">
        <v>0.80710286157378996</v>
      </c>
      <c r="J416" s="7">
        <v>0.66008334363357057</v>
      </c>
      <c r="K416" s="7">
        <v>0.80875601604655178</v>
      </c>
      <c r="L416" s="7">
        <v>0.66495388436659397</v>
      </c>
      <c r="M416" s="7">
        <v>0.81635324512043694</v>
      </c>
      <c r="N416" s="7">
        <v>0.66912106604512045</v>
      </c>
      <c r="O416" s="7">
        <v>0.83164541301024286</v>
      </c>
      <c r="P416" s="7">
        <v>0.66416076610221386</v>
      </c>
      <c r="Q416" s="7">
        <v>0.85228824746125587</v>
      </c>
      <c r="R416" s="7">
        <v>0.67809698703347276</v>
      </c>
      <c r="S416" s="7">
        <v>0.86671421025914086</v>
      </c>
      <c r="T416" s="7">
        <v>0.67294539697114175</v>
      </c>
      <c r="U416" s="7">
        <v>0.88550272369258864</v>
      </c>
      <c r="V416" s="7">
        <v>0.6679895114156057</v>
      </c>
      <c r="W416" s="7">
        <v>0.90771207225444783</v>
      </c>
      <c r="X416" s="7">
        <v>0.68154903795784583</v>
      </c>
      <c r="Y416" s="7">
        <v>0.9150842635748222</v>
      </c>
      <c r="Z416" s="7">
        <v>0.68684777426588761</v>
      </c>
      <c r="AA416" s="7">
        <v>0.91549626969366504</v>
      </c>
      <c r="AB416" s="7">
        <v>0.68512763465352944</v>
      </c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</row>
    <row r="417" spans="1:39">
      <c r="A417" s="7">
        <v>0.80733560180422592</v>
      </c>
      <c r="B417" s="7">
        <v>0.66459779045197453</v>
      </c>
      <c r="C417" s="7">
        <v>0.79961651290824431</v>
      </c>
      <c r="D417" s="7">
        <v>0.65668279389519701</v>
      </c>
      <c r="E417" s="7">
        <v>0.80087530283487895</v>
      </c>
      <c r="F417" s="7">
        <v>0.65905184845113829</v>
      </c>
      <c r="G417" s="7">
        <v>0.80712516895015507</v>
      </c>
      <c r="H417" s="7">
        <v>0.66421373875066914</v>
      </c>
      <c r="I417" s="7">
        <v>0.80823429415010106</v>
      </c>
      <c r="J417" s="7">
        <v>0.66166222285004628</v>
      </c>
      <c r="K417" s="7">
        <v>0.80943872801169026</v>
      </c>
      <c r="L417" s="7">
        <v>0.66591033496371344</v>
      </c>
      <c r="M417" s="7">
        <v>0.81700295916959287</v>
      </c>
      <c r="N417" s="7">
        <v>0.67005397324292626</v>
      </c>
      <c r="O417" s="7">
        <v>0.83216018452238971</v>
      </c>
      <c r="P417" s="7">
        <v>0.66497154191607977</v>
      </c>
      <c r="Q417" s="7">
        <v>0.8531176916920451</v>
      </c>
      <c r="R417" s="7">
        <v>0.67948457613052449</v>
      </c>
      <c r="S417" s="7">
        <v>0.86699577245664128</v>
      </c>
      <c r="T417" s="7">
        <v>0.67347659491815737</v>
      </c>
      <c r="U417" s="7">
        <v>0.8875877437763825</v>
      </c>
      <c r="V417" s="7">
        <v>0.67255398795755117</v>
      </c>
      <c r="W417" s="7">
        <v>0.90838361817261659</v>
      </c>
      <c r="X417" s="7">
        <v>0.68320737614700522</v>
      </c>
      <c r="Y417" s="7">
        <v>0.91533028861079846</v>
      </c>
      <c r="Z417" s="7">
        <v>0.68748344604735778</v>
      </c>
      <c r="AA417" s="7">
        <v>0.91587911436561376</v>
      </c>
      <c r="AB417" s="7">
        <v>0.68609585695030573</v>
      </c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</row>
    <row r="418" spans="1:39">
      <c r="A418" s="7">
        <v>0.80761058795600249</v>
      </c>
      <c r="B418" s="7">
        <v>0.66496859899116545</v>
      </c>
      <c r="C418" s="7">
        <v>0.80034751125680037</v>
      </c>
      <c r="D418" s="7">
        <v>0.65765690204180172</v>
      </c>
      <c r="E418" s="7">
        <v>0.80159292103138002</v>
      </c>
      <c r="F418" s="7">
        <v>0.66002595659774299</v>
      </c>
      <c r="G418" s="7">
        <v>0.80886947802265918</v>
      </c>
      <c r="H418" s="7">
        <v>0.66660927963083916</v>
      </c>
      <c r="I418" s="7">
        <v>0.81241705313073065</v>
      </c>
      <c r="J418" s="7">
        <v>0.6675009858798463</v>
      </c>
      <c r="K418" s="7">
        <v>0.81015717421191857</v>
      </c>
      <c r="L418" s="7">
        <v>0.66691828674683162</v>
      </c>
      <c r="M418" s="7">
        <v>0.81817014458533321</v>
      </c>
      <c r="N418" s="7">
        <v>0.67173291190648521</v>
      </c>
      <c r="O418" s="7">
        <v>0.83252914092809149</v>
      </c>
      <c r="P418" s="7">
        <v>0.66555276958663701</v>
      </c>
      <c r="Q418" s="7">
        <v>0.85345030090739915</v>
      </c>
      <c r="R418" s="7">
        <v>0.68004226040176796</v>
      </c>
      <c r="S418" s="7">
        <v>0.8672670586615322</v>
      </c>
      <c r="T418" s="7">
        <v>0.67398866385323053</v>
      </c>
      <c r="U418" s="7">
        <v>0.88818121791898919</v>
      </c>
      <c r="V418" s="7">
        <v>0.67385476076963369</v>
      </c>
      <c r="W418" s="7">
        <v>0.909035698991708</v>
      </c>
      <c r="X418" s="7">
        <v>0.68482598484982282</v>
      </c>
      <c r="Y418" s="7">
        <v>0.91597073473619706</v>
      </c>
      <c r="Z418" s="7">
        <v>0.68914178423651717</v>
      </c>
      <c r="AA418" s="7">
        <v>0.91626584578550108</v>
      </c>
      <c r="AB418" s="7">
        <v>0.68707437948428185</v>
      </c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</row>
    <row r="419" spans="1:39">
      <c r="A419" s="7">
        <v>0.80844741631716421</v>
      </c>
      <c r="B419" s="7">
        <v>0.66609721069576644</v>
      </c>
      <c r="C419" s="7">
        <v>0.80100770610039163</v>
      </c>
      <c r="D419" s="7">
        <v>0.65853683659115159</v>
      </c>
      <c r="E419" s="7">
        <v>0.8025325224566654</v>
      </c>
      <c r="F419" s="7">
        <v>0.66130171454805464</v>
      </c>
      <c r="G419" s="7">
        <v>0.81019629672699023</v>
      </c>
      <c r="H419" s="7">
        <v>0.66843242161519456</v>
      </c>
      <c r="I419" s="7">
        <v>0.81268360149714336</v>
      </c>
      <c r="J419" s="7">
        <v>0.66787326588149432</v>
      </c>
      <c r="K419" s="7">
        <v>0.81097906161898603</v>
      </c>
      <c r="L419" s="7">
        <v>0.66807191331320337</v>
      </c>
      <c r="M419" s="7">
        <v>0.81911500896950395</v>
      </c>
      <c r="N419" s="7">
        <v>0.67309254321685197</v>
      </c>
      <c r="O419" s="7">
        <v>0.83300414468393513</v>
      </c>
      <c r="P419" s="7">
        <v>0.66630174397730435</v>
      </c>
      <c r="Q419" s="7">
        <v>0.85362492074546004</v>
      </c>
      <c r="R419" s="7">
        <v>0.68033508143073218</v>
      </c>
      <c r="S419" s="7">
        <v>0.86757328324129546</v>
      </c>
      <c r="T419" s="7">
        <v>0.67456694859887356</v>
      </c>
      <c r="U419" s="7">
        <v>0.88881202983877983</v>
      </c>
      <c r="V419" s="7">
        <v>0.67524234986668541</v>
      </c>
      <c r="W419" s="7">
        <v>0.90985517966286467</v>
      </c>
      <c r="X419" s="7">
        <v>0.68686690327783007</v>
      </c>
      <c r="Y419" s="7">
        <v>0.91619332881636606</v>
      </c>
      <c r="Z419" s="7">
        <v>0.68972006898216021</v>
      </c>
      <c r="AA419" s="7">
        <v>0.91661953984791056</v>
      </c>
      <c r="AB419" s="7">
        <v>0.68797344304557417</v>
      </c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</row>
    <row r="420" spans="1:39">
      <c r="A420" s="7">
        <v>0.80885692806837095</v>
      </c>
      <c r="B420" s="7">
        <v>0.6666504805796386</v>
      </c>
      <c r="C420" s="7">
        <v>0.80168512341816345</v>
      </c>
      <c r="D420" s="7">
        <v>0.65944178600227232</v>
      </c>
      <c r="E420" s="7">
        <v>0.8028482744631259</v>
      </c>
      <c r="F420" s="7">
        <v>0.6617313815855298</v>
      </c>
      <c r="G420" s="7">
        <v>0.81112850124770552</v>
      </c>
      <c r="H420" s="7">
        <v>0.66971700834024883</v>
      </c>
      <c r="I420" s="7">
        <v>0.81312163552586347</v>
      </c>
      <c r="J420" s="7">
        <v>0.66848539426365072</v>
      </c>
      <c r="K420" s="7">
        <v>0.8119476474648436</v>
      </c>
      <c r="L420" s="7">
        <v>0.66943154462357013</v>
      </c>
      <c r="M420" s="7">
        <v>0.81948490516858097</v>
      </c>
      <c r="N420" s="7">
        <v>0.67362521262632469</v>
      </c>
      <c r="O420" s="7">
        <v>0.83385031416527522</v>
      </c>
      <c r="P420" s="7">
        <v>0.66763636042590024</v>
      </c>
      <c r="Q420" s="7">
        <v>0.85422569614069332</v>
      </c>
      <c r="R420" s="7">
        <v>0.68134303321385037</v>
      </c>
      <c r="S420" s="7">
        <v>0.86847140499536624</v>
      </c>
      <c r="T420" s="7">
        <v>0.67626795919928906</v>
      </c>
      <c r="U420" s="7">
        <v>0.88908518515607238</v>
      </c>
      <c r="V420" s="7">
        <v>0.67584417801164209</v>
      </c>
      <c r="W420" s="7">
        <v>0.9110250321174137</v>
      </c>
      <c r="X420" s="7">
        <v>0.68978628479273008</v>
      </c>
      <c r="Y420" s="7">
        <v>0.91697826583590947</v>
      </c>
      <c r="Z420" s="7">
        <v>0.69176098741016745</v>
      </c>
      <c r="AA420" s="7">
        <v>0.91706845923481495</v>
      </c>
      <c r="AB420" s="7">
        <v>0.6891197122996604</v>
      </c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</row>
    <row r="421" spans="1:39">
      <c r="A421" s="7">
        <v>0.80955725251246369</v>
      </c>
      <c r="B421" s="7">
        <v>0.66759957386447255</v>
      </c>
      <c r="C421" s="7">
        <v>0.80224963784963998</v>
      </c>
      <c r="D421" s="7">
        <v>0.66019664624276819</v>
      </c>
      <c r="E421" s="7">
        <v>0.80407875046405974</v>
      </c>
      <c r="F421" s="7">
        <v>0.66341032024908875</v>
      </c>
      <c r="G421" s="7">
        <v>0.811599369379846</v>
      </c>
      <c r="H421" s="7">
        <v>0.67036592328383293</v>
      </c>
      <c r="I421" s="7">
        <v>0.81436490657759253</v>
      </c>
      <c r="J421" s="7">
        <v>0.67022319142549391</v>
      </c>
      <c r="K421" s="7">
        <v>0.81250622998177502</v>
      </c>
      <c r="L421" s="7">
        <v>0.67021583411320806</v>
      </c>
      <c r="M421" s="7">
        <v>0.82084566320663621</v>
      </c>
      <c r="N421" s="7">
        <v>0.67558814354410524</v>
      </c>
      <c r="O421" s="7">
        <v>0.83434078315968119</v>
      </c>
      <c r="P421" s="7">
        <v>0.66841034967833846</v>
      </c>
      <c r="Q421" s="7">
        <v>0.85490754503216915</v>
      </c>
      <c r="R421" s="7">
        <v>0.6824893024679366</v>
      </c>
      <c r="S421" s="7">
        <v>0.86921333166177261</v>
      </c>
      <c r="T421" s="7">
        <v>0.67767467730828324</v>
      </c>
      <c r="U421" s="7">
        <v>0.88944480690473804</v>
      </c>
      <c r="V421" s="7">
        <v>0.67663729627602265</v>
      </c>
      <c r="W421" s="7">
        <v>0.91176275937244544</v>
      </c>
      <c r="X421" s="7">
        <v>0.69163002725148504</v>
      </c>
      <c r="Y421" s="7">
        <v>0.91715985574341574</v>
      </c>
      <c r="Z421" s="7">
        <v>0.69223332685889871</v>
      </c>
      <c r="AA421" s="7">
        <v>0.91732887134669883</v>
      </c>
      <c r="AB421" s="7">
        <v>0.68978481333027275</v>
      </c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</row>
    <row r="422" spans="1:39">
      <c r="A422" s="7">
        <v>0.80996280762839312</v>
      </c>
      <c r="B422" s="7">
        <v>0.66815137228588761</v>
      </c>
      <c r="C422" s="7">
        <v>0.80342459331040816</v>
      </c>
      <c r="D422" s="7">
        <v>0.66176816814695838</v>
      </c>
      <c r="E422" s="7">
        <v>0.80635981950467117</v>
      </c>
      <c r="F422" s="7">
        <v>0.66653423504552667</v>
      </c>
      <c r="G422" s="7">
        <v>0.81249154057758588</v>
      </c>
      <c r="H422" s="7">
        <v>0.67159606589797427</v>
      </c>
      <c r="I422" s="7">
        <v>0.8149240989546821</v>
      </c>
      <c r="J422" s="7">
        <v>0.67100748091513185</v>
      </c>
      <c r="K422" s="7">
        <v>0.81339206286216126</v>
      </c>
      <c r="L422" s="7">
        <v>0.67146069135192044</v>
      </c>
      <c r="M422" s="7">
        <v>0.82145896260406959</v>
      </c>
      <c r="N422" s="7">
        <v>0.67647396394328352</v>
      </c>
      <c r="O422" s="7">
        <v>0.83474950732168618</v>
      </c>
      <c r="P422" s="7">
        <v>0.66905632169700835</v>
      </c>
      <c r="Q422" s="7">
        <v>0.85590329387063535</v>
      </c>
      <c r="R422" s="7">
        <v>0.68417118405640975</v>
      </c>
      <c r="S422" s="7">
        <v>0.86992031995330665</v>
      </c>
      <c r="T422" s="7">
        <v>0.67901812253162186</v>
      </c>
      <c r="U422" s="7">
        <v>0.89038414677283739</v>
      </c>
      <c r="V422" s="7">
        <v>0.67871352980300048</v>
      </c>
      <c r="W422" s="7">
        <v>0.91216568692334665</v>
      </c>
      <c r="X422" s="7">
        <v>0.69263797903460322</v>
      </c>
      <c r="Y422" s="7">
        <v>0.91772415126244067</v>
      </c>
      <c r="Z422" s="7">
        <v>0.69371214662829117</v>
      </c>
      <c r="AA422" s="7">
        <v>0.91773309313230966</v>
      </c>
      <c r="AB422" s="7">
        <v>0.69082660874990443</v>
      </c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</row>
    <row r="423" spans="1:39">
      <c r="A423" s="7">
        <v>0.81087085542454729</v>
      </c>
      <c r="B423" s="7">
        <v>0.66939181513722867</v>
      </c>
      <c r="C423" s="7">
        <v>0.80393744031934278</v>
      </c>
      <c r="D423" s="7">
        <v>0.66245975550179859</v>
      </c>
      <c r="E423" s="7">
        <v>0.80762856847608511</v>
      </c>
      <c r="F423" s="7">
        <v>0.66827203220736986</v>
      </c>
      <c r="G423" s="7">
        <v>0.81316638802203012</v>
      </c>
      <c r="H423" s="7">
        <v>0.67252750163332287</v>
      </c>
      <c r="I423" s="7">
        <v>0.81540127644979843</v>
      </c>
      <c r="J423" s="7">
        <v>0.67167699633311551</v>
      </c>
      <c r="K423" s="7">
        <v>0.81413119730375738</v>
      </c>
      <c r="L423" s="7">
        <v>0.6724995438466379</v>
      </c>
      <c r="M423" s="7">
        <v>0.82222750341147821</v>
      </c>
      <c r="N423" s="7">
        <v>0.67758786102331336</v>
      </c>
      <c r="O423" s="7">
        <v>0.8384346527391151</v>
      </c>
      <c r="P423" s="7">
        <v>0.67489508472680837</v>
      </c>
      <c r="Q423" s="7">
        <v>0.8564188381544342</v>
      </c>
      <c r="R423" s="7">
        <v>0.685042289831017</v>
      </c>
      <c r="S423" s="7">
        <v>0.87057387308327128</v>
      </c>
      <c r="T423" s="7">
        <v>0.68026297977033423</v>
      </c>
      <c r="U423" s="7">
        <v>0.89090491050724396</v>
      </c>
      <c r="V423" s="7">
        <v>0.67986568490691512</v>
      </c>
      <c r="W423" s="7">
        <v>0.91235449838439697</v>
      </c>
      <c r="X423" s="7">
        <v>0.69311031848333449</v>
      </c>
      <c r="Y423" s="7">
        <v>0.9180795207588508</v>
      </c>
      <c r="Z423" s="7">
        <v>0.69464358236363977</v>
      </c>
      <c r="AA423" s="7">
        <v>0.91798767512228574</v>
      </c>
      <c r="AB423" s="7">
        <v>0.69148288100577404</v>
      </c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</row>
    <row r="424" spans="1:39">
      <c r="A424" s="7">
        <v>0.8117057054680703</v>
      </c>
      <c r="B424" s="7">
        <v>0.67053367000394359</v>
      </c>
      <c r="C424" s="7">
        <v>0.80501480175975393</v>
      </c>
      <c r="D424" s="7">
        <v>0.66391356040942018</v>
      </c>
      <c r="E424" s="7">
        <v>0.80795580237368958</v>
      </c>
      <c r="F424" s="7">
        <v>0.66872082825678747</v>
      </c>
      <c r="G424" s="7">
        <v>0.81382789102548247</v>
      </c>
      <c r="H424" s="7">
        <v>0.67344127981918622</v>
      </c>
      <c r="I424" s="7">
        <v>0.81649542953430354</v>
      </c>
      <c r="J424" s="7">
        <v>0.67321467460079221</v>
      </c>
      <c r="K424" s="7">
        <v>0.81467097232853625</v>
      </c>
      <c r="L424" s="7">
        <v>0.67325881847450508</v>
      </c>
      <c r="M424" s="7">
        <v>0.82299412765826985</v>
      </c>
      <c r="N424" s="7">
        <v>0.67870175810334321</v>
      </c>
      <c r="O424" s="7">
        <v>0.83987071060561913</v>
      </c>
      <c r="P424" s="7">
        <v>0.6771729086104098</v>
      </c>
      <c r="Q424" s="7">
        <v>0.85693854005342496</v>
      </c>
      <c r="R424" s="7">
        <v>0.68592222438036687</v>
      </c>
      <c r="S424" s="7">
        <v>0.87117193585314456</v>
      </c>
      <c r="T424" s="7">
        <v>0.68140336317459205</v>
      </c>
      <c r="U424" s="7">
        <v>0.89130776547159618</v>
      </c>
      <c r="V424" s="7">
        <v>0.68076033408083614</v>
      </c>
      <c r="W424" s="7">
        <v>0.91284891190096173</v>
      </c>
      <c r="X424" s="7">
        <v>0.69434781840976134</v>
      </c>
      <c r="Y424" s="7">
        <v>0.91842903251630914</v>
      </c>
      <c r="Z424" s="7">
        <v>0.69556030347441733</v>
      </c>
      <c r="AA424" s="7">
        <v>0.9184074438996509</v>
      </c>
      <c r="AB424" s="7">
        <v>0.69256734883666182</v>
      </c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</row>
    <row r="425" spans="1:39">
      <c r="A425" s="7">
        <v>0.81241789981799517</v>
      </c>
      <c r="B425" s="7">
        <v>0.67151219253791972</v>
      </c>
      <c r="C425" s="7">
        <v>0.80548363577911586</v>
      </c>
      <c r="D425" s="7">
        <v>0.66454628926597614</v>
      </c>
      <c r="E425" s="7">
        <v>0.8083997688312583</v>
      </c>
      <c r="F425" s="7">
        <v>0.66933001371402967</v>
      </c>
      <c r="G425" s="7">
        <v>0.81493547962780477</v>
      </c>
      <c r="H425" s="7">
        <v>0.67497895808686292</v>
      </c>
      <c r="I425" s="7">
        <v>0.81722424359911017</v>
      </c>
      <c r="J425" s="7">
        <v>0.67424175539585285</v>
      </c>
      <c r="K425" s="7">
        <v>0.81530666556329323</v>
      </c>
      <c r="L425" s="7">
        <v>0.6741534676484261</v>
      </c>
      <c r="M425" s="7">
        <v>0.82407506784624607</v>
      </c>
      <c r="N425" s="7">
        <v>0.6802732800075334</v>
      </c>
      <c r="O425" s="7">
        <v>0.84187456365934099</v>
      </c>
      <c r="P425" s="7">
        <v>0.68035421044267486</v>
      </c>
      <c r="Q425" s="7">
        <v>0.85719215458013243</v>
      </c>
      <c r="R425" s="7">
        <v>0.68635189141784203</v>
      </c>
      <c r="S425" s="7">
        <v>0.87176794342449593</v>
      </c>
      <c r="T425" s="7">
        <v>0.68254080365393566</v>
      </c>
      <c r="U425" s="7">
        <v>0.89188158815252716</v>
      </c>
      <c r="V425" s="7">
        <v>0.68203609203114779</v>
      </c>
      <c r="W425" s="7">
        <v>0.91319149764472318</v>
      </c>
      <c r="X425" s="7">
        <v>0.69520568102225466</v>
      </c>
      <c r="Y425" s="7">
        <v>0.918825406185382</v>
      </c>
      <c r="Z425" s="7">
        <v>0.696602098894049</v>
      </c>
      <c r="AA425" s="7">
        <v>0.91861732828833342</v>
      </c>
      <c r="AB425" s="7">
        <v>0.69311326140824847</v>
      </c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</row>
    <row r="426" spans="1:39">
      <c r="A426" s="7">
        <v>0.81279180185170574</v>
      </c>
      <c r="B426" s="7">
        <v>0.67202720439790709</v>
      </c>
      <c r="C426" s="7">
        <v>0.80629309206560595</v>
      </c>
      <c r="D426" s="7">
        <v>0.66563958587160654</v>
      </c>
      <c r="E426" s="7">
        <v>0.80892984947240709</v>
      </c>
      <c r="F426" s="7">
        <v>0.67005838763029757</v>
      </c>
      <c r="G426" s="7">
        <v>0.81641480622918539</v>
      </c>
      <c r="H426" s="7">
        <v>0.67705519161384076</v>
      </c>
      <c r="I426" s="7">
        <v>0.81760449441553107</v>
      </c>
      <c r="J426" s="7">
        <v>0.67477883919269688</v>
      </c>
      <c r="K426" s="7">
        <v>0.81649717981655112</v>
      </c>
      <c r="L426" s="7">
        <v>0.67583093484952794</v>
      </c>
      <c r="M426" s="7">
        <v>0.82460020545529833</v>
      </c>
      <c r="N426" s="7">
        <v>0.68103696902277189</v>
      </c>
      <c r="O426" s="7">
        <v>0.84223689210565889</v>
      </c>
      <c r="P426" s="7">
        <v>0.68092955226340368</v>
      </c>
      <c r="Q426" s="7">
        <v>0.85795507696785078</v>
      </c>
      <c r="R426" s="7">
        <v>0.68764530691763892</v>
      </c>
      <c r="S426" s="7">
        <v>0.87295173777311108</v>
      </c>
      <c r="T426" s="7">
        <v>0.68480244145050895</v>
      </c>
      <c r="U426" s="7">
        <v>0.8927010541044047</v>
      </c>
      <c r="V426" s="7">
        <v>0.6838636484028745</v>
      </c>
      <c r="W426" s="7">
        <v>0.91382411336473723</v>
      </c>
      <c r="X426" s="7">
        <v>0.69679044608855878</v>
      </c>
      <c r="Y426" s="7">
        <v>0.91918077568179213</v>
      </c>
      <c r="Z426" s="7">
        <v>0.69754383486659743</v>
      </c>
      <c r="AA426" s="7">
        <v>0.91883887292083166</v>
      </c>
      <c r="AB426" s="7">
        <v>0.6936915461538915</v>
      </c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</row>
    <row r="427" spans="1:39">
      <c r="A427" s="7">
        <v>0.81396098757616564</v>
      </c>
      <c r="B427" s="7">
        <v>0.67363992725089616</v>
      </c>
      <c r="C427" s="7">
        <v>0.80726329144444875</v>
      </c>
      <c r="D427" s="7">
        <v>0.66695065892088878</v>
      </c>
      <c r="E427" s="7">
        <v>0.80986945089769247</v>
      </c>
      <c r="F427" s="7">
        <v>0.67135180313009446</v>
      </c>
      <c r="G427" s="7">
        <v>0.81720212824770366</v>
      </c>
      <c r="H427" s="7">
        <v>0.67816025991912798</v>
      </c>
      <c r="I427" s="7">
        <v>0.81802016074916761</v>
      </c>
      <c r="J427" s="7">
        <v>0.67536595271308253</v>
      </c>
      <c r="K427" s="7">
        <v>0.81704635858740626</v>
      </c>
      <c r="L427" s="7">
        <v>0.67660492410196615</v>
      </c>
      <c r="M427" s="7">
        <v>0.82560639977921235</v>
      </c>
      <c r="N427" s="7">
        <v>0.68250254563005031</v>
      </c>
      <c r="O427" s="7">
        <v>0.84354039078448562</v>
      </c>
      <c r="P427" s="7">
        <v>0.68300578579038151</v>
      </c>
      <c r="Q427" s="7">
        <v>0.85843320271492229</v>
      </c>
      <c r="R427" s="7">
        <v>0.68845608273150483</v>
      </c>
      <c r="S427" s="7">
        <v>0.87339977105088551</v>
      </c>
      <c r="T427" s="7">
        <v>0.68566030406300227</v>
      </c>
      <c r="U427" s="7">
        <v>0.89302333807588652</v>
      </c>
      <c r="V427" s="7">
        <v>0.68458760793177109</v>
      </c>
      <c r="W427" s="7">
        <v>0.9140635340833887</v>
      </c>
      <c r="X427" s="7">
        <v>0.69739227423351546</v>
      </c>
      <c r="Y427" s="7">
        <v>0.91953028743925047</v>
      </c>
      <c r="Z427" s="7">
        <v>0.69847085621457472</v>
      </c>
      <c r="AA427" s="7">
        <v>0.91945880921703294</v>
      </c>
      <c r="AB427" s="7">
        <v>0.69531015485670911</v>
      </c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</row>
    <row r="428" spans="1:39">
      <c r="A428" s="7">
        <v>0.81430125821001864</v>
      </c>
      <c r="B428" s="7">
        <v>0.67410932377471322</v>
      </c>
      <c r="C428" s="7">
        <v>0.80769768051544932</v>
      </c>
      <c r="D428" s="7">
        <v>0.66753777244127444</v>
      </c>
      <c r="E428" s="7">
        <v>0.810210080334965</v>
      </c>
      <c r="F428" s="7">
        <v>0.67182119965391152</v>
      </c>
      <c r="G428" s="7">
        <v>0.81832687398844406</v>
      </c>
      <c r="H428" s="7">
        <v>0.67973913913560369</v>
      </c>
      <c r="I428" s="7">
        <v>0.81903043497710937</v>
      </c>
      <c r="J428" s="7">
        <v>0.67679327129647615</v>
      </c>
      <c r="K428" s="7">
        <v>0.81747893090691548</v>
      </c>
      <c r="L428" s="7">
        <v>0.67721558102166546</v>
      </c>
      <c r="M428" s="7">
        <v>0.82620436669170982</v>
      </c>
      <c r="N428" s="7">
        <v>0.68337365140465756</v>
      </c>
      <c r="O428" s="7">
        <v>0.84397783610382071</v>
      </c>
      <c r="P428" s="7">
        <v>0.68370473045750724</v>
      </c>
      <c r="Q428" s="7">
        <v>0.85925641052292367</v>
      </c>
      <c r="R428" s="7">
        <v>0.68985250060329928</v>
      </c>
      <c r="S428" s="7">
        <v>0.87369983003508311</v>
      </c>
      <c r="T428" s="7">
        <v>0.68623564588373109</v>
      </c>
      <c r="U428" s="7">
        <v>0.89340457643239546</v>
      </c>
      <c r="V428" s="7">
        <v>0.68544547054426441</v>
      </c>
      <c r="W428" s="7">
        <v>0.91465138007552482</v>
      </c>
      <c r="X428" s="7">
        <v>0.69887109400290792</v>
      </c>
      <c r="Y428" s="7">
        <v>0.91990908789146797</v>
      </c>
      <c r="Z428" s="7">
        <v>0.69947880799769291</v>
      </c>
      <c r="AA428" s="7">
        <v>0.91962205263045271</v>
      </c>
      <c r="AB428" s="7">
        <v>0.69574129335664137</v>
      </c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</row>
    <row r="429" spans="1:39">
      <c r="A429" s="7">
        <v>0.81489079686634525</v>
      </c>
      <c r="B429" s="7">
        <v>0.67492304251349333</v>
      </c>
      <c r="C429" s="7">
        <v>0.80854540896678528</v>
      </c>
      <c r="D429" s="7">
        <v>0.66868404169536066</v>
      </c>
      <c r="E429" s="7">
        <v>0.81094109407113413</v>
      </c>
      <c r="F429" s="7">
        <v>0.6728291514370297</v>
      </c>
      <c r="G429" s="7">
        <v>0.81895025001763411</v>
      </c>
      <c r="H429" s="7">
        <v>0.68061760222249645</v>
      </c>
      <c r="I429" s="7">
        <v>0.81993819060258466</v>
      </c>
      <c r="J429" s="7">
        <v>0.67807785802153042</v>
      </c>
      <c r="K429" s="7">
        <v>0.8182349920914489</v>
      </c>
      <c r="L429" s="7">
        <v>0.67828533422798221</v>
      </c>
      <c r="M429" s="7">
        <v>0.82712048266662586</v>
      </c>
      <c r="N429" s="7">
        <v>0.68470826785325345</v>
      </c>
      <c r="O429" s="7">
        <v>0.84502947232606063</v>
      </c>
      <c r="P429" s="7">
        <v>0.68538661204598039</v>
      </c>
      <c r="Q429" s="7">
        <v>0.85981560976623772</v>
      </c>
      <c r="R429" s="7">
        <v>0.69080306535059033</v>
      </c>
      <c r="S429" s="7">
        <v>0.87416636009955473</v>
      </c>
      <c r="T429" s="7">
        <v>0.68713029505765211</v>
      </c>
      <c r="U429" s="7">
        <v>0.89385656005093705</v>
      </c>
      <c r="V429" s="7">
        <v>0.68646372256458232</v>
      </c>
      <c r="W429" s="7">
        <v>0.91502510997781006</v>
      </c>
      <c r="X429" s="7">
        <v>0.69981282997545635</v>
      </c>
      <c r="Y429" s="7">
        <v>0.9205514865965172</v>
      </c>
      <c r="Z429" s="7">
        <v>0.70119011883530824</v>
      </c>
      <c r="AA429" s="7">
        <v>0.92005736839957208</v>
      </c>
      <c r="AB429" s="7">
        <v>0.69689344846055601</v>
      </c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</row>
    <row r="430" spans="1:39">
      <c r="A430" s="7">
        <v>0.81549616206378139</v>
      </c>
      <c r="B430" s="7">
        <v>0.6757603046515871</v>
      </c>
      <c r="C430" s="7">
        <v>0.80888220401742894</v>
      </c>
      <c r="D430" s="7">
        <v>0.66914019505706379</v>
      </c>
      <c r="E430" s="7">
        <v>0.81131425553331471</v>
      </c>
      <c r="F430" s="7">
        <v>0.67334416329701707</v>
      </c>
      <c r="G430" s="7">
        <v>0.82115780182742626</v>
      </c>
      <c r="H430" s="7">
        <v>0.68373710263156307</v>
      </c>
      <c r="I430" s="7">
        <v>0.82040791219933984</v>
      </c>
      <c r="J430" s="7">
        <v>0.67874295905214277</v>
      </c>
      <c r="K430" s="7">
        <v>0.81891770405658737</v>
      </c>
      <c r="L430" s="7">
        <v>0.67925208506230139</v>
      </c>
      <c r="M430" s="7">
        <v>0.82763795403321028</v>
      </c>
      <c r="N430" s="7">
        <v>0.68546312809374932</v>
      </c>
      <c r="O430" s="7">
        <v>0.8456237793508139</v>
      </c>
      <c r="P430" s="7">
        <v>0.68633717679327144</v>
      </c>
      <c r="Q430" s="7">
        <v>0.86020642559427873</v>
      </c>
      <c r="R430" s="7">
        <v>0.69146816638120268</v>
      </c>
      <c r="S430" s="7">
        <v>0.87462055897289492</v>
      </c>
      <c r="T430" s="7">
        <v>0.68800140083225936</v>
      </c>
      <c r="U430" s="7">
        <v>0.8946013504484468</v>
      </c>
      <c r="V430" s="7">
        <v>0.68814560415305548</v>
      </c>
      <c r="W430" s="7">
        <v>0.9157628372328418</v>
      </c>
      <c r="X430" s="7">
        <v>0.70167864437106786</v>
      </c>
      <c r="Y430" s="7">
        <v>0.92115873886785549</v>
      </c>
      <c r="Z430" s="7">
        <v>0.70280872753812584</v>
      </c>
      <c r="AA430" s="7">
        <v>0.9203430443730567</v>
      </c>
      <c r="AB430" s="7">
        <v>0.69764978016350898</v>
      </c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</row>
    <row r="431" spans="1:39">
      <c r="A431" s="7">
        <v>0.81577906148611268</v>
      </c>
      <c r="B431" s="7">
        <v>0.67615171366517757</v>
      </c>
      <c r="C431" s="7">
        <v>0.81086087493996029</v>
      </c>
      <c r="D431" s="7">
        <v>0.67183591427848355</v>
      </c>
      <c r="E431" s="7">
        <v>0.81185581806560758</v>
      </c>
      <c r="F431" s="7">
        <v>0.67409313768768442</v>
      </c>
      <c r="G431" s="7">
        <v>0.82171064295423091</v>
      </c>
      <c r="H431" s="7">
        <v>0.68451844919628679</v>
      </c>
      <c r="I431" s="7">
        <v>0.8213473553928502</v>
      </c>
      <c r="J431" s="7">
        <v>0.68007610403828156</v>
      </c>
      <c r="K431" s="7">
        <v>0.81933334963315929</v>
      </c>
      <c r="L431" s="7">
        <v>0.67984067004514415</v>
      </c>
      <c r="M431" s="7">
        <v>0.82819375661213424</v>
      </c>
      <c r="N431" s="7">
        <v>0.68627537537007233</v>
      </c>
      <c r="O431" s="7">
        <v>0.84634401760386058</v>
      </c>
      <c r="P431" s="7">
        <v>0.68748933189718608</v>
      </c>
      <c r="Q431" s="7">
        <v>0.86047667058175392</v>
      </c>
      <c r="R431" s="7">
        <v>0.69192873413027711</v>
      </c>
      <c r="S431" s="7">
        <v>0.87507886824327885</v>
      </c>
      <c r="T431" s="7">
        <v>0.68888133538160923</v>
      </c>
      <c r="U431" s="7">
        <v>0.89537168774613496</v>
      </c>
      <c r="V431" s="7">
        <v>0.68988928716472708</v>
      </c>
      <c r="W431" s="7">
        <v>0.91626503678903759</v>
      </c>
      <c r="X431" s="7">
        <v>0.70295734524629372</v>
      </c>
      <c r="Y431" s="7">
        <v>0.92132666071780756</v>
      </c>
      <c r="Z431" s="7">
        <v>0.70325899505000056</v>
      </c>
      <c r="AA431" s="7">
        <v>0.92096881079116588</v>
      </c>
      <c r="AB431" s="7">
        <v>0.69930811835266837</v>
      </c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</row>
    <row r="432" spans="1:39">
      <c r="A432" s="7">
        <v>0.81624792276647984</v>
      </c>
      <c r="B432" s="7">
        <v>0.67680062860876167</v>
      </c>
      <c r="C432" s="7">
        <v>0.8119057050402525</v>
      </c>
      <c r="D432" s="7">
        <v>0.67326323286187717</v>
      </c>
      <c r="E432" s="7">
        <v>0.81250263126672051</v>
      </c>
      <c r="F432" s="7">
        <v>0.67498778686160543</v>
      </c>
      <c r="G432" s="7">
        <v>0.82290020455121737</v>
      </c>
      <c r="H432" s="7">
        <v>0.68620033078475995</v>
      </c>
      <c r="I432" s="7">
        <v>0.8218040291674733</v>
      </c>
      <c r="J432" s="7">
        <v>0.68072649044432276</v>
      </c>
      <c r="K432" s="7">
        <v>0.81961170051701737</v>
      </c>
      <c r="L432" s="7">
        <v>0.68023502198364882</v>
      </c>
      <c r="M432" s="7">
        <v>0.82956984713512527</v>
      </c>
      <c r="N432" s="7">
        <v>0.68828686454893739</v>
      </c>
      <c r="O432" s="7">
        <v>0.84693169666922996</v>
      </c>
      <c r="P432" s="7">
        <v>0.68842959640727741</v>
      </c>
      <c r="Q432" s="7">
        <v>0.86084877714143127</v>
      </c>
      <c r="R432" s="7">
        <v>0.69256293444929018</v>
      </c>
      <c r="S432" s="7">
        <v>0.87543647278608971</v>
      </c>
      <c r="T432" s="7">
        <v>0.68956850834907812</v>
      </c>
      <c r="U432" s="7">
        <v>0.89577650785665475</v>
      </c>
      <c r="V432" s="7">
        <v>0.69080600827550465</v>
      </c>
      <c r="W432" s="7">
        <v>0.91664460622104604</v>
      </c>
      <c r="X432" s="7">
        <v>0.7039240960806129</v>
      </c>
      <c r="Y432" s="7">
        <v>0.92167031473631411</v>
      </c>
      <c r="Z432" s="7">
        <v>0.70418160201060653</v>
      </c>
      <c r="AA432" s="7">
        <v>0.92133610847136038</v>
      </c>
      <c r="AB432" s="7">
        <v>0.70028222649927307</v>
      </c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</row>
    <row r="433" spans="1:39">
      <c r="A433" s="7">
        <v>0.81668908759990544</v>
      </c>
      <c r="B433" s="7">
        <v>0.67741128552846097</v>
      </c>
      <c r="C433" s="7">
        <v>0.81230947637937645</v>
      </c>
      <c r="D433" s="7">
        <v>0.67381503128329223</v>
      </c>
      <c r="E433" s="7">
        <v>0.81313604892816549</v>
      </c>
      <c r="F433" s="7">
        <v>0.6758677214109553</v>
      </c>
      <c r="G433" s="7">
        <v>0.82376187416954727</v>
      </c>
      <c r="H433" s="7">
        <v>0.68741870169924446</v>
      </c>
      <c r="I433" s="7">
        <v>0.82231289423062481</v>
      </c>
      <c r="J433" s="7">
        <v>0.68145339289813356</v>
      </c>
      <c r="K433" s="7">
        <v>0.82025491674863538</v>
      </c>
      <c r="L433" s="7">
        <v>0.68114880016951218</v>
      </c>
      <c r="M433" s="7">
        <v>0.83067378605050524</v>
      </c>
      <c r="N433" s="7">
        <v>0.689905473251755</v>
      </c>
      <c r="O433" s="7">
        <v>0.84781100594748937</v>
      </c>
      <c r="P433" s="7">
        <v>0.68983778597872869</v>
      </c>
      <c r="Q433" s="7">
        <v>0.86151607437973532</v>
      </c>
      <c r="R433" s="7">
        <v>0.69370037492863379</v>
      </c>
      <c r="S433" s="7">
        <v>0.87624005540815308</v>
      </c>
      <c r="T433" s="7">
        <v>0.69111354392904034</v>
      </c>
      <c r="U433" s="7">
        <v>0.89642893638428867</v>
      </c>
      <c r="V433" s="7">
        <v>0.6922848280448971</v>
      </c>
      <c r="W433" s="7">
        <v>0.91719741503484287</v>
      </c>
      <c r="X433" s="7">
        <v>0.70533228565206418</v>
      </c>
      <c r="Y433" s="7">
        <v>0.92199444295831456</v>
      </c>
      <c r="Z433" s="7">
        <v>0.70505270778521378</v>
      </c>
      <c r="AA433" s="7">
        <v>0.9215401627381351</v>
      </c>
      <c r="AB433" s="7">
        <v>0.70082372468348841</v>
      </c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</row>
    <row r="434" spans="1:39">
      <c r="A434" s="7">
        <v>0.81761691857244634</v>
      </c>
      <c r="B434" s="7">
        <v>0.67869587225351524</v>
      </c>
      <c r="C434" s="7">
        <v>0.8138269677155151</v>
      </c>
      <c r="D434" s="7">
        <v>0.67589126481027006</v>
      </c>
      <c r="E434" s="7">
        <v>0.8139608314420107</v>
      </c>
      <c r="F434" s="7">
        <v>0.67701399066504153</v>
      </c>
      <c r="G434" s="7">
        <v>0.82424608674267952</v>
      </c>
      <c r="H434" s="7">
        <v>0.68810587466671336</v>
      </c>
      <c r="I434" s="7">
        <v>0.82294850956591659</v>
      </c>
      <c r="J434" s="7">
        <v>0.68236275669662561</v>
      </c>
      <c r="K434" s="7">
        <v>0.82251181580694421</v>
      </c>
      <c r="L434" s="7">
        <v>0.68435953125091942</v>
      </c>
      <c r="M434" s="7">
        <v>0.83141741156989313</v>
      </c>
      <c r="N434" s="7">
        <v>0.69099582693247119</v>
      </c>
      <c r="O434" s="7">
        <v>0.8483898477336802</v>
      </c>
      <c r="P434" s="7">
        <v>0.69076480732670598</v>
      </c>
      <c r="Q434" s="7">
        <v>0.86202330343315026</v>
      </c>
      <c r="R434" s="7">
        <v>0.69457148070324104</v>
      </c>
      <c r="S434" s="7">
        <v>0.87702103084647554</v>
      </c>
      <c r="T434" s="7">
        <v>0.69261590709774645</v>
      </c>
      <c r="U434" s="7">
        <v>0.89677087181744619</v>
      </c>
      <c r="V434" s="7">
        <v>0.69306028875979242</v>
      </c>
      <c r="W434" s="7">
        <v>0.9176431658037143</v>
      </c>
      <c r="X434" s="7">
        <v>0.70646972613140779</v>
      </c>
      <c r="Y434" s="7">
        <v>0.92246891981341173</v>
      </c>
      <c r="Z434" s="7">
        <v>0.70633140866043964</v>
      </c>
      <c r="AA434" s="7">
        <v>0.92210568456319641</v>
      </c>
      <c r="AB434" s="7">
        <v>0.70232608785219452</v>
      </c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</row>
    <row r="435" spans="1:39">
      <c r="A435" s="7">
        <v>0.81828954656959751</v>
      </c>
      <c r="B435" s="7">
        <v>0.67962730798886384</v>
      </c>
      <c r="C435" s="7">
        <v>0.81465173286794357</v>
      </c>
      <c r="D435" s="7">
        <v>0.67701987651487106</v>
      </c>
      <c r="E435" s="7">
        <v>0.81487555543648404</v>
      </c>
      <c r="F435" s="7">
        <v>0.67829269154026739</v>
      </c>
      <c r="G435" s="7">
        <v>0.82546996261650207</v>
      </c>
      <c r="H435" s="7">
        <v>0.68984367182855655</v>
      </c>
      <c r="I435" s="7">
        <v>0.82319269023724573</v>
      </c>
      <c r="J435" s="7">
        <v>0.68271296476141707</v>
      </c>
      <c r="K435" s="7">
        <v>0.82285411216412108</v>
      </c>
      <c r="L435" s="7">
        <v>0.68484658532422182</v>
      </c>
      <c r="M435" s="7">
        <v>0.83214187148311125</v>
      </c>
      <c r="N435" s="7">
        <v>0.69205822282650231</v>
      </c>
      <c r="O435" s="7">
        <v>0.84914985374303009</v>
      </c>
      <c r="P435" s="7">
        <v>0.69198317824119049</v>
      </c>
      <c r="Q435" s="7">
        <v>0.86296500327412151</v>
      </c>
      <c r="R435" s="7">
        <v>0.69619008940605864</v>
      </c>
      <c r="S435" s="7">
        <v>0.8773991873745054</v>
      </c>
      <c r="T435" s="7">
        <v>0.69334428101401435</v>
      </c>
      <c r="U435" s="7">
        <v>0.89750190619178294</v>
      </c>
      <c r="V435" s="7">
        <v>0.69471862694895181</v>
      </c>
      <c r="W435" s="7">
        <v>0.91784365632421105</v>
      </c>
      <c r="X435" s="7">
        <v>0.70698179506648096</v>
      </c>
      <c r="Y435" s="7">
        <v>0.92258021685349623</v>
      </c>
      <c r="Z435" s="7">
        <v>0.70663158700168949</v>
      </c>
      <c r="AA435" s="7">
        <v>0.92274894134702912</v>
      </c>
      <c r="AB435" s="7">
        <v>0.70403739868980986</v>
      </c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</row>
    <row r="436" spans="1:39">
      <c r="A436" s="7">
        <v>0.8197436100340274</v>
      </c>
      <c r="B436" s="7">
        <v>0.68164468301755732</v>
      </c>
      <c r="C436" s="7">
        <v>0.8159319367820379</v>
      </c>
      <c r="D436" s="7">
        <v>0.67877385976374249</v>
      </c>
      <c r="E436" s="7">
        <v>0.81530229905733664</v>
      </c>
      <c r="F436" s="7">
        <v>0.67889010529785276</v>
      </c>
      <c r="G436" s="7">
        <v>0.82678153053112813</v>
      </c>
      <c r="H436" s="7">
        <v>0.69170948622416806</v>
      </c>
      <c r="I436" s="7">
        <v>0.82405011854878296</v>
      </c>
      <c r="J436" s="7">
        <v>0.68394310737555841</v>
      </c>
      <c r="K436" s="7">
        <v>0.82356503536748837</v>
      </c>
      <c r="L436" s="7">
        <v>0.68585895149471132</v>
      </c>
      <c r="M436" s="7">
        <v>0.8326689256527805</v>
      </c>
      <c r="N436" s="7">
        <v>0.69283221207894052</v>
      </c>
      <c r="O436" s="7">
        <v>0.84978392852408646</v>
      </c>
      <c r="P436" s="7">
        <v>0.6930014302615084</v>
      </c>
      <c r="Q436" s="7">
        <v>0.86417279048737594</v>
      </c>
      <c r="R436" s="7">
        <v>0.69826632293303648</v>
      </c>
      <c r="S436" s="7">
        <v>0.87822126678326584</v>
      </c>
      <c r="T436" s="7">
        <v>0.69492904608031847</v>
      </c>
      <c r="U436" s="7">
        <v>0.89881658897788852</v>
      </c>
      <c r="V436" s="7">
        <v>0.6977101101242501</v>
      </c>
      <c r="W436" s="7">
        <v>0.91795071436913656</v>
      </c>
      <c r="X436" s="7">
        <v>0.70725548708350283</v>
      </c>
      <c r="Y436" s="7">
        <v>0.92287700896038827</v>
      </c>
      <c r="Z436" s="7">
        <v>0.70743206257835567</v>
      </c>
      <c r="AA436" s="7">
        <v>0.92301518358082091</v>
      </c>
      <c r="AB436" s="7">
        <v>0.70474664359413541</v>
      </c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</row>
    <row r="437" spans="1:39">
      <c r="A437" s="7">
        <v>0.820376671678405</v>
      </c>
      <c r="B437" s="7">
        <v>0.68252314610445008</v>
      </c>
      <c r="C437" s="7">
        <v>0.81664188543992877</v>
      </c>
      <c r="D437" s="7">
        <v>0.6797479679103472</v>
      </c>
      <c r="E437" s="7">
        <v>0.81558360539036512</v>
      </c>
      <c r="F437" s="7">
        <v>0.67928445723635744</v>
      </c>
      <c r="G437" s="7">
        <v>0.82755741445736763</v>
      </c>
      <c r="H437" s="7">
        <v>0.69281749745436949</v>
      </c>
      <c r="I437" s="7">
        <v>0.82506784867508587</v>
      </c>
      <c r="J437" s="7">
        <v>0.68540574105792262</v>
      </c>
      <c r="K437" s="7">
        <v>0.82384338625134645</v>
      </c>
      <c r="L437" s="7">
        <v>0.68625624635813021</v>
      </c>
      <c r="M437" s="7">
        <v>0.83335505435365909</v>
      </c>
      <c r="N437" s="7">
        <v>0.69384016386205871</v>
      </c>
      <c r="O437" s="7">
        <v>0.85014183833081514</v>
      </c>
      <c r="P437" s="7">
        <v>0.69357677208223723</v>
      </c>
      <c r="Q437" s="7">
        <v>0.86452203016349771</v>
      </c>
      <c r="R437" s="7">
        <v>0.69886815107799316</v>
      </c>
      <c r="S437" s="7">
        <v>0.87867135525956219</v>
      </c>
      <c r="T437" s="7">
        <v>0.69580015185492572</v>
      </c>
      <c r="U437" s="7">
        <v>0.89920961821140288</v>
      </c>
      <c r="V437" s="7">
        <v>0.69860475929817112</v>
      </c>
      <c r="W437" s="7">
        <v>0.91831276521197536</v>
      </c>
      <c r="X437" s="7">
        <v>0.70818692281885143</v>
      </c>
      <c r="Y437" s="7">
        <v>0.92339053740849752</v>
      </c>
      <c r="Z437" s="7">
        <v>0.70881965167540739</v>
      </c>
      <c r="AA437" s="7">
        <v>0.92323089809141134</v>
      </c>
      <c r="AB437" s="7">
        <v>0.70532198541486424</v>
      </c>
      <c r="AC437" s="9"/>
      <c r="AD437" s="9"/>
      <c r="AE437" s="9"/>
      <c r="AF437" s="9"/>
      <c r="AG437" s="9"/>
      <c r="AH437" s="9"/>
      <c r="AI437" s="9"/>
      <c r="AJ437" s="9"/>
      <c r="AK437" s="9"/>
      <c r="AL437" s="9"/>
      <c r="AM437" s="9"/>
    </row>
    <row r="438" spans="1:39">
      <c r="A438" s="7">
        <v>0.82106512621666561</v>
      </c>
      <c r="B438" s="7">
        <v>0.68347959670156955</v>
      </c>
      <c r="C438" s="7">
        <v>0.81859759306355262</v>
      </c>
      <c r="D438" s="7">
        <v>0.68243780128193854</v>
      </c>
      <c r="E438" s="7">
        <v>0.81597781698630967</v>
      </c>
      <c r="F438" s="7">
        <v>0.67983772712022961</v>
      </c>
      <c r="G438" s="7">
        <v>0.82808166035347541</v>
      </c>
      <c r="H438" s="7">
        <v>0.69356647184503684</v>
      </c>
      <c r="I438" s="7">
        <v>0.82552638642429932</v>
      </c>
      <c r="J438" s="7">
        <v>0.68606495623870645</v>
      </c>
      <c r="K438" s="7">
        <v>0.82412361788441979</v>
      </c>
      <c r="L438" s="7">
        <v>0.6866564841464633</v>
      </c>
      <c r="M438" s="7">
        <v>0.83461998436086537</v>
      </c>
      <c r="N438" s="7">
        <v>0.6956986209453847</v>
      </c>
      <c r="O438" s="7">
        <v>0.85154475640039984</v>
      </c>
      <c r="P438" s="7">
        <v>0.69583840987881052</v>
      </c>
      <c r="Q438" s="7">
        <v>0.86515398767267049</v>
      </c>
      <c r="R438" s="7">
        <v>0.69995850475870935</v>
      </c>
      <c r="S438" s="7">
        <v>0.87919132048560322</v>
      </c>
      <c r="T438" s="7">
        <v>0.69680810363804391</v>
      </c>
      <c r="U438" s="7">
        <v>0.90012341117932382</v>
      </c>
      <c r="V438" s="7">
        <v>0.70068687867497736</v>
      </c>
      <c r="W438" s="7">
        <v>0.91899015065986733</v>
      </c>
      <c r="X438" s="7">
        <v>0.70993060583052303</v>
      </c>
      <c r="Y438" s="7">
        <v>0.92350378702823266</v>
      </c>
      <c r="Z438" s="7">
        <v>0.70912571586648565</v>
      </c>
      <c r="AA438" s="7">
        <v>0.92357681865794372</v>
      </c>
      <c r="AB438" s="7">
        <v>0.70624900676284152</v>
      </c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</row>
    <row r="439" spans="1:39">
      <c r="A439" s="7">
        <v>0.82270317322149267</v>
      </c>
      <c r="B439" s="7">
        <v>0.68575742058517097</v>
      </c>
      <c r="C439" s="7">
        <v>0.8189860555367382</v>
      </c>
      <c r="D439" s="7">
        <v>0.68297341361632546</v>
      </c>
      <c r="E439" s="7">
        <v>0.81652894776122253</v>
      </c>
      <c r="F439" s="7">
        <v>0.68061171637266782</v>
      </c>
      <c r="G439" s="7">
        <v>0.82867262845454237</v>
      </c>
      <c r="H439" s="7">
        <v>0.69441109129541623</v>
      </c>
      <c r="I439" s="7">
        <v>0.82580225466366353</v>
      </c>
      <c r="J439" s="7">
        <v>0.68646225110212533</v>
      </c>
      <c r="K439" s="7">
        <v>0.82445839124473563</v>
      </c>
      <c r="L439" s="7">
        <v>0.68713470944502308</v>
      </c>
      <c r="M439" s="7">
        <v>0.83603248953557907</v>
      </c>
      <c r="N439" s="7">
        <v>0.69777485447236254</v>
      </c>
      <c r="O439" s="7">
        <v>0.85192255008528017</v>
      </c>
      <c r="P439" s="7">
        <v>0.69644759533605272</v>
      </c>
      <c r="Q439" s="7">
        <v>0.86538057770063048</v>
      </c>
      <c r="R439" s="7">
        <v>0.70034991377229983</v>
      </c>
      <c r="S439" s="7">
        <v>0.87967223693972807</v>
      </c>
      <c r="T439" s="7">
        <v>0.69774101083584972</v>
      </c>
      <c r="U439" s="7">
        <v>0.90057342965169784</v>
      </c>
      <c r="V439" s="7">
        <v>0.70171395947003801</v>
      </c>
      <c r="W439" s="7">
        <v>0.91929769922528948</v>
      </c>
      <c r="X439" s="7">
        <v>0.71072372409490359</v>
      </c>
      <c r="Y439" s="7">
        <v>0.92382010493163069</v>
      </c>
      <c r="Z439" s="7">
        <v>0.70998210701652187</v>
      </c>
      <c r="AA439" s="7">
        <v>0.92375172231517921</v>
      </c>
      <c r="AB439" s="7">
        <v>0.70671840328665858</v>
      </c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</row>
    <row r="440" spans="1:39">
      <c r="A440" s="7">
        <v>0.82307311861992583</v>
      </c>
      <c r="B440" s="7">
        <v>0.68627243244515834</v>
      </c>
      <c r="C440" s="7">
        <v>0.81941853099949646</v>
      </c>
      <c r="D440" s="7">
        <v>0.68357082737391084</v>
      </c>
      <c r="E440" s="7">
        <v>0.81700544624369931</v>
      </c>
      <c r="F440" s="7">
        <v>0.68128123179065148</v>
      </c>
      <c r="G440" s="7">
        <v>0.82908439977657611</v>
      </c>
      <c r="H440" s="7">
        <v>0.69499967627825898</v>
      </c>
      <c r="I440" s="7">
        <v>0.82692436736702313</v>
      </c>
      <c r="J440" s="7">
        <v>0.68808085980494293</v>
      </c>
      <c r="K440" s="7">
        <v>0.82522197542613018</v>
      </c>
      <c r="L440" s="7">
        <v>0.68822800605065348</v>
      </c>
      <c r="M440" s="7">
        <v>0.83681061314607263</v>
      </c>
      <c r="N440" s="7">
        <v>0.69892112372644877</v>
      </c>
      <c r="O440" s="7">
        <v>0.85248150799331945</v>
      </c>
      <c r="P440" s="7">
        <v>0.69735254474717345</v>
      </c>
      <c r="Q440" s="7">
        <v>0.86634306561756136</v>
      </c>
      <c r="R440" s="7">
        <v>0.70201266634883064</v>
      </c>
      <c r="S440" s="7">
        <v>0.88012849101159019</v>
      </c>
      <c r="T440" s="7">
        <v>0.698626831235028</v>
      </c>
      <c r="U440" s="7">
        <v>0.90076208368378474</v>
      </c>
      <c r="V440" s="7">
        <v>0.70214509796997027</v>
      </c>
      <c r="W440" s="7">
        <v>0.91979211274185424</v>
      </c>
      <c r="X440" s="7">
        <v>0.71199948204521524</v>
      </c>
      <c r="Y440" s="7">
        <v>0.92411884961817337</v>
      </c>
      <c r="Z440" s="7">
        <v>0.71079288283038777</v>
      </c>
      <c r="AA440" s="7">
        <v>0.92414039710903584</v>
      </c>
      <c r="AB440" s="7">
        <v>0.70776167016874736</v>
      </c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</row>
    <row r="441" spans="1:39">
      <c r="A441" s="7">
        <v>0.82374772493471571</v>
      </c>
      <c r="B441" s="7">
        <v>0.68721269695524967</v>
      </c>
      <c r="C441" s="7">
        <v>0.8199352052249157</v>
      </c>
      <c r="D441" s="7">
        <v>0.68428595812806481</v>
      </c>
      <c r="E441" s="7">
        <v>0.817460894592412</v>
      </c>
      <c r="F441" s="7">
        <v>0.68192131795949296</v>
      </c>
      <c r="G441" s="7">
        <v>0.82932078701700285</v>
      </c>
      <c r="H441" s="7">
        <v>0.69533811264339351</v>
      </c>
      <c r="I441" s="7">
        <v>0.8279831049343126</v>
      </c>
      <c r="J441" s="7">
        <v>0.68961118076033412</v>
      </c>
      <c r="K441" s="7">
        <v>0.82564138250113261</v>
      </c>
      <c r="L441" s="7">
        <v>0.68882983419561017</v>
      </c>
      <c r="M441" s="7">
        <v>0.83780339154566785</v>
      </c>
      <c r="N441" s="7">
        <v>0.70038375740881298</v>
      </c>
      <c r="O441" s="7">
        <v>0.85414512579866952</v>
      </c>
      <c r="P441" s="7">
        <v>0.70004826396859321</v>
      </c>
      <c r="Q441" s="7">
        <v>0.86723695288382541</v>
      </c>
      <c r="R441" s="7">
        <v>0.70355770192879286</v>
      </c>
      <c r="S441" s="7">
        <v>0.88119719424297882</v>
      </c>
      <c r="T441" s="7">
        <v>0.70070306476200583</v>
      </c>
      <c r="U441" s="7">
        <v>0.90095859830054192</v>
      </c>
      <c r="V441" s="7">
        <v>0.70259536548184498</v>
      </c>
      <c r="W441" s="7">
        <v>0.92005099855958306</v>
      </c>
      <c r="X441" s="7">
        <v>0.71266899746319889</v>
      </c>
      <c r="Y441" s="7">
        <v>0.9244351675215714</v>
      </c>
      <c r="Z441" s="7">
        <v>0.7116536883677953</v>
      </c>
      <c r="AA441" s="7">
        <v>0.92446299718793679</v>
      </c>
      <c r="AB441" s="7">
        <v>0.70863277594335461</v>
      </c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</row>
    <row r="442" spans="1:39">
      <c r="A442" s="7">
        <v>0.82403062435704699</v>
      </c>
      <c r="B442" s="7">
        <v>0.68760704889375435</v>
      </c>
      <c r="C442" s="7">
        <v>0.82256833016631148</v>
      </c>
      <c r="D442" s="7">
        <v>0.68793077063431851</v>
      </c>
      <c r="E442" s="7">
        <v>0.81789529280736062</v>
      </c>
      <c r="F442" s="7">
        <v>0.68253197487919226</v>
      </c>
      <c r="G442" s="7">
        <v>0.82973065199032348</v>
      </c>
      <c r="H442" s="7">
        <v>0.69592522616377916</v>
      </c>
      <c r="I442" s="7">
        <v>0.82914622507865876</v>
      </c>
      <c r="J442" s="7">
        <v>0.69129306234880727</v>
      </c>
      <c r="K442" s="7">
        <v>0.82638051694272874</v>
      </c>
      <c r="L442" s="7">
        <v>0.68989223008964129</v>
      </c>
      <c r="M442" s="7">
        <v>0.8383304457153371</v>
      </c>
      <c r="N442" s="7">
        <v>0.7011621610486225</v>
      </c>
      <c r="O442" s="7">
        <v>0.8546466413920486</v>
      </c>
      <c r="P442" s="7">
        <v>0.70086198270737332</v>
      </c>
      <c r="Q442" s="7">
        <v>0.86804976665384692</v>
      </c>
      <c r="R442" s="7">
        <v>0.70496442003778703</v>
      </c>
      <c r="S442" s="7">
        <v>0.88144381806560701</v>
      </c>
      <c r="T442" s="7">
        <v>0.70118423298547983</v>
      </c>
      <c r="U442" s="7">
        <v>0.90162281770518127</v>
      </c>
      <c r="V442" s="7">
        <v>0.70411980058740775</v>
      </c>
      <c r="W442" s="7">
        <v>0.92026316813952624</v>
      </c>
      <c r="X442" s="7">
        <v>0.71322079588461396</v>
      </c>
      <c r="Y442" s="7">
        <v>0.92488816600051182</v>
      </c>
      <c r="Z442" s="7">
        <v>0.71288824536930795</v>
      </c>
      <c r="AA442" s="7">
        <v>0.92468842856837363</v>
      </c>
      <c r="AB442" s="7">
        <v>0.70924196140059681</v>
      </c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</row>
    <row r="443" spans="1:39">
      <c r="A443" s="7">
        <v>0.8245232254490783</v>
      </c>
      <c r="B443" s="7">
        <v>0.68829422186122324</v>
      </c>
      <c r="C443" s="7">
        <v>0.82379686665786389</v>
      </c>
      <c r="D443" s="7">
        <v>0.68963178123473401</v>
      </c>
      <c r="E443" s="7">
        <v>0.82048445926033653</v>
      </c>
      <c r="F443" s="7">
        <v>0.68617678738544596</v>
      </c>
      <c r="G443" s="7">
        <v>0.83006426301511937</v>
      </c>
      <c r="H443" s="7">
        <v>0.69640492292479605</v>
      </c>
      <c r="I443" s="7">
        <v>0.83015090738282959</v>
      </c>
      <c r="J443" s="7">
        <v>0.69274686725642887</v>
      </c>
      <c r="K443" s="7">
        <v>0.82684506199889729</v>
      </c>
      <c r="L443" s="7">
        <v>0.69056174550762495</v>
      </c>
      <c r="M443" s="7">
        <v>0.83873292344490269</v>
      </c>
      <c r="N443" s="7">
        <v>0.70175663188129367</v>
      </c>
      <c r="O443" s="7">
        <v>0.85518350610214167</v>
      </c>
      <c r="P443" s="7">
        <v>0.70173308848198057</v>
      </c>
      <c r="Q443" s="7">
        <v>0.86841771559833236</v>
      </c>
      <c r="R443" s="7">
        <v>0.70560450620662851</v>
      </c>
      <c r="S443" s="7">
        <v>0.88194117610790712</v>
      </c>
      <c r="T443" s="7">
        <v>0.70215539820717032</v>
      </c>
      <c r="U443" s="7">
        <v>0.90180361115259788</v>
      </c>
      <c r="V443" s="7">
        <v>0.70453475300031188</v>
      </c>
      <c r="W443" s="7">
        <v>0.92045976564020748</v>
      </c>
      <c r="X443" s="7">
        <v>0.71373580774460132</v>
      </c>
      <c r="Y443" s="7">
        <v>0.92525720355447627</v>
      </c>
      <c r="Z443" s="7">
        <v>0.71389619715242614</v>
      </c>
      <c r="AA443" s="7">
        <v>0.92500908527330539</v>
      </c>
      <c r="AB443" s="7">
        <v>0.71011306717520406</v>
      </c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</row>
    <row r="444" spans="1:39">
      <c r="A444" s="7">
        <v>0.82572604257339577</v>
      </c>
      <c r="B444" s="7">
        <v>0.68997316052478219</v>
      </c>
      <c r="C444" s="7">
        <v>0.8242389101618337</v>
      </c>
      <c r="D444" s="7">
        <v>0.69024390961689042</v>
      </c>
      <c r="E444" s="7">
        <v>0.82163264837473826</v>
      </c>
      <c r="F444" s="7">
        <v>0.68779539608826357</v>
      </c>
      <c r="G444" s="7">
        <v>0.83062663588548957</v>
      </c>
      <c r="H444" s="7">
        <v>0.69721717020111906</v>
      </c>
      <c r="I444" s="7">
        <v>0.8308498978541915</v>
      </c>
      <c r="J444" s="7">
        <v>0.69375923342691836</v>
      </c>
      <c r="K444" s="7">
        <v>0.82744878249699494</v>
      </c>
      <c r="L444" s="7">
        <v>0.6914328512822322</v>
      </c>
      <c r="M444" s="7">
        <v>0.83923889544778518</v>
      </c>
      <c r="N444" s="7">
        <v>0.70250560627196101</v>
      </c>
      <c r="O444" s="7">
        <v>0.85585513931970669</v>
      </c>
      <c r="P444" s="7">
        <v>0.70282344216269677</v>
      </c>
      <c r="Q444" s="7">
        <v>0.8693552578241116</v>
      </c>
      <c r="R444" s="7">
        <v>0.70723635807156005</v>
      </c>
      <c r="S444" s="7">
        <v>0.88238098859159397</v>
      </c>
      <c r="T444" s="7">
        <v>0.70301473228212075</v>
      </c>
      <c r="U444" s="7">
        <v>0.90218484950910682</v>
      </c>
      <c r="V444" s="7">
        <v>0.70541321608720464</v>
      </c>
      <c r="W444" s="7">
        <v>0.92081208393350755</v>
      </c>
      <c r="X444" s="7">
        <v>0.7146598861676644</v>
      </c>
      <c r="Y444" s="7">
        <v>0.92572387009097101</v>
      </c>
      <c r="Z444" s="7">
        <v>0.71517195510273779</v>
      </c>
      <c r="AA444" s="7">
        <v>0.92534723234396066</v>
      </c>
      <c r="AB444" s="7">
        <v>0.71103567413581004</v>
      </c>
      <c r="AC444" s="9"/>
      <c r="AD444" s="9"/>
      <c r="AE444" s="9"/>
      <c r="AF444" s="9"/>
      <c r="AG444" s="9"/>
      <c r="AH444" s="9"/>
      <c r="AI444" s="9"/>
      <c r="AJ444" s="9"/>
      <c r="AK444" s="9"/>
      <c r="AL444" s="9"/>
      <c r="AM444" s="9"/>
    </row>
    <row r="445" spans="1:39">
      <c r="A445" s="7">
        <v>0.82638086571179892</v>
      </c>
      <c r="B445" s="7">
        <v>0.69088841017310265</v>
      </c>
      <c r="C445" s="7">
        <v>0.82555355902428929</v>
      </c>
      <c r="D445" s="7">
        <v>0.69206705160124582</v>
      </c>
      <c r="E445" s="7">
        <v>0.82292436112844025</v>
      </c>
      <c r="F445" s="7">
        <v>0.68961853807261897</v>
      </c>
      <c r="G445" s="7">
        <v>0.83284753213627361</v>
      </c>
      <c r="H445" s="7">
        <v>0.7004279012825263</v>
      </c>
      <c r="I445" s="7">
        <v>0.83146687344358028</v>
      </c>
      <c r="J445" s="7">
        <v>0.69465388260083938</v>
      </c>
      <c r="K445" s="7">
        <v>0.82846438707323389</v>
      </c>
      <c r="L445" s="7">
        <v>0.69289842788951062</v>
      </c>
      <c r="M445" s="7">
        <v>0.84085647260851559</v>
      </c>
      <c r="N445" s="7">
        <v>0.70490114715213104</v>
      </c>
      <c r="O445" s="7">
        <v>0.85626386348171168</v>
      </c>
      <c r="P445" s="7">
        <v>0.70348854319330911</v>
      </c>
      <c r="Q445" s="7">
        <v>0.87065451257158843</v>
      </c>
      <c r="R445" s="7">
        <v>0.70949799586813334</v>
      </c>
      <c r="S445" s="7">
        <v>0.88471569411247375</v>
      </c>
      <c r="T445" s="7">
        <v>0.70757920882406622</v>
      </c>
      <c r="U445" s="7">
        <v>0.90272919499752424</v>
      </c>
      <c r="V445" s="7">
        <v>0.70666984502557395</v>
      </c>
      <c r="W445" s="7">
        <v>0.92119554638533141</v>
      </c>
      <c r="X445" s="7">
        <v>0.71566783795078259</v>
      </c>
      <c r="Y445" s="7">
        <v>0.92596794254729664</v>
      </c>
      <c r="Z445" s="7">
        <v>0.71584147052072145</v>
      </c>
      <c r="AA445" s="7">
        <v>0.9255726637243975</v>
      </c>
      <c r="AB445" s="7">
        <v>0.71165074544288076</v>
      </c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</row>
    <row r="446" spans="1:39">
      <c r="A446" s="7">
        <v>0.82712075650866523</v>
      </c>
      <c r="B446" s="7">
        <v>0.69192284828044881</v>
      </c>
      <c r="C446" s="7">
        <v>0.8262271491255766</v>
      </c>
      <c r="D446" s="7">
        <v>0.69300143026150873</v>
      </c>
      <c r="E446" s="7">
        <v>0.82330326353619288</v>
      </c>
      <c r="F446" s="7">
        <v>0.6901541504070059</v>
      </c>
      <c r="G446" s="7">
        <v>0.8334099050066438</v>
      </c>
      <c r="H446" s="7">
        <v>0.70124162002130641</v>
      </c>
      <c r="I446" s="7">
        <v>0.83311649095599438</v>
      </c>
      <c r="J446" s="7">
        <v>0.6970494234810094</v>
      </c>
      <c r="K446" s="7">
        <v>0.8288969593927431</v>
      </c>
      <c r="L446" s="7">
        <v>0.69352379943378106</v>
      </c>
      <c r="M446" s="7">
        <v>0.84143144079360932</v>
      </c>
      <c r="N446" s="7">
        <v>0.70575606683971015</v>
      </c>
      <c r="O446" s="7">
        <v>0.85728456922682683</v>
      </c>
      <c r="P446" s="7">
        <v>0.70515129576983993</v>
      </c>
      <c r="Q446" s="7">
        <v>0.87096009728819501</v>
      </c>
      <c r="R446" s="7">
        <v>0.71003066527760605</v>
      </c>
      <c r="S446" s="7">
        <v>0.88527470811043085</v>
      </c>
      <c r="T446" s="7">
        <v>0.70867250542969662</v>
      </c>
      <c r="U446" s="7">
        <v>0.90421877579254373</v>
      </c>
      <c r="V446" s="7">
        <v>0.71012042448748958</v>
      </c>
      <c r="W446" s="7">
        <v>0.92168022735235755</v>
      </c>
      <c r="X446" s="7">
        <v>0.71694359590109424</v>
      </c>
      <c r="Y446" s="7">
        <v>0.92615539019375481</v>
      </c>
      <c r="Z446" s="7">
        <v>0.71635648238070881</v>
      </c>
      <c r="AA446" s="7">
        <v>0.92594190477856131</v>
      </c>
      <c r="AB446" s="7">
        <v>0.71265869722599895</v>
      </c>
      <c r="AC446" s="9"/>
      <c r="AD446" s="9"/>
      <c r="AE446" s="9"/>
      <c r="AF446" s="9"/>
      <c r="AG446" s="9"/>
      <c r="AH446" s="9"/>
      <c r="AI446" s="9"/>
      <c r="AJ446" s="9"/>
      <c r="AK446" s="9"/>
      <c r="AL446" s="9"/>
      <c r="AM446" s="9"/>
    </row>
    <row r="447" spans="1:39">
      <c r="A447" s="7">
        <v>0.82750455013056912</v>
      </c>
      <c r="B447" s="7">
        <v>0.69245993207729284</v>
      </c>
      <c r="C447" s="7">
        <v>0.826829935721899</v>
      </c>
      <c r="D447" s="7">
        <v>0.6938386923996025</v>
      </c>
      <c r="E447" s="7">
        <v>0.82433472009063047</v>
      </c>
      <c r="F447" s="7">
        <v>0.6916123697019988</v>
      </c>
      <c r="G447" s="7">
        <v>0.83407331435880927</v>
      </c>
      <c r="H447" s="7">
        <v>0.70220248500579718</v>
      </c>
      <c r="I447" s="7">
        <v>0.83367568333308395</v>
      </c>
      <c r="J447" s="7">
        <v>0.69786167075733241</v>
      </c>
      <c r="K447" s="7">
        <v>0.82950444138927126</v>
      </c>
      <c r="L447" s="7">
        <v>0.69440226252067383</v>
      </c>
      <c r="M447" s="7">
        <v>0.84182816884132405</v>
      </c>
      <c r="N447" s="7">
        <v>0.70634759474746711</v>
      </c>
      <c r="O447" s="7">
        <v>0.85813515734775614</v>
      </c>
      <c r="P447" s="7">
        <v>0.70653888486689165</v>
      </c>
      <c r="Q447" s="7">
        <v>0.87152969056948881</v>
      </c>
      <c r="R447" s="7">
        <v>0.71102390243615321</v>
      </c>
      <c r="S447" s="7">
        <v>0.8858378325054318</v>
      </c>
      <c r="T447" s="7">
        <v>0.70977463081006964</v>
      </c>
      <c r="U447" s="7">
        <v>0.90474150467311787</v>
      </c>
      <c r="V447" s="7">
        <v>0.71133143808968857</v>
      </c>
      <c r="W447" s="7">
        <v>0.92189823646202396</v>
      </c>
      <c r="X447" s="7">
        <v>0.71751893772182307</v>
      </c>
      <c r="Y447" s="7">
        <v>0.92685246112902098</v>
      </c>
      <c r="Z447" s="7">
        <v>0.71827379796231905</v>
      </c>
      <c r="AA447" s="7">
        <v>0.9263053157108172</v>
      </c>
      <c r="AB447" s="7">
        <v>0.7136519343845461</v>
      </c>
      <c r="AC447" s="9"/>
      <c r="AD447" s="9"/>
      <c r="AE447" s="9"/>
      <c r="AF447" s="9"/>
      <c r="AG447" s="9"/>
      <c r="AH447" s="9"/>
      <c r="AI447" s="9"/>
      <c r="AJ447" s="9"/>
      <c r="AK447" s="9"/>
      <c r="AL447" s="9"/>
      <c r="AM447" s="9"/>
    </row>
    <row r="448" spans="1:39">
      <c r="A448" s="7">
        <v>0.8276885336709664</v>
      </c>
      <c r="B448" s="7">
        <v>0.69271743800728658</v>
      </c>
      <c r="C448" s="7">
        <v>0.82892342313896805</v>
      </c>
      <c r="D448" s="7">
        <v>0.69675807391450251</v>
      </c>
      <c r="E448" s="7">
        <v>0.82493943302421535</v>
      </c>
      <c r="F448" s="7">
        <v>0.69246728938957791</v>
      </c>
      <c r="G448" s="7">
        <v>0.83439739364003951</v>
      </c>
      <c r="H448" s="7">
        <v>0.70267188152961424</v>
      </c>
      <c r="I448" s="7">
        <v>0.83446973650855105</v>
      </c>
      <c r="J448" s="7">
        <v>0.69901529732370415</v>
      </c>
      <c r="K448" s="7">
        <v>0.83006678540463319</v>
      </c>
      <c r="L448" s="7">
        <v>0.69521598125945394</v>
      </c>
      <c r="M448" s="7">
        <v>0.84215015102497659</v>
      </c>
      <c r="N448" s="7">
        <v>0.7068287629709411</v>
      </c>
      <c r="O448" s="7">
        <v>0.8609321562077471</v>
      </c>
      <c r="P448" s="7">
        <v>0.71110336140883712</v>
      </c>
      <c r="Q448" s="7">
        <v>0.87200157989377236</v>
      </c>
      <c r="R448" s="7">
        <v>0.71184792141213304</v>
      </c>
      <c r="S448" s="7">
        <v>0.88655098639253149</v>
      </c>
      <c r="T448" s="7">
        <v>0.71117104868186409</v>
      </c>
      <c r="U448" s="7">
        <v>0.90522100033800545</v>
      </c>
      <c r="V448" s="7">
        <v>0.71244533516971842</v>
      </c>
      <c r="W448" s="7">
        <v>0.92210651302215163</v>
      </c>
      <c r="X448" s="7">
        <v>0.71807073614323813</v>
      </c>
      <c r="Y448" s="7">
        <v>0.92720392546612995</v>
      </c>
      <c r="Z448" s="7">
        <v>0.71924054879663823</v>
      </c>
      <c r="AA448" s="7">
        <v>0.92665900977322668</v>
      </c>
      <c r="AB448" s="7">
        <v>0.71461868521886529</v>
      </c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</row>
    <row r="449" spans="1:39">
      <c r="A449" s="7">
        <v>0.82917029358233774</v>
      </c>
      <c r="B449" s="7">
        <v>0.69479367153426441</v>
      </c>
      <c r="C449" s="7">
        <v>0.82938842994184536</v>
      </c>
      <c r="D449" s="7">
        <v>0.69740698885808661</v>
      </c>
      <c r="E449" s="7">
        <v>0.82545037718012415</v>
      </c>
      <c r="F449" s="7">
        <v>0.6931897774560174</v>
      </c>
      <c r="G449" s="7">
        <v>0.83540013306314032</v>
      </c>
      <c r="H449" s="7">
        <v>0.70412568643723583</v>
      </c>
      <c r="I449" s="7">
        <v>0.83661330728739425</v>
      </c>
      <c r="J449" s="7">
        <v>0.70213479773277077</v>
      </c>
      <c r="K449" s="7">
        <v>0.83172184471405974</v>
      </c>
      <c r="L449" s="7">
        <v>0.69761152213962396</v>
      </c>
      <c r="M449" s="7">
        <v>0.8424759663298631</v>
      </c>
      <c r="N449" s="7">
        <v>0.70731581704424351</v>
      </c>
      <c r="O449" s="7">
        <v>0.86178495364847107</v>
      </c>
      <c r="P449" s="7">
        <v>0.71249977928063157</v>
      </c>
      <c r="Q449" s="7">
        <v>0.87262730098015717</v>
      </c>
      <c r="R449" s="7">
        <v>0.71294121801776345</v>
      </c>
      <c r="S449" s="7">
        <v>0.88696408129543369</v>
      </c>
      <c r="T449" s="7">
        <v>0.71198182449573</v>
      </c>
      <c r="U449" s="7">
        <v>0.90546860875511948</v>
      </c>
      <c r="V449" s="7">
        <v>0.71302067699044724</v>
      </c>
      <c r="W449" s="7">
        <v>0.9223108965624639</v>
      </c>
      <c r="X449" s="7">
        <v>0.71861223432745347</v>
      </c>
      <c r="Y449" s="7">
        <v>0.9275671052811425</v>
      </c>
      <c r="Z449" s="7">
        <v>0.72024261472992801</v>
      </c>
      <c r="AA449" s="7">
        <v>0.9269505158686191</v>
      </c>
      <c r="AB449" s="7">
        <v>0.71541916079553147</v>
      </c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</row>
    <row r="450" spans="1:39">
      <c r="A450" s="7">
        <v>0.82955210888660302</v>
      </c>
      <c r="B450" s="7">
        <v>0.69532928386865134</v>
      </c>
      <c r="C450" s="7">
        <v>0.83007350169258642</v>
      </c>
      <c r="D450" s="7">
        <v>0.69836343945520607</v>
      </c>
      <c r="E450" s="7">
        <v>0.82571254702791252</v>
      </c>
      <c r="F450" s="7">
        <v>0.69356058599520831</v>
      </c>
      <c r="G450" s="7">
        <v>0.8361893614303717</v>
      </c>
      <c r="H450" s="7">
        <v>0.70527195569132206</v>
      </c>
      <c r="I450" s="7">
        <v>0.83736448904728444</v>
      </c>
      <c r="J450" s="7">
        <v>0.70322809433840117</v>
      </c>
      <c r="K450" s="7">
        <v>0.83194753461989068</v>
      </c>
      <c r="L450" s="7">
        <v>0.69793818680510167</v>
      </c>
      <c r="M450" s="7">
        <v>0.84295893960534185</v>
      </c>
      <c r="N450" s="7">
        <v>0.708038305110683</v>
      </c>
      <c r="O450" s="7">
        <v>0.86217379393232452</v>
      </c>
      <c r="P450" s="7">
        <v>0.71313839398701595</v>
      </c>
      <c r="Q450" s="7">
        <v>0.87323847041337033</v>
      </c>
      <c r="R450" s="7">
        <v>0.71401097122408019</v>
      </c>
      <c r="S450" s="7">
        <v>0.88802456373273475</v>
      </c>
      <c r="T450" s="7">
        <v>0.71406394387253624</v>
      </c>
      <c r="U450" s="7">
        <v>0.90578106699576344</v>
      </c>
      <c r="V450" s="7">
        <v>0.71374905090671514</v>
      </c>
      <c r="W450" s="7">
        <v>0.92309144703546586</v>
      </c>
      <c r="X450" s="7">
        <v>0.7206884678544313</v>
      </c>
      <c r="Y450" s="7">
        <v>0.92777407872410667</v>
      </c>
      <c r="Z450" s="7">
        <v>0.72081648508819973</v>
      </c>
      <c r="AA450" s="7">
        <v>0.92748494371017198</v>
      </c>
      <c r="AB450" s="7">
        <v>0.71689798056492393</v>
      </c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</row>
    <row r="451" spans="1:39">
      <c r="A451" s="7">
        <v>0.83048587481206004</v>
      </c>
      <c r="B451" s="7">
        <v>0.69664035691793358</v>
      </c>
      <c r="C451" s="7">
        <v>0.83049449550589094</v>
      </c>
      <c r="D451" s="7">
        <v>0.69895202443804882</v>
      </c>
      <c r="E451" s="7">
        <v>0.82651819305651775</v>
      </c>
      <c r="F451" s="7">
        <v>0.69470244086192323</v>
      </c>
      <c r="G451" s="7">
        <v>0.83663544702924164</v>
      </c>
      <c r="H451" s="7">
        <v>0.70592087063490616</v>
      </c>
      <c r="I451" s="7">
        <v>0.83772610011780235</v>
      </c>
      <c r="J451" s="7">
        <v>0.70375487789804547</v>
      </c>
      <c r="K451" s="7">
        <v>0.83314745261922485</v>
      </c>
      <c r="L451" s="7">
        <v>0.69967598396694486</v>
      </c>
      <c r="M451" s="7">
        <v>0.84368914920041094</v>
      </c>
      <c r="N451" s="7">
        <v>0.7091316017163134</v>
      </c>
      <c r="O451" s="7">
        <v>0.86267530952570359</v>
      </c>
      <c r="P451" s="7">
        <v>0.71396241296299578</v>
      </c>
      <c r="Q451" s="7">
        <v>0.87381430011745209</v>
      </c>
      <c r="R451" s="7">
        <v>0.71501892300719838</v>
      </c>
      <c r="S451" s="7">
        <v>0.88851164578242536</v>
      </c>
      <c r="T451" s="7">
        <v>0.71502039446965571</v>
      </c>
      <c r="U451" s="7">
        <v>0.90658088148596527</v>
      </c>
      <c r="V451" s="7">
        <v>0.71561486530232665</v>
      </c>
      <c r="W451" s="7">
        <v>0.92356250243313787</v>
      </c>
      <c r="X451" s="7">
        <v>0.72194509679280061</v>
      </c>
      <c r="Y451" s="7">
        <v>0.92860978281456574</v>
      </c>
      <c r="Z451" s="7">
        <v>0.72313550992060016</v>
      </c>
      <c r="AA451" s="7">
        <v>0.92774729919602517</v>
      </c>
      <c r="AB451" s="7">
        <v>0.71762488301873473</v>
      </c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</row>
    <row r="452" spans="1:39">
      <c r="A452" s="7">
        <v>0.83130094167919621</v>
      </c>
      <c r="B452" s="7">
        <v>0.69778662617201981</v>
      </c>
      <c r="C452" s="7">
        <v>0.83091166210271095</v>
      </c>
      <c r="D452" s="7">
        <v>0.69953766649597737</v>
      </c>
      <c r="E452" s="7">
        <v>0.8275439086653833</v>
      </c>
      <c r="F452" s="7">
        <v>0.69615624576954482</v>
      </c>
      <c r="G452" s="7">
        <v>0.83705484374612793</v>
      </c>
      <c r="H452" s="7">
        <v>0.70653152755460547</v>
      </c>
      <c r="I452" s="7">
        <v>0.83897309911871198</v>
      </c>
      <c r="J452" s="7">
        <v>0.70557801988240088</v>
      </c>
      <c r="K452" s="7">
        <v>0.83415553419860278</v>
      </c>
      <c r="L452" s="7">
        <v>0.70113861764930907</v>
      </c>
      <c r="M452" s="7">
        <v>0.84673648058140782</v>
      </c>
      <c r="N452" s="7">
        <v>0.71369607825825887</v>
      </c>
      <c r="O452" s="7">
        <v>0.86322763947435899</v>
      </c>
      <c r="P452" s="7">
        <v>0.71487177676148783</v>
      </c>
      <c r="Q452" s="7">
        <v>0.87421966759866487</v>
      </c>
      <c r="R452" s="7">
        <v>0.71572963937398104</v>
      </c>
      <c r="S452" s="7">
        <v>0.88917341970647756</v>
      </c>
      <c r="T452" s="7">
        <v>0.71632116728173822</v>
      </c>
      <c r="U452" s="7">
        <v>0.90695425925780393</v>
      </c>
      <c r="V452" s="7">
        <v>0.7164859710769339</v>
      </c>
      <c r="W452" s="7">
        <v>0.92472846186787139</v>
      </c>
      <c r="X452" s="7">
        <v>0.72506459720186722</v>
      </c>
      <c r="Y452" s="7">
        <v>0.92893195845691567</v>
      </c>
      <c r="Z452" s="7">
        <v>0.72403015909452118</v>
      </c>
      <c r="AA452" s="7">
        <v>0.92840610297161208</v>
      </c>
      <c r="AB452" s="7">
        <v>0.71946862547748969</v>
      </c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</row>
    <row r="453" spans="1:39">
      <c r="A453" s="7">
        <v>0.83262641449711183</v>
      </c>
      <c r="B453" s="7">
        <v>0.69965244056763132</v>
      </c>
      <c r="C453" s="7">
        <v>0.83133265591601546</v>
      </c>
      <c r="D453" s="7">
        <v>0.70012919440373433</v>
      </c>
      <c r="E453" s="7">
        <v>0.82839930955561258</v>
      </c>
      <c r="F453" s="7">
        <v>0.69736873083420092</v>
      </c>
      <c r="G453" s="7">
        <v>0.83764581184719489</v>
      </c>
      <c r="H453" s="7">
        <v>0.70739233309201299</v>
      </c>
      <c r="I453" s="7">
        <v>0.84021264222126046</v>
      </c>
      <c r="J453" s="7">
        <v>0.70739233309201366</v>
      </c>
      <c r="K453" s="7">
        <v>0.83447526156519658</v>
      </c>
      <c r="L453" s="7">
        <v>0.70160359978575482</v>
      </c>
      <c r="M453" s="7">
        <v>0.84737469526686193</v>
      </c>
      <c r="N453" s="7">
        <v>0.71465252885537833</v>
      </c>
      <c r="O453" s="7">
        <v>0.86360101451964999</v>
      </c>
      <c r="P453" s="7">
        <v>0.71548684806855856</v>
      </c>
      <c r="Q453" s="7">
        <v>0.87510939724973702</v>
      </c>
      <c r="R453" s="7">
        <v>0.71729968981571413</v>
      </c>
      <c r="S453" s="7">
        <v>0.88966050175616818</v>
      </c>
      <c r="T453" s="7">
        <v>0.717282032266229</v>
      </c>
      <c r="U453" s="7">
        <v>0.90720186767491795</v>
      </c>
      <c r="V453" s="7">
        <v>0.71706425582257693</v>
      </c>
      <c r="W453" s="7">
        <v>0.92507688714135605</v>
      </c>
      <c r="X453" s="7">
        <v>0.72599750439967303</v>
      </c>
      <c r="Y453" s="7">
        <v>0.92919165155044614</v>
      </c>
      <c r="Z453" s="7">
        <v>0.72475411862341776</v>
      </c>
      <c r="AA453" s="7">
        <v>0.92881226813119222</v>
      </c>
      <c r="AB453" s="7">
        <v>0.7206060659568333</v>
      </c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</row>
    <row r="454" spans="1:39">
      <c r="A454" s="7">
        <v>0.83334454379995271</v>
      </c>
      <c r="B454" s="7">
        <v>0.70066480673812082</v>
      </c>
      <c r="C454" s="7">
        <v>0.83283101116973124</v>
      </c>
      <c r="D454" s="7">
        <v>0.70223927156722554</v>
      </c>
      <c r="E454" s="7">
        <v>0.82955898056115829</v>
      </c>
      <c r="F454" s="7">
        <v>0.69901382586124639</v>
      </c>
      <c r="G454" s="7">
        <v>0.83872289887010731</v>
      </c>
      <c r="H454" s="7">
        <v>0.70896385499620318</v>
      </c>
      <c r="I454" s="7">
        <v>0.84064508432620966</v>
      </c>
      <c r="J454" s="7">
        <v>0.70802653341102673</v>
      </c>
      <c r="K454" s="7">
        <v>0.83494732961822615</v>
      </c>
      <c r="L454" s="7">
        <v>0.70229077275322371</v>
      </c>
      <c r="M454" s="7">
        <v>0.84945033041505036</v>
      </c>
      <c r="N454" s="7">
        <v>0.71777202926444494</v>
      </c>
      <c r="O454" s="7">
        <v>0.86402078528062809</v>
      </c>
      <c r="P454" s="7">
        <v>0.71617843542339876</v>
      </c>
      <c r="Q454" s="7">
        <v>0.8756498872246874</v>
      </c>
      <c r="R454" s="7">
        <v>0.71825614041283359</v>
      </c>
      <c r="S454" s="7">
        <v>0.88980847604974511</v>
      </c>
      <c r="T454" s="7">
        <v>0.71757485329519322</v>
      </c>
      <c r="U454" s="7">
        <v>0.90739641714550756</v>
      </c>
      <c r="V454" s="7">
        <v>0.71751893772182296</v>
      </c>
      <c r="W454" s="7">
        <v>0.92535913107797774</v>
      </c>
      <c r="X454" s="7">
        <v>0.72675383610262601</v>
      </c>
      <c r="Y454" s="7">
        <v>0.92985162347235073</v>
      </c>
      <c r="Z454" s="7">
        <v>0.72659786108217272</v>
      </c>
      <c r="AA454" s="7">
        <v>0.92946135503693272</v>
      </c>
      <c r="AB454" s="7">
        <v>0.72242626501627449</v>
      </c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</row>
    <row r="455" spans="1:39">
      <c r="A455" s="7">
        <v>0.8344642715834456</v>
      </c>
      <c r="B455" s="7">
        <v>0.70224368595459652</v>
      </c>
      <c r="C455" s="7">
        <v>0.83319459673576701</v>
      </c>
      <c r="D455" s="7">
        <v>0.7027513405022987</v>
      </c>
      <c r="E455" s="7">
        <v>0.83012733417278717</v>
      </c>
      <c r="F455" s="7">
        <v>0.69982018728774098</v>
      </c>
      <c r="G455" s="7">
        <v>0.83930814792503494</v>
      </c>
      <c r="H455" s="7">
        <v>0.70981877468378229</v>
      </c>
      <c r="I455" s="7">
        <v>0.84198341808204391</v>
      </c>
      <c r="J455" s="7">
        <v>0.70999093579126438</v>
      </c>
      <c r="K455" s="7">
        <v>0.83619238559872655</v>
      </c>
      <c r="L455" s="7">
        <v>0.70411391473757912</v>
      </c>
      <c r="M455" s="7">
        <v>0.84987580687201969</v>
      </c>
      <c r="N455" s="7">
        <v>0.71841211543328642</v>
      </c>
      <c r="O455" s="7">
        <v>0.86435881120920521</v>
      </c>
      <c r="P455" s="7">
        <v>0.71673611969464224</v>
      </c>
      <c r="Q455" s="7">
        <v>0.87612177654897094</v>
      </c>
      <c r="R455" s="7">
        <v>0.71909340255092735</v>
      </c>
      <c r="S455" s="7">
        <v>0.89027911651126046</v>
      </c>
      <c r="T455" s="7">
        <v>0.71850628903054181</v>
      </c>
      <c r="U455" s="7">
        <v>0.90781499327920034</v>
      </c>
      <c r="V455" s="7">
        <v>0.71849746025579908</v>
      </c>
      <c r="W455" s="7">
        <v>0.92567835870284632</v>
      </c>
      <c r="X455" s="7">
        <v>0.72761022725266222</v>
      </c>
      <c r="Y455" s="7">
        <v>0.93028509615478516</v>
      </c>
      <c r="Z455" s="7">
        <v>0.72780887468437172</v>
      </c>
      <c r="AA455" s="7">
        <v>0.92960905145859818</v>
      </c>
      <c r="AB455" s="7">
        <v>0.72284121742917862</v>
      </c>
      <c r="AC455" s="9"/>
      <c r="AD455" s="9"/>
      <c r="AE455" s="9"/>
      <c r="AF455" s="9"/>
      <c r="AG455" s="9"/>
      <c r="AH455" s="9"/>
      <c r="AI455" s="9"/>
      <c r="AJ455" s="9"/>
      <c r="AK455" s="9"/>
      <c r="AL455" s="9"/>
      <c r="AM455" s="9"/>
    </row>
    <row r="456" spans="1:39">
      <c r="A456" s="7">
        <v>0.83520218406267333</v>
      </c>
      <c r="B456" s="7">
        <v>0.7032869528366853</v>
      </c>
      <c r="C456" s="7">
        <v>0.83438486106247356</v>
      </c>
      <c r="D456" s="7">
        <v>0.70443027916585765</v>
      </c>
      <c r="E456" s="7">
        <v>0.83142861516910915</v>
      </c>
      <c r="F456" s="7">
        <v>0.70166687267141015</v>
      </c>
      <c r="G456" s="7">
        <v>0.84000968425146283</v>
      </c>
      <c r="H456" s="7">
        <v>0.71084585547884294</v>
      </c>
      <c r="I456" s="7">
        <v>0.84273832779111479</v>
      </c>
      <c r="J456" s="7">
        <v>0.71110483287129422</v>
      </c>
      <c r="K456" s="7">
        <v>0.83694656603404471</v>
      </c>
      <c r="L456" s="7">
        <v>0.70521898304286634</v>
      </c>
      <c r="M456" s="7">
        <v>0.85029553364713817</v>
      </c>
      <c r="N456" s="7">
        <v>0.71904484428984239</v>
      </c>
      <c r="O456" s="7">
        <v>0.86494428095477993</v>
      </c>
      <c r="P456" s="7">
        <v>0.71770287052896142</v>
      </c>
      <c r="Q456" s="7">
        <v>0.87667058175430512</v>
      </c>
      <c r="R456" s="7">
        <v>0.72006751069753205</v>
      </c>
      <c r="S456" s="7">
        <v>0.8907805849506043</v>
      </c>
      <c r="T456" s="7">
        <v>0.71950099765154607</v>
      </c>
      <c r="U456" s="7">
        <v>0.90830234952875821</v>
      </c>
      <c r="V456" s="7">
        <v>0.7196378436600569</v>
      </c>
      <c r="W456" s="7">
        <v>0.92639272783898519</v>
      </c>
      <c r="X456" s="7">
        <v>0.72952754283427246</v>
      </c>
      <c r="Y456" s="7">
        <v>0.93054478924831563</v>
      </c>
      <c r="Z456" s="7">
        <v>0.72853577713818252</v>
      </c>
      <c r="AA456" s="7">
        <v>0.93018234677953671</v>
      </c>
      <c r="AB456" s="7">
        <v>0.7244539402821677</v>
      </c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</row>
    <row r="457" spans="1:39">
      <c r="A457" s="7">
        <v>0.83556619450819047</v>
      </c>
      <c r="B457" s="7">
        <v>0.70380196469667267</v>
      </c>
      <c r="C457" s="7">
        <v>0.83468912477299817</v>
      </c>
      <c r="D457" s="7">
        <v>0.70485994620333281</v>
      </c>
      <c r="E457" s="7">
        <v>0.8316926986654215</v>
      </c>
      <c r="F457" s="7">
        <v>0.70204209559797237</v>
      </c>
      <c r="G457" s="7">
        <v>0.84113824268962945</v>
      </c>
      <c r="H457" s="7">
        <v>0.71249977928063102</v>
      </c>
      <c r="I457" s="7">
        <v>0.84385857651988416</v>
      </c>
      <c r="J457" s="7">
        <v>0.71275875667308231</v>
      </c>
      <c r="K457" s="7">
        <v>0.8374223955855048</v>
      </c>
      <c r="L457" s="7">
        <v>0.70591792770999207</v>
      </c>
      <c r="M457" s="7">
        <v>0.85096249674184687</v>
      </c>
      <c r="N457" s="7">
        <v>0.72005279607296058</v>
      </c>
      <c r="O457" s="7">
        <v>0.86592300962379731</v>
      </c>
      <c r="P457" s="7">
        <v>0.71932147923177903</v>
      </c>
      <c r="Q457" s="7">
        <v>0.87751665644586208</v>
      </c>
      <c r="R457" s="7">
        <v>0.72156987386623817</v>
      </c>
      <c r="S457" s="7">
        <v>0.89097788400870681</v>
      </c>
      <c r="T457" s="7">
        <v>0.71989240666513654</v>
      </c>
      <c r="U457" s="7">
        <v>0.9086600061312563</v>
      </c>
      <c r="V457" s="7">
        <v>0.72047510579815066</v>
      </c>
      <c r="W457" s="7">
        <v>0.92758593841242698</v>
      </c>
      <c r="X457" s="7">
        <v>0.73273827391567969</v>
      </c>
      <c r="Y457" s="7">
        <v>0.93119499827196728</v>
      </c>
      <c r="Z457" s="7">
        <v>0.73036333350990923</v>
      </c>
      <c r="AA457" s="7">
        <v>0.93051077698034557</v>
      </c>
      <c r="AB457" s="7">
        <v>0.72537801870523078</v>
      </c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</row>
    <row r="458" spans="1:39">
      <c r="A458" s="7">
        <v>0.83637532642241064</v>
      </c>
      <c r="B458" s="7">
        <v>0.7049482339507589</v>
      </c>
      <c r="C458" s="7">
        <v>0.83551771714191125</v>
      </c>
      <c r="D458" s="7">
        <v>0.70603123031918991</v>
      </c>
      <c r="E458" s="7">
        <v>0.83360251989237644</v>
      </c>
      <c r="F458" s="7">
        <v>0.7047643011436201</v>
      </c>
      <c r="G458" s="7">
        <v>0.84159195368335182</v>
      </c>
      <c r="H458" s="7">
        <v>0.71316488031124337</v>
      </c>
      <c r="I458" s="7">
        <v>0.84423323541253414</v>
      </c>
      <c r="J458" s="7">
        <v>0.71331202655695447</v>
      </c>
      <c r="K458" s="7">
        <v>0.8380073085914499</v>
      </c>
      <c r="L458" s="7">
        <v>0.70677726178494249</v>
      </c>
      <c r="M458" s="7">
        <v>0.8520721853390778</v>
      </c>
      <c r="N458" s="7">
        <v>0.72173026327406242</v>
      </c>
      <c r="O458" s="7">
        <v>0.86625661691278522</v>
      </c>
      <c r="P458" s="7">
        <v>0.71987327765319409</v>
      </c>
      <c r="Q458" s="7">
        <v>0.87826710598800473</v>
      </c>
      <c r="R458" s="7">
        <v>0.72290301885237696</v>
      </c>
      <c r="S458" s="7">
        <v>0.89176708024111684</v>
      </c>
      <c r="T458" s="7">
        <v>0.72145951418195531</v>
      </c>
      <c r="U458" s="7">
        <v>0.90883097384783507</v>
      </c>
      <c r="V458" s="7">
        <v>0.72087534358648375</v>
      </c>
      <c r="W458" s="7">
        <v>0.92796745435434314</v>
      </c>
      <c r="X458" s="7">
        <v>0.73376535471074034</v>
      </c>
      <c r="Y458" s="7">
        <v>0.93129848499344936</v>
      </c>
      <c r="Z458" s="7">
        <v>0.73065615453887345</v>
      </c>
      <c r="AA458" s="7">
        <v>0.9311909578695946</v>
      </c>
      <c r="AB458" s="7">
        <v>0.72729533428684101</v>
      </c>
      <c r="AC458" s="9"/>
      <c r="AD458" s="9"/>
      <c r="AE458" s="9"/>
      <c r="AF458" s="9"/>
      <c r="AG458" s="9"/>
      <c r="AH458" s="9"/>
      <c r="AI458" s="9"/>
      <c r="AJ458" s="9"/>
      <c r="AK458" s="9"/>
      <c r="AL458" s="9"/>
      <c r="AM458" s="9"/>
    </row>
    <row r="459" spans="1:39">
      <c r="A459" s="7">
        <v>0.83751681569992908</v>
      </c>
      <c r="B459" s="7">
        <v>0.7065668426535765</v>
      </c>
      <c r="C459" s="7">
        <v>0.83661038744826077</v>
      </c>
      <c r="D459" s="7">
        <v>0.70757626589915212</v>
      </c>
      <c r="E459" s="7">
        <v>0.83578216556121576</v>
      </c>
      <c r="F459" s="7">
        <v>0.70788380155268671</v>
      </c>
      <c r="G459" s="7">
        <v>0.84244027886068995</v>
      </c>
      <c r="H459" s="7">
        <v>0.71440973754995574</v>
      </c>
      <c r="I459" s="7">
        <v>0.84498068922324376</v>
      </c>
      <c r="J459" s="7">
        <v>0.7144170948622417</v>
      </c>
      <c r="K459" s="7">
        <v>0.83842295416802182</v>
      </c>
      <c r="L459" s="7">
        <v>0.70738791870464179</v>
      </c>
      <c r="M459" s="7">
        <v>0.85291547201054863</v>
      </c>
      <c r="N459" s="7">
        <v>0.72300602122437407</v>
      </c>
      <c r="O459" s="7">
        <v>0.86694371536891257</v>
      </c>
      <c r="P459" s="7">
        <v>0.7210107181325377</v>
      </c>
      <c r="Q459" s="7">
        <v>0.87879096550218738</v>
      </c>
      <c r="R459" s="7">
        <v>0.72383445458772555</v>
      </c>
      <c r="S459" s="7">
        <v>0.89243913015777854</v>
      </c>
      <c r="T459" s="7">
        <v>0.7227941306305512</v>
      </c>
      <c r="U459" s="7">
        <v>0.90925544542003056</v>
      </c>
      <c r="V459" s="7">
        <v>0.72187005220748801</v>
      </c>
      <c r="W459" s="7">
        <v>0.92971736676139727</v>
      </c>
      <c r="X459" s="7">
        <v>0.7384858062731392</v>
      </c>
      <c r="Y459" s="7">
        <v>0.93156403582593172</v>
      </c>
      <c r="Z459" s="7">
        <v>0.73141248624182642</v>
      </c>
      <c r="AA459" s="7">
        <v>0.93152327481834196</v>
      </c>
      <c r="AB459" s="7">
        <v>0.72823559879693234</v>
      </c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</row>
    <row r="460" spans="1:39">
      <c r="A460" s="7">
        <v>0.83922212550447128</v>
      </c>
      <c r="B460" s="7">
        <v>0.70899034132043148</v>
      </c>
      <c r="C460" s="7">
        <v>0.83726866868360972</v>
      </c>
      <c r="D460" s="7">
        <v>0.70850770163450072</v>
      </c>
      <c r="E460" s="7">
        <v>0.83680214022450927</v>
      </c>
      <c r="F460" s="7">
        <v>0.70934643523505092</v>
      </c>
      <c r="G460" s="7">
        <v>0.84285014383401058</v>
      </c>
      <c r="H460" s="7">
        <v>0.71501156569491242</v>
      </c>
      <c r="I460" s="7">
        <v>0.84534043631917133</v>
      </c>
      <c r="J460" s="7">
        <v>0.71494976427171442</v>
      </c>
      <c r="K460" s="7">
        <v>0.83881415000479531</v>
      </c>
      <c r="L460" s="7">
        <v>0.70796326052537062</v>
      </c>
      <c r="M460" s="7">
        <v>0.8534386930589839</v>
      </c>
      <c r="N460" s="7">
        <v>0.72379766802629752</v>
      </c>
      <c r="O460" s="7">
        <v>0.86769488409908391</v>
      </c>
      <c r="P460" s="7">
        <v>0.72225557537125007</v>
      </c>
      <c r="Q460" s="7">
        <v>0.87954141504433003</v>
      </c>
      <c r="R460" s="7">
        <v>0.72516907103632144</v>
      </c>
      <c r="S460" s="7">
        <v>0.89301869614095464</v>
      </c>
      <c r="T460" s="7">
        <v>0.72394628573446584</v>
      </c>
      <c r="U460" s="7">
        <v>0.90966812611522063</v>
      </c>
      <c r="V460" s="7">
        <v>0.7228382745042643</v>
      </c>
      <c r="W460" s="7">
        <v>0.93002686183672723</v>
      </c>
      <c r="X460" s="7">
        <v>0.73932306841123296</v>
      </c>
      <c r="Y460" s="7">
        <v>0.93191745274269133</v>
      </c>
      <c r="Z460" s="7">
        <v>0.73242043802494461</v>
      </c>
      <c r="AA460" s="7">
        <v>0.93195859058746133</v>
      </c>
      <c r="AB460" s="7">
        <v>0.72947015579844499</v>
      </c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</row>
    <row r="461" spans="1:39">
      <c r="A461" s="7">
        <v>0.83942787053889401</v>
      </c>
      <c r="B461" s="7">
        <v>0.7092831623493957</v>
      </c>
      <c r="C461" s="7">
        <v>0.83777577486781751</v>
      </c>
      <c r="D461" s="7">
        <v>0.7092257753135689</v>
      </c>
      <c r="E461" s="7">
        <v>0.83738580302433019</v>
      </c>
      <c r="F461" s="7">
        <v>0.71018369737314468</v>
      </c>
      <c r="G461" s="7">
        <v>0.84362602776025009</v>
      </c>
      <c r="H461" s="7">
        <v>0.71615342056162734</v>
      </c>
      <c r="I461" s="7">
        <v>0.84598164357823402</v>
      </c>
      <c r="J461" s="7">
        <v>0.71590032901900547</v>
      </c>
      <c r="K461" s="7">
        <v>0.83939906301074041</v>
      </c>
      <c r="L461" s="7">
        <v>0.70882406606277815</v>
      </c>
      <c r="M461" s="7">
        <v>0.85370317842412702</v>
      </c>
      <c r="N461" s="7">
        <v>0.72419790581463062</v>
      </c>
      <c r="O461" s="7">
        <v>0.8679887236317686</v>
      </c>
      <c r="P461" s="7">
        <v>0.72274262944455248</v>
      </c>
      <c r="Q461" s="7">
        <v>0.88006735336610864</v>
      </c>
      <c r="R461" s="7">
        <v>0.72610933554641277</v>
      </c>
      <c r="S461" s="7">
        <v>0.89361675891082792</v>
      </c>
      <c r="T461" s="7">
        <v>0.72513522739980818</v>
      </c>
      <c r="U461" s="7">
        <v>0.91010635371058912</v>
      </c>
      <c r="V461" s="7">
        <v>0.72386682676178205</v>
      </c>
      <c r="W461" s="7">
        <v>0.93042978938762844</v>
      </c>
      <c r="X461" s="7">
        <v>0.74041342209194916</v>
      </c>
      <c r="Y461" s="7">
        <v>0.93228258513735451</v>
      </c>
      <c r="Z461" s="7">
        <v>0.73346223344457628</v>
      </c>
      <c r="AA461" s="7">
        <v>0.93234337863337935</v>
      </c>
      <c r="AB461" s="7">
        <v>0.73056345240407539</v>
      </c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</row>
    <row r="462" spans="1:39">
      <c r="A462" s="7">
        <v>0.83979781593732716</v>
      </c>
      <c r="B462" s="7">
        <v>0.70980994590904001</v>
      </c>
      <c r="C462" s="7">
        <v>0.83832115321687117</v>
      </c>
      <c r="D462" s="7">
        <v>0.70999976456600711</v>
      </c>
      <c r="E462" s="7">
        <v>0.83942001140534528</v>
      </c>
      <c r="F462" s="7">
        <v>0.71310307888804469</v>
      </c>
      <c r="G462" s="7">
        <v>0.84472408461900683</v>
      </c>
      <c r="H462" s="7">
        <v>0.71777202926444494</v>
      </c>
      <c r="I462" s="7">
        <v>0.84779342688000403</v>
      </c>
      <c r="J462" s="7">
        <v>0.71859604824042522</v>
      </c>
      <c r="K462" s="7">
        <v>0.83976392835850033</v>
      </c>
      <c r="L462" s="7">
        <v>0.70936114985962218</v>
      </c>
      <c r="M462" s="7">
        <v>0.8541229051992455</v>
      </c>
      <c r="N462" s="7">
        <v>0.72483357759610079</v>
      </c>
      <c r="O462" s="7">
        <v>0.86860733317426264</v>
      </c>
      <c r="P462" s="7">
        <v>0.72376971023961312</v>
      </c>
      <c r="Q462" s="7">
        <v>0.8804997453460689</v>
      </c>
      <c r="R462" s="7">
        <v>0.72688332479885098</v>
      </c>
      <c r="S462" s="7">
        <v>0.8942662016437487</v>
      </c>
      <c r="T462" s="7">
        <v>0.72642864289960507</v>
      </c>
      <c r="U462" s="7">
        <v>0.91056816305996857</v>
      </c>
      <c r="V462" s="7">
        <v>0.72495129459266983</v>
      </c>
      <c r="W462" s="7">
        <v>0.9307061937945269</v>
      </c>
      <c r="X462" s="7">
        <v>0.7411623964826165</v>
      </c>
      <c r="Y462" s="7">
        <v>0.9324387915094029</v>
      </c>
      <c r="Z462" s="7">
        <v>0.73390808656907969</v>
      </c>
      <c r="AA462" s="7">
        <v>0.93245415094962847</v>
      </c>
      <c r="AB462" s="7">
        <v>0.73087834536989627</v>
      </c>
      <c r="AC462" s="9"/>
      <c r="AD462" s="9"/>
      <c r="AE462" s="9"/>
      <c r="AF462" s="9"/>
      <c r="AG462" s="9"/>
      <c r="AH462" s="9"/>
      <c r="AI462" s="9"/>
      <c r="AJ462" s="9"/>
      <c r="AK462" s="9"/>
      <c r="AL462" s="9"/>
      <c r="AM462" s="9"/>
    </row>
    <row r="463" spans="1:39">
      <c r="A463" s="7">
        <v>0.84003521405396875</v>
      </c>
      <c r="B463" s="7">
        <v>0.71014838227417454</v>
      </c>
      <c r="C463" s="7">
        <v>0.84002426455251233</v>
      </c>
      <c r="D463" s="7">
        <v>0.71242326323286209</v>
      </c>
      <c r="E463" s="7">
        <v>0.83986971880848593</v>
      </c>
      <c r="F463" s="7">
        <v>0.71374905090671459</v>
      </c>
      <c r="G463" s="7">
        <v>0.84517779561272921</v>
      </c>
      <c r="H463" s="7">
        <v>0.7184415446824286</v>
      </c>
      <c r="I463" s="7">
        <v>0.84820350128986965</v>
      </c>
      <c r="J463" s="7">
        <v>0.71920670516012453</v>
      </c>
      <c r="K463" s="7">
        <v>0.840177693185857</v>
      </c>
      <c r="L463" s="7">
        <v>0.70997033531686438</v>
      </c>
      <c r="M463" s="7">
        <v>0.85474962052099768</v>
      </c>
      <c r="N463" s="7">
        <v>0.72578414234339184</v>
      </c>
      <c r="O463" s="7">
        <v>0.87053827867476197</v>
      </c>
      <c r="P463" s="7">
        <v>0.72698044132102035</v>
      </c>
      <c r="Q463" s="7">
        <v>0.88099034393871611</v>
      </c>
      <c r="R463" s="7">
        <v>0.72776178788574375</v>
      </c>
      <c r="S463" s="7">
        <v>0.89587747728491929</v>
      </c>
      <c r="T463" s="7">
        <v>0.72963937398101231</v>
      </c>
      <c r="U463" s="7">
        <v>0.91192804420792839</v>
      </c>
      <c r="V463" s="7">
        <v>0.72816202567407706</v>
      </c>
      <c r="W463" s="7">
        <v>0.93104683302838065</v>
      </c>
      <c r="X463" s="7">
        <v>0.74208941783059379</v>
      </c>
      <c r="Y463" s="7">
        <v>0.93263209689481286</v>
      </c>
      <c r="Z463" s="7">
        <v>0.73446135645295185</v>
      </c>
      <c r="AA463" s="7">
        <v>0.93287780647493213</v>
      </c>
      <c r="AB463" s="7">
        <v>0.73208935897209526</v>
      </c>
      <c r="AC463" s="9"/>
      <c r="AD463" s="9"/>
      <c r="AE463" s="9"/>
      <c r="AF463" s="9"/>
      <c r="AG463" s="9"/>
      <c r="AH463" s="9"/>
      <c r="AI463" s="9"/>
      <c r="AJ463" s="9"/>
      <c r="AK463" s="9"/>
      <c r="AL463" s="9"/>
      <c r="AM463" s="9"/>
    </row>
    <row r="464" spans="1:39">
      <c r="A464" s="7">
        <v>0.84126177098995036</v>
      </c>
      <c r="B464" s="7">
        <v>0.71190236552304598</v>
      </c>
      <c r="C464" s="7">
        <v>0.8405945198087158</v>
      </c>
      <c r="D464" s="7">
        <v>0.7132369819716422</v>
      </c>
      <c r="E464" s="7">
        <v>0.84037492201882269</v>
      </c>
      <c r="F464" s="7">
        <v>0.71447595336052538</v>
      </c>
      <c r="G464" s="7">
        <v>0.84553428282208254</v>
      </c>
      <c r="H464" s="7">
        <v>0.71896832824207291</v>
      </c>
      <c r="I464" s="7">
        <v>0.84859866390301286</v>
      </c>
      <c r="J464" s="7">
        <v>0.71979529014296728</v>
      </c>
      <c r="K464" s="7">
        <v>0.84140958392185061</v>
      </c>
      <c r="L464" s="7">
        <v>0.71178464852647716</v>
      </c>
      <c r="M464" s="7">
        <v>0.8551616810536482</v>
      </c>
      <c r="N464" s="7">
        <v>0.72640951388766228</v>
      </c>
      <c r="O464" s="7">
        <v>0.87111049250156902</v>
      </c>
      <c r="P464" s="7">
        <v>0.72793247753076851</v>
      </c>
      <c r="Q464" s="7">
        <v>0.88143312995665624</v>
      </c>
      <c r="R464" s="7">
        <v>0.7285549061501243</v>
      </c>
      <c r="S464" s="7">
        <v>0.89629468258486522</v>
      </c>
      <c r="T464" s="7">
        <v>0.73047222173173476</v>
      </c>
      <c r="U464" s="7">
        <v>0.91217172233270727</v>
      </c>
      <c r="V464" s="7">
        <v>0.72873736749480589</v>
      </c>
      <c r="W464" s="7">
        <v>0.93138357924241888</v>
      </c>
      <c r="X464" s="7">
        <v>0.74300613894137135</v>
      </c>
      <c r="Y464" s="7">
        <v>0.93286445387323491</v>
      </c>
      <c r="Z464" s="7">
        <v>0.7351264574835642</v>
      </c>
      <c r="AA464" s="7">
        <v>0.9331323884649082</v>
      </c>
      <c r="AB464" s="7">
        <v>0.73281773288836316</v>
      </c>
      <c r="AC464" s="9"/>
      <c r="AD464" s="9"/>
      <c r="AE464" s="9"/>
      <c r="AF464" s="9"/>
      <c r="AG464" s="9"/>
      <c r="AH464" s="9"/>
      <c r="AI464" s="9"/>
      <c r="AJ464" s="9"/>
      <c r="AK464" s="9"/>
      <c r="AL464" s="9"/>
      <c r="AM464" s="9"/>
    </row>
    <row r="465" spans="1:39">
      <c r="A465" s="7">
        <v>0.8416712827411571</v>
      </c>
      <c r="B465" s="7">
        <v>0.71248800758097453</v>
      </c>
      <c r="C465" s="7">
        <v>0.84101551362202032</v>
      </c>
      <c r="D465" s="7">
        <v>0.71383881011659889</v>
      </c>
      <c r="E465" s="7">
        <v>0.84089926171439944</v>
      </c>
      <c r="F465" s="7">
        <v>0.71523081360102125</v>
      </c>
      <c r="G465" s="7">
        <v>0.84717374271536516</v>
      </c>
      <c r="H465" s="7">
        <v>0.72139182690892789</v>
      </c>
      <c r="I465" s="7">
        <v>0.84918767987354715</v>
      </c>
      <c r="J465" s="7">
        <v>0.72067375322986005</v>
      </c>
      <c r="K465" s="7">
        <v>0.8419023402162481</v>
      </c>
      <c r="L465" s="7">
        <v>0.71251155098028796</v>
      </c>
      <c r="M465" s="7">
        <v>0.85575773140552869</v>
      </c>
      <c r="N465" s="7">
        <v>0.72731446329878302</v>
      </c>
      <c r="O465" s="7">
        <v>0.87134688971959351</v>
      </c>
      <c r="P465" s="7">
        <v>0.72832682946927318</v>
      </c>
      <c r="Q465" s="7">
        <v>0.88175326632643458</v>
      </c>
      <c r="R465" s="7">
        <v>0.72912877650839603</v>
      </c>
      <c r="S465" s="7">
        <v>0.89713525878032285</v>
      </c>
      <c r="T465" s="7">
        <v>0.73215410332020792</v>
      </c>
      <c r="U465" s="7">
        <v>0.91265711343609757</v>
      </c>
      <c r="V465" s="7">
        <v>0.72988363674889212</v>
      </c>
      <c r="W465" s="7">
        <v>0.93154124654494541</v>
      </c>
      <c r="X465" s="7">
        <v>0.74343727744130361</v>
      </c>
      <c r="Y465" s="7">
        <v>0.93451243109834592</v>
      </c>
      <c r="Z465" s="7">
        <v>0.73984690904596306</v>
      </c>
      <c r="AA465" s="7">
        <v>0.93335781984534505</v>
      </c>
      <c r="AB465" s="7">
        <v>0.73346370490703305</v>
      </c>
      <c r="AC465" s="9"/>
      <c r="AD465" s="9"/>
      <c r="AE465" s="9"/>
      <c r="AF465" s="9"/>
      <c r="AG465" s="9"/>
      <c r="AH465" s="9"/>
      <c r="AI465" s="9"/>
      <c r="AJ465" s="9"/>
      <c r="AK465" s="9"/>
      <c r="AL465" s="9"/>
      <c r="AM465" s="9"/>
    </row>
    <row r="466" spans="1:39">
      <c r="A466" s="7">
        <v>0.84226873466803853</v>
      </c>
      <c r="B466" s="7">
        <v>0.71334292726855364</v>
      </c>
      <c r="C466" s="7">
        <v>0.84146712516720157</v>
      </c>
      <c r="D466" s="7">
        <v>0.71448478213526878</v>
      </c>
      <c r="E466" s="7">
        <v>0.84150397464798432</v>
      </c>
      <c r="F466" s="7">
        <v>0.7161019193756285</v>
      </c>
      <c r="G466" s="7">
        <v>0.84803541233369506</v>
      </c>
      <c r="H466" s="7">
        <v>0.72266758485923954</v>
      </c>
      <c r="I466" s="7">
        <v>0.84954369902029414</v>
      </c>
      <c r="J466" s="7">
        <v>0.72120495117687566</v>
      </c>
      <c r="K466" s="7">
        <v>0.84288785280504297</v>
      </c>
      <c r="L466" s="7">
        <v>0.71396535588790955</v>
      </c>
      <c r="M466" s="7">
        <v>0.85611037855905281</v>
      </c>
      <c r="N466" s="7">
        <v>0.72785007563316995</v>
      </c>
      <c r="O466" s="7">
        <v>0.87181526551605326</v>
      </c>
      <c r="P466" s="7">
        <v>0.72910817603399691</v>
      </c>
      <c r="Q466" s="7">
        <v>0.88193204377968737</v>
      </c>
      <c r="R466" s="7">
        <v>0.72944955532404532</v>
      </c>
      <c r="S466" s="7">
        <v>0.89749491852165553</v>
      </c>
      <c r="T466" s="7">
        <v>0.7328765913866474</v>
      </c>
      <c r="U466" s="7">
        <v>0.91333901915624505</v>
      </c>
      <c r="V466" s="7">
        <v>0.7314963596018812</v>
      </c>
      <c r="W466" s="7">
        <v>0.93173979055553446</v>
      </c>
      <c r="X466" s="7">
        <v>0.74398319001289026</v>
      </c>
      <c r="Y466" s="7">
        <v>0.93483460674069585</v>
      </c>
      <c r="Z466" s="7">
        <v>0.74077098746902614</v>
      </c>
      <c r="AA466" s="7">
        <v>0.93355798736418116</v>
      </c>
      <c r="AB466" s="7">
        <v>0.73403757526530478</v>
      </c>
      <c r="AC466" s="9"/>
      <c r="AD466" s="9"/>
      <c r="AE466" s="9"/>
      <c r="AF466" s="9"/>
      <c r="AG466" s="9"/>
      <c r="AH466" s="9"/>
      <c r="AI466" s="9"/>
      <c r="AJ466" s="9"/>
      <c r="AK466" s="9"/>
      <c r="AL466" s="9"/>
      <c r="AM466" s="9"/>
    </row>
    <row r="467" spans="1:39">
      <c r="A467" s="7">
        <v>0.8431293028408644</v>
      </c>
      <c r="B467" s="7">
        <v>0.71457748427006629</v>
      </c>
      <c r="C467" s="7">
        <v>0.84183453794972185</v>
      </c>
      <c r="D467" s="7">
        <v>0.71501156569491309</v>
      </c>
      <c r="E467" s="7">
        <v>0.84195942299669702</v>
      </c>
      <c r="F467" s="7">
        <v>0.71675819163149812</v>
      </c>
      <c r="G467" s="7">
        <v>0.84881320260864779</v>
      </c>
      <c r="H467" s="7">
        <v>0.72382121142561129</v>
      </c>
      <c r="I467" s="7">
        <v>0.85133684257616116</v>
      </c>
      <c r="J467" s="7">
        <v>0.72388154138635308</v>
      </c>
      <c r="K467" s="7">
        <v>0.84608136497255004</v>
      </c>
      <c r="L467" s="7">
        <v>0.71868580745030841</v>
      </c>
      <c r="M467" s="7">
        <v>0.85656268686465986</v>
      </c>
      <c r="N467" s="7">
        <v>0.72853724860063884</v>
      </c>
      <c r="O467" s="7">
        <v>0.87213340756647872</v>
      </c>
      <c r="P467" s="7">
        <v>0.72963937398101253</v>
      </c>
      <c r="Q467" s="7">
        <v>0.88225841657225357</v>
      </c>
      <c r="R467" s="7">
        <v>0.73003519738197387</v>
      </c>
      <c r="S467" s="7">
        <v>0.89810942287970397</v>
      </c>
      <c r="T467" s="7">
        <v>0.73411409131307426</v>
      </c>
      <c r="U467" s="7">
        <v>0.91347461424180754</v>
      </c>
      <c r="V467" s="7">
        <v>0.73181713841753049</v>
      </c>
      <c r="W467" s="7">
        <v>0.9321135204578197</v>
      </c>
      <c r="X467" s="7">
        <v>0.74501762812023642</v>
      </c>
      <c r="Y467" s="7">
        <v>0.93543795385273287</v>
      </c>
      <c r="Z467" s="7">
        <v>0.74251467048069775</v>
      </c>
      <c r="AA467" s="7">
        <v>0.93388641756499002</v>
      </c>
      <c r="AB467" s="7">
        <v>0.73497931123785321</v>
      </c>
      <c r="AC467" s="9"/>
      <c r="AD467" s="9"/>
      <c r="AE467" s="9"/>
      <c r="AF467" s="9"/>
      <c r="AG467" s="9"/>
      <c r="AH467" s="9"/>
      <c r="AI467" s="9"/>
      <c r="AJ467" s="9"/>
      <c r="AK467" s="9"/>
      <c r="AL467" s="9"/>
      <c r="AM467" s="9"/>
    </row>
    <row r="468" spans="1:39">
      <c r="A468" s="7">
        <v>0.84393447811980715</v>
      </c>
      <c r="B468" s="7">
        <v>0.71573405376135224</v>
      </c>
      <c r="C468" s="7">
        <v>0.84250812805100916</v>
      </c>
      <c r="D468" s="7">
        <v>0.71597831652923227</v>
      </c>
      <c r="E468" s="7">
        <v>0.84280334199578233</v>
      </c>
      <c r="F468" s="7">
        <v>0.71797656254598263</v>
      </c>
      <c r="G468" s="7">
        <v>0.84925547551009151</v>
      </c>
      <c r="H468" s="7">
        <v>0.7244774836814809</v>
      </c>
      <c r="I468" s="7">
        <v>0.85221291063360138</v>
      </c>
      <c r="J468" s="7">
        <v>0.72518967151072111</v>
      </c>
      <c r="K468" s="7">
        <v>0.84696531710372103</v>
      </c>
      <c r="L468" s="7">
        <v>0.71999393757467645</v>
      </c>
      <c r="M468" s="7">
        <v>0.85694983210928966</v>
      </c>
      <c r="N468" s="7">
        <v>0.7291258335834816</v>
      </c>
      <c r="O468" s="7">
        <v>0.87254434104827838</v>
      </c>
      <c r="P468" s="7">
        <v>0.73032654694848143</v>
      </c>
      <c r="Q468" s="7">
        <v>0.88404619110478166</v>
      </c>
      <c r="R468" s="7">
        <v>0.7332459284633811</v>
      </c>
      <c r="S468" s="7">
        <v>0.89846086182694906</v>
      </c>
      <c r="T468" s="7">
        <v>0.73482186475494271</v>
      </c>
      <c r="U468" s="7">
        <v>0.91369864090491071</v>
      </c>
      <c r="V468" s="7">
        <v>0.73234980782700321</v>
      </c>
      <c r="W468" s="7">
        <v>0.93269163390041709</v>
      </c>
      <c r="X468" s="7">
        <v>0.7466303509732255</v>
      </c>
      <c r="Y468" s="7">
        <v>0.93558634990617884</v>
      </c>
      <c r="Z468" s="7">
        <v>0.74294580898063001</v>
      </c>
      <c r="AA468" s="7">
        <v>0.93453939121866914</v>
      </c>
      <c r="AB468" s="7">
        <v>0.73685542587066444</v>
      </c>
      <c r="AC468" s="9"/>
      <c r="AD468" s="9"/>
      <c r="AE468" s="9"/>
      <c r="AF468" s="9"/>
      <c r="AG468" s="9"/>
      <c r="AH468" s="9"/>
      <c r="AI468" s="9"/>
      <c r="AJ468" s="9"/>
      <c r="AK468" s="9"/>
      <c r="AL468" s="9"/>
      <c r="AM468" s="9"/>
    </row>
    <row r="469" spans="1:39">
      <c r="A469" s="7">
        <v>0.84417781118936475</v>
      </c>
      <c r="B469" s="7">
        <v>0.71608426182614371</v>
      </c>
      <c r="C469" s="7">
        <v>0.84310326021436244</v>
      </c>
      <c r="D469" s="7">
        <v>0.71683323621681139</v>
      </c>
      <c r="E469" s="7">
        <v>0.84486434145613343</v>
      </c>
      <c r="F469" s="7">
        <v>0.72096804572128093</v>
      </c>
      <c r="G469" s="7">
        <v>0.8501171451284214</v>
      </c>
      <c r="H469" s="7">
        <v>0.72575618455670676</v>
      </c>
      <c r="I469" s="7">
        <v>0.85332570346400949</v>
      </c>
      <c r="J469" s="7">
        <v>0.72685242408725192</v>
      </c>
      <c r="K469" s="7">
        <v>0.84822541907794347</v>
      </c>
      <c r="L469" s="7">
        <v>0.72185975197028796</v>
      </c>
      <c r="M469" s="7">
        <v>0.85795602643320368</v>
      </c>
      <c r="N469" s="7">
        <v>0.73065615453887278</v>
      </c>
      <c r="O469" s="7">
        <v>0.87356062815380431</v>
      </c>
      <c r="P469" s="7">
        <v>0.73202755754889692</v>
      </c>
      <c r="Q469" s="7">
        <v>0.88440166720369129</v>
      </c>
      <c r="R469" s="7">
        <v>0.73388454316976548</v>
      </c>
      <c r="S469" s="7">
        <v>0.89893355748698633</v>
      </c>
      <c r="T469" s="7">
        <v>0.73577390096469086</v>
      </c>
      <c r="U469" s="7">
        <v>0.91397769166070597</v>
      </c>
      <c r="V469" s="7">
        <v>0.73301343739515845</v>
      </c>
      <c r="W469" s="7">
        <v>0.93295246622805361</v>
      </c>
      <c r="X469" s="7">
        <v>0.7473587248894934</v>
      </c>
      <c r="Y469" s="7">
        <v>0.93585385331831172</v>
      </c>
      <c r="Z469" s="7">
        <v>0.74372715554535374</v>
      </c>
      <c r="AA469" s="7">
        <v>0.93463461654316404</v>
      </c>
      <c r="AB469" s="7">
        <v>0.73712911788768631</v>
      </c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</row>
    <row r="470" spans="1:39">
      <c r="A470" s="7">
        <v>0.84557846007755022</v>
      </c>
      <c r="B470" s="7">
        <v>0.7181045797797514</v>
      </c>
      <c r="C470" s="7">
        <v>0.84347641382160965</v>
      </c>
      <c r="D470" s="7">
        <v>0.71737032001365542</v>
      </c>
      <c r="E470" s="7">
        <v>0.84562597356868663</v>
      </c>
      <c r="F470" s="7">
        <v>0.72207605695148236</v>
      </c>
      <c r="G470" s="7">
        <v>0.85054035454273391</v>
      </c>
      <c r="H470" s="7">
        <v>0.72638449902589142</v>
      </c>
      <c r="I470" s="7">
        <v>0.85390167161241171</v>
      </c>
      <c r="J470" s="7">
        <v>0.72771322962465945</v>
      </c>
      <c r="K470" s="7">
        <v>0.85003281907380579</v>
      </c>
      <c r="L470" s="7">
        <v>0.72453634217976537</v>
      </c>
      <c r="M470" s="7">
        <v>0.85870540163444253</v>
      </c>
      <c r="N470" s="7">
        <v>0.7317980094055877</v>
      </c>
      <c r="O470" s="7">
        <v>0.87403342258985339</v>
      </c>
      <c r="P470" s="7">
        <v>0.73281920435082037</v>
      </c>
      <c r="Q470" s="7">
        <v>0.88472180357346963</v>
      </c>
      <c r="R470" s="7">
        <v>0.7344598849904943</v>
      </c>
      <c r="S470" s="7">
        <v>0.8996323249844328</v>
      </c>
      <c r="T470" s="7">
        <v>0.73718209053614214</v>
      </c>
      <c r="U470" s="7">
        <v>0.9144001980867339</v>
      </c>
      <c r="V470" s="7">
        <v>0.73402138917827664</v>
      </c>
      <c r="W470" s="7">
        <v>0.9332386031844907</v>
      </c>
      <c r="X470" s="7">
        <v>0.74815920046615958</v>
      </c>
      <c r="Y470" s="7">
        <v>0.93615064542520376</v>
      </c>
      <c r="Z470" s="7">
        <v>0.74459826131996099</v>
      </c>
      <c r="AA470" s="7">
        <v>0.93488336841123232</v>
      </c>
      <c r="AB470" s="7">
        <v>0.73784424864184028</v>
      </c>
      <c r="AC470" s="9"/>
      <c r="AD470" s="9"/>
      <c r="AE470" s="9"/>
      <c r="AF470" s="9"/>
      <c r="AG470" s="9"/>
      <c r="AH470" s="9"/>
      <c r="AI470" s="9"/>
      <c r="AJ470" s="9"/>
      <c r="AK470" s="9"/>
      <c r="AL470" s="9"/>
      <c r="AM470" s="9"/>
    </row>
    <row r="471" spans="1:39">
      <c r="A471" s="7">
        <v>0.8462985676980298</v>
      </c>
      <c r="B471" s="7">
        <v>0.71914490373692597</v>
      </c>
      <c r="C471" s="7">
        <v>0.84431840144821879</v>
      </c>
      <c r="D471" s="7">
        <v>0.71858280507831152</v>
      </c>
      <c r="E471" s="7">
        <v>0.84659045242478403</v>
      </c>
      <c r="F471" s="7">
        <v>0.72347983213556233</v>
      </c>
      <c r="G471" s="7">
        <v>0.8509425941212021</v>
      </c>
      <c r="H471" s="7">
        <v>0.72698191278347679</v>
      </c>
      <c r="I471" s="7">
        <v>0.85502378431577131</v>
      </c>
      <c r="J471" s="7">
        <v>0.7293906968257613</v>
      </c>
      <c r="K471" s="7">
        <v>0.85081144924892238</v>
      </c>
      <c r="L471" s="7">
        <v>0.72568996874613712</v>
      </c>
      <c r="M471" s="7">
        <v>0.85984192208031118</v>
      </c>
      <c r="N471" s="7">
        <v>0.73352992071760248</v>
      </c>
      <c r="O471" s="7">
        <v>0.87463435757399044</v>
      </c>
      <c r="P471" s="7">
        <v>0.73382715613393856</v>
      </c>
      <c r="Q471" s="7">
        <v>0.88560321799415798</v>
      </c>
      <c r="R471" s="7">
        <v>0.73604465005679842</v>
      </c>
      <c r="S471" s="7">
        <v>0.89990566638784564</v>
      </c>
      <c r="T471" s="7">
        <v>0.73773536042001431</v>
      </c>
      <c r="U471" s="7">
        <v>0.915767939819364</v>
      </c>
      <c r="V471" s="7">
        <v>0.73729097875796812</v>
      </c>
      <c r="W471" s="7">
        <v>0.93355783080935928</v>
      </c>
      <c r="X471" s="7">
        <v>0.74905384964008059</v>
      </c>
      <c r="Y471" s="7">
        <v>0.93685747925872287</v>
      </c>
      <c r="Z471" s="7">
        <v>0.74667449484693882</v>
      </c>
      <c r="AA471" s="7">
        <v>0.9352331757257033</v>
      </c>
      <c r="AB471" s="7">
        <v>0.73885220042495847</v>
      </c>
      <c r="AC471" s="9"/>
      <c r="AD471" s="9"/>
      <c r="AE471" s="9"/>
      <c r="AF471" s="9"/>
      <c r="AG471" s="9"/>
      <c r="AH471" s="9"/>
      <c r="AI471" s="9"/>
      <c r="AJ471" s="9"/>
      <c r="AK471" s="9"/>
      <c r="AL471" s="9"/>
      <c r="AM471" s="9"/>
    </row>
    <row r="472" spans="1:39">
      <c r="A472" s="7">
        <v>0.84817994777241457</v>
      </c>
      <c r="B472" s="7">
        <v>0.72186710928257369</v>
      </c>
      <c r="C472" s="7">
        <v>0.84495946020938706</v>
      </c>
      <c r="D472" s="7">
        <v>0.71950688350137459</v>
      </c>
      <c r="E472" s="7">
        <v>0.85020724813514947</v>
      </c>
      <c r="F472" s="7">
        <v>0.72874766773200494</v>
      </c>
      <c r="G472" s="7">
        <v>0.85175851137041714</v>
      </c>
      <c r="H472" s="7">
        <v>0.72819439784813289</v>
      </c>
      <c r="I472" s="7">
        <v>0.85539285128465037</v>
      </c>
      <c r="J472" s="7">
        <v>0.72994249524717636</v>
      </c>
      <c r="K472" s="7">
        <v>0.85142081199466579</v>
      </c>
      <c r="L472" s="7">
        <v>0.72659491815725785</v>
      </c>
      <c r="M472" s="7">
        <v>0.86017923674889951</v>
      </c>
      <c r="N472" s="7">
        <v>0.73404493257758985</v>
      </c>
      <c r="O472" s="7">
        <v>0.87589146053713018</v>
      </c>
      <c r="P472" s="7">
        <v>0.73593723329742977</v>
      </c>
      <c r="Q472" s="7">
        <v>0.8859108815183605</v>
      </c>
      <c r="R472" s="7">
        <v>0.73659791994067059</v>
      </c>
      <c r="S472" s="7">
        <v>0.90025299493804689</v>
      </c>
      <c r="T472" s="7">
        <v>0.73843871947451134</v>
      </c>
      <c r="U472" s="7">
        <v>0.91609415408318096</v>
      </c>
      <c r="V472" s="7">
        <v>0.73807232532269185</v>
      </c>
      <c r="W472" s="7">
        <v>0.93420796511854287</v>
      </c>
      <c r="X472" s="7">
        <v>0.75088140601180731</v>
      </c>
      <c r="Y472" s="7">
        <v>0.93720894359583184</v>
      </c>
      <c r="Z472" s="7">
        <v>0.74770893295428498</v>
      </c>
      <c r="AA472" s="7">
        <v>0.93569569873039271</v>
      </c>
      <c r="AB472" s="7">
        <v>0.74018534541109726</v>
      </c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</row>
    <row r="473" spans="1:39">
      <c r="A473" s="7">
        <v>0.84850637018279673</v>
      </c>
      <c r="B473" s="7">
        <v>0.72233944873130496</v>
      </c>
      <c r="C473" s="7">
        <v>0.84576126206290803</v>
      </c>
      <c r="D473" s="7">
        <v>0.72066345299266055</v>
      </c>
      <c r="E473" s="7">
        <v>0.85082727025692639</v>
      </c>
      <c r="F473" s="7">
        <v>0.72965261714312568</v>
      </c>
      <c r="G473" s="7">
        <v>0.85216837634373777</v>
      </c>
      <c r="H473" s="7">
        <v>0.72880358330537509</v>
      </c>
      <c r="I473" s="7">
        <v>0.85620740818061081</v>
      </c>
      <c r="J473" s="7">
        <v>0.73116086616166087</v>
      </c>
      <c r="K473" s="7">
        <v>0.85255302302225078</v>
      </c>
      <c r="L473" s="7">
        <v>0.72827679974573101</v>
      </c>
      <c r="M473" s="7">
        <v>0.860597046963401</v>
      </c>
      <c r="N473" s="7">
        <v>0.73468354728397423</v>
      </c>
      <c r="O473" s="7">
        <v>0.87646367436393724</v>
      </c>
      <c r="P473" s="7">
        <v>0.73689809828192054</v>
      </c>
      <c r="Q473" s="7">
        <v>0.88626427880967418</v>
      </c>
      <c r="R473" s="7">
        <v>0.73723359172214076</v>
      </c>
      <c r="S473" s="7">
        <v>0.90073596659069366</v>
      </c>
      <c r="T473" s="7">
        <v>0.73941724200848746</v>
      </c>
      <c r="U473" s="7">
        <v>0.91632407618478684</v>
      </c>
      <c r="V473" s="7">
        <v>0.73862412374410691</v>
      </c>
      <c r="W473" s="7">
        <v>0.93449215556507226</v>
      </c>
      <c r="X473" s="7">
        <v>0.75168041012601639</v>
      </c>
      <c r="Y473" s="7">
        <v>0.93734171901207297</v>
      </c>
      <c r="Z473" s="7">
        <v>0.74810034196787545</v>
      </c>
      <c r="AA473" s="7">
        <v>0.93621263620622197</v>
      </c>
      <c r="AB473" s="7">
        <v>0.74167593688014655</v>
      </c>
      <c r="AC473" s="9"/>
      <c r="AD473" s="9"/>
      <c r="AE473" s="9"/>
      <c r="AF473" s="9"/>
      <c r="AG473" s="9"/>
      <c r="AH473" s="9"/>
      <c r="AI473" s="9"/>
      <c r="AJ473" s="9"/>
      <c r="AK473" s="9"/>
      <c r="AL473" s="9"/>
      <c r="AM473" s="9"/>
    </row>
    <row r="474" spans="1:39">
      <c r="A474" s="7">
        <v>0.84913349687425832</v>
      </c>
      <c r="B474" s="7">
        <v>0.723248812529797</v>
      </c>
      <c r="C474" s="7">
        <v>0.84655158226697524</v>
      </c>
      <c r="D474" s="7">
        <v>0.72180530785937547</v>
      </c>
      <c r="E474" s="7">
        <v>0.85199268220804414</v>
      </c>
      <c r="F474" s="7">
        <v>0.73135362774354118</v>
      </c>
      <c r="G474" s="7">
        <v>0.85334840619715857</v>
      </c>
      <c r="H474" s="7">
        <v>0.73055756655424653</v>
      </c>
      <c r="I474" s="7">
        <v>0.85666780990441449</v>
      </c>
      <c r="J474" s="7">
        <v>0.73185098205404397</v>
      </c>
      <c r="K474" s="7">
        <v>0.8530570638119398</v>
      </c>
      <c r="L474" s="7">
        <v>0.72902577413639835</v>
      </c>
      <c r="M474" s="7">
        <v>0.86172015148495085</v>
      </c>
      <c r="N474" s="7">
        <v>0.73640074397141797</v>
      </c>
      <c r="O474" s="7">
        <v>0.8770182136323873</v>
      </c>
      <c r="P474" s="7">
        <v>0.73782953401726914</v>
      </c>
      <c r="Q474" s="7">
        <v>0.88687960585807923</v>
      </c>
      <c r="R474" s="7">
        <v>0.73834160295234219</v>
      </c>
      <c r="S474" s="7">
        <v>0.90128470459604126</v>
      </c>
      <c r="T474" s="7">
        <v>0.74053113908851731</v>
      </c>
      <c r="U474" s="7">
        <v>0.91665618588710651</v>
      </c>
      <c r="V474" s="7">
        <v>0.73942165639585888</v>
      </c>
      <c r="W474" s="7">
        <v>0.93498851559154483</v>
      </c>
      <c r="X474" s="7">
        <v>0.75307682799781084</v>
      </c>
      <c r="Y474" s="7">
        <v>0.93748620990621778</v>
      </c>
      <c r="Z474" s="7">
        <v>0.7485270660804364</v>
      </c>
      <c r="AA474" s="7">
        <v>0.93784701371438906</v>
      </c>
      <c r="AB474" s="7">
        <v>0.74639638844254541</v>
      </c>
      <c r="AC474" s="9"/>
      <c r="AD474" s="9"/>
      <c r="AE474" s="9"/>
      <c r="AF474" s="9"/>
      <c r="AG474" s="9"/>
      <c r="AH474" s="9"/>
      <c r="AI474" s="9"/>
      <c r="AJ474" s="9"/>
      <c r="AK474" s="9"/>
      <c r="AL474" s="9"/>
      <c r="AM474" s="9"/>
    </row>
    <row r="475" spans="1:39">
      <c r="A475" s="7">
        <v>0.84973292711877835</v>
      </c>
      <c r="B475" s="7">
        <v>0.72411991830440425</v>
      </c>
      <c r="C475" s="7">
        <v>0.84678504247253505</v>
      </c>
      <c r="D475" s="7">
        <v>0.72214374422451</v>
      </c>
      <c r="E475" s="7">
        <v>0.85284042850417741</v>
      </c>
      <c r="F475" s="7">
        <v>0.73259112766996803</v>
      </c>
      <c r="G475" s="7">
        <v>0.85404612982616024</v>
      </c>
      <c r="H475" s="7">
        <v>0.73159494758650689</v>
      </c>
      <c r="I475" s="7">
        <v>0.85731274511265776</v>
      </c>
      <c r="J475" s="7">
        <v>0.73281773288836316</v>
      </c>
      <c r="K475" s="7">
        <v>0.85379243675510541</v>
      </c>
      <c r="L475" s="7">
        <v>0.73011907074202875</v>
      </c>
      <c r="M475" s="7">
        <v>0.86348147069195469</v>
      </c>
      <c r="N475" s="7">
        <v>0.73909646319283773</v>
      </c>
      <c r="O475" s="7">
        <v>0.87780915011886185</v>
      </c>
      <c r="P475" s="7">
        <v>0.73916267900340793</v>
      </c>
      <c r="Q475" s="7">
        <v>0.88713114157719075</v>
      </c>
      <c r="R475" s="7">
        <v>0.73879481338913111</v>
      </c>
      <c r="S475" s="7">
        <v>0.90182111141025745</v>
      </c>
      <c r="T475" s="7">
        <v>0.7416214927692335</v>
      </c>
      <c r="U475" s="7">
        <v>0.91759749090137344</v>
      </c>
      <c r="V475" s="7">
        <v>0.74168329419243217</v>
      </c>
      <c r="W475" s="7">
        <v>0.93536224549383007</v>
      </c>
      <c r="X475" s="7">
        <v>0.75413039511709934</v>
      </c>
      <c r="Y475" s="7">
        <v>0.93790406195144738</v>
      </c>
      <c r="Z475" s="7">
        <v>0.74976456600686325</v>
      </c>
      <c r="AA475" s="7">
        <v>0.93813657643581227</v>
      </c>
      <c r="AB475" s="7">
        <v>0.74723365058063917</v>
      </c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</row>
    <row r="476" spans="1:39">
      <c r="A476" s="7">
        <v>0.85013650391706908</v>
      </c>
      <c r="B476" s="7">
        <v>0.7247070318247899</v>
      </c>
      <c r="C476" s="7">
        <v>0.84738591546061515</v>
      </c>
      <c r="D476" s="7">
        <v>0.72301632146157435</v>
      </c>
      <c r="E476" s="7">
        <v>0.853240381045694</v>
      </c>
      <c r="F476" s="7">
        <v>0.73317529826543948</v>
      </c>
      <c r="G476" s="7">
        <v>0.85462375348623543</v>
      </c>
      <c r="H476" s="7">
        <v>0.73245428166145732</v>
      </c>
      <c r="I476" s="7">
        <v>0.85807697469468014</v>
      </c>
      <c r="J476" s="7">
        <v>0.73396400214244939</v>
      </c>
      <c r="K476" s="7">
        <v>0.85461056266374236</v>
      </c>
      <c r="L476" s="7">
        <v>0.73133744165651327</v>
      </c>
      <c r="M476" s="7">
        <v>0.86415226690789737</v>
      </c>
      <c r="N476" s="7">
        <v>0.74012354398789837</v>
      </c>
      <c r="O476" s="7">
        <v>0.87830845639244637</v>
      </c>
      <c r="P476" s="7">
        <v>0.74000435552887311</v>
      </c>
      <c r="Q476" s="7">
        <v>0.8876986560508886</v>
      </c>
      <c r="R476" s="7">
        <v>0.73982189418419175</v>
      </c>
      <c r="S476" s="7">
        <v>0.9021478879752397</v>
      </c>
      <c r="T476" s="7">
        <v>0.74228659379984585</v>
      </c>
      <c r="U476" s="7">
        <v>0.9182400936981695</v>
      </c>
      <c r="V476" s="7">
        <v>0.74322832977239439</v>
      </c>
      <c r="W476" s="7">
        <v>0.9360240588624601</v>
      </c>
      <c r="X476" s="7">
        <v>0.75600650974991057</v>
      </c>
      <c r="Y476" s="7">
        <v>0.93827114692576119</v>
      </c>
      <c r="Z476" s="7">
        <v>0.75085491968757945</v>
      </c>
      <c r="AA476" s="7">
        <v>0.9382551222479385</v>
      </c>
      <c r="AB476" s="7">
        <v>0.74757650133314513</v>
      </c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</row>
    <row r="477" spans="1:39">
      <c r="A477" s="7">
        <v>0.85198227427395756</v>
      </c>
      <c r="B477" s="7">
        <v>0.72739686519638125</v>
      </c>
      <c r="C477" s="7">
        <v>0.84773993298543948</v>
      </c>
      <c r="D477" s="7">
        <v>0.72353133332156172</v>
      </c>
      <c r="E477" s="7">
        <v>0.85360780156230254</v>
      </c>
      <c r="F477" s="7">
        <v>0.73371238206228351</v>
      </c>
      <c r="G477" s="7">
        <v>0.85513656129006455</v>
      </c>
      <c r="H477" s="7">
        <v>0.73321797067669581</v>
      </c>
      <c r="I477" s="7">
        <v>0.85961848168085686</v>
      </c>
      <c r="J477" s="7">
        <v>0.73628302697484982</v>
      </c>
      <c r="K477" s="7">
        <v>0.85641984340881994</v>
      </c>
      <c r="L477" s="7">
        <v>0.73403316087793302</v>
      </c>
      <c r="M477" s="7">
        <v>0.86492080771530599</v>
      </c>
      <c r="N477" s="7">
        <v>0.74130071395358388</v>
      </c>
      <c r="O477" s="7">
        <v>0.87883869314315555</v>
      </c>
      <c r="P477" s="7">
        <v>0.74089900470279413</v>
      </c>
      <c r="Q477" s="7">
        <v>0.8881164963776772</v>
      </c>
      <c r="R477" s="7">
        <v>0.74057969734960183</v>
      </c>
      <c r="S477" s="7">
        <v>0.90264524601753982</v>
      </c>
      <c r="T477" s="7">
        <v>0.74329895997033535</v>
      </c>
      <c r="U477" s="7">
        <v>0.91945062373739384</v>
      </c>
      <c r="V477" s="7">
        <v>0.7461477112872944</v>
      </c>
      <c r="W477" s="7">
        <v>0.93622454938295685</v>
      </c>
      <c r="X477" s="7">
        <v>0.75657596572081098</v>
      </c>
      <c r="Y477" s="7">
        <v>0.938638231900075</v>
      </c>
      <c r="Z477" s="7">
        <v>0.75194527336829564</v>
      </c>
      <c r="AA477" s="7">
        <v>0.93856411870905454</v>
      </c>
      <c r="AB477" s="7">
        <v>0.74847115050706614</v>
      </c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</row>
    <row r="478" spans="1:39">
      <c r="A478" s="7">
        <v>0.85291406188177588</v>
      </c>
      <c r="B478" s="7">
        <v>0.72875649650674801</v>
      </c>
      <c r="C478" s="7">
        <v>0.8481858037058938</v>
      </c>
      <c r="D478" s="7">
        <v>0.72418024826514582</v>
      </c>
      <c r="E478" s="7">
        <v>0.85438857016009573</v>
      </c>
      <c r="F478" s="7">
        <v>0.73485865131636974</v>
      </c>
      <c r="G478" s="7">
        <v>0.85562458656062312</v>
      </c>
      <c r="H478" s="7">
        <v>0.7339448731305066</v>
      </c>
      <c r="I478" s="7">
        <v>0.8631097060884857</v>
      </c>
      <c r="J478" s="7">
        <v>0.74155086257129244</v>
      </c>
      <c r="K478" s="7">
        <v>0.85718906983786025</v>
      </c>
      <c r="L478" s="7">
        <v>0.73517943013201925</v>
      </c>
      <c r="M478" s="7">
        <v>0.86533478480857351</v>
      </c>
      <c r="N478" s="7">
        <v>0.74193491427259695</v>
      </c>
      <c r="O478" s="7">
        <v>0.87916567247275956</v>
      </c>
      <c r="P478" s="7">
        <v>0.74145080312420919</v>
      </c>
      <c r="Q478" s="7">
        <v>0.88889189161097137</v>
      </c>
      <c r="R478" s="7">
        <v>0.74198788692105311</v>
      </c>
      <c r="S478" s="7">
        <v>0.90292680821504023</v>
      </c>
      <c r="T478" s="7">
        <v>0.74387283032860707</v>
      </c>
      <c r="U478" s="7">
        <v>0.9196078354307996</v>
      </c>
      <c r="V478" s="7">
        <v>0.74652734860122794</v>
      </c>
      <c r="W478" s="7">
        <v>0.93638027017557568</v>
      </c>
      <c r="X478" s="7">
        <v>0.75702034738285728</v>
      </c>
      <c r="Y478" s="7">
        <v>0.93888035177675011</v>
      </c>
      <c r="Z478" s="7">
        <v>0.75266481850982092</v>
      </c>
      <c r="AA478" s="7">
        <v>0.93900332122611252</v>
      </c>
      <c r="AB478" s="7">
        <v>0.74974690845737779</v>
      </c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</row>
    <row r="479" spans="1:39">
      <c r="A479" s="7">
        <v>0.85338687979742045</v>
      </c>
      <c r="B479" s="7">
        <v>0.72944661239913111</v>
      </c>
      <c r="C479" s="7">
        <v>0.84919044803309784</v>
      </c>
      <c r="D479" s="7">
        <v>0.72564288194751003</v>
      </c>
      <c r="E479" s="7">
        <v>0.8549014279645285</v>
      </c>
      <c r="F479" s="7">
        <v>0.7356120400944085</v>
      </c>
      <c r="G479" s="7">
        <v>0.85612976896959969</v>
      </c>
      <c r="H479" s="7">
        <v>0.73469826190854537</v>
      </c>
      <c r="I479" s="7">
        <v>0.86358315563442145</v>
      </c>
      <c r="J479" s="7">
        <v>0.7422659933254464</v>
      </c>
      <c r="K479" s="7">
        <v>0.85765173414481355</v>
      </c>
      <c r="L479" s="7">
        <v>0.73586954602440235</v>
      </c>
      <c r="M479" s="7">
        <v>0.86577176062924477</v>
      </c>
      <c r="N479" s="7">
        <v>0.7426044296905806</v>
      </c>
      <c r="O479" s="7">
        <v>0.87973125834018273</v>
      </c>
      <c r="P479" s="7">
        <v>0.74240725372132865</v>
      </c>
      <c r="Q479" s="7">
        <v>0.89060690787764085</v>
      </c>
      <c r="R479" s="7">
        <v>0.74510738733011972</v>
      </c>
      <c r="S479" s="7">
        <v>0.903430331852906</v>
      </c>
      <c r="T479" s="7">
        <v>0.74489991112366771</v>
      </c>
      <c r="U479" s="7">
        <v>0.91996745717946526</v>
      </c>
      <c r="V479" s="7">
        <v>0.74739845437583519</v>
      </c>
      <c r="W479" s="7">
        <v>0.93662747693385806</v>
      </c>
      <c r="X479" s="7">
        <v>0.75772812082472574</v>
      </c>
      <c r="Y479" s="7">
        <v>0.93907365716216007</v>
      </c>
      <c r="Z479" s="7">
        <v>0.75324016033054975</v>
      </c>
      <c r="AA479" s="7">
        <v>0.9397165394728394</v>
      </c>
      <c r="AB479" s="7">
        <v>0.75182314198435563</v>
      </c>
      <c r="AC479" s="9"/>
      <c r="AD479" s="9"/>
      <c r="AE479" s="9"/>
      <c r="AF479" s="9"/>
      <c r="AG479" s="9"/>
      <c r="AH479" s="9"/>
      <c r="AI479" s="9"/>
      <c r="AJ479" s="9"/>
      <c r="AK479" s="9"/>
      <c r="AL479" s="9"/>
      <c r="AM479" s="9"/>
    </row>
    <row r="480" spans="1:39">
      <c r="A480" s="7">
        <v>0.85392102555986404</v>
      </c>
      <c r="B480" s="7">
        <v>0.73022795896385484</v>
      </c>
      <c r="C480" s="7">
        <v>0.85055867792633766</v>
      </c>
      <c r="D480" s="7">
        <v>0.72763965650180407</v>
      </c>
      <c r="E480" s="7">
        <v>0.85554824116564143</v>
      </c>
      <c r="F480" s="7">
        <v>0.73656260484169955</v>
      </c>
      <c r="G480" s="7">
        <v>0.8567817402294865</v>
      </c>
      <c r="H480" s="7">
        <v>0.73567237005515007</v>
      </c>
      <c r="I480" s="7">
        <v>0.86670717704776157</v>
      </c>
      <c r="J480" s="7">
        <v>0.74698644488784527</v>
      </c>
      <c r="K480" s="7">
        <v>0.85865793497497622</v>
      </c>
      <c r="L480" s="7">
        <v>0.73737190919310847</v>
      </c>
      <c r="M480" s="7">
        <v>0.86691594731758137</v>
      </c>
      <c r="N480" s="7">
        <v>0.74435841293945204</v>
      </c>
      <c r="O480" s="7">
        <v>0.88022614597417803</v>
      </c>
      <c r="P480" s="7">
        <v>0.74324451585942242</v>
      </c>
      <c r="Q480" s="7">
        <v>0.89120768327287414</v>
      </c>
      <c r="R480" s="7">
        <v>0.74620951271049274</v>
      </c>
      <c r="S480" s="7">
        <v>0.90418253451192188</v>
      </c>
      <c r="T480" s="7">
        <v>0.74643464646643021</v>
      </c>
      <c r="U480" s="7">
        <v>0.92125266277305728</v>
      </c>
      <c r="V480" s="7">
        <v>0.7505179547849018</v>
      </c>
      <c r="W480" s="7">
        <v>0.93675983960758402</v>
      </c>
      <c r="X480" s="7">
        <v>0.75810775813865927</v>
      </c>
      <c r="Y480" s="7">
        <v>0.93935482863184727</v>
      </c>
      <c r="Z480" s="7">
        <v>0.75407742246864351</v>
      </c>
      <c r="AA480" s="7">
        <v>0.9399944419504469</v>
      </c>
      <c r="AB480" s="7">
        <v>0.75263391779822153</v>
      </c>
      <c r="AC480" s="9"/>
      <c r="AD480" s="9"/>
      <c r="AE480" s="9"/>
      <c r="AF480" s="9"/>
      <c r="AG480" s="9"/>
      <c r="AH480" s="9"/>
      <c r="AI480" s="9"/>
      <c r="AJ480" s="9"/>
      <c r="AK480" s="9"/>
      <c r="AL480" s="9"/>
      <c r="AM480" s="9"/>
    </row>
    <row r="481" spans="1:39">
      <c r="A481" s="7">
        <v>0.85474796233283235</v>
      </c>
      <c r="B481" s="7">
        <v>0.73144044402851094</v>
      </c>
      <c r="C481" s="7">
        <v>0.85088016411104295</v>
      </c>
      <c r="D481" s="7">
        <v>0.72810905302562112</v>
      </c>
      <c r="E481" s="7">
        <v>0.85696051377635551</v>
      </c>
      <c r="F481" s="7">
        <v>0.73863883836867739</v>
      </c>
      <c r="G481" s="7">
        <v>0.85722210678221711</v>
      </c>
      <c r="H481" s="7">
        <v>0.73633158523593389</v>
      </c>
      <c r="I481" s="7">
        <v>0.86746208675683245</v>
      </c>
      <c r="J481" s="7">
        <v>0.74812829975456019</v>
      </c>
      <c r="K481" s="7">
        <v>0.85997257867644117</v>
      </c>
      <c r="L481" s="7">
        <v>0.73933484011088901</v>
      </c>
      <c r="M481" s="7">
        <v>0.86789530979285778</v>
      </c>
      <c r="N481" s="7">
        <v>0.74586077610815815</v>
      </c>
      <c r="O481" s="7">
        <v>0.88055312530378205</v>
      </c>
      <c r="P481" s="7">
        <v>0.74379778574329458</v>
      </c>
      <c r="Q481" s="7">
        <v>0.89191655666309755</v>
      </c>
      <c r="R481" s="7">
        <v>0.74751028552257526</v>
      </c>
      <c r="S481" s="7">
        <v>0.90457096703256124</v>
      </c>
      <c r="T481" s="7">
        <v>0.74722776473081076</v>
      </c>
      <c r="U481" s="7">
        <v>0.92176163563045843</v>
      </c>
      <c r="V481" s="7">
        <v>0.75175545471132865</v>
      </c>
      <c r="W481" s="7">
        <v>0.93696033012808078</v>
      </c>
      <c r="X481" s="7">
        <v>0.7586830999593881</v>
      </c>
      <c r="Y481" s="7">
        <v>0.94001870571305313</v>
      </c>
      <c r="Z481" s="7">
        <v>0.75605506801099509</v>
      </c>
      <c r="AA481" s="7">
        <v>0.94023930707057657</v>
      </c>
      <c r="AB481" s="7">
        <v>0.75335346293974681</v>
      </c>
      <c r="AC481" s="9"/>
      <c r="AD481" s="9"/>
      <c r="AE481" s="9"/>
      <c r="AF481" s="9"/>
      <c r="AG481" s="9"/>
      <c r="AH481" s="9"/>
      <c r="AI481" s="9"/>
      <c r="AJ481" s="9"/>
      <c r="AK481" s="9"/>
      <c r="AL481" s="9"/>
      <c r="AM481" s="9"/>
    </row>
    <row r="482" spans="1:39">
      <c r="A482" s="7">
        <v>0.85513571259001364</v>
      </c>
      <c r="B482" s="7">
        <v>0.73200989999941135</v>
      </c>
      <c r="C482" s="7">
        <v>0.8527440185390367</v>
      </c>
      <c r="D482" s="7">
        <v>0.73083125857126885</v>
      </c>
      <c r="E482" s="7">
        <v>0.85764559994794853</v>
      </c>
      <c r="F482" s="7">
        <v>0.73964679015179557</v>
      </c>
      <c r="G482" s="7">
        <v>0.85785692090368582</v>
      </c>
      <c r="H482" s="7">
        <v>0.73728214998322494</v>
      </c>
      <c r="I482" s="7">
        <v>0.86830273929705704</v>
      </c>
      <c r="J482" s="7">
        <v>0.74940405770487184</v>
      </c>
      <c r="K482" s="7">
        <v>0.86082455807095282</v>
      </c>
      <c r="L482" s="7">
        <v>0.74061059806120066</v>
      </c>
      <c r="M482" s="7">
        <v>0.86882484169209273</v>
      </c>
      <c r="N482" s="7">
        <v>0.74728809469155177</v>
      </c>
      <c r="O482" s="7">
        <v>0.88078952252180653</v>
      </c>
      <c r="P482" s="7">
        <v>0.74419802353162767</v>
      </c>
      <c r="Q482" s="7">
        <v>0.89298298495982653</v>
      </c>
      <c r="R482" s="7">
        <v>0.7494702735154416</v>
      </c>
      <c r="S482" s="7">
        <v>0.90488130200936834</v>
      </c>
      <c r="T482" s="7">
        <v>0.74786196504982383</v>
      </c>
      <c r="U482" s="7">
        <v>0.92205247726325912</v>
      </c>
      <c r="V482" s="7">
        <v>0.75246322815319711</v>
      </c>
      <c r="W482" s="7">
        <v>0.93730680889165763</v>
      </c>
      <c r="X482" s="7">
        <v>0.75967780858039236</v>
      </c>
      <c r="Y482" s="7">
        <v>0.94026277816937875</v>
      </c>
      <c r="Z482" s="7">
        <v>0.75678344192726299</v>
      </c>
      <c r="AA482" s="7">
        <v>0.94083980962708502</v>
      </c>
      <c r="AB482" s="7">
        <v>0.75512510373810349</v>
      </c>
      <c r="AC482" s="9"/>
      <c r="AD482" s="9"/>
      <c r="AE482" s="9"/>
      <c r="AF482" s="9"/>
      <c r="AG482" s="9"/>
      <c r="AH482" s="9"/>
      <c r="AI482" s="9"/>
      <c r="AJ482" s="9"/>
      <c r="AK482" s="9"/>
      <c r="AL482" s="9"/>
      <c r="AM482" s="9"/>
    </row>
    <row r="483" spans="1:39">
      <c r="A483" s="7">
        <v>0.85600617235103282</v>
      </c>
      <c r="B483" s="7">
        <v>0.73328860087463721</v>
      </c>
      <c r="C483" s="7">
        <v>0.85487960533743612</v>
      </c>
      <c r="D483" s="7">
        <v>0.73395075898033546</v>
      </c>
      <c r="E483" s="7">
        <v>0.85804555248946512</v>
      </c>
      <c r="F483" s="7">
        <v>0.74023537513463833</v>
      </c>
      <c r="G483" s="7">
        <v>0.8586804635477534</v>
      </c>
      <c r="H483" s="7">
        <v>0.7385196499096518</v>
      </c>
      <c r="I483" s="7">
        <v>0.86887497949627868</v>
      </c>
      <c r="J483" s="7">
        <v>0.75027516347947909</v>
      </c>
      <c r="K483" s="7">
        <v>0.86121951540615682</v>
      </c>
      <c r="L483" s="7">
        <v>0.74120212596895763</v>
      </c>
      <c r="M483" s="7">
        <v>0.87189708836111035</v>
      </c>
      <c r="N483" s="7">
        <v>0.75200854625395064</v>
      </c>
      <c r="O483" s="7">
        <v>0.88100824518147403</v>
      </c>
      <c r="P483" s="7">
        <v>0.74457030353327569</v>
      </c>
      <c r="Q483" s="7">
        <v>0.89386024176532286</v>
      </c>
      <c r="R483" s="7">
        <v>0.75108299636843068</v>
      </c>
      <c r="S483" s="7">
        <v>0.90517930579504402</v>
      </c>
      <c r="T483" s="7">
        <v>0.74847115050706603</v>
      </c>
      <c r="U483" s="7">
        <v>0.92257717129000083</v>
      </c>
      <c r="V483" s="7">
        <v>0.75374192902842296</v>
      </c>
      <c r="W483" s="7">
        <v>0.93799392688908823</v>
      </c>
      <c r="X483" s="7">
        <v>0.76165545412274394</v>
      </c>
      <c r="Y483" s="7">
        <v>0.94046584645304176</v>
      </c>
      <c r="Z483" s="7">
        <v>0.75739262738450519</v>
      </c>
      <c r="AA483" s="7">
        <v>0.94099139279668909</v>
      </c>
      <c r="AB483" s="7">
        <v>0.7555753712499782</v>
      </c>
      <c r="AC483" s="9"/>
      <c r="AD483" s="9"/>
      <c r="AE483" s="9"/>
      <c r="AF483" s="9"/>
      <c r="AG483" s="9"/>
      <c r="AH483" s="9"/>
      <c r="AI483" s="9"/>
      <c r="AJ483" s="9"/>
      <c r="AK483" s="9"/>
      <c r="AL483" s="9"/>
      <c r="AM483" s="9"/>
    </row>
    <row r="484" spans="1:39">
      <c r="A484" s="7">
        <v>0.85674804146553785</v>
      </c>
      <c r="B484" s="7">
        <v>0.7343789545553534</v>
      </c>
      <c r="C484" s="7">
        <v>0.85597993007675488</v>
      </c>
      <c r="D484" s="7">
        <v>0.73556348183332454</v>
      </c>
      <c r="E484" s="7">
        <v>0.85906552715275863</v>
      </c>
      <c r="F484" s="7">
        <v>0.74173773830334444</v>
      </c>
      <c r="G484" s="7">
        <v>0.85904838884938539</v>
      </c>
      <c r="H484" s="7">
        <v>0.73907291979352396</v>
      </c>
      <c r="I484" s="7">
        <v>0.8691377999135107</v>
      </c>
      <c r="J484" s="7">
        <v>0.75067540126781218</v>
      </c>
      <c r="K484" s="7">
        <v>0.861637041731944</v>
      </c>
      <c r="L484" s="7">
        <v>0.74183044043814228</v>
      </c>
      <c r="M484" s="7">
        <v>0.87279978841170758</v>
      </c>
      <c r="N484" s="7">
        <v>0.75339613535100236</v>
      </c>
      <c r="O484" s="7">
        <v>0.88135510838922959</v>
      </c>
      <c r="P484" s="7">
        <v>0.74516183144103265</v>
      </c>
      <c r="Q484" s="7">
        <v>0.8942240330946164</v>
      </c>
      <c r="R484" s="7">
        <v>0.75175251178641433</v>
      </c>
      <c r="S484" s="7">
        <v>0.90582463813092096</v>
      </c>
      <c r="T484" s="7">
        <v>0.7497969381809193</v>
      </c>
      <c r="U484" s="7">
        <v>0.92279923280693643</v>
      </c>
      <c r="V484" s="7">
        <v>0.7542834272126383</v>
      </c>
      <c r="W484" s="7">
        <v>0.93841437302915909</v>
      </c>
      <c r="X484" s="7">
        <v>0.76286646772494293</v>
      </c>
      <c r="Y484" s="7">
        <v>0.94093056040988587</v>
      </c>
      <c r="Z484" s="7">
        <v>0.75878904525629964</v>
      </c>
      <c r="AA484" s="7">
        <v>0.94116435307995527</v>
      </c>
      <c r="AB484" s="7">
        <v>0.75609038310996557</v>
      </c>
      <c r="AC484" s="9"/>
      <c r="AD484" s="9"/>
      <c r="AE484" s="9"/>
      <c r="AF484" s="9"/>
      <c r="AG484" s="9"/>
      <c r="AH484" s="9"/>
      <c r="AI484" s="9"/>
      <c r="AJ484" s="9"/>
      <c r="AK484" s="9"/>
      <c r="AL484" s="9"/>
      <c r="AM484" s="9"/>
    </row>
    <row r="485" spans="1:39">
      <c r="A485" s="7">
        <v>0.85701709266439829</v>
      </c>
      <c r="B485" s="7">
        <v>0.73477624941877229</v>
      </c>
      <c r="C485" s="7">
        <v>0.85701710574407797</v>
      </c>
      <c r="D485" s="7">
        <v>0.7370864454764301</v>
      </c>
      <c r="E485" s="7">
        <v>0.8601371703262003</v>
      </c>
      <c r="F485" s="7">
        <v>0.74331661751982014</v>
      </c>
      <c r="G485" s="7">
        <v>0.85964316964787857</v>
      </c>
      <c r="H485" s="7">
        <v>0.73996756896744498</v>
      </c>
      <c r="I485" s="7">
        <v>0.87012384247177854</v>
      </c>
      <c r="J485" s="7">
        <v>0.75217776443651829</v>
      </c>
      <c r="K485" s="7">
        <v>0.86203387981636326</v>
      </c>
      <c r="L485" s="7">
        <v>0.74242785419572765</v>
      </c>
      <c r="M485" s="7">
        <v>0.87350891583998991</v>
      </c>
      <c r="N485" s="7">
        <v>0.75448943195663276</v>
      </c>
      <c r="O485" s="7">
        <v>0.88288837632669703</v>
      </c>
      <c r="P485" s="7">
        <v>0.74777809168976872</v>
      </c>
      <c r="Q485" s="7">
        <v>0.89484975418100121</v>
      </c>
      <c r="R485" s="7">
        <v>0.75290466689032898</v>
      </c>
      <c r="S485" s="7">
        <v>0.90632199617322107</v>
      </c>
      <c r="T485" s="7">
        <v>0.75082401897597995</v>
      </c>
      <c r="U485" s="7">
        <v>0.92349882484259205</v>
      </c>
      <c r="V485" s="7">
        <v>0.75599473805025363</v>
      </c>
      <c r="W485" s="7">
        <v>0.93921828162105381</v>
      </c>
      <c r="X485" s="7">
        <v>0.76518549255734336</v>
      </c>
      <c r="Y485" s="7">
        <v>0.94162763134515204</v>
      </c>
      <c r="Z485" s="7">
        <v>0.76089912241979085</v>
      </c>
      <c r="AA485" s="7">
        <v>0.94163464958052179</v>
      </c>
      <c r="AB485" s="7">
        <v>0.75749857268141685</v>
      </c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</row>
    <row r="486" spans="1:39">
      <c r="A486" s="7">
        <v>0.85785787766083732</v>
      </c>
      <c r="B486" s="7">
        <v>0.73602110665748466</v>
      </c>
      <c r="C486" s="7">
        <v>0.85813465295757729</v>
      </c>
      <c r="D486" s="7">
        <v>0.73873154050347556</v>
      </c>
      <c r="E486" s="7">
        <v>0.86052755462509689</v>
      </c>
      <c r="F486" s="7">
        <v>0.74389195934054897</v>
      </c>
      <c r="G486" s="7">
        <v>0.86035614406658523</v>
      </c>
      <c r="H486" s="7">
        <v>0.74104026509867593</v>
      </c>
      <c r="I486" s="7">
        <v>0.87140998493908439</v>
      </c>
      <c r="J486" s="7">
        <v>0.75414069535429884</v>
      </c>
      <c r="K486" s="7">
        <v>0.86246457138665722</v>
      </c>
      <c r="L486" s="7">
        <v>0.74307676913931175</v>
      </c>
      <c r="M486" s="7">
        <v>0.87373506999279349</v>
      </c>
      <c r="N486" s="7">
        <v>0.75483964002142423</v>
      </c>
      <c r="O486" s="7">
        <v>0.88356000954426206</v>
      </c>
      <c r="P486" s="7">
        <v>0.74892436094385495</v>
      </c>
      <c r="Q486" s="7">
        <v>0.89552536664968918</v>
      </c>
      <c r="R486" s="7">
        <v>0.75414952412904135</v>
      </c>
      <c r="S486" s="7">
        <v>0.90666521432637859</v>
      </c>
      <c r="T486" s="7">
        <v>0.75153473534276261</v>
      </c>
      <c r="U486" s="7">
        <v>0.92404710062334461</v>
      </c>
      <c r="V486" s="7">
        <v>0.75733818327359226</v>
      </c>
      <c r="W486" s="7">
        <v>0.93951999065675285</v>
      </c>
      <c r="X486" s="7">
        <v>0.76605659833195061</v>
      </c>
      <c r="Y486" s="7">
        <v>0.94206696176653826</v>
      </c>
      <c r="Z486" s="7">
        <v>0.76223226740592964</v>
      </c>
      <c r="AA486" s="7">
        <v>0.94180566648981867</v>
      </c>
      <c r="AB486" s="7">
        <v>0.75801064161649001</v>
      </c>
      <c r="AC486" s="9"/>
      <c r="AD486" s="9"/>
      <c r="AE486" s="9"/>
      <c r="AF486" s="9"/>
      <c r="AG486" s="9"/>
      <c r="AH486" s="9"/>
      <c r="AI486" s="9"/>
      <c r="AJ486" s="9"/>
      <c r="AK486" s="9"/>
      <c r="AL486" s="9"/>
      <c r="AM486" s="9"/>
    </row>
    <row r="487" spans="1:39">
      <c r="A487" s="7">
        <v>0.85826738941204406</v>
      </c>
      <c r="B487" s="7">
        <v>0.73663029211472686</v>
      </c>
      <c r="C487" s="7">
        <v>0.85845039831755576</v>
      </c>
      <c r="D487" s="7">
        <v>0.73919652263992131</v>
      </c>
      <c r="E487" s="7">
        <v>0.86083565203746137</v>
      </c>
      <c r="F487" s="7">
        <v>0.74434664123979499</v>
      </c>
      <c r="G487" s="7">
        <v>0.86113774703896417</v>
      </c>
      <c r="H487" s="7">
        <v>0.74221743506436144</v>
      </c>
      <c r="I487" s="7">
        <v>0.87191698602764556</v>
      </c>
      <c r="J487" s="7">
        <v>0.75491468460673705</v>
      </c>
      <c r="K487" s="7">
        <v>0.86353847918856919</v>
      </c>
      <c r="L487" s="7">
        <v>0.74469537784212936</v>
      </c>
      <c r="M487" s="7">
        <v>0.87403788657027626</v>
      </c>
      <c r="N487" s="7">
        <v>0.75530903654524129</v>
      </c>
      <c r="O487" s="7">
        <v>0.88420513092429154</v>
      </c>
      <c r="P487" s="7">
        <v>0.75002648632422797</v>
      </c>
      <c r="Q487" s="7">
        <v>0.89698468958205513</v>
      </c>
      <c r="R487" s="7">
        <v>0.75684524335046111</v>
      </c>
      <c r="S487" s="7">
        <v>0.90691800374457243</v>
      </c>
      <c r="T487" s="7">
        <v>0.75206151890240691</v>
      </c>
      <c r="U487" s="7">
        <v>0.92431829079446959</v>
      </c>
      <c r="V487" s="7">
        <v>0.75800328430420461</v>
      </c>
      <c r="W487" s="7">
        <v>0.93974967882586558</v>
      </c>
      <c r="X487" s="7">
        <v>0.76672169936256296</v>
      </c>
      <c r="Y487" s="7">
        <v>0.94259806343150287</v>
      </c>
      <c r="Z487" s="7">
        <v>0.76384499025891872</v>
      </c>
      <c r="AA487" s="7">
        <v>0.94213992681253533</v>
      </c>
      <c r="AB487" s="7">
        <v>0.75901270754977979</v>
      </c>
      <c r="AC487" s="9"/>
      <c r="AD487" s="9"/>
      <c r="AE487" s="9"/>
      <c r="AF487" s="9"/>
      <c r="AG487" s="9"/>
      <c r="AH487" s="9"/>
      <c r="AI487" s="9"/>
      <c r="AJ487" s="9"/>
      <c r="AK487" s="9"/>
      <c r="AL487" s="9"/>
      <c r="AM487" s="9"/>
    </row>
    <row r="488" spans="1:39">
      <c r="A488" s="7">
        <v>0.85870855424546966</v>
      </c>
      <c r="B488" s="7">
        <v>0.73728656437059648</v>
      </c>
      <c r="C488" s="7">
        <v>0.85898046780067105</v>
      </c>
      <c r="D488" s="7">
        <v>0.73997786920464503</v>
      </c>
      <c r="E488" s="7">
        <v>0.86247756247105589</v>
      </c>
      <c r="F488" s="7">
        <v>0.74677013990664998</v>
      </c>
      <c r="G488" s="7">
        <v>0.86243597051259846</v>
      </c>
      <c r="H488" s="7">
        <v>0.74418036598214199</v>
      </c>
      <c r="I488" s="7">
        <v>0.87382569600811111</v>
      </c>
      <c r="J488" s="7">
        <v>0.75783406612163706</v>
      </c>
      <c r="K488" s="7">
        <v>0.86416288792803464</v>
      </c>
      <c r="L488" s="7">
        <v>0.74563711381467779</v>
      </c>
      <c r="M488" s="7">
        <v>0.87610393891537985</v>
      </c>
      <c r="N488" s="7">
        <v>0.75851976762664852</v>
      </c>
      <c r="O488" s="7">
        <v>0.8846160644060912</v>
      </c>
      <c r="P488" s="7">
        <v>0.750729845378725</v>
      </c>
      <c r="Q488" s="7">
        <v>0.89743994844557107</v>
      </c>
      <c r="R488" s="7">
        <v>0.75768691987592618</v>
      </c>
      <c r="S488" s="7">
        <v>0.90736603702234686</v>
      </c>
      <c r="T488" s="7">
        <v>0.75300178341249824</v>
      </c>
      <c r="U488" s="7">
        <v>0.9247624138283409</v>
      </c>
      <c r="V488" s="7">
        <v>0.7590936379849208</v>
      </c>
      <c r="W488" s="7">
        <v>0.9399404367968236</v>
      </c>
      <c r="X488" s="7">
        <v>0.76727496924643512</v>
      </c>
      <c r="Y488" s="7">
        <v>0.94294367002966006</v>
      </c>
      <c r="Z488" s="7">
        <v>0.76489855737820722</v>
      </c>
      <c r="AA488" s="7">
        <v>0.94291338965230997</v>
      </c>
      <c r="AB488" s="7">
        <v>0.76133173238218022</v>
      </c>
      <c r="AC488" s="9"/>
      <c r="AD488" s="9"/>
      <c r="AE488" s="9"/>
      <c r="AF488" s="9"/>
      <c r="AG488" s="9"/>
      <c r="AH488" s="9"/>
      <c r="AI488" s="9"/>
      <c r="AJ488" s="9"/>
      <c r="AK488" s="9"/>
      <c r="AL488" s="9"/>
      <c r="AM488" s="9"/>
    </row>
    <row r="489" spans="1:39">
      <c r="A489" s="7">
        <v>0.85970958297064182</v>
      </c>
      <c r="B489" s="7">
        <v>0.73877715583964576</v>
      </c>
      <c r="C489" s="7">
        <v>0.85986264120036837</v>
      </c>
      <c r="D489" s="7">
        <v>0.74127864201672755</v>
      </c>
      <c r="E489" s="7">
        <v>0.86280096907161241</v>
      </c>
      <c r="F489" s="7">
        <v>0.74724983666766687</v>
      </c>
      <c r="G489" s="7">
        <v>0.8634272718434205</v>
      </c>
      <c r="H489" s="7">
        <v>0.7456827291508481</v>
      </c>
      <c r="I489" s="7">
        <v>0.87427491388437306</v>
      </c>
      <c r="J489" s="7">
        <v>0.75852123908910596</v>
      </c>
      <c r="K489" s="7">
        <v>0.8652537224728839</v>
      </c>
      <c r="L489" s="7">
        <v>0.74729103761646587</v>
      </c>
      <c r="M489" s="7">
        <v>0.87681689946489616</v>
      </c>
      <c r="N489" s="7">
        <v>0.75962777885684996</v>
      </c>
      <c r="O489" s="7">
        <v>0.88484804298452646</v>
      </c>
      <c r="P489" s="7">
        <v>0.75112714024214389</v>
      </c>
      <c r="Q489" s="7">
        <v>0.89795965034456182</v>
      </c>
      <c r="R489" s="7">
        <v>0.75864778486041695</v>
      </c>
      <c r="S489" s="7">
        <v>0.90772569676367953</v>
      </c>
      <c r="T489" s="7">
        <v>0.75375958657790831</v>
      </c>
      <c r="U489" s="7">
        <v>0.92505325546114159</v>
      </c>
      <c r="V489" s="7">
        <v>0.75980876873907477</v>
      </c>
      <c r="W489" s="7">
        <v>0.9402674504613231</v>
      </c>
      <c r="X489" s="7">
        <v>0.76822553399372617</v>
      </c>
      <c r="Y489" s="7">
        <v>0.9432795137295642</v>
      </c>
      <c r="Z489" s="7">
        <v>0.76592563817326786</v>
      </c>
      <c r="AA489" s="7">
        <v>0.94299889810695847</v>
      </c>
      <c r="AB489" s="7">
        <v>0.76158923831217396</v>
      </c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</row>
    <row r="490" spans="1:39">
      <c r="A490" s="7">
        <v>0.8605325631083327</v>
      </c>
      <c r="B490" s="7">
        <v>0.74000288406641579</v>
      </c>
      <c r="C490" s="7">
        <v>0.86056876264177462</v>
      </c>
      <c r="D490" s="7">
        <v>0.74232190889881633</v>
      </c>
      <c r="E490" s="7">
        <v>0.86356068753564152</v>
      </c>
      <c r="F490" s="7">
        <v>0.74837844837226786</v>
      </c>
      <c r="G490" s="7">
        <v>0.8639038590217003</v>
      </c>
      <c r="H490" s="7">
        <v>0.74640521721728759</v>
      </c>
      <c r="I490" s="7">
        <v>0.87486392985490735</v>
      </c>
      <c r="J490" s="7">
        <v>0.7594261885002267</v>
      </c>
      <c r="K490" s="7">
        <v>0.86640662174183669</v>
      </c>
      <c r="L490" s="7">
        <v>0.74904502086533731</v>
      </c>
      <c r="M490" s="7">
        <v>0.87752794345379548</v>
      </c>
      <c r="N490" s="7">
        <v>0.76073284716213718</v>
      </c>
      <c r="O490" s="7">
        <v>0.88549316436455594</v>
      </c>
      <c r="P490" s="7">
        <v>0.75223220854743111</v>
      </c>
      <c r="Q490" s="7">
        <v>0.89846064297518891</v>
      </c>
      <c r="R490" s="7">
        <v>0.75957480620839424</v>
      </c>
      <c r="S490" s="7">
        <v>0.90801753495378956</v>
      </c>
      <c r="T490" s="7">
        <v>0.75437612934743614</v>
      </c>
      <c r="U490" s="7">
        <v>0.92530872446292589</v>
      </c>
      <c r="V490" s="7">
        <v>0.76043708320825942</v>
      </c>
      <c r="W490" s="7">
        <v>0.94054580137812926</v>
      </c>
      <c r="X490" s="7">
        <v>0.76903630980759208</v>
      </c>
      <c r="Y490" s="7">
        <v>0.94346696137602237</v>
      </c>
      <c r="Z490" s="7">
        <v>0.76650097999399669</v>
      </c>
      <c r="AA490" s="7">
        <v>0.94314659452862393</v>
      </c>
      <c r="AB490" s="7">
        <v>0.76203509143667736</v>
      </c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</row>
    <row r="491" spans="1:39">
      <c r="A491" s="7">
        <v>0.86253857719395433</v>
      </c>
      <c r="B491" s="7">
        <v>0.74299436724171408</v>
      </c>
      <c r="C491" s="7">
        <v>0.86111031377434366</v>
      </c>
      <c r="D491" s="7">
        <v>0.74312238447548251</v>
      </c>
      <c r="E491" s="7">
        <v>0.86473949502642733</v>
      </c>
      <c r="F491" s="7">
        <v>0.7501324316211393</v>
      </c>
      <c r="G491" s="7">
        <v>0.86484368893726815</v>
      </c>
      <c r="H491" s="7">
        <v>0.74783253580068121</v>
      </c>
      <c r="I491" s="7">
        <v>0.8752795961885439</v>
      </c>
      <c r="J491" s="7">
        <v>0.76006627466906818</v>
      </c>
      <c r="K491" s="7">
        <v>0.86778897241505082</v>
      </c>
      <c r="L491" s="7">
        <v>0.75115509802882852</v>
      </c>
      <c r="M491" s="7">
        <v>0.87859738427806988</v>
      </c>
      <c r="N491" s="7">
        <v>0.762395599738668</v>
      </c>
      <c r="O491" s="7">
        <v>0.88580909709518685</v>
      </c>
      <c r="P491" s="7">
        <v>0.75277370673164645</v>
      </c>
      <c r="Q491" s="7">
        <v>0.89903855148686662</v>
      </c>
      <c r="R491" s="7">
        <v>0.76064603087716809</v>
      </c>
      <c r="S491" s="7">
        <v>0.90885605595072527</v>
      </c>
      <c r="T491" s="7">
        <v>0.75614777014579282</v>
      </c>
      <c r="U491" s="7">
        <v>0.9254698664486668</v>
      </c>
      <c r="V491" s="7">
        <v>0.76083437807167831</v>
      </c>
      <c r="W491" s="7">
        <v>0.94086697551290566</v>
      </c>
      <c r="X491" s="7">
        <v>0.76997804578014051</v>
      </c>
      <c r="Y491" s="7">
        <v>0.94372665446955284</v>
      </c>
      <c r="Z491" s="7">
        <v>0.76729851264574866</v>
      </c>
      <c r="AA491" s="7">
        <v>0.94384426578359648</v>
      </c>
      <c r="AB491" s="7">
        <v>0.76414516860016857</v>
      </c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</row>
    <row r="492" spans="1:39">
      <c r="A492" s="7">
        <v>0.86322109677929892</v>
      </c>
      <c r="B492" s="7">
        <v>0.74401261926203199</v>
      </c>
      <c r="C492" s="7">
        <v>0.86197335109161799</v>
      </c>
      <c r="D492" s="7">
        <v>0.74440108535070837</v>
      </c>
      <c r="E492" s="7">
        <v>0.86521982080595206</v>
      </c>
      <c r="F492" s="7">
        <v>0.75084756237529326</v>
      </c>
      <c r="G492" s="7">
        <v>0.86547850305873686</v>
      </c>
      <c r="H492" s="7">
        <v>0.74879928663500039</v>
      </c>
      <c r="I492" s="7">
        <v>0.87616125616975504</v>
      </c>
      <c r="J492" s="7">
        <v>0.76142590597943494</v>
      </c>
      <c r="K492" s="7">
        <v>0.86856007959330639</v>
      </c>
      <c r="L492" s="7">
        <v>0.75233226799451403</v>
      </c>
      <c r="M492" s="7">
        <v>0.87889636773431867</v>
      </c>
      <c r="N492" s="7">
        <v>0.76286058187511374</v>
      </c>
      <c r="O492" s="7">
        <v>0.88631724064794981</v>
      </c>
      <c r="P492" s="7">
        <v>0.7536448125062537</v>
      </c>
      <c r="Q492" s="7">
        <v>0.89995530563668624</v>
      </c>
      <c r="R492" s="7">
        <v>0.76234704147758359</v>
      </c>
      <c r="S492" s="7">
        <v>0.90959798261713165</v>
      </c>
      <c r="T492" s="7">
        <v>0.7577178205875259</v>
      </c>
      <c r="U492" s="7">
        <v>0.92629719298521462</v>
      </c>
      <c r="V492" s="7">
        <v>0.76287529649968555</v>
      </c>
      <c r="W492" s="7">
        <v>0.94120566823685159</v>
      </c>
      <c r="X492" s="7">
        <v>0.77097128293868766</v>
      </c>
      <c r="Y492" s="7">
        <v>0.94388286084160122</v>
      </c>
      <c r="Z492" s="7">
        <v>0.76777968086922266</v>
      </c>
      <c r="AA492" s="7">
        <v>0.94399196220526194</v>
      </c>
      <c r="AB492" s="7">
        <v>0.76459249318712907</v>
      </c>
      <c r="AC492" s="9"/>
      <c r="AD492" s="9"/>
      <c r="AE492" s="9"/>
      <c r="AF492" s="9"/>
      <c r="AG492" s="9"/>
      <c r="AH492" s="9"/>
      <c r="AI492" s="9"/>
      <c r="AJ492" s="9"/>
      <c r="AK492" s="9"/>
      <c r="AL492" s="9"/>
      <c r="AM492" s="9"/>
    </row>
    <row r="493" spans="1:39">
      <c r="A493" s="7">
        <v>0.86396098757616524</v>
      </c>
      <c r="B493" s="7">
        <v>0.74511768756731922</v>
      </c>
      <c r="C493" s="7">
        <v>0.86322867809856252</v>
      </c>
      <c r="D493" s="7">
        <v>0.74626689974631988</v>
      </c>
      <c r="E493" s="7">
        <v>0.86578626076905696</v>
      </c>
      <c r="F493" s="7">
        <v>0.75169218182567266</v>
      </c>
      <c r="G493" s="7">
        <v>0.86585596010393451</v>
      </c>
      <c r="H493" s="7">
        <v>0.74937462845572922</v>
      </c>
      <c r="I493" s="7">
        <v>0.87683042304767211</v>
      </c>
      <c r="J493" s="7">
        <v>0.76246034408678109</v>
      </c>
      <c r="K493" s="7">
        <v>0.8696490333889404</v>
      </c>
      <c r="L493" s="7">
        <v>0.75399502057104484</v>
      </c>
      <c r="M493" s="7">
        <v>0.87950775057113506</v>
      </c>
      <c r="N493" s="7">
        <v>0.76381261808486189</v>
      </c>
      <c r="O493" s="7">
        <v>0.88737992346916283</v>
      </c>
      <c r="P493" s="7">
        <v>0.75546795449060911</v>
      </c>
      <c r="Q493" s="7">
        <v>0.90039185523183851</v>
      </c>
      <c r="R493" s="7">
        <v>0.7631592887539066</v>
      </c>
      <c r="S493" s="7">
        <v>0.91000902232151193</v>
      </c>
      <c r="T493" s="7">
        <v>0.75859039782459026</v>
      </c>
      <c r="U493" s="7">
        <v>0.9266823616340587</v>
      </c>
      <c r="V493" s="7">
        <v>0.7638258612469766</v>
      </c>
      <c r="W493" s="7">
        <v>0.94136917506910134</v>
      </c>
      <c r="X493" s="7">
        <v>0.77145245116216166</v>
      </c>
      <c r="Y493" s="7">
        <v>0.94404883011190266</v>
      </c>
      <c r="Z493" s="7">
        <v>0.76829174980429582</v>
      </c>
      <c r="AA493" s="7">
        <v>0.94445254183598204</v>
      </c>
      <c r="AB493" s="7">
        <v>0.76598891105892353</v>
      </c>
      <c r="AC493" s="9"/>
      <c r="AD493" s="9"/>
      <c r="AE493" s="9"/>
      <c r="AF493" s="9"/>
      <c r="AG493" s="9"/>
      <c r="AH493" s="9"/>
      <c r="AI493" s="9"/>
      <c r="AJ493" s="9"/>
      <c r="AK493" s="9"/>
      <c r="AL493" s="9"/>
      <c r="AM493" s="9"/>
    </row>
    <row r="494" spans="1:39">
      <c r="A494" s="7">
        <v>0.8644793067974994</v>
      </c>
      <c r="B494" s="7">
        <v>0.74589314828221454</v>
      </c>
      <c r="C494" s="7">
        <v>0.86381424222070435</v>
      </c>
      <c r="D494" s="7">
        <v>0.74713947698338423</v>
      </c>
      <c r="E494" s="7">
        <v>0.86655937477275413</v>
      </c>
      <c r="F494" s="7">
        <v>0.7528458083920444</v>
      </c>
      <c r="G494" s="7">
        <v>0.86610187908792691</v>
      </c>
      <c r="H494" s="7">
        <v>0.74974985138229144</v>
      </c>
      <c r="I494" s="7">
        <v>0.87750145390017953</v>
      </c>
      <c r="J494" s="7">
        <v>0.76349772511904146</v>
      </c>
      <c r="K494" s="7">
        <v>0.87067780320968624</v>
      </c>
      <c r="L494" s="7">
        <v>0.75556654247523503</v>
      </c>
      <c r="M494" s="7">
        <v>0.88002522193771948</v>
      </c>
      <c r="N494" s="7">
        <v>0.76461897951135649</v>
      </c>
      <c r="O494" s="7">
        <v>0.88762736728616043</v>
      </c>
      <c r="P494" s="7">
        <v>0.75589467860317006</v>
      </c>
      <c r="Q494" s="7">
        <v>0.90094689685996066</v>
      </c>
      <c r="R494" s="7">
        <v>0.76419372686125275</v>
      </c>
      <c r="S494" s="7">
        <v>0.9104508900037207</v>
      </c>
      <c r="T494" s="7">
        <v>0.75952919087222448</v>
      </c>
      <c r="U494" s="7">
        <v>0.92700268045937295</v>
      </c>
      <c r="V494" s="7">
        <v>0.76461897951135716</v>
      </c>
      <c r="W494" s="7">
        <v>0.94208549071514802</v>
      </c>
      <c r="X494" s="7">
        <v>0.77356252832565287</v>
      </c>
      <c r="Y494" s="7">
        <v>0.94452525954665034</v>
      </c>
      <c r="Z494" s="7">
        <v>0.76976174079894555</v>
      </c>
      <c r="AA494" s="7">
        <v>0.9448742539873165</v>
      </c>
      <c r="AB494" s="7">
        <v>0.76726761193414939</v>
      </c>
      <c r="AC494" s="9"/>
      <c r="AD494" s="9"/>
      <c r="AE494" s="9"/>
      <c r="AF494" s="9"/>
      <c r="AG494" s="9"/>
      <c r="AH494" s="9"/>
      <c r="AI494" s="9"/>
      <c r="AJ494" s="9"/>
      <c r="AK494" s="9"/>
      <c r="AL494" s="9"/>
      <c r="AM494" s="9"/>
    </row>
    <row r="495" spans="1:39">
      <c r="A495" s="7">
        <v>0.86560892616918572</v>
      </c>
      <c r="B495" s="7">
        <v>0.74758385864543031</v>
      </c>
      <c r="C495" s="7">
        <v>0.86431943479666984</v>
      </c>
      <c r="D495" s="7">
        <v>0.747892865761423</v>
      </c>
      <c r="E495" s="7">
        <v>0.86714303757257505</v>
      </c>
      <c r="F495" s="7">
        <v>0.75371838562910876</v>
      </c>
      <c r="G495" s="7">
        <v>0.86685298048089587</v>
      </c>
      <c r="H495" s="7">
        <v>0.75089612063637767</v>
      </c>
      <c r="I495" s="7">
        <v>0.87817248475268694</v>
      </c>
      <c r="J495" s="7">
        <v>0.76453657761375893</v>
      </c>
      <c r="K495" s="7">
        <v>0.8714827638738164</v>
      </c>
      <c r="L495" s="7">
        <v>0.75679668508937636</v>
      </c>
      <c r="M495" s="7">
        <v>0.88059827356219622</v>
      </c>
      <c r="N495" s="7">
        <v>0.7655136286852775</v>
      </c>
      <c r="O495" s="7">
        <v>0.88801399825021921</v>
      </c>
      <c r="P495" s="7">
        <v>0.75656419402115371</v>
      </c>
      <c r="Q495" s="7">
        <v>0.90192185762246724</v>
      </c>
      <c r="R495" s="7">
        <v>0.76601392592069395</v>
      </c>
      <c r="S495" s="7">
        <v>0.91181348662374118</v>
      </c>
      <c r="T495" s="7">
        <v>0.76242650045026794</v>
      </c>
      <c r="U495" s="7">
        <v>0.92738588396204946</v>
      </c>
      <c r="V495" s="7">
        <v>0.7655680727961911</v>
      </c>
      <c r="W495" s="7">
        <v>0.94240861135983212</v>
      </c>
      <c r="X495" s="7">
        <v>0.77451456453540102</v>
      </c>
      <c r="Y495" s="7">
        <v>0.94476152168437355</v>
      </c>
      <c r="Z495" s="7">
        <v>0.77049158617767055</v>
      </c>
      <c r="AA495" s="7">
        <v>0.94501417691310485</v>
      </c>
      <c r="AB495" s="7">
        <v>0.76769433604671033</v>
      </c>
      <c r="AC495" s="9"/>
      <c r="AD495" s="9"/>
      <c r="AE495" s="9"/>
      <c r="AF495" s="9"/>
      <c r="AG495" s="9"/>
      <c r="AH495" s="9"/>
      <c r="AI495" s="9"/>
      <c r="AJ495" s="9"/>
      <c r="AK495" s="9"/>
      <c r="AL495" s="9"/>
      <c r="AM495" s="9"/>
    </row>
    <row r="496" spans="1:39">
      <c r="A496" s="7">
        <v>0.86701748832792591</v>
      </c>
      <c r="B496" s="7">
        <v>0.74969393580892152</v>
      </c>
      <c r="C496" s="7">
        <v>0.86545037726786522</v>
      </c>
      <c r="D496" s="7">
        <v>0.74958357612463877</v>
      </c>
      <c r="E496" s="7">
        <v>0.86819363061225263</v>
      </c>
      <c r="F496" s="7">
        <v>0.75528990753329894</v>
      </c>
      <c r="G496" s="7">
        <v>0.86770511835566022</v>
      </c>
      <c r="H496" s="7">
        <v>0.75219689344846019</v>
      </c>
      <c r="I496" s="7">
        <v>0.87866084609534512</v>
      </c>
      <c r="J496" s="7">
        <v>0.7652929093167119</v>
      </c>
      <c r="K496" s="7">
        <v>0.87184386772314582</v>
      </c>
      <c r="L496" s="7">
        <v>0.75734995497324853</v>
      </c>
      <c r="M496" s="7">
        <v>0.88110041244384474</v>
      </c>
      <c r="N496" s="7">
        <v>0.76629791817491544</v>
      </c>
      <c r="O496" s="7">
        <v>0.89073146159760386</v>
      </c>
      <c r="P496" s="7">
        <v>0.76128464558355258</v>
      </c>
      <c r="Q496" s="7">
        <v>0.9024062197923266</v>
      </c>
      <c r="R496" s="7">
        <v>0.76691887533181469</v>
      </c>
      <c r="S496" s="7">
        <v>0.91222658152664338</v>
      </c>
      <c r="T496" s="7">
        <v>0.76330496353716071</v>
      </c>
      <c r="U496" s="7">
        <v>0.92779463436490439</v>
      </c>
      <c r="V496" s="7">
        <v>0.7665804389666806</v>
      </c>
      <c r="W496" s="7">
        <v>0.94267333670728415</v>
      </c>
      <c r="X496" s="7">
        <v>0.77529591110012475</v>
      </c>
      <c r="Y496" s="7">
        <v>0.94581981985500163</v>
      </c>
      <c r="Z496" s="7">
        <v>0.77376117575736203</v>
      </c>
      <c r="AA496" s="7">
        <v>0.94546892642191704</v>
      </c>
      <c r="AB496" s="7">
        <v>0.76908192514376206</v>
      </c>
      <c r="AC496" s="9"/>
      <c r="AD496" s="9"/>
      <c r="AE496" s="9"/>
      <c r="AF496" s="9"/>
      <c r="AG496" s="9"/>
      <c r="AH496" s="9"/>
      <c r="AI496" s="9"/>
      <c r="AJ496" s="9"/>
      <c r="AK496" s="9"/>
      <c r="AL496" s="9"/>
      <c r="AM496" s="9"/>
    </row>
    <row r="497" spans="1:39">
      <c r="A497" s="7">
        <v>0.86743689166732607</v>
      </c>
      <c r="B497" s="7">
        <v>0.75032225027810617</v>
      </c>
      <c r="C497" s="7">
        <v>0.8658388397410508</v>
      </c>
      <c r="D497" s="7">
        <v>0.75016480379519601</v>
      </c>
      <c r="E497" s="7">
        <v>0.86841178654398898</v>
      </c>
      <c r="F497" s="7">
        <v>0.75561657219877665</v>
      </c>
      <c r="G497" s="7">
        <v>0.86831514994385839</v>
      </c>
      <c r="H497" s="7">
        <v>0.75312832918380879</v>
      </c>
      <c r="I497" s="7">
        <v>0.87986497368067784</v>
      </c>
      <c r="J497" s="7">
        <v>0.76715872371232341</v>
      </c>
      <c r="K497" s="7">
        <v>0.87387883837405433</v>
      </c>
      <c r="L497" s="7">
        <v>0.76046945538231514</v>
      </c>
      <c r="M497" s="7">
        <v>0.88126523665690493</v>
      </c>
      <c r="N497" s="7">
        <v>0.76655542410490918</v>
      </c>
      <c r="O497" s="7">
        <v>0.89107611548556487</v>
      </c>
      <c r="P497" s="7">
        <v>0.76188353080359505</v>
      </c>
      <c r="Q497" s="7">
        <v>0.90291552765333749</v>
      </c>
      <c r="R497" s="7">
        <v>0.76787091154156284</v>
      </c>
      <c r="S497" s="7">
        <v>0.91269311159111499</v>
      </c>
      <c r="T497" s="7">
        <v>0.76429820069570786</v>
      </c>
      <c r="U497" s="7">
        <v>0.92808154570536994</v>
      </c>
      <c r="V497" s="7">
        <v>0.76729115533346326</v>
      </c>
      <c r="W497" s="7">
        <v>0.94294195507455159</v>
      </c>
      <c r="X497" s="7">
        <v>0.7760890293645053</v>
      </c>
      <c r="Y497" s="7">
        <v>0.94642511954668929</v>
      </c>
      <c r="Z497" s="7">
        <v>0.77563729039017326</v>
      </c>
      <c r="AA497" s="7">
        <v>0.94575071564746305</v>
      </c>
      <c r="AB497" s="7">
        <v>0.76994273068116958</v>
      </c>
      <c r="AC497" s="9"/>
      <c r="AD497" s="9"/>
      <c r="AE497" s="9"/>
      <c r="AF497" s="9"/>
      <c r="AG497" s="9"/>
      <c r="AH497" s="9"/>
      <c r="AI497" s="9"/>
      <c r="AJ497" s="9"/>
      <c r="AK497" s="9"/>
      <c r="AL497" s="9"/>
      <c r="AM497" s="9"/>
    </row>
    <row r="498" spans="1:39">
      <c r="A498" s="7">
        <v>0.86812930284086409</v>
      </c>
      <c r="B498" s="7">
        <v>0.75135963131036654</v>
      </c>
      <c r="C498" s="7">
        <v>0.86783281952952052</v>
      </c>
      <c r="D498" s="7">
        <v>0.7531562869704943</v>
      </c>
      <c r="E498" s="7">
        <v>0.86965757173311486</v>
      </c>
      <c r="F498" s="7">
        <v>0.75748238659438816</v>
      </c>
      <c r="G498" s="7">
        <v>0.86927213699784422</v>
      </c>
      <c r="H498" s="7">
        <v>0.754590962866173</v>
      </c>
      <c r="I498" s="7">
        <v>0.88026759219218231</v>
      </c>
      <c r="J498" s="7">
        <v>0.76778409525659386</v>
      </c>
      <c r="K498" s="7">
        <v>0.87423806147416849</v>
      </c>
      <c r="L498" s="7">
        <v>0.7610212538037302</v>
      </c>
      <c r="M498" s="7">
        <v>0.88178462458410634</v>
      </c>
      <c r="N498" s="7">
        <v>0.76736767138123219</v>
      </c>
      <c r="O498" s="7">
        <v>0.8920747280327338</v>
      </c>
      <c r="P498" s="7">
        <v>0.76362132796543825</v>
      </c>
      <c r="Q498" s="7">
        <v>0.90329179182820674</v>
      </c>
      <c r="R498" s="7">
        <v>0.76857427059605987</v>
      </c>
      <c r="S498" s="7">
        <v>0.91328295356690059</v>
      </c>
      <c r="T498" s="7">
        <v>0.76555630109653428</v>
      </c>
      <c r="U498" s="7">
        <v>0.9286966364558199</v>
      </c>
      <c r="V498" s="7">
        <v>0.76882147628885444</v>
      </c>
      <c r="W498" s="7">
        <v>0.9430918363374472</v>
      </c>
      <c r="X498" s="7">
        <v>0.7765319395640945</v>
      </c>
      <c r="Y498" s="7">
        <v>0.94663795072860524</v>
      </c>
      <c r="Z498" s="7">
        <v>0.7762979770334143</v>
      </c>
      <c r="AA498" s="7">
        <v>0.94603056149903986</v>
      </c>
      <c r="AB498" s="7">
        <v>0.7707976503687487</v>
      </c>
      <c r="AC498" s="9"/>
      <c r="AD498" s="9"/>
      <c r="AE498" s="9"/>
      <c r="AF498" s="9"/>
      <c r="AG498" s="9"/>
      <c r="AH498" s="9"/>
      <c r="AI498" s="9"/>
      <c r="AJ498" s="9"/>
      <c r="AK498" s="9"/>
      <c r="AL498" s="9"/>
      <c r="AM498" s="9"/>
    </row>
    <row r="499" spans="1:39">
      <c r="A499" s="7">
        <v>0.8686713618738624</v>
      </c>
      <c r="B499" s="7">
        <v>0.75217187858668955</v>
      </c>
      <c r="C499" s="7">
        <v>0.86865949829019129</v>
      </c>
      <c r="D499" s="7">
        <v>0.75439672982183537</v>
      </c>
      <c r="E499" s="7">
        <v>0.87057803667316025</v>
      </c>
      <c r="F499" s="7">
        <v>0.75886114691669726</v>
      </c>
      <c r="G499" s="7">
        <v>0.86972203529414038</v>
      </c>
      <c r="H499" s="7">
        <v>0.7552810787585561</v>
      </c>
      <c r="I499" s="7">
        <v>0.88075595353484049</v>
      </c>
      <c r="J499" s="7">
        <v>0.76854336988446104</v>
      </c>
      <c r="K499" s="7">
        <v>0.87485682796598818</v>
      </c>
      <c r="L499" s="7">
        <v>0.76197329001347835</v>
      </c>
      <c r="M499" s="7">
        <v>0.88238642461783778</v>
      </c>
      <c r="N499" s="7">
        <v>0.76830940735378062</v>
      </c>
      <c r="O499" s="7">
        <v>0.89314624813312526</v>
      </c>
      <c r="P499" s="7">
        <v>0.76548714236104975</v>
      </c>
      <c r="Q499" s="7">
        <v>0.90359529773721736</v>
      </c>
      <c r="R499" s="7">
        <v>0.76914372656696028</v>
      </c>
      <c r="S499" s="7">
        <v>0.91399610745400028</v>
      </c>
      <c r="T499" s="7">
        <v>0.76708073620209705</v>
      </c>
      <c r="U499" s="7">
        <v>0.92946500860734049</v>
      </c>
      <c r="V499" s="7">
        <v>0.77073879187046468</v>
      </c>
      <c r="W499" s="7">
        <v>0.94340911745240807</v>
      </c>
      <c r="X499" s="7">
        <v>0.77747073261172872</v>
      </c>
      <c r="Y499" s="7">
        <v>0.94704213471628051</v>
      </c>
      <c r="Z499" s="7">
        <v>0.77755460597178361</v>
      </c>
      <c r="AA499" s="7">
        <v>0.94628903023695454</v>
      </c>
      <c r="AB499" s="7">
        <v>0.77158929717067215</v>
      </c>
      <c r="AC499" s="9"/>
      <c r="AD499" s="9"/>
      <c r="AE499" s="9"/>
      <c r="AF499" s="9"/>
      <c r="AG499" s="9"/>
      <c r="AH499" s="9"/>
      <c r="AI499" s="9"/>
      <c r="AJ499" s="9"/>
      <c r="AK499" s="9"/>
      <c r="AL499" s="9"/>
      <c r="AM499" s="9"/>
    </row>
    <row r="500" spans="1:39">
      <c r="A500" s="7">
        <v>0.87218683231779692</v>
      </c>
      <c r="B500" s="7">
        <v>0.75743971418313216</v>
      </c>
      <c r="C500" s="7">
        <v>0.86910536901064561</v>
      </c>
      <c r="D500" s="7">
        <v>0.75506624523981902</v>
      </c>
      <c r="E500" s="7">
        <v>0.87087656584290474</v>
      </c>
      <c r="F500" s="7">
        <v>0.75930847150365777</v>
      </c>
      <c r="G500" s="7">
        <v>0.87023293674925639</v>
      </c>
      <c r="H500" s="7">
        <v>0.75606536824819404</v>
      </c>
      <c r="I500" s="7">
        <v>0.88116416397011588</v>
      </c>
      <c r="J500" s="7">
        <v>0.76917904166593121</v>
      </c>
      <c r="K500" s="7">
        <v>0.87596835075220525</v>
      </c>
      <c r="L500" s="7">
        <v>0.7636904867009221</v>
      </c>
      <c r="M500" s="7">
        <v>0.88283298324159398</v>
      </c>
      <c r="N500" s="7">
        <v>0.76900835202090634</v>
      </c>
      <c r="O500" s="7">
        <v>0.89400567353323313</v>
      </c>
      <c r="P500" s="7">
        <v>0.76698950552975587</v>
      </c>
      <c r="Q500" s="7">
        <v>0.90458896776808762</v>
      </c>
      <c r="R500" s="7">
        <v>0.77100954096257179</v>
      </c>
      <c r="S500" s="7">
        <v>0.91435782239385488</v>
      </c>
      <c r="T500" s="7">
        <v>0.76785472545453526</v>
      </c>
      <c r="U500" s="7">
        <v>0.92980890918666559</v>
      </c>
      <c r="V500" s="7">
        <v>0.7715981259454151</v>
      </c>
      <c r="W500" s="7">
        <v>0.94369720091875287</v>
      </c>
      <c r="X500" s="7">
        <v>0.77832565229930784</v>
      </c>
      <c r="Y500" s="7">
        <v>0.9473154958673653</v>
      </c>
      <c r="Z500" s="7">
        <v>0.77840952565936272</v>
      </c>
      <c r="AA500" s="7">
        <v>0.94656887608853135</v>
      </c>
      <c r="AB500" s="7">
        <v>0.77244863124562257</v>
      </c>
      <c r="AC500" s="9"/>
      <c r="AD500" s="9"/>
      <c r="AE500" s="9"/>
      <c r="AF500" s="9"/>
      <c r="AG500" s="9"/>
      <c r="AH500" s="9"/>
      <c r="AI500" s="9"/>
      <c r="AJ500" s="9"/>
      <c r="AK500" s="9"/>
      <c r="AL500" s="9"/>
      <c r="AM500" s="9"/>
    </row>
    <row r="501" spans="1:39">
      <c r="A501" s="7">
        <v>0.87262997546886123</v>
      </c>
      <c r="B501" s="7">
        <v>0.75810481521374451</v>
      </c>
      <c r="C501" s="7">
        <v>0.86996649271967763</v>
      </c>
      <c r="D501" s="7">
        <v>0.75635966073961591</v>
      </c>
      <c r="E501" s="7">
        <v>0.87145831499420157</v>
      </c>
      <c r="F501" s="7">
        <v>0.76018104874072212</v>
      </c>
      <c r="G501" s="7">
        <v>0.87090587784498752</v>
      </c>
      <c r="H501" s="7">
        <v>0.75709980635554019</v>
      </c>
      <c r="I501" s="7">
        <v>0.88226577295298225</v>
      </c>
      <c r="J501" s="7">
        <v>0.77089623835337495</v>
      </c>
      <c r="K501" s="7">
        <v>0.87638211557956192</v>
      </c>
      <c r="L501" s="7">
        <v>0.76433057286976358</v>
      </c>
      <c r="M501" s="7">
        <v>0.88361110685208755</v>
      </c>
      <c r="N501" s="7">
        <v>0.77022672293539085</v>
      </c>
      <c r="O501" s="7">
        <v>0.89488940145108176</v>
      </c>
      <c r="P501" s="7">
        <v>0.76853454110971808</v>
      </c>
      <c r="Q501" s="7">
        <v>0.90491326175305786</v>
      </c>
      <c r="R501" s="7">
        <v>0.77161872641981399</v>
      </c>
      <c r="S501" s="7">
        <v>0.91454484545934789</v>
      </c>
      <c r="T501" s="7">
        <v>0.76825496324286835</v>
      </c>
      <c r="U501" s="7">
        <v>0.93015084461982311</v>
      </c>
      <c r="V501" s="7">
        <v>0.77245304563299422</v>
      </c>
      <c r="W501" s="7">
        <v>0.94393662163740433</v>
      </c>
      <c r="X501" s="7">
        <v>0.7790363686660905</v>
      </c>
      <c r="Y501" s="7">
        <v>0.9475576157440404</v>
      </c>
      <c r="Z501" s="7">
        <v>0.7791673288247728</v>
      </c>
      <c r="AA501" s="7">
        <v>0.94678264722515248</v>
      </c>
      <c r="AB501" s="7">
        <v>0.77310931788886361</v>
      </c>
      <c r="AC501" s="9"/>
      <c r="AD501" s="9"/>
      <c r="AE501" s="9"/>
      <c r="AF501" s="9"/>
      <c r="AG501" s="9"/>
      <c r="AH501" s="9"/>
      <c r="AI501" s="9"/>
      <c r="AJ501" s="9"/>
      <c r="AK501" s="9"/>
      <c r="AL501" s="9"/>
      <c r="AM501" s="9"/>
    </row>
    <row r="502" spans="1:39">
      <c r="A502" s="7">
        <v>0.87327886365434826</v>
      </c>
      <c r="B502" s="7">
        <v>0.75907892336034921</v>
      </c>
      <c r="C502" s="7">
        <v>0.87059224261490753</v>
      </c>
      <c r="D502" s="7">
        <v>0.75729992524970724</v>
      </c>
      <c r="E502" s="7">
        <v>0.87325523095824031</v>
      </c>
      <c r="F502" s="7">
        <v>0.76287676796214188</v>
      </c>
      <c r="G502" s="7">
        <v>0.87265781231234418</v>
      </c>
      <c r="H502" s="7">
        <v>0.75979552557695995</v>
      </c>
      <c r="I502" s="7">
        <v>0.88285851687269712</v>
      </c>
      <c r="J502" s="7">
        <v>0.77182031677643803</v>
      </c>
      <c r="K502" s="7">
        <v>0.87677519216555067</v>
      </c>
      <c r="L502" s="7">
        <v>0.76493975832700578</v>
      </c>
      <c r="M502" s="7">
        <v>0.88399250241486638</v>
      </c>
      <c r="N502" s="7">
        <v>0.77082413669297623</v>
      </c>
      <c r="O502" s="7">
        <v>0.89625917972374713</v>
      </c>
      <c r="P502" s="7">
        <v>0.77093008198988811</v>
      </c>
      <c r="Q502" s="7">
        <v>0.90529784115831102</v>
      </c>
      <c r="R502" s="7">
        <v>0.77234121448625348</v>
      </c>
      <c r="S502" s="7">
        <v>0.91474419971597232</v>
      </c>
      <c r="T502" s="7">
        <v>0.7686816873554293</v>
      </c>
      <c r="U502" s="7">
        <v>0.93035128952891544</v>
      </c>
      <c r="V502" s="7">
        <v>0.77295481433086766</v>
      </c>
      <c r="W502" s="7">
        <v>0.94427920738116577</v>
      </c>
      <c r="X502" s="7">
        <v>0.78005462068640841</v>
      </c>
      <c r="Y502" s="7">
        <v>0.94778606756316119</v>
      </c>
      <c r="Z502" s="7">
        <v>0.77988245957892677</v>
      </c>
      <c r="AA502" s="7">
        <v>0.94713439791359266</v>
      </c>
      <c r="AB502" s="7">
        <v>0.77419967156957981</v>
      </c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</row>
    <row r="503" spans="1:39">
      <c r="A503" s="7">
        <v>0.87390994698108715</v>
      </c>
      <c r="B503" s="7">
        <v>0.76002948810764026</v>
      </c>
      <c r="C503" s="7">
        <v>0.8715815780761732</v>
      </c>
      <c r="D503" s="7">
        <v>0.75879051671875652</v>
      </c>
      <c r="E503" s="7">
        <v>0.87420631427466977</v>
      </c>
      <c r="F503" s="7">
        <v>0.7643040865455355</v>
      </c>
      <c r="G503" s="7">
        <v>0.87325449945955047</v>
      </c>
      <c r="H503" s="7">
        <v>0.76071371815019462</v>
      </c>
      <c r="I503" s="7">
        <v>0.88326113538420159</v>
      </c>
      <c r="J503" s="7">
        <v>0.77244863124562269</v>
      </c>
      <c r="K503" s="7">
        <v>0.87729051745053122</v>
      </c>
      <c r="L503" s="7">
        <v>0.76574023390367196</v>
      </c>
      <c r="M503" s="7">
        <v>0.88447547569034513</v>
      </c>
      <c r="N503" s="7">
        <v>0.7715834113208434</v>
      </c>
      <c r="O503" s="7">
        <v>0.89644255326670075</v>
      </c>
      <c r="P503" s="7">
        <v>0.7712508608055374</v>
      </c>
      <c r="Q503" s="7">
        <v>0.90596513839661508</v>
      </c>
      <c r="R503" s="7">
        <v>0.77359931488707989</v>
      </c>
      <c r="S503" s="7">
        <v>0.91519634339079059</v>
      </c>
      <c r="T503" s="7">
        <v>0.76964990965220559</v>
      </c>
      <c r="U503" s="7">
        <v>0.93064213116171612</v>
      </c>
      <c r="V503" s="7">
        <v>0.77368465970959266</v>
      </c>
      <c r="W503" s="7">
        <v>0.94451862809981724</v>
      </c>
      <c r="X503" s="7">
        <v>0.78076975144056238</v>
      </c>
      <c r="Y503" s="7">
        <v>0.94836403113974044</v>
      </c>
      <c r="Z503" s="7">
        <v>0.78170265863836796</v>
      </c>
      <c r="AA503" s="7">
        <v>0.9481799331090669</v>
      </c>
      <c r="AB503" s="7">
        <v>0.77746926114927128</v>
      </c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</row>
    <row r="504" spans="1:39">
      <c r="A504" s="7">
        <v>0.87421856453272129</v>
      </c>
      <c r="B504" s="7">
        <v>0.76049447024408601</v>
      </c>
      <c r="C504" s="7">
        <v>0.87234702137309061</v>
      </c>
      <c r="D504" s="7">
        <v>0.75994414328512827</v>
      </c>
      <c r="E504" s="7">
        <v>0.87446657047393417</v>
      </c>
      <c r="F504" s="7">
        <v>0.76469549555912597</v>
      </c>
      <c r="G504" s="7">
        <v>0.87367008347901043</v>
      </c>
      <c r="H504" s="7">
        <v>0.7613538043190361</v>
      </c>
      <c r="I504" s="7">
        <v>0.88415957113672539</v>
      </c>
      <c r="J504" s="7">
        <v>0.77385240642970266</v>
      </c>
      <c r="K504" s="7">
        <v>0.87770804377631839</v>
      </c>
      <c r="L504" s="7">
        <v>0.76638914884725606</v>
      </c>
      <c r="M504" s="7">
        <v>0.88499294705692955</v>
      </c>
      <c r="N504" s="7">
        <v>0.77239713005962352</v>
      </c>
      <c r="O504" s="7">
        <v>0.89734616506270104</v>
      </c>
      <c r="P504" s="7">
        <v>0.77283562587184151</v>
      </c>
      <c r="Q504" s="7">
        <v>0.90706274880728355</v>
      </c>
      <c r="R504" s="7">
        <v>0.77568143426388614</v>
      </c>
      <c r="S504" s="7">
        <v>0.91576152298431346</v>
      </c>
      <c r="T504" s="7">
        <v>0.77086092325440458</v>
      </c>
      <c r="U504" s="7">
        <v>0.93107642846474947</v>
      </c>
      <c r="V504" s="7">
        <v>0.77477501339030885</v>
      </c>
      <c r="W504" s="7">
        <v>0.94473079767976043</v>
      </c>
      <c r="X504" s="7">
        <v>0.78140395175957544</v>
      </c>
      <c r="Y504" s="7">
        <v>0.94853390556934314</v>
      </c>
      <c r="Z504" s="7">
        <v>0.78223827097275489</v>
      </c>
      <c r="AA504" s="7">
        <v>0.94833345965264026</v>
      </c>
      <c r="AB504" s="7">
        <v>0.77795042937274528</v>
      </c>
      <c r="AC504" s="9"/>
      <c r="AD504" s="9"/>
      <c r="AE504" s="9"/>
      <c r="AF504" s="9"/>
      <c r="AG504" s="9"/>
      <c r="AH504" s="9"/>
      <c r="AI504" s="9"/>
    </row>
    <row r="505" spans="1:39">
      <c r="A505" s="7">
        <v>0.87475468861280359</v>
      </c>
      <c r="B505" s="7">
        <v>0.76130524605795191</v>
      </c>
      <c r="C505" s="7">
        <v>0.8728292506501486</v>
      </c>
      <c r="D505" s="7">
        <v>0.76067104573893907</v>
      </c>
      <c r="E505" s="7">
        <v>0.87482059545087465</v>
      </c>
      <c r="F505" s="7">
        <v>0.76522816496859869</v>
      </c>
      <c r="G505" s="7">
        <v>0.87414285795986402</v>
      </c>
      <c r="H505" s="7">
        <v>0.762082178235304</v>
      </c>
      <c r="I505" s="7">
        <v>0.8857103979958536</v>
      </c>
      <c r="J505" s="7">
        <v>0.77627590509655764</v>
      </c>
      <c r="K505" s="7">
        <v>0.87842084772890094</v>
      </c>
      <c r="L505" s="7">
        <v>0.7674971600774575</v>
      </c>
      <c r="M505" s="7">
        <v>0.88653386179298077</v>
      </c>
      <c r="N505" s="7">
        <v>0.7748206287264785</v>
      </c>
      <c r="O505" s="7">
        <v>0.8981017524324616</v>
      </c>
      <c r="P505" s="7">
        <v>0.77416141354569479</v>
      </c>
      <c r="Q505" s="7">
        <v>0.90728726002764759</v>
      </c>
      <c r="R505" s="7">
        <v>0.77610815837644709</v>
      </c>
      <c r="S505" s="7">
        <v>0.91605336117442349</v>
      </c>
      <c r="T505" s="7">
        <v>0.77148629479867503</v>
      </c>
      <c r="U505" s="7">
        <v>0.9314851788676044</v>
      </c>
      <c r="V505" s="7">
        <v>0.7758020941853695</v>
      </c>
      <c r="W505" s="7">
        <v>0.94490987659127212</v>
      </c>
      <c r="X505" s="7">
        <v>0.78193956409396237</v>
      </c>
      <c r="Y505" s="7">
        <v>0.94891856376051242</v>
      </c>
      <c r="Z505" s="7">
        <v>0.7834551704247823</v>
      </c>
      <c r="AA505" s="7">
        <v>0.94876100192588253</v>
      </c>
      <c r="AB505" s="7">
        <v>0.77929534605854101</v>
      </c>
    </row>
    <row r="506" spans="1:39">
      <c r="A506" s="7">
        <v>0.87543325156287088</v>
      </c>
      <c r="B506" s="7">
        <v>0.76233232685301255</v>
      </c>
      <c r="C506" s="7">
        <v>0.87321771312333418</v>
      </c>
      <c r="D506" s="7">
        <v>0.76125668779686761</v>
      </c>
      <c r="E506" s="7">
        <v>0.87536024433464343</v>
      </c>
      <c r="F506" s="7">
        <v>0.7660418837073788</v>
      </c>
      <c r="G506" s="7">
        <v>0.87564696709451517</v>
      </c>
      <c r="H506" s="7">
        <v>0.76440120306770443</v>
      </c>
      <c r="I506" s="7">
        <v>0.886099968685226</v>
      </c>
      <c r="J506" s="7">
        <v>0.77688509055379984</v>
      </c>
      <c r="K506" s="7">
        <v>0.8789060810264373</v>
      </c>
      <c r="L506" s="7">
        <v>0.76825202031795337</v>
      </c>
      <c r="M506" s="7">
        <v>0.88731965164594229</v>
      </c>
      <c r="N506" s="7">
        <v>0.77605812865290535</v>
      </c>
      <c r="O506" s="7">
        <v>0.89987804554733741</v>
      </c>
      <c r="P506" s="7">
        <v>0.7772809139547614</v>
      </c>
      <c r="Q506" s="7">
        <v>0.90764897254934518</v>
      </c>
      <c r="R506" s="7">
        <v>0.77679974573128729</v>
      </c>
      <c r="S506" s="7">
        <v>0.91636164095270867</v>
      </c>
      <c r="T506" s="7">
        <v>0.77214698144191607</v>
      </c>
      <c r="U506" s="7">
        <v>0.93185855663944306</v>
      </c>
      <c r="V506" s="7">
        <v>0.77674088723300372</v>
      </c>
      <c r="W506" s="7">
        <v>0.94527387394401863</v>
      </c>
      <c r="X506" s="7">
        <v>0.78302991777467856</v>
      </c>
      <c r="Y506" s="7">
        <v>0.94993195259917662</v>
      </c>
      <c r="Z506" s="7">
        <v>0.78666590150618954</v>
      </c>
      <c r="AA506" s="7">
        <v>0.94906222489112135</v>
      </c>
      <c r="AB506" s="7">
        <v>0.78024443934337495</v>
      </c>
    </row>
    <row r="507" spans="1:39">
      <c r="A507" s="7">
        <v>0.87605048666613905</v>
      </c>
      <c r="B507" s="7">
        <v>0.76326670551327547</v>
      </c>
      <c r="C507" s="7">
        <v>0.87390087126583293</v>
      </c>
      <c r="D507" s="7">
        <v>0.76229112590421377</v>
      </c>
      <c r="E507" s="7">
        <v>0.87647207412708916</v>
      </c>
      <c r="F507" s="7">
        <v>0.76771935090848065</v>
      </c>
      <c r="G507" s="7">
        <v>0.87613880506249997</v>
      </c>
      <c r="H507" s="7">
        <v>0.76516047769557161</v>
      </c>
      <c r="I507" s="7">
        <v>0.88661815362132901</v>
      </c>
      <c r="J507" s="7">
        <v>0.77769733783012285</v>
      </c>
      <c r="K507" s="7">
        <v>0.8795662240009926</v>
      </c>
      <c r="L507" s="7">
        <v>0.76927910111301401</v>
      </c>
      <c r="M507" s="7">
        <v>0.88770104720872112</v>
      </c>
      <c r="N507" s="7">
        <v>0.77665995679786204</v>
      </c>
      <c r="O507" s="7">
        <v>0.90037735182092193</v>
      </c>
      <c r="P507" s="7">
        <v>0.77815937704165417</v>
      </c>
      <c r="Q507" s="7">
        <v>0.90828093005851795</v>
      </c>
      <c r="R507" s="7">
        <v>0.77801075933348629</v>
      </c>
      <c r="S507" s="7">
        <v>0.9168610541935307</v>
      </c>
      <c r="T507" s="7">
        <v>0.77321820611068992</v>
      </c>
      <c r="U507" s="7">
        <v>0.93238914610468748</v>
      </c>
      <c r="V507" s="7">
        <v>0.77807550368159961</v>
      </c>
      <c r="W507" s="7">
        <v>0.94602717327831221</v>
      </c>
      <c r="X507" s="7">
        <v>0.78529155557125185</v>
      </c>
      <c r="Y507" s="7">
        <v>0.95033418400720138</v>
      </c>
      <c r="Z507" s="7">
        <v>0.78794165945650119</v>
      </c>
      <c r="AA507" s="7">
        <v>0.94952863464374926</v>
      </c>
      <c r="AB507" s="7">
        <v>0.7817217876503102</v>
      </c>
    </row>
    <row r="508" spans="1:39">
      <c r="A508" s="7">
        <v>0.8778309725409511</v>
      </c>
      <c r="B508" s="7">
        <v>0.76596242473469522</v>
      </c>
      <c r="C508" s="7">
        <v>0.87470458672759621</v>
      </c>
      <c r="D508" s="7">
        <v>0.76350949681869829</v>
      </c>
      <c r="E508" s="7">
        <v>0.87685671748041372</v>
      </c>
      <c r="F508" s="7">
        <v>0.76830057857903788</v>
      </c>
      <c r="G508" s="7">
        <v>0.87700047468082987</v>
      </c>
      <c r="H508" s="7">
        <v>0.7664936226817104</v>
      </c>
      <c r="I508" s="7">
        <v>0.88700772431070141</v>
      </c>
      <c r="J508" s="7">
        <v>0.77830799474982215</v>
      </c>
      <c r="K508" s="7">
        <v>0.87990475885973896</v>
      </c>
      <c r="L508" s="7">
        <v>0.76980588467265831</v>
      </c>
      <c r="M508" s="7">
        <v>0.88806519372594717</v>
      </c>
      <c r="N508" s="7">
        <v>0.77723529861859086</v>
      </c>
      <c r="O508" s="7">
        <v>0.90149084899741128</v>
      </c>
      <c r="P508" s="7">
        <v>0.78011936503452051</v>
      </c>
      <c r="Q508" s="7">
        <v>0.9085179141244577</v>
      </c>
      <c r="R508" s="7">
        <v>0.77846544123273231</v>
      </c>
      <c r="S508" s="7">
        <v>0.91731319786834897</v>
      </c>
      <c r="T508" s="7">
        <v>0.77419231425729462</v>
      </c>
      <c r="U508" s="7">
        <v>0.93256600925976896</v>
      </c>
      <c r="V508" s="7">
        <v>0.77852135680610302</v>
      </c>
      <c r="W508" s="7">
        <v>0.94616537548176138</v>
      </c>
      <c r="X508" s="7">
        <v>0.78570650798415598</v>
      </c>
      <c r="Y508" s="7">
        <v>0.95081647118090096</v>
      </c>
      <c r="Z508" s="7">
        <v>0.78947198041189237</v>
      </c>
      <c r="AA508" s="7">
        <v>0.94969770817907684</v>
      </c>
      <c r="AB508" s="7">
        <v>0.78225739998469712</v>
      </c>
    </row>
    <row r="509" spans="1:39">
      <c r="A509" s="7">
        <v>0.87988842288517832</v>
      </c>
      <c r="B509" s="7">
        <v>0.76908192514376184</v>
      </c>
      <c r="C509" s="7">
        <v>0.87623355971318861</v>
      </c>
      <c r="D509" s="7">
        <v>0.76582852165109871</v>
      </c>
      <c r="E509" s="7">
        <v>0.87736957528484649</v>
      </c>
      <c r="F509" s="7">
        <v>0.7690760392939332</v>
      </c>
      <c r="G509" s="7">
        <v>0.87725592540838782</v>
      </c>
      <c r="H509" s="7">
        <v>0.76689091754512928</v>
      </c>
      <c r="I509" s="7">
        <v>0.88742152666974761</v>
      </c>
      <c r="J509" s="7">
        <v>0.77895690969340625</v>
      </c>
      <c r="K509" s="7">
        <v>0.88044641463373308</v>
      </c>
      <c r="L509" s="7">
        <v>0.77065050412303771</v>
      </c>
      <c r="M509" s="7">
        <v>0.88870915809325213</v>
      </c>
      <c r="N509" s="7">
        <v>0.77825355063890878</v>
      </c>
      <c r="O509" s="7">
        <v>0.90218015677333319</v>
      </c>
      <c r="P509" s="7">
        <v>0.78133626448654792</v>
      </c>
      <c r="Q509" s="7">
        <v>0.90896485775758973</v>
      </c>
      <c r="R509" s="7">
        <v>0.77932330384522563</v>
      </c>
      <c r="S509" s="7">
        <v>0.91793181262344126</v>
      </c>
      <c r="T509" s="7">
        <v>0.77552545924343341</v>
      </c>
      <c r="U509" s="7">
        <v>0.93293938703160761</v>
      </c>
      <c r="V509" s="7">
        <v>0.77946309277865145</v>
      </c>
      <c r="W509" s="7">
        <v>0.94656830303266259</v>
      </c>
      <c r="X509" s="7">
        <v>0.78692340743618339</v>
      </c>
      <c r="Y509" s="7">
        <v>0.95112302618604605</v>
      </c>
      <c r="Z509" s="7">
        <v>0.79044608855849707</v>
      </c>
      <c r="AA509" s="7">
        <v>0.95032153122321672</v>
      </c>
      <c r="AB509" s="7">
        <v>0.7842350455270487</v>
      </c>
    </row>
    <row r="510" spans="1:39">
      <c r="A510" s="7">
        <v>0.88084988525757679</v>
      </c>
      <c r="B510" s="7">
        <v>0.77054455882612605</v>
      </c>
      <c r="C510" s="7">
        <v>0.87689758177326438</v>
      </c>
      <c r="D510" s="7">
        <v>0.7668364734342169</v>
      </c>
      <c r="E510" s="7">
        <v>0.87843547751271611</v>
      </c>
      <c r="F510" s="7">
        <v>0.77068876214692228</v>
      </c>
      <c r="G510" s="7">
        <v>0.8774656237668309</v>
      </c>
      <c r="H510" s="7">
        <v>0.76721758221060699</v>
      </c>
      <c r="I510" s="7">
        <v>0.88853991142392663</v>
      </c>
      <c r="J510" s="7">
        <v>0.78071089294227769</v>
      </c>
      <c r="K510" s="7">
        <v>0.88382424022433537</v>
      </c>
      <c r="L510" s="7">
        <v>0.77591833971948032</v>
      </c>
      <c r="M510" s="7">
        <v>0.88905797212554238</v>
      </c>
      <c r="N510" s="7">
        <v>0.77880534906032384</v>
      </c>
      <c r="O510" s="7">
        <v>0.90254911317903497</v>
      </c>
      <c r="P510" s="7">
        <v>0.78198812235504622</v>
      </c>
      <c r="Q510" s="7">
        <v>0.90988784833019731</v>
      </c>
      <c r="R510" s="7">
        <v>0.78109494464358231</v>
      </c>
      <c r="S510" s="7">
        <v>0.91832024514408062</v>
      </c>
      <c r="T510" s="7">
        <v>0.77636272138152718</v>
      </c>
      <c r="U510" s="7">
        <v>0.93372348035246877</v>
      </c>
      <c r="V510" s="7">
        <v>0.78144073832100303</v>
      </c>
      <c r="W510" s="7">
        <v>0.94765056254136348</v>
      </c>
      <c r="X510" s="7">
        <v>0.79019299701587487</v>
      </c>
      <c r="Y510" s="7">
        <v>0.95120893969067266</v>
      </c>
      <c r="Z510" s="7">
        <v>0.79071978057551895</v>
      </c>
      <c r="AA510" s="7">
        <v>0.95056445296937708</v>
      </c>
      <c r="AB510" s="7">
        <v>0.78500903477948691</v>
      </c>
    </row>
    <row r="511" spans="1:39">
      <c r="A511" s="7">
        <v>0.88145722877265154</v>
      </c>
      <c r="B511" s="7">
        <v>0.77146863724918913</v>
      </c>
      <c r="C511" s="7">
        <v>0.88036695351654237</v>
      </c>
      <c r="D511" s="7">
        <v>0.77210430903065952</v>
      </c>
      <c r="E511" s="7">
        <v>0.87881055262342067</v>
      </c>
      <c r="F511" s="7">
        <v>0.77125821811782269</v>
      </c>
      <c r="G511" s="7">
        <v>0.87784689350945477</v>
      </c>
      <c r="H511" s="7">
        <v>0.76781205304327815</v>
      </c>
      <c r="I511" s="7">
        <v>0.88988197312894146</v>
      </c>
      <c r="J511" s="7">
        <v>0.7828209701057689</v>
      </c>
      <c r="K511" s="7">
        <v>0.88442231847478725</v>
      </c>
      <c r="L511" s="7">
        <v>0.77685124691728613</v>
      </c>
      <c r="M511" s="7">
        <v>0.88929562564204778</v>
      </c>
      <c r="N511" s="7">
        <v>0.77918204344934316</v>
      </c>
      <c r="O511" s="7">
        <v>0.90287388318884432</v>
      </c>
      <c r="P511" s="7">
        <v>0.78256199271331794</v>
      </c>
      <c r="Q511" s="7">
        <v>0.91025163965949085</v>
      </c>
      <c r="R511" s="7">
        <v>0.78179388931070803</v>
      </c>
      <c r="S511" s="7">
        <v>0.91865729770167237</v>
      </c>
      <c r="T511" s="7">
        <v>0.77709256676025218</v>
      </c>
      <c r="U511" s="7">
        <v>0.93403986888544788</v>
      </c>
      <c r="V511" s="7">
        <v>0.7822397424352121</v>
      </c>
      <c r="W511" s="7">
        <v>0.94793864600770827</v>
      </c>
      <c r="X511" s="7">
        <v>0.79106410279048212</v>
      </c>
      <c r="Y511" s="7">
        <v>0.9515057317975647</v>
      </c>
      <c r="Z511" s="7">
        <v>0.7916718167852671</v>
      </c>
      <c r="AA511" s="7">
        <v>0.95102503260009719</v>
      </c>
      <c r="AB511" s="7">
        <v>0.78647902577413664</v>
      </c>
    </row>
    <row r="512" spans="1:39">
      <c r="A512" s="7">
        <v>0.88208435546411312</v>
      </c>
      <c r="B512" s="7">
        <v>0.77242508784630859</v>
      </c>
      <c r="C512" s="7">
        <v>0.88132567124593142</v>
      </c>
      <c r="D512" s="7">
        <v>0.77356252832565242</v>
      </c>
      <c r="E512" s="7">
        <v>0.88010035172859857</v>
      </c>
      <c r="F512" s="7">
        <v>0.77322114903560324</v>
      </c>
      <c r="G512" s="7">
        <v>0.87822244420593931</v>
      </c>
      <c r="H512" s="7">
        <v>0.7683976951012067</v>
      </c>
      <c r="I512" s="7">
        <v>0.89032932703061307</v>
      </c>
      <c r="J512" s="7">
        <v>0.78352432916026593</v>
      </c>
      <c r="K512" s="7">
        <v>0.88483608330214392</v>
      </c>
      <c r="L512" s="7">
        <v>0.77749721893595602</v>
      </c>
      <c r="M512" s="7">
        <v>0.89018107664709212</v>
      </c>
      <c r="N512" s="7">
        <v>0.78058581863342313</v>
      </c>
      <c r="O512" s="7">
        <v>0.90378633226402305</v>
      </c>
      <c r="P512" s="7">
        <v>0.78417471556630702</v>
      </c>
      <c r="Q512" s="7">
        <v>0.91059464291282477</v>
      </c>
      <c r="R512" s="7">
        <v>0.78245457595394907</v>
      </c>
      <c r="S512" s="7">
        <v>0.9194464939340824</v>
      </c>
      <c r="T512" s="7">
        <v>0.77880387759786751</v>
      </c>
      <c r="U512" s="7">
        <v>0.93443879355746495</v>
      </c>
      <c r="V512" s="7">
        <v>0.78324769421833029</v>
      </c>
      <c r="W512" s="7">
        <v>0.94837855724685649</v>
      </c>
      <c r="X512" s="7">
        <v>0.79239724777662091</v>
      </c>
      <c r="Y512" s="7">
        <v>0.95177909294864949</v>
      </c>
      <c r="Z512" s="7">
        <v>0.79255027987215987</v>
      </c>
      <c r="AA512" s="7">
        <v>0.95119799288336337</v>
      </c>
      <c r="AB512" s="7">
        <v>0.78703229565800881</v>
      </c>
    </row>
    <row r="513" spans="1:28">
      <c r="A513" s="7">
        <v>0.8826560892616917</v>
      </c>
      <c r="B513" s="7">
        <v>0.77329766508337294</v>
      </c>
      <c r="C513" s="7">
        <v>0.8822480304187168</v>
      </c>
      <c r="D513" s="7">
        <v>0.77496630350973239</v>
      </c>
      <c r="E513" s="7">
        <v>0.88072228749889947</v>
      </c>
      <c r="F513" s="7">
        <v>0.77417024232043719</v>
      </c>
      <c r="G513" s="7">
        <v>0.87928809313657297</v>
      </c>
      <c r="H513" s="7">
        <v>0.77006044767773751</v>
      </c>
      <c r="I513" s="7">
        <v>0.89091275107737644</v>
      </c>
      <c r="J513" s="7">
        <v>0.7844425217335006</v>
      </c>
      <c r="K513" s="7">
        <v>0.88534388559026345</v>
      </c>
      <c r="L513" s="7">
        <v>0.77829033720033658</v>
      </c>
      <c r="M513" s="7">
        <v>0.89052989067938237</v>
      </c>
      <c r="N513" s="7">
        <v>0.7811390885172953</v>
      </c>
      <c r="O513" s="7">
        <v>0.90435191813144622</v>
      </c>
      <c r="P513" s="7">
        <v>0.7851753100371397</v>
      </c>
      <c r="Q513" s="7">
        <v>0.91084409982434034</v>
      </c>
      <c r="R513" s="7">
        <v>0.78293574417742307</v>
      </c>
      <c r="S513" s="7">
        <v>0.9196540689847944</v>
      </c>
      <c r="T513" s="7">
        <v>0.77925414510974222</v>
      </c>
      <c r="U513" s="7">
        <v>0.93484754396031988</v>
      </c>
      <c r="V513" s="7">
        <v>0.78428213232567645</v>
      </c>
      <c r="W513" s="7">
        <v>0.9485965663565229</v>
      </c>
      <c r="X513" s="7">
        <v>0.79305793441986194</v>
      </c>
      <c r="Y513" s="7">
        <v>0.95202511798462575</v>
      </c>
      <c r="Z513" s="7">
        <v>0.79334192667408332</v>
      </c>
      <c r="AA513" s="7">
        <v>0.9514953291006637</v>
      </c>
      <c r="AB513" s="7">
        <v>0.78798433186775696</v>
      </c>
    </row>
    <row r="514" spans="1:28">
      <c r="A514" s="7">
        <v>0.88396375722085918</v>
      </c>
      <c r="B514" s="7">
        <v>0.77529443963766698</v>
      </c>
      <c r="C514" s="7">
        <v>0.88330816938494738</v>
      </c>
      <c r="D514" s="7">
        <v>0.77658491221254999</v>
      </c>
      <c r="E514" s="7">
        <v>0.88111649909484402</v>
      </c>
      <c r="F514" s="7">
        <v>0.77477207046539387</v>
      </c>
      <c r="G514" s="7">
        <v>0.87963123590493442</v>
      </c>
      <c r="H514" s="7">
        <v>0.77059606001212444</v>
      </c>
      <c r="I514" s="7">
        <v>0.89150363102250108</v>
      </c>
      <c r="J514" s="7">
        <v>0.78537395746884919</v>
      </c>
      <c r="K514" s="7">
        <v>0.88623159921986494</v>
      </c>
      <c r="L514" s="7">
        <v>0.7796779262973883</v>
      </c>
      <c r="M514" s="7">
        <v>0.89091511936339518</v>
      </c>
      <c r="N514" s="7">
        <v>0.78175121689945171</v>
      </c>
      <c r="O514" s="7">
        <v>0.90521355285134864</v>
      </c>
      <c r="P514" s="7">
        <v>0.78670563099253088</v>
      </c>
      <c r="Q514" s="7">
        <v>0.91148437256389692</v>
      </c>
      <c r="R514" s="7">
        <v>0.78417324410384992</v>
      </c>
      <c r="S514" s="7">
        <v>0.91991918959411967</v>
      </c>
      <c r="T514" s="7">
        <v>0.77982948693047105</v>
      </c>
      <c r="U514" s="7">
        <v>0.93671246767334571</v>
      </c>
      <c r="V514" s="7">
        <v>0.78900258388807532</v>
      </c>
      <c r="W514" s="7">
        <v>0.94891774049129929</v>
      </c>
      <c r="X514" s="7">
        <v>0.79403204256646664</v>
      </c>
      <c r="Y514" s="7">
        <v>0.95222818626828876</v>
      </c>
      <c r="Z514" s="7">
        <v>0.79399819892995294</v>
      </c>
      <c r="AA514" s="7">
        <v>0.95202198344633937</v>
      </c>
      <c r="AB514" s="7">
        <v>0.78967504223097273</v>
      </c>
    </row>
    <row r="515" spans="1:28">
      <c r="A515" s="7">
        <v>0.88509535491018421</v>
      </c>
      <c r="B515" s="7">
        <v>0.77702635094968175</v>
      </c>
      <c r="C515" s="7">
        <v>0.88371959515704046</v>
      </c>
      <c r="D515" s="7">
        <v>0.77721322668173465</v>
      </c>
      <c r="E515" s="7">
        <v>0.88154132906717264</v>
      </c>
      <c r="F515" s="7">
        <v>0.77542098540897797</v>
      </c>
      <c r="G515" s="7">
        <v>0.88070260388170751</v>
      </c>
      <c r="H515" s="7">
        <v>0.77227352721322629</v>
      </c>
      <c r="I515" s="7">
        <v>0.89220448546845332</v>
      </c>
      <c r="J515" s="7">
        <v>0.78648196869905063</v>
      </c>
      <c r="K515" s="7">
        <v>0.88679958548287263</v>
      </c>
      <c r="L515" s="7">
        <v>0.7805666896214809</v>
      </c>
      <c r="M515" s="7">
        <v>0.8913731773508532</v>
      </c>
      <c r="N515" s="7">
        <v>0.78247959081571961</v>
      </c>
      <c r="O515" s="7">
        <v>0.9055891372164343</v>
      </c>
      <c r="P515" s="7">
        <v>0.78737514641051454</v>
      </c>
      <c r="Q515" s="7">
        <v>0.91229510752632248</v>
      </c>
      <c r="R515" s="7">
        <v>0.78574035162066869</v>
      </c>
      <c r="S515" s="7">
        <v>0.92029323572510568</v>
      </c>
      <c r="T515" s="7">
        <v>0.78064173420679406</v>
      </c>
      <c r="U515" s="7">
        <v>0.93708781059135193</v>
      </c>
      <c r="V515" s="7">
        <v>0.78995462009782347</v>
      </c>
      <c r="W515" s="7">
        <v>0.94938684937906348</v>
      </c>
      <c r="X515" s="7">
        <v>0.79545641822494606</v>
      </c>
      <c r="Y515" s="7">
        <v>0.95253474127343385</v>
      </c>
      <c r="Z515" s="7">
        <v>0.79498996462604299</v>
      </c>
      <c r="AA515" s="7">
        <v>0.95227073531440765</v>
      </c>
      <c r="AB515" s="7">
        <v>0.79047404634518181</v>
      </c>
    </row>
    <row r="516" spans="1:28">
      <c r="A516" s="7">
        <v>0.88557410777874479</v>
      </c>
      <c r="B516" s="7">
        <v>0.77775913925332096</v>
      </c>
      <c r="C516" s="7">
        <v>0.886808158860102</v>
      </c>
      <c r="D516" s="7">
        <v>0.78193367824413351</v>
      </c>
      <c r="E516" s="7">
        <v>0.88207140970832143</v>
      </c>
      <c r="F516" s="7">
        <v>0.77623176122284387</v>
      </c>
      <c r="G516" s="7">
        <v>0.88406159031422371</v>
      </c>
      <c r="H516" s="7">
        <v>0.7775413628096689</v>
      </c>
      <c r="I516" s="7">
        <v>0.89266302321766677</v>
      </c>
      <c r="J516" s="7">
        <v>0.78721034261531853</v>
      </c>
      <c r="K516" s="7">
        <v>0.88729798402491589</v>
      </c>
      <c r="L516" s="7">
        <v>0.78134803618620463</v>
      </c>
      <c r="M516" s="7">
        <v>0.89190406464175642</v>
      </c>
      <c r="N516" s="7">
        <v>0.783324210266099</v>
      </c>
      <c r="O516" s="7">
        <v>0.90594483770336842</v>
      </c>
      <c r="P516" s="7">
        <v>0.78801081819198471</v>
      </c>
      <c r="Q516" s="7">
        <v>0.91266929289359577</v>
      </c>
      <c r="R516" s="7">
        <v>0.78646725407447948</v>
      </c>
      <c r="S516" s="7">
        <v>0.92056246673147479</v>
      </c>
      <c r="T516" s="7">
        <v>0.78122737626472261</v>
      </c>
      <c r="U516" s="7">
        <v>0.93729611608511454</v>
      </c>
      <c r="V516" s="7">
        <v>0.79048581804483908</v>
      </c>
      <c r="W516" s="7">
        <v>0.94952699809242047</v>
      </c>
      <c r="X516" s="7">
        <v>0.79588314233750701</v>
      </c>
      <c r="Y516" s="7">
        <v>0.95299164491167554</v>
      </c>
      <c r="Z516" s="7">
        <v>0.79648055609509227</v>
      </c>
      <c r="AA516" s="7">
        <v>0.95246118596339735</v>
      </c>
      <c r="AB516" s="7">
        <v>0.79108617472733822</v>
      </c>
    </row>
    <row r="517" spans="1:28">
      <c r="A517" s="7">
        <v>0.88618936456437425</v>
      </c>
      <c r="B517" s="7">
        <v>0.77870087522586939</v>
      </c>
      <c r="C517" s="7">
        <v>0.88733822834321729</v>
      </c>
      <c r="D517" s="7">
        <v>0.78274445405799942</v>
      </c>
      <c r="E517" s="7">
        <v>0.88317175760962308</v>
      </c>
      <c r="F517" s="7">
        <v>0.77792247158605965</v>
      </c>
      <c r="G517" s="7">
        <v>0.88465065206657756</v>
      </c>
      <c r="H517" s="7">
        <v>0.77846544123273198</v>
      </c>
      <c r="I517" s="7">
        <v>0.89326508701033314</v>
      </c>
      <c r="J517" s="7">
        <v>0.78816679321243799</v>
      </c>
      <c r="K517" s="7">
        <v>0.88776252908108444</v>
      </c>
      <c r="L517" s="7">
        <v>0.78207641010247253</v>
      </c>
      <c r="M517" s="7">
        <v>0.89263044111559153</v>
      </c>
      <c r="N517" s="7">
        <v>0.78448077975738495</v>
      </c>
      <c r="O517" s="7">
        <v>0.90650821425099692</v>
      </c>
      <c r="P517" s="7">
        <v>0.7890187699751029</v>
      </c>
      <c r="Q517" s="7">
        <v>0.91313702460268742</v>
      </c>
      <c r="R517" s="7">
        <v>0.78737661787297153</v>
      </c>
      <c r="S517" s="7">
        <v>0.92117902628804516</v>
      </c>
      <c r="T517" s="7">
        <v>0.78257229295051833</v>
      </c>
      <c r="U517" s="7">
        <v>0.93763805151827206</v>
      </c>
      <c r="V517" s="7">
        <v>0.79135839528190344</v>
      </c>
      <c r="W517" s="7">
        <v>0.94972943512282493</v>
      </c>
      <c r="X517" s="7">
        <v>0.79649968510703484</v>
      </c>
      <c r="Y517" s="7">
        <v>0.95353446205454384</v>
      </c>
      <c r="Z517" s="7">
        <v>0.79825219689344895</v>
      </c>
      <c r="AA517" s="7">
        <v>0.9528731812448854</v>
      </c>
      <c r="AB517" s="7">
        <v>0.79241196240119149</v>
      </c>
    </row>
    <row r="518" spans="1:28">
      <c r="A518" s="7">
        <v>0.88656524491572342</v>
      </c>
      <c r="B518" s="7">
        <v>0.77927621704659822</v>
      </c>
      <c r="C518" s="7">
        <v>0.88845577555671662</v>
      </c>
      <c r="D518" s="7">
        <v>0.78445576489561475</v>
      </c>
      <c r="E518" s="7">
        <v>0.88357745109671171</v>
      </c>
      <c r="F518" s="7">
        <v>0.7785478431303301</v>
      </c>
      <c r="G518" s="7">
        <v>0.88503954720405387</v>
      </c>
      <c r="H518" s="7">
        <v>0.77907609815243128</v>
      </c>
      <c r="I518" s="7">
        <v>0.89363042603003162</v>
      </c>
      <c r="J518" s="7">
        <v>0.78874802088299523</v>
      </c>
      <c r="K518" s="7">
        <v>0.88889097861023891</v>
      </c>
      <c r="L518" s="7">
        <v>0.78384805090082921</v>
      </c>
      <c r="M518" s="7">
        <v>0.89315557872464379</v>
      </c>
      <c r="N518" s="7">
        <v>0.78531804189547871</v>
      </c>
      <c r="O518" s="7">
        <v>0.90671589031169131</v>
      </c>
      <c r="P518" s="7">
        <v>0.78939104997675091</v>
      </c>
      <c r="Q518" s="7">
        <v>0.91360475631177906</v>
      </c>
      <c r="R518" s="7">
        <v>0.78829039605883489</v>
      </c>
      <c r="S518" s="7">
        <v>0.92165172194808243</v>
      </c>
      <c r="T518" s="7">
        <v>0.78360673105786449</v>
      </c>
      <c r="U518" s="7">
        <v>0.93806841852897027</v>
      </c>
      <c r="V518" s="7">
        <v>0.79246052066227646</v>
      </c>
      <c r="W518" s="7">
        <v>0.95016739985206544</v>
      </c>
      <c r="X518" s="7">
        <v>0.79783430155563073</v>
      </c>
      <c r="Y518" s="7">
        <v>0.9539698873166288</v>
      </c>
      <c r="Z518" s="7">
        <v>0.79967657255192837</v>
      </c>
      <c r="AA518" s="7">
        <v>0.95310832949516866</v>
      </c>
      <c r="AB518" s="7">
        <v>0.79316976556660157</v>
      </c>
    </row>
    <row r="519" spans="1:28">
      <c r="A519" s="7">
        <v>0.88704004114900659</v>
      </c>
      <c r="B519" s="7">
        <v>0.78000311950040901</v>
      </c>
      <c r="C519" s="7">
        <v>0.88948529679107047</v>
      </c>
      <c r="D519" s="7">
        <v>0.78603464411209045</v>
      </c>
      <c r="E519" s="7">
        <v>0.8841725957876766</v>
      </c>
      <c r="F519" s="7">
        <v>0.77946603570356476</v>
      </c>
      <c r="G519" s="7">
        <v>0.88549325819777625</v>
      </c>
      <c r="H519" s="7">
        <v>0.77979122890658525</v>
      </c>
      <c r="I519" s="7">
        <v>0.8941001476267868</v>
      </c>
      <c r="J519" s="7">
        <v>0.78949699527366257</v>
      </c>
      <c r="K519" s="7">
        <v>0.88942323063815676</v>
      </c>
      <c r="L519" s="7">
        <v>0.78468531303892297</v>
      </c>
      <c r="M519" s="7">
        <v>0.89393561889575435</v>
      </c>
      <c r="N519" s="7">
        <v>0.78656289913419108</v>
      </c>
      <c r="O519" s="7">
        <v>0.90729252277808758</v>
      </c>
      <c r="P519" s="7">
        <v>0.79042548808409707</v>
      </c>
      <c r="Q519" s="7">
        <v>0.91406209398289096</v>
      </c>
      <c r="R519" s="7">
        <v>0.7891850452327559</v>
      </c>
      <c r="S519" s="7">
        <v>0.92197849851306468</v>
      </c>
      <c r="T519" s="7">
        <v>0.78432186181201846</v>
      </c>
      <c r="U519" s="7">
        <v>0.93837694647727909</v>
      </c>
      <c r="V519" s="7">
        <v>0.79325216746419991</v>
      </c>
      <c r="W519" s="7">
        <v>0.95111729668704037</v>
      </c>
      <c r="X519" s="7">
        <v>0.80073161113367419</v>
      </c>
      <c r="Y519" s="7">
        <v>0.95423153298980989</v>
      </c>
      <c r="Z519" s="7">
        <v>0.80053443516442169</v>
      </c>
      <c r="AA519" s="7">
        <v>0.95344064644391602</v>
      </c>
      <c r="AB519" s="7">
        <v>0.79424246169783252</v>
      </c>
    </row>
    <row r="520" spans="1:28">
      <c r="A520" s="7">
        <v>0.88796985043918619</v>
      </c>
      <c r="B520" s="7">
        <v>0.78143043808380264</v>
      </c>
      <c r="C520" s="7">
        <v>0.89020672709841508</v>
      </c>
      <c r="D520" s="7">
        <v>0.78714265534229189</v>
      </c>
      <c r="E520" s="7">
        <v>0.88527868463455028</v>
      </c>
      <c r="F520" s="7">
        <v>0.7811773465411801</v>
      </c>
      <c r="G520" s="7">
        <v>0.88600415965289225</v>
      </c>
      <c r="H520" s="7">
        <v>0.78059759033307985</v>
      </c>
      <c r="I520" s="7">
        <v>0.89465934000387637</v>
      </c>
      <c r="J520" s="7">
        <v>0.79039164444758359</v>
      </c>
      <c r="K520" s="7">
        <v>0.88988213344667955</v>
      </c>
      <c r="L520" s="7">
        <v>0.78540780110536246</v>
      </c>
      <c r="M520" s="7">
        <v>0.89504339093236829</v>
      </c>
      <c r="N520" s="7">
        <v>0.78833453993254776</v>
      </c>
      <c r="O520" s="7">
        <v>0.90764601394522704</v>
      </c>
      <c r="P520" s="7">
        <v>0.79105968840311014</v>
      </c>
      <c r="Q520" s="7">
        <v>0.91555052022160044</v>
      </c>
      <c r="R520" s="7">
        <v>0.79210442674765591</v>
      </c>
      <c r="S520" s="7">
        <v>0.92218607356377669</v>
      </c>
      <c r="T520" s="7">
        <v>0.78477654371126448</v>
      </c>
      <c r="U520" s="7">
        <v>0.93875032424911775</v>
      </c>
      <c r="V520" s="7">
        <v>0.79421156098623358</v>
      </c>
      <c r="W520" s="7">
        <v>0.95122046171215036</v>
      </c>
      <c r="X520" s="7">
        <v>0.80104650409949507</v>
      </c>
      <c r="Y520" s="7">
        <v>0.95432916197234019</v>
      </c>
      <c r="Z520" s="7">
        <v>0.80085521398007098</v>
      </c>
      <c r="AA520" s="7">
        <v>0.95353975851634942</v>
      </c>
      <c r="AB520" s="7">
        <v>0.79456324051348182</v>
      </c>
    </row>
    <row r="521" spans="1:28">
      <c r="A521" s="7">
        <v>0.88858510722481565</v>
      </c>
      <c r="B521" s="7">
        <v>0.78237953136863658</v>
      </c>
      <c r="C521" s="7">
        <v>0.89063346173644653</v>
      </c>
      <c r="D521" s="7">
        <v>0.7877989275981615</v>
      </c>
      <c r="E521" s="7">
        <v>0.8866412023836403</v>
      </c>
      <c r="F521" s="7">
        <v>0.7832874237046713</v>
      </c>
      <c r="G521" s="7">
        <v>0.88688298640964025</v>
      </c>
      <c r="H521" s="7">
        <v>0.78198517943013157</v>
      </c>
      <c r="I521" s="7">
        <v>0.89516261314325696</v>
      </c>
      <c r="J521" s="7">
        <v>0.79119800587407818</v>
      </c>
      <c r="K521" s="7">
        <v>0.8904896154432077</v>
      </c>
      <c r="L521" s="7">
        <v>0.78636425170248192</v>
      </c>
      <c r="M521" s="7">
        <v>0.89528871069134164</v>
      </c>
      <c r="N521" s="7">
        <v>0.78872889187105244</v>
      </c>
      <c r="O521" s="7">
        <v>0.90790229504140318</v>
      </c>
      <c r="P521" s="7">
        <v>0.79152025615218458</v>
      </c>
      <c r="Q521" s="7">
        <v>0.91575424336600486</v>
      </c>
      <c r="R521" s="7">
        <v>0.792504664535989</v>
      </c>
      <c r="S521" s="7">
        <v>0.92254778850363128</v>
      </c>
      <c r="T521" s="7">
        <v>0.78556966197564504</v>
      </c>
      <c r="U521" s="7">
        <v>0.93905099161275629</v>
      </c>
      <c r="V521" s="7">
        <v>0.79498555023867179</v>
      </c>
      <c r="W521" s="7">
        <v>0.95157083349554272</v>
      </c>
      <c r="X521" s="7">
        <v>0.80211772876826892</v>
      </c>
      <c r="Y521" s="7">
        <v>0.95457518700831645</v>
      </c>
      <c r="Z521" s="7">
        <v>0.80166598979393688</v>
      </c>
      <c r="AA521" s="7">
        <v>0.9545308792406838</v>
      </c>
      <c r="AB521" s="7">
        <v>0.79777397159488905</v>
      </c>
    </row>
    <row r="522" spans="1:28">
      <c r="A522" s="7">
        <v>0.88923795204558009</v>
      </c>
      <c r="B522" s="7">
        <v>0.78338748315175477</v>
      </c>
      <c r="C522" s="7">
        <v>0.8909511207046672</v>
      </c>
      <c r="D522" s="7">
        <v>0.78828745313392101</v>
      </c>
      <c r="E522" s="7">
        <v>0.88753678989287366</v>
      </c>
      <c r="F522" s="7">
        <v>0.78467501280172303</v>
      </c>
      <c r="G522" s="7">
        <v>0.88987214119181135</v>
      </c>
      <c r="H522" s="7">
        <v>0.78670563099253044</v>
      </c>
      <c r="I522" s="7">
        <v>0.89593616259823083</v>
      </c>
      <c r="J522" s="7">
        <v>0.79243844872541924</v>
      </c>
      <c r="K522" s="7">
        <v>0.89119489639892924</v>
      </c>
      <c r="L522" s="7">
        <v>0.78747814878251177</v>
      </c>
      <c r="M522" s="7">
        <v>0.89570460434522614</v>
      </c>
      <c r="N522" s="7">
        <v>0.7893984072890361</v>
      </c>
      <c r="O522" s="7">
        <v>0.90841706655355003</v>
      </c>
      <c r="P522" s="7">
        <v>0.79244580603770476</v>
      </c>
      <c r="Q522" s="7">
        <v>0.91815526613934206</v>
      </c>
      <c r="R522" s="7">
        <v>0.79722511609838786</v>
      </c>
      <c r="S522" s="7">
        <v>0.92279646752478128</v>
      </c>
      <c r="T522" s="7">
        <v>0.78611557454723169</v>
      </c>
      <c r="U522" s="7">
        <v>0.93939489219208139</v>
      </c>
      <c r="V522" s="7">
        <v>0.79587137063785007</v>
      </c>
      <c r="W522" s="7">
        <v>0.95183166582317924</v>
      </c>
      <c r="X522" s="7">
        <v>0.8029152614200209</v>
      </c>
      <c r="Y522" s="7">
        <v>0.95480949656638914</v>
      </c>
      <c r="Z522" s="7">
        <v>0.8024399790463751</v>
      </c>
      <c r="AA522" s="7">
        <v>0.95475436724715135</v>
      </c>
      <c r="AB522" s="7">
        <v>0.79850381697361406</v>
      </c>
    </row>
    <row r="523" spans="1:28">
      <c r="A523" s="7">
        <v>0.8895841576323491</v>
      </c>
      <c r="B523" s="7">
        <v>0.7839230954861417</v>
      </c>
      <c r="C523" s="7">
        <v>0.89183138049612221</v>
      </c>
      <c r="D523" s="7">
        <v>0.78964708444428777</v>
      </c>
      <c r="E523" s="7">
        <v>0.88816063931169864</v>
      </c>
      <c r="F523" s="7">
        <v>0.78564176363604221</v>
      </c>
      <c r="G523" s="7">
        <v>0.89057749021566546</v>
      </c>
      <c r="H523" s="7">
        <v>0.78781952807256028</v>
      </c>
      <c r="I523" s="7">
        <v>0.89622880660890769</v>
      </c>
      <c r="J523" s="7">
        <v>0.7929078452492363</v>
      </c>
      <c r="K523" s="7">
        <v>0.89178357090330485</v>
      </c>
      <c r="L523" s="7">
        <v>0.78840958451786036</v>
      </c>
      <c r="M523" s="7">
        <v>0.89635815151561604</v>
      </c>
      <c r="N523" s="7">
        <v>0.7904519744083246</v>
      </c>
      <c r="O523" s="7">
        <v>0.90884125595411736</v>
      </c>
      <c r="P523" s="7">
        <v>0.79320949505294325</v>
      </c>
      <c r="Q523" s="7">
        <v>0.91863339188641358</v>
      </c>
      <c r="R523" s="7">
        <v>0.79816685207093629</v>
      </c>
      <c r="S523" s="7">
        <v>0.92412618096845134</v>
      </c>
      <c r="T523" s="7">
        <v>0.7890349560621317</v>
      </c>
      <c r="U523" s="7">
        <v>0.93972700189440106</v>
      </c>
      <c r="V523" s="7">
        <v>0.79672776178788629</v>
      </c>
      <c r="W523" s="7">
        <v>0.95199517265542899</v>
      </c>
      <c r="X523" s="7">
        <v>0.80341703011789434</v>
      </c>
      <c r="Y523" s="7">
        <v>0.95549289944410098</v>
      </c>
      <c r="Z523" s="7">
        <v>0.80470161684294839</v>
      </c>
      <c r="AA523" s="7">
        <v>0.95497591187964959</v>
      </c>
      <c r="AB523" s="7">
        <v>0.79922777650251065</v>
      </c>
    </row>
    <row r="524" spans="1:28">
      <c r="A524" s="7">
        <v>0.89039328954656927</v>
      </c>
      <c r="B524" s="7">
        <v>0.7851782529620539</v>
      </c>
      <c r="C524" s="7">
        <v>0.89226194235063827</v>
      </c>
      <c r="D524" s="7">
        <v>0.79031218547490012</v>
      </c>
      <c r="E524" s="7">
        <v>0.88878831602757158</v>
      </c>
      <c r="F524" s="7">
        <v>0.78661587178264691</v>
      </c>
      <c r="G524" s="7">
        <v>0.8908653488713465</v>
      </c>
      <c r="H524" s="7">
        <v>0.78827420997180631</v>
      </c>
      <c r="I524" s="7">
        <v>0.89675071949419127</v>
      </c>
      <c r="J524" s="7">
        <v>0.79374510738733006</v>
      </c>
      <c r="K524" s="7">
        <v>0.89331450076452434</v>
      </c>
      <c r="L524" s="7">
        <v>0.79083308318471535</v>
      </c>
      <c r="M524" s="7">
        <v>0.89664371904754592</v>
      </c>
      <c r="N524" s="7">
        <v>0.79091254215739903</v>
      </c>
      <c r="O524" s="7">
        <v>0.90920800304002458</v>
      </c>
      <c r="P524" s="7">
        <v>0.79387018169618428</v>
      </c>
      <c r="Q524" s="7">
        <v>0.91896600110176763</v>
      </c>
      <c r="R524" s="7">
        <v>0.79882312432680591</v>
      </c>
      <c r="S524" s="7">
        <v>0.92438513598221084</v>
      </c>
      <c r="T524" s="7">
        <v>0.78960441203303211</v>
      </c>
      <c r="U524" s="7">
        <v>0.94021435814395893</v>
      </c>
      <c r="V524" s="7">
        <v>0.7979858621887127</v>
      </c>
      <c r="W524" s="7">
        <v>0.9523280258496517</v>
      </c>
      <c r="X524" s="7">
        <v>0.80444558237541208</v>
      </c>
      <c r="Y524" s="7">
        <v>0.95559638616558307</v>
      </c>
      <c r="Z524" s="7">
        <v>0.80504446759545434</v>
      </c>
      <c r="AA524" s="7">
        <v>0.95558613130600445</v>
      </c>
      <c r="AB524" s="7">
        <v>0.80122602251926178</v>
      </c>
    </row>
    <row r="525" spans="1:28">
      <c r="A525" s="7">
        <v>0.89077906148611186</v>
      </c>
      <c r="B525" s="7">
        <v>0.78577713818209638</v>
      </c>
      <c r="C525" s="7">
        <v>0.89323405533772338</v>
      </c>
      <c r="D525" s="7">
        <v>0.79181454864360623</v>
      </c>
      <c r="E525" s="7">
        <v>0.88938728801558453</v>
      </c>
      <c r="F525" s="7">
        <v>0.78754730751799551</v>
      </c>
      <c r="G525" s="7">
        <v>0.89173655023324205</v>
      </c>
      <c r="H525" s="7">
        <v>0.78965297029411541</v>
      </c>
      <c r="I525" s="7">
        <v>0.8972372168622591</v>
      </c>
      <c r="J525" s="7">
        <v>0.79452645395205379</v>
      </c>
      <c r="K525" s="7">
        <v>0.89362294363582651</v>
      </c>
      <c r="L525" s="7">
        <v>0.79132160872047486</v>
      </c>
      <c r="M525" s="7">
        <v>0.89717652289906613</v>
      </c>
      <c r="N525" s="7">
        <v>0.79177187623234946</v>
      </c>
      <c r="O525" s="7">
        <v>0.90962777380100268</v>
      </c>
      <c r="P525" s="7">
        <v>0.79462651339913726</v>
      </c>
      <c r="Q525" s="7">
        <v>0.91925703416520244</v>
      </c>
      <c r="R525" s="7">
        <v>0.79939846614753474</v>
      </c>
      <c r="S525" s="7">
        <v>0.92469958135606167</v>
      </c>
      <c r="T525" s="7">
        <v>0.79029599938787232</v>
      </c>
      <c r="U525" s="7">
        <v>0.94033619720634842</v>
      </c>
      <c r="V525" s="7">
        <v>0.79830075515453358</v>
      </c>
      <c r="W525" s="7">
        <v>0.95261221629618109</v>
      </c>
      <c r="X525" s="7">
        <v>0.80532404546230485</v>
      </c>
      <c r="Y525" s="7">
        <v>0.95578773897134239</v>
      </c>
      <c r="Z525" s="7">
        <v>0.80567866791446741</v>
      </c>
      <c r="AA525" s="7">
        <v>0.95576103496323994</v>
      </c>
      <c r="AB525" s="7">
        <v>0.80180136433999061</v>
      </c>
    </row>
    <row r="526" spans="1:28">
      <c r="A526" s="7">
        <v>0.89144773284798573</v>
      </c>
      <c r="B526" s="7">
        <v>0.78681599067681385</v>
      </c>
      <c r="C526" s="7">
        <v>0.89374690234665799</v>
      </c>
      <c r="D526" s="7">
        <v>0.79260766690798679</v>
      </c>
      <c r="E526" s="7">
        <v>0.88979872244824521</v>
      </c>
      <c r="F526" s="7">
        <v>0.78818739368683699</v>
      </c>
      <c r="G526" s="7">
        <v>0.89202440888892309</v>
      </c>
      <c r="H526" s="7">
        <v>0.79010912365581853</v>
      </c>
      <c r="I526" s="7">
        <v>0.89803313401231655</v>
      </c>
      <c r="J526" s="7">
        <v>0.79580515482727965</v>
      </c>
      <c r="K526" s="7">
        <v>0.89450877651621274</v>
      </c>
      <c r="L526" s="7">
        <v>0.79272538390455483</v>
      </c>
      <c r="M526" s="7">
        <v>0.8975368362950582</v>
      </c>
      <c r="N526" s="7">
        <v>0.7923531039029067</v>
      </c>
      <c r="O526" s="7">
        <v>0.91004754456198078</v>
      </c>
      <c r="P526" s="7">
        <v>0.79538431656454733</v>
      </c>
      <c r="Q526" s="7">
        <v>0.91987236121360749</v>
      </c>
      <c r="R526" s="7">
        <v>0.80061536559956215</v>
      </c>
      <c r="S526" s="7">
        <v>0.92498319875208401</v>
      </c>
      <c r="T526" s="7">
        <v>0.79091989946968566</v>
      </c>
      <c r="U526" s="7">
        <v>0.94050126948442447</v>
      </c>
      <c r="V526" s="7">
        <v>0.79872747926709453</v>
      </c>
      <c r="W526" s="7">
        <v>0.95304628800560609</v>
      </c>
      <c r="X526" s="7">
        <v>0.80666749068564347</v>
      </c>
      <c r="Y526" s="7">
        <v>0.95610210429508991</v>
      </c>
      <c r="Z526" s="7">
        <v>0.80672193479655618</v>
      </c>
      <c r="AA526" s="7">
        <v>0.9562779724390692</v>
      </c>
      <c r="AB526" s="7">
        <v>0.80350237494040611</v>
      </c>
    </row>
    <row r="527" spans="1:28">
      <c r="A527" s="7">
        <v>0.89200166178681617</v>
      </c>
      <c r="B527" s="7">
        <v>0.78767679621422138</v>
      </c>
      <c r="C527" s="7">
        <v>0.89440518358200694</v>
      </c>
      <c r="D527" s="7">
        <v>0.7936259189283047</v>
      </c>
      <c r="E527" s="7">
        <v>0.89012786999437365</v>
      </c>
      <c r="F527" s="7">
        <v>0.78869946262191015</v>
      </c>
      <c r="G527" s="7">
        <v>0.89386403539708326</v>
      </c>
      <c r="H527" s="7">
        <v>0.79302850517071855</v>
      </c>
      <c r="I527" s="7">
        <v>0.89846744009185608</v>
      </c>
      <c r="J527" s="7">
        <v>0.79650409949440537</v>
      </c>
      <c r="K527" s="7">
        <v>0.89599080689783561</v>
      </c>
      <c r="L527" s="7">
        <v>0.79507678091101164</v>
      </c>
      <c r="M527" s="7">
        <v>0.8978933165698163</v>
      </c>
      <c r="N527" s="7">
        <v>0.79292844572363552</v>
      </c>
      <c r="O527" s="7">
        <v>0.91046731532295888</v>
      </c>
      <c r="P527" s="7">
        <v>0.79614359119241451</v>
      </c>
      <c r="Q527" s="7">
        <v>0.92025278300366875</v>
      </c>
      <c r="R527" s="7">
        <v>0.80137169730251512</v>
      </c>
      <c r="S527" s="7">
        <v>0.92572307021996847</v>
      </c>
      <c r="T527" s="7">
        <v>0.79255175133461719</v>
      </c>
      <c r="U527" s="7">
        <v>0.94090412444877669</v>
      </c>
      <c r="V527" s="7">
        <v>0.79977074614918331</v>
      </c>
      <c r="W527" s="7">
        <v>0.9531922762486863</v>
      </c>
      <c r="X527" s="7">
        <v>0.8071221725848895</v>
      </c>
      <c r="Y527" s="7">
        <v>0.95641061187988552</v>
      </c>
      <c r="Z527" s="7">
        <v>0.80775048705407393</v>
      </c>
      <c r="AA527" s="7">
        <v>0.95658696890018524</v>
      </c>
      <c r="AB527" s="7">
        <v>0.80452062696072402</v>
      </c>
    </row>
    <row r="528" spans="1:28">
      <c r="A528" s="7">
        <v>0.8922113634565163</v>
      </c>
      <c r="B528" s="7">
        <v>0.78800346087969908</v>
      </c>
      <c r="C528" s="7">
        <v>0.89520889904377021</v>
      </c>
      <c r="D528" s="7">
        <v>0.79486930470455996</v>
      </c>
      <c r="E528" s="7">
        <v>0.89108469425637515</v>
      </c>
      <c r="F528" s="7">
        <v>0.79019005409095944</v>
      </c>
      <c r="G528" s="7">
        <v>0.89451791300568317</v>
      </c>
      <c r="H528" s="7">
        <v>0.79406735766543601</v>
      </c>
      <c r="I528" s="7">
        <v>0.89923539762305904</v>
      </c>
      <c r="J528" s="7">
        <v>0.79774159942083223</v>
      </c>
      <c r="K528" s="7">
        <v>0.89650237068438565</v>
      </c>
      <c r="L528" s="7">
        <v>0.79588902818733465</v>
      </c>
      <c r="M528" s="7">
        <v>0.89850853252786667</v>
      </c>
      <c r="N528" s="7">
        <v>0.79392315434463978</v>
      </c>
      <c r="O528" s="7">
        <v>0.91144604399197626</v>
      </c>
      <c r="P528" s="7">
        <v>0.79791523199077119</v>
      </c>
      <c r="Q528" s="7">
        <v>0.92056876175825508</v>
      </c>
      <c r="R528" s="7">
        <v>0.80200001177169977</v>
      </c>
      <c r="S528" s="7">
        <v>0.92713499160451462</v>
      </c>
      <c r="T528" s="7">
        <v>0.79567125174368381</v>
      </c>
      <c r="U528" s="7">
        <v>0.94115762830439342</v>
      </c>
      <c r="V528" s="7">
        <v>0.80042996132996713</v>
      </c>
      <c r="W528" s="7">
        <v>0.95327208315490342</v>
      </c>
      <c r="X528" s="7">
        <v>0.80737084974014051</v>
      </c>
      <c r="Y528" s="7">
        <v>0.95654338729612665</v>
      </c>
      <c r="Z528" s="7">
        <v>0.80819339725366313</v>
      </c>
      <c r="AA528" s="7">
        <v>0.95695620995434905</v>
      </c>
      <c r="AB528" s="7">
        <v>0.80573752641275143</v>
      </c>
    </row>
    <row r="529" spans="1:28">
      <c r="A529" s="7">
        <v>0.89251998100815044</v>
      </c>
      <c r="B529" s="7">
        <v>0.78848462910317307</v>
      </c>
      <c r="C529" s="7">
        <v>0.89580211759888118</v>
      </c>
      <c r="D529" s="7">
        <v>0.79578749727779463</v>
      </c>
      <c r="E529" s="7">
        <v>0.89188268569088436</v>
      </c>
      <c r="F529" s="7">
        <v>0.79143491132967181</v>
      </c>
      <c r="G529" s="7">
        <v>0.89584473171001422</v>
      </c>
      <c r="H529" s="7">
        <v>0.79617743482892722</v>
      </c>
      <c r="I529" s="7">
        <v>0.90018602466411124</v>
      </c>
      <c r="J529" s="7">
        <v>0.79927633476359472</v>
      </c>
      <c r="K529" s="7">
        <v>0.89681833655254894</v>
      </c>
      <c r="L529" s="7">
        <v>0.79639079688520809</v>
      </c>
      <c r="M529" s="7">
        <v>0.89925790772910552</v>
      </c>
      <c r="N529" s="7">
        <v>0.79514005379666719</v>
      </c>
      <c r="O529" s="7">
        <v>0.91189453591028446</v>
      </c>
      <c r="P529" s="7">
        <v>0.7987274792670942</v>
      </c>
      <c r="Q529" s="7">
        <v>0.92123398018896319</v>
      </c>
      <c r="R529" s="7">
        <v>0.80332579944555305</v>
      </c>
      <c r="S529" s="7">
        <v>0.92736106344192371</v>
      </c>
      <c r="T529" s="7">
        <v>0.79617302044155724</v>
      </c>
      <c r="U529" s="7">
        <v>0.94136003835965332</v>
      </c>
      <c r="V529" s="7">
        <v>0.80095674488961144</v>
      </c>
      <c r="W529" s="7">
        <v>0.95371978043368255</v>
      </c>
      <c r="X529" s="7">
        <v>0.80877903931159179</v>
      </c>
      <c r="Y529" s="7">
        <v>0.95721702727558555</v>
      </c>
      <c r="Z529" s="7">
        <v>0.81044179188812238</v>
      </c>
      <c r="AA529" s="7">
        <v>0.9572749232853115</v>
      </c>
      <c r="AB529" s="7">
        <v>0.80679109353203993</v>
      </c>
    </row>
    <row r="530" spans="1:28">
      <c r="A530" s="7">
        <v>0.89302840864129118</v>
      </c>
      <c r="B530" s="7">
        <v>0.78927774736755363</v>
      </c>
      <c r="C530" s="7">
        <v>0.89632644625726954</v>
      </c>
      <c r="D530" s="7">
        <v>0.79659974455411764</v>
      </c>
      <c r="E530" s="7">
        <v>0.89239554349531713</v>
      </c>
      <c r="F530" s="7">
        <v>0.79223538690633799</v>
      </c>
      <c r="G530" s="7">
        <v>0.89701332347115637</v>
      </c>
      <c r="H530" s="7">
        <v>0.79803589191225321</v>
      </c>
      <c r="I530" s="7">
        <v>0.90109378028958653</v>
      </c>
      <c r="J530" s="7">
        <v>0.80074191137087314</v>
      </c>
      <c r="K530" s="7">
        <v>0.89727912011028699</v>
      </c>
      <c r="L530" s="7">
        <v>0.79712358518884729</v>
      </c>
      <c r="M530" s="7">
        <v>0.89961630456448061</v>
      </c>
      <c r="N530" s="7">
        <v>0.79572422439213863</v>
      </c>
      <c r="O530" s="7">
        <v>0.91249768021421618</v>
      </c>
      <c r="P530" s="7">
        <v>0.7998207758727246</v>
      </c>
      <c r="Q530" s="7">
        <v>0.92159153509546876</v>
      </c>
      <c r="R530" s="7">
        <v>0.80404093019970702</v>
      </c>
      <c r="S530" s="7">
        <v>0.92850580901862267</v>
      </c>
      <c r="T530" s="7">
        <v>0.79871717902989503</v>
      </c>
      <c r="U530" s="7">
        <v>0.94172162525448655</v>
      </c>
      <c r="V530" s="7">
        <v>0.80189848086215987</v>
      </c>
      <c r="W530" s="7">
        <v>0.95402148946938159</v>
      </c>
      <c r="X530" s="7">
        <v>0.80972813259642573</v>
      </c>
      <c r="Y530" s="7">
        <v>0.9574298584575015</v>
      </c>
      <c r="Z530" s="7">
        <v>0.81115250825490504</v>
      </c>
      <c r="AA530" s="7">
        <v>0.95763250409565959</v>
      </c>
      <c r="AB530" s="7">
        <v>0.80797562081001095</v>
      </c>
    </row>
    <row r="531" spans="1:28">
      <c r="A531" s="7">
        <v>0.89334098282820262</v>
      </c>
      <c r="B531" s="7">
        <v>0.78976627290331314</v>
      </c>
      <c r="C531" s="7">
        <v>0.89833956212816224</v>
      </c>
      <c r="D531" s="7">
        <v>0.79972365935055556</v>
      </c>
      <c r="E531" s="7">
        <v>0.89305957953314619</v>
      </c>
      <c r="F531" s="7">
        <v>0.79327276793859836</v>
      </c>
      <c r="G531" s="7">
        <v>0.89742318844447699</v>
      </c>
      <c r="H531" s="7">
        <v>0.79868774978075152</v>
      </c>
      <c r="I531" s="7">
        <v>0.90150012675027158</v>
      </c>
      <c r="J531" s="7">
        <v>0.80139818362674275</v>
      </c>
      <c r="K531" s="7">
        <v>0.89764398545804691</v>
      </c>
      <c r="L531" s="7">
        <v>0.79770481285940453</v>
      </c>
      <c r="M531" s="7">
        <v>0.90064741417641536</v>
      </c>
      <c r="N531" s="7">
        <v>0.79740610598061179</v>
      </c>
      <c r="O531" s="7">
        <v>0.91307873132020168</v>
      </c>
      <c r="P531" s="7">
        <v>0.8008743429920131</v>
      </c>
      <c r="Q531" s="7">
        <v>0.92235445748318712</v>
      </c>
      <c r="R531" s="7">
        <v>0.8055712511550982</v>
      </c>
      <c r="S531" s="7">
        <v>0.92923129409685379</v>
      </c>
      <c r="T531" s="7">
        <v>0.80032990188288411</v>
      </c>
      <c r="U531" s="7">
        <v>0.94198691998710882</v>
      </c>
      <c r="V531" s="7">
        <v>0.80259006821700007</v>
      </c>
      <c r="W531" s="7">
        <v>0.95458403083271715</v>
      </c>
      <c r="X531" s="7">
        <v>0.81149977339478241</v>
      </c>
      <c r="Y531" s="7">
        <v>0.95750405648422454</v>
      </c>
      <c r="Z531" s="7">
        <v>0.81140118541015605</v>
      </c>
      <c r="AA531" s="7">
        <v>0.9578287848665572</v>
      </c>
      <c r="AB531" s="7">
        <v>0.80862747867850926</v>
      </c>
    </row>
    <row r="532" spans="1:28">
      <c r="A532" s="7">
        <v>0.89388897681411705</v>
      </c>
      <c r="B532" s="7">
        <v>0.79062413551580646</v>
      </c>
      <c r="C532" s="7">
        <v>0.89889259491018503</v>
      </c>
      <c r="D532" s="7">
        <v>0.80058299342550598</v>
      </c>
      <c r="E532" s="7">
        <v>0.8960754896069747</v>
      </c>
      <c r="F532" s="7">
        <v>0.79799321950099722</v>
      </c>
      <c r="G532" s="7">
        <v>0.89834395487291363</v>
      </c>
      <c r="H532" s="7">
        <v>0.80015332638802994</v>
      </c>
      <c r="I532" s="7">
        <v>0.9019903520675201</v>
      </c>
      <c r="J532" s="7">
        <v>0.80219130189112331</v>
      </c>
      <c r="K532" s="7">
        <v>0.89805586953618832</v>
      </c>
      <c r="L532" s="7">
        <v>0.79836108511527415</v>
      </c>
      <c r="M532" s="7">
        <v>0.90144470339307869</v>
      </c>
      <c r="N532" s="7">
        <v>0.79870687879269431</v>
      </c>
      <c r="O532" s="7">
        <v>0.91367966630433872</v>
      </c>
      <c r="P532" s="7">
        <v>0.8019676395976435</v>
      </c>
      <c r="Q532" s="7">
        <v>0.92354769304326989</v>
      </c>
      <c r="R532" s="7">
        <v>0.80796679203526822</v>
      </c>
      <c r="S532" s="7">
        <v>0.92955601546331423</v>
      </c>
      <c r="T532" s="7">
        <v>0.80105680433669491</v>
      </c>
      <c r="U532" s="7">
        <v>0.94236029775894747</v>
      </c>
      <c r="V532" s="7">
        <v>0.80356417636360478</v>
      </c>
      <c r="W532" s="7">
        <v>0.95506871179974329</v>
      </c>
      <c r="X532" s="7">
        <v>0.81303009435017359</v>
      </c>
      <c r="Y532" s="7">
        <v>0.95767393091382724</v>
      </c>
      <c r="Z532" s="7">
        <v>0.81197064138105646</v>
      </c>
      <c r="AA532" s="7">
        <v>0.95824272352201445</v>
      </c>
      <c r="AB532" s="7">
        <v>0.81000623900081836</v>
      </c>
    </row>
    <row r="533" spans="1:28">
      <c r="A533" s="7">
        <v>0.89417385455408693</v>
      </c>
      <c r="B533" s="7">
        <v>0.79107146010276697</v>
      </c>
      <c r="C533" s="7">
        <v>0.8997192736708558</v>
      </c>
      <c r="D533" s="7">
        <v>0.80186758015056026</v>
      </c>
      <c r="E533" s="7">
        <v>0.89638741431638713</v>
      </c>
      <c r="F533" s="7">
        <v>0.79848174503675673</v>
      </c>
      <c r="G533" s="7">
        <v>0.89894064202011992</v>
      </c>
      <c r="H533" s="7">
        <v>0.80110536259777809</v>
      </c>
      <c r="I533" s="7">
        <v>0.90234450723967674</v>
      </c>
      <c r="J533" s="7">
        <v>0.80276664371185213</v>
      </c>
      <c r="K533" s="7">
        <v>0.89845646911903809</v>
      </c>
      <c r="L533" s="7">
        <v>0.79899969982165853</v>
      </c>
      <c r="M533" s="7">
        <v>0.90168810659143506</v>
      </c>
      <c r="N533" s="7">
        <v>0.79910417365611319</v>
      </c>
      <c r="O533" s="7">
        <v>0.9141811818977178</v>
      </c>
      <c r="P533" s="7">
        <v>0.80288141778350686</v>
      </c>
      <c r="Q533" s="7">
        <v>0.92404244925110912</v>
      </c>
      <c r="R533" s="7">
        <v>0.80896150065627248</v>
      </c>
      <c r="S533" s="7">
        <v>0.92991773040316883</v>
      </c>
      <c r="T533" s="7">
        <v>0.80186758015056081</v>
      </c>
      <c r="U533" s="7">
        <v>0.94287516605485133</v>
      </c>
      <c r="V533" s="7">
        <v>0.8049090930494005</v>
      </c>
      <c r="W533" s="7">
        <v>0.95564487873243298</v>
      </c>
      <c r="X533" s="7">
        <v>0.81485029340961479</v>
      </c>
      <c r="Y533" s="7">
        <v>0.95778718053356238</v>
      </c>
      <c r="Z533" s="7">
        <v>0.81235027869498999</v>
      </c>
      <c r="AA533" s="7">
        <v>0.95876549111975162</v>
      </c>
      <c r="AB533" s="7">
        <v>0.81174992201248997</v>
      </c>
    </row>
    <row r="534" spans="1:28">
      <c r="A534" s="7">
        <v>0.89462491097570596</v>
      </c>
      <c r="B534" s="7">
        <v>0.79178070500709252</v>
      </c>
      <c r="C534" s="7">
        <v>0.90014983552537187</v>
      </c>
      <c r="D534" s="7">
        <v>0.80253709556854391</v>
      </c>
      <c r="E534" s="7">
        <v>0.89716052832008431</v>
      </c>
      <c r="F534" s="7">
        <v>0.79969864448878414</v>
      </c>
      <c r="G534" s="7">
        <v>0.89952970377247377</v>
      </c>
      <c r="H534" s="7">
        <v>0.80204709857032652</v>
      </c>
      <c r="I534" s="7">
        <v>0.90292979526103045</v>
      </c>
      <c r="J534" s="7">
        <v>0.80371867992160029</v>
      </c>
      <c r="K534" s="7">
        <v>0.89894546391500496</v>
      </c>
      <c r="L534" s="7">
        <v>0.79978104638638225</v>
      </c>
      <c r="M534" s="7">
        <v>0.90239340089848341</v>
      </c>
      <c r="N534" s="7">
        <v>0.80025632876002784</v>
      </c>
      <c r="O534" s="7">
        <v>0.91461641789725823</v>
      </c>
      <c r="P534" s="7">
        <v>0.80367453604788741</v>
      </c>
      <c r="Q534" s="7">
        <v>0.92430437900820051</v>
      </c>
      <c r="R534" s="7">
        <v>0.80948828421591679</v>
      </c>
      <c r="S534" s="7">
        <v>0.93075008580453877</v>
      </c>
      <c r="T534" s="7">
        <v>0.80373339454617232</v>
      </c>
      <c r="U534" s="7">
        <v>0.94311098359495993</v>
      </c>
      <c r="V534" s="7">
        <v>0.80552563581892833</v>
      </c>
      <c r="W534" s="7">
        <v>0.95595437380776294</v>
      </c>
      <c r="X534" s="7">
        <v>0.81582881594359091</v>
      </c>
      <c r="Y534" s="7">
        <v>0.95797072302071928</v>
      </c>
      <c r="Z534" s="7">
        <v>0.81296682146451782</v>
      </c>
      <c r="AA534" s="7">
        <v>0.95893845140301781</v>
      </c>
      <c r="AB534" s="7">
        <v>0.812328206758133</v>
      </c>
    </row>
    <row r="535" spans="1:28">
      <c r="A535" s="7">
        <v>0.89762008388066761</v>
      </c>
      <c r="B535" s="7">
        <v>0.79650115656949139</v>
      </c>
      <c r="C535" s="7">
        <v>0.90053064356558821</v>
      </c>
      <c r="D535" s="7">
        <v>0.80313156640121508</v>
      </c>
      <c r="E535" s="7">
        <v>0.89779968692710133</v>
      </c>
      <c r="F535" s="7">
        <v>0.80070659627190233</v>
      </c>
      <c r="G535" s="7">
        <v>0.90066398125677971</v>
      </c>
      <c r="H535" s="7">
        <v>0.80386141177993931</v>
      </c>
      <c r="I535" s="7">
        <v>0.90329513428072894</v>
      </c>
      <c r="J535" s="7">
        <v>0.80431609367918566</v>
      </c>
      <c r="K535" s="7">
        <v>0.89945326620312449</v>
      </c>
      <c r="L535" s="7">
        <v>0.80059329366270526</v>
      </c>
      <c r="M535" s="7">
        <v>0.90323477100933725</v>
      </c>
      <c r="N535" s="7">
        <v>0.80163508908233694</v>
      </c>
      <c r="O535" s="7">
        <v>0.91547584329736609</v>
      </c>
      <c r="P535" s="7">
        <v>0.80524164356470618</v>
      </c>
      <c r="Q535" s="7">
        <v>0.92455383591971607</v>
      </c>
      <c r="R535" s="7">
        <v>0.80999005291379023</v>
      </c>
      <c r="S535" s="7">
        <v>0.93104603439169253</v>
      </c>
      <c r="T535" s="7">
        <v>0.80439702411432756</v>
      </c>
      <c r="U535" s="7">
        <v>0.94341951154326875</v>
      </c>
      <c r="V535" s="7">
        <v>0.80633641163279424</v>
      </c>
      <c r="W535" s="7">
        <v>0.9561937945264144</v>
      </c>
      <c r="X535" s="7">
        <v>0.81658661910900099</v>
      </c>
      <c r="Y535" s="7">
        <v>0.95826165738865954</v>
      </c>
      <c r="Z535" s="7">
        <v>0.81394534399849394</v>
      </c>
      <c r="AA535" s="7">
        <v>0.95924356111619524</v>
      </c>
      <c r="AB535" s="7">
        <v>0.81335675901565074</v>
      </c>
    </row>
    <row r="536" spans="1:28">
      <c r="A536" s="7">
        <v>0.89866265727625205</v>
      </c>
      <c r="B536" s="7">
        <v>0.79814625159653685</v>
      </c>
      <c r="C536" s="7">
        <v>0.9019868994379735</v>
      </c>
      <c r="D536" s="7">
        <v>0.80540939028481651</v>
      </c>
      <c r="E536" s="7">
        <v>0.90045583107841731</v>
      </c>
      <c r="F536" s="7">
        <v>0.80491350743677081</v>
      </c>
      <c r="G536" s="7">
        <v>0.90136933028063382</v>
      </c>
      <c r="H536" s="7">
        <v>0.8049900234845403</v>
      </c>
      <c r="I536" s="7">
        <v>0.90370334471600433</v>
      </c>
      <c r="J536" s="7">
        <v>0.80498560909716932</v>
      </c>
      <c r="K536" s="7">
        <v>0.89974666308070461</v>
      </c>
      <c r="L536" s="7">
        <v>0.80106269018652232</v>
      </c>
      <c r="M536" s="7">
        <v>0.90351842198065013</v>
      </c>
      <c r="N536" s="7">
        <v>0.80210301414369689</v>
      </c>
      <c r="O536" s="7">
        <v>0.91585363698224642</v>
      </c>
      <c r="P536" s="7">
        <v>0.80593175945708928</v>
      </c>
      <c r="Q536" s="7">
        <v>0.92475132264133253</v>
      </c>
      <c r="R536" s="7">
        <v>0.81038734777720911</v>
      </c>
      <c r="S536" s="7">
        <v>0.93146529489016039</v>
      </c>
      <c r="T536" s="7">
        <v>0.80533876008687599</v>
      </c>
      <c r="U536" s="7">
        <v>0.94363567762170164</v>
      </c>
      <c r="V536" s="7">
        <v>0.80690586760369465</v>
      </c>
      <c r="W536" s="7">
        <v>0.95629501304161668</v>
      </c>
      <c r="X536" s="7">
        <v>0.81690739792465028</v>
      </c>
      <c r="Y536" s="7">
        <v>0.95843348439791276</v>
      </c>
      <c r="Z536" s="7">
        <v>0.81452362874413697</v>
      </c>
      <c r="AA536" s="7">
        <v>0.95945344550487777</v>
      </c>
      <c r="AB536" s="7">
        <v>0.8140645324575192</v>
      </c>
    </row>
    <row r="537" spans="1:28">
      <c r="A537" s="7">
        <v>0.89950739890796849</v>
      </c>
      <c r="B537" s="7">
        <v>0.79947939658267564</v>
      </c>
      <c r="C537" s="7">
        <v>0.90324031283667572</v>
      </c>
      <c r="D537" s="7">
        <v>0.80737232120259705</v>
      </c>
      <c r="E537" s="7">
        <v>0.90154852438562294</v>
      </c>
      <c r="F537" s="7">
        <v>0.80664541874878559</v>
      </c>
      <c r="G537" s="7">
        <v>0.90196220473041389</v>
      </c>
      <c r="H537" s="7">
        <v>0.80593911676937424</v>
      </c>
      <c r="I537" s="7">
        <v>0.90423457747423941</v>
      </c>
      <c r="J537" s="7">
        <v>0.80585818633423367</v>
      </c>
      <c r="K537" s="7">
        <v>0.90012093217454081</v>
      </c>
      <c r="L537" s="7">
        <v>0.8016615754065648</v>
      </c>
      <c r="M537" s="7">
        <v>0.9039094003465139</v>
      </c>
      <c r="N537" s="7">
        <v>0.80274898616236678</v>
      </c>
      <c r="O537" s="7">
        <v>0.91611654603780635</v>
      </c>
      <c r="P537" s="7">
        <v>0.80641292768056327</v>
      </c>
      <c r="Q537" s="7">
        <v>0.9249134696338176</v>
      </c>
      <c r="R537" s="7">
        <v>0.81071401244268682</v>
      </c>
      <c r="S537" s="7">
        <v>0.9335657077795434</v>
      </c>
      <c r="T537" s="7">
        <v>0.81005921164927486</v>
      </c>
      <c r="U537" s="7">
        <v>0.94401102053970787</v>
      </c>
      <c r="V537" s="7">
        <v>0.8078976332997847</v>
      </c>
      <c r="W537" s="7">
        <v>0.95646046638377424</v>
      </c>
      <c r="X537" s="7">
        <v>0.81743418148429459</v>
      </c>
      <c r="Y537" s="7">
        <v>0.95876347035886511</v>
      </c>
      <c r="Z537" s="7">
        <v>0.81563752582416682</v>
      </c>
      <c r="AA537" s="7">
        <v>0.9601200227763419</v>
      </c>
      <c r="AB537" s="7">
        <v>0.81631292709197845</v>
      </c>
    </row>
    <row r="538" spans="1:28">
      <c r="A538" s="7">
        <v>0.89996043364722622</v>
      </c>
      <c r="B538" s="7">
        <v>0.80019452733682961</v>
      </c>
      <c r="C538" s="7">
        <v>0.9038832852060863</v>
      </c>
      <c r="D538" s="7">
        <v>0.80838027298571524</v>
      </c>
      <c r="E538" s="7">
        <v>0.90194847692713953</v>
      </c>
      <c r="F538" s="7">
        <v>0.80727961906779866</v>
      </c>
      <c r="G538" s="7">
        <v>0.90227484591936546</v>
      </c>
      <c r="H538" s="7">
        <v>0.80644088546724768</v>
      </c>
      <c r="I538" s="7">
        <v>0.90462414816361181</v>
      </c>
      <c r="J538" s="7">
        <v>0.80649827250307515</v>
      </c>
      <c r="K538" s="7">
        <v>0.90061933071658407</v>
      </c>
      <c r="L538" s="7">
        <v>0.80245910805831677</v>
      </c>
      <c r="M538" s="7">
        <v>0.90433487680348323</v>
      </c>
      <c r="N538" s="7">
        <v>0.80345234521686382</v>
      </c>
      <c r="O538" s="7">
        <v>0.91770504697013933</v>
      </c>
      <c r="P538" s="7">
        <v>0.80933230919546328</v>
      </c>
      <c r="Q538" s="7">
        <v>0.92539367418848506</v>
      </c>
      <c r="R538" s="7">
        <v>0.8116822347394631</v>
      </c>
      <c r="S538" s="7">
        <v>0.93407539701297493</v>
      </c>
      <c r="T538" s="7">
        <v>0.81120548090336109</v>
      </c>
      <c r="U538" s="7">
        <v>0.94437457258070867</v>
      </c>
      <c r="V538" s="7">
        <v>0.80885849828427547</v>
      </c>
      <c r="W538" s="7">
        <v>0.9565519523494378</v>
      </c>
      <c r="X538" s="7">
        <v>0.8177270025132588</v>
      </c>
      <c r="Y538" s="7">
        <v>0.95901730571344379</v>
      </c>
      <c r="Z538" s="7">
        <v>0.81649685989911724</v>
      </c>
      <c r="AA538" s="7">
        <v>0.9603026999294545</v>
      </c>
      <c r="AB538" s="7">
        <v>0.81692946986150627</v>
      </c>
    </row>
    <row r="539" spans="1:28">
      <c r="A539" s="7">
        <v>0.90039566352773581</v>
      </c>
      <c r="B539" s="7">
        <v>0.80088464322921271</v>
      </c>
      <c r="C539" s="7">
        <v>0.90465446932773053</v>
      </c>
      <c r="D539" s="7">
        <v>0.80959717243774265</v>
      </c>
      <c r="E539" s="7">
        <v>0.9034085907509537</v>
      </c>
      <c r="F539" s="7">
        <v>0.80959864390019909</v>
      </c>
      <c r="G539" s="7">
        <v>0.90286009497429309</v>
      </c>
      <c r="H539" s="7">
        <v>0.80738114997733901</v>
      </c>
      <c r="I539" s="7">
        <v>0.90533991440628636</v>
      </c>
      <c r="J539" s="7">
        <v>0.80767544246876066</v>
      </c>
      <c r="K539" s="7">
        <v>0.90139231864405489</v>
      </c>
      <c r="L539" s="7">
        <v>0.80369660798474363</v>
      </c>
      <c r="M539" s="7">
        <v>0.90529315711197278</v>
      </c>
      <c r="N539" s="7">
        <v>0.80503711028316793</v>
      </c>
      <c r="O539" s="7">
        <v>0.91802981697994868</v>
      </c>
      <c r="P539" s="7">
        <v>0.80992972295304866</v>
      </c>
      <c r="Q539" s="7">
        <v>0.92625430053321367</v>
      </c>
      <c r="R539" s="7">
        <v>0.8134200319013063</v>
      </c>
      <c r="S539" s="7">
        <v>0.93454192707744654</v>
      </c>
      <c r="T539" s="7">
        <v>0.81225904802264959</v>
      </c>
      <c r="U539" s="7">
        <v>0.94461628555931998</v>
      </c>
      <c r="V539" s="7">
        <v>0.80949858445311695</v>
      </c>
      <c r="W539" s="7">
        <v>0.95673103126094949</v>
      </c>
      <c r="X539" s="7">
        <v>0.81830087287153053</v>
      </c>
      <c r="Y539" s="7">
        <v>0.95943125259937212</v>
      </c>
      <c r="Z539" s="7">
        <v>0.81790504947056852</v>
      </c>
      <c r="AA539" s="7">
        <v>0.96073024220269676</v>
      </c>
      <c r="AB539" s="7">
        <v>0.81837444599438525</v>
      </c>
    </row>
    <row r="540" spans="1:28">
      <c r="A540" s="7">
        <v>0.90097531059586911</v>
      </c>
      <c r="B540" s="7">
        <v>0.80180577872736158</v>
      </c>
      <c r="C540" s="7">
        <v>0.90493768334758995</v>
      </c>
      <c r="D540" s="7">
        <v>0.81004449702470316</v>
      </c>
      <c r="E540" s="7">
        <v>0.90376644302494225</v>
      </c>
      <c r="F540" s="7">
        <v>0.8101680998710995</v>
      </c>
      <c r="G540" s="7">
        <v>0.90313842188640847</v>
      </c>
      <c r="H540" s="7">
        <v>0.80782847456429951</v>
      </c>
      <c r="I540" s="7">
        <v>0.90607618436945425</v>
      </c>
      <c r="J540" s="7">
        <v>0.80888792753341676</v>
      </c>
      <c r="K540" s="7">
        <v>0.90203929637410341</v>
      </c>
      <c r="L540" s="7">
        <v>0.80473398901700399</v>
      </c>
      <c r="M540" s="7">
        <v>0.90619394060195302</v>
      </c>
      <c r="N540" s="7">
        <v>0.80652770175221722</v>
      </c>
      <c r="O540" s="7">
        <v>0.91873679931422758</v>
      </c>
      <c r="P540" s="7">
        <v>0.81123049576513118</v>
      </c>
      <c r="Q540" s="7">
        <v>0.92654533359664848</v>
      </c>
      <c r="R540" s="7">
        <v>0.81400861688414905</v>
      </c>
      <c r="S540" s="7">
        <v>0.93548115280195543</v>
      </c>
      <c r="T540" s="7">
        <v>0.81438089688579773</v>
      </c>
      <c r="U540" s="7">
        <v>0.94541216975718667</v>
      </c>
      <c r="V540" s="7">
        <v>0.81160866161660816</v>
      </c>
      <c r="W540" s="7">
        <v>0.95695877292015452</v>
      </c>
      <c r="X540" s="7">
        <v>0.81903071825025553</v>
      </c>
      <c r="Y540" s="7">
        <v>0.95972999728591479</v>
      </c>
      <c r="Z540" s="7">
        <v>0.81892330149088643</v>
      </c>
      <c r="AA540" s="7">
        <v>0.96102174829808917</v>
      </c>
      <c r="AB540" s="7">
        <v>0.8193662116904753</v>
      </c>
    </row>
    <row r="541" spans="1:28">
      <c r="A541" s="7">
        <v>0.9014619767349844</v>
      </c>
      <c r="B541" s="7">
        <v>0.8025797679797998</v>
      </c>
      <c r="C541" s="7">
        <v>0.90553090190270091</v>
      </c>
      <c r="D541" s="7">
        <v>0.81098623299725159</v>
      </c>
      <c r="E541" s="7">
        <v>0.90418361840317485</v>
      </c>
      <c r="F541" s="7">
        <v>0.81083320090171185</v>
      </c>
      <c r="G541" s="7">
        <v>0.90373320268490165</v>
      </c>
      <c r="H541" s="7">
        <v>0.80878492516141898</v>
      </c>
      <c r="I541" s="7">
        <v>0.90681431830721237</v>
      </c>
      <c r="J541" s="7">
        <v>0.81010482698544417</v>
      </c>
      <c r="K541" s="7">
        <v>0.90237030823598874</v>
      </c>
      <c r="L541" s="7">
        <v>0.80526518696401961</v>
      </c>
      <c r="M541" s="7">
        <v>0.90639134634550189</v>
      </c>
      <c r="N541" s="7">
        <v>0.80685436641769492</v>
      </c>
      <c r="O541" s="7">
        <v>0.91894447537492197</v>
      </c>
      <c r="P541" s="7">
        <v>0.81161307600397892</v>
      </c>
      <c r="Q541" s="7">
        <v>0.92698188319180075</v>
      </c>
      <c r="R541" s="7">
        <v>0.81489149435841313</v>
      </c>
      <c r="S541" s="7">
        <v>0.93592713088120805</v>
      </c>
      <c r="T541" s="7">
        <v>0.81538884866891592</v>
      </c>
      <c r="U541" s="7">
        <v>0.94562833583561956</v>
      </c>
      <c r="V541" s="7">
        <v>0.81218253197487988</v>
      </c>
      <c r="W541" s="7">
        <v>0.95728384007474632</v>
      </c>
      <c r="X541" s="7">
        <v>0.8200725136698872</v>
      </c>
      <c r="Y541" s="7">
        <v>0.96006779356546956</v>
      </c>
      <c r="Z541" s="7">
        <v>0.82007692805725818</v>
      </c>
      <c r="AA541" s="7">
        <v>0.96138904597828367</v>
      </c>
      <c r="AB541" s="7">
        <v>0.82062284062884461</v>
      </c>
    </row>
    <row r="542" spans="1:28">
      <c r="A542" s="7">
        <v>0.90204755875603371</v>
      </c>
      <c r="B542" s="7">
        <v>0.80351120371514839</v>
      </c>
      <c r="C542" s="7">
        <v>0.90640350726118668</v>
      </c>
      <c r="D542" s="7">
        <v>0.81237382209430331</v>
      </c>
      <c r="E542" s="7">
        <v>0.90490506389672398</v>
      </c>
      <c r="F542" s="7">
        <v>0.81198535600562649</v>
      </c>
      <c r="G542" s="7">
        <v>0.90473594210800246</v>
      </c>
      <c r="H542" s="7">
        <v>0.81039764801440806</v>
      </c>
      <c r="I542" s="7">
        <v>0.90729708772609963</v>
      </c>
      <c r="J542" s="7">
        <v>0.81090235963719615</v>
      </c>
      <c r="K542" s="7">
        <v>0.90294581749585745</v>
      </c>
      <c r="L542" s="7">
        <v>0.80618926538708269</v>
      </c>
      <c r="M542" s="7">
        <v>0.90675932598396192</v>
      </c>
      <c r="N542" s="7">
        <v>0.80746355187493712</v>
      </c>
      <c r="O542" s="7">
        <v>0.92003367003367043</v>
      </c>
      <c r="P542" s="7">
        <v>0.81362456518284398</v>
      </c>
      <c r="Q542" s="7">
        <v>0.92752029435915517</v>
      </c>
      <c r="R542" s="7">
        <v>0.81598184803912932</v>
      </c>
      <c r="S542" s="7">
        <v>0.93647586888655565</v>
      </c>
      <c r="T542" s="7">
        <v>0.81662929152025698</v>
      </c>
      <c r="U542" s="7">
        <v>0.94583664132938217</v>
      </c>
      <c r="V542" s="7">
        <v>0.81273580185875205</v>
      </c>
      <c r="W542" s="7">
        <v>0.95769650017518626</v>
      </c>
      <c r="X542" s="7">
        <v>0.82139830134374048</v>
      </c>
      <c r="Y542" s="7">
        <v>0.96027476700843373</v>
      </c>
      <c r="Z542" s="7">
        <v>0.82078470149912663</v>
      </c>
      <c r="AA542" s="7">
        <v>0.96164557134222906</v>
      </c>
      <c r="AB542" s="7">
        <v>0.82150130371573737</v>
      </c>
    </row>
    <row r="543" spans="1:28">
      <c r="A543" s="7">
        <v>0.90252037667167828</v>
      </c>
      <c r="B543" s="7">
        <v>0.80426459249318716</v>
      </c>
      <c r="C543" s="7">
        <v>0.90676517921898014</v>
      </c>
      <c r="D543" s="7">
        <v>0.81294916391503214</v>
      </c>
      <c r="E543" s="7">
        <v>0.90550212223621285</v>
      </c>
      <c r="F543" s="7">
        <v>0.81294180660274595</v>
      </c>
      <c r="G543" s="7">
        <v>0.90519155945043794</v>
      </c>
      <c r="H543" s="7">
        <v>0.81113043631804727</v>
      </c>
      <c r="I543" s="7">
        <v>0.90799421422287119</v>
      </c>
      <c r="J543" s="7">
        <v>0.81205451474111079</v>
      </c>
      <c r="K543" s="7">
        <v>0.90365674069922475</v>
      </c>
      <c r="L543" s="7">
        <v>0.80733112025379761</v>
      </c>
      <c r="M543" s="7">
        <v>0.90713880498612376</v>
      </c>
      <c r="N543" s="7">
        <v>0.80809186634412178</v>
      </c>
      <c r="O543" s="7">
        <v>0.92115821380913288</v>
      </c>
      <c r="P543" s="7">
        <v>0.81570668455965023</v>
      </c>
      <c r="Q543" s="7">
        <v>0.9279194254175801</v>
      </c>
      <c r="R543" s="7">
        <v>0.81679262385299523</v>
      </c>
      <c r="S543" s="7">
        <v>0.93740687381697696</v>
      </c>
      <c r="T543" s="7">
        <v>0.81873936868374819</v>
      </c>
      <c r="U543" s="7">
        <v>0.9461844722010424</v>
      </c>
      <c r="V543" s="7">
        <v>0.81365988028181513</v>
      </c>
      <c r="W543" s="7">
        <v>0.95808774866664104</v>
      </c>
      <c r="X543" s="7">
        <v>0.82265640174456689</v>
      </c>
      <c r="Y543" s="7">
        <v>0.96070628711121753</v>
      </c>
      <c r="Z543" s="7">
        <v>0.82226204980606188</v>
      </c>
      <c r="AA543" s="7">
        <v>0.96198177503891502</v>
      </c>
      <c r="AB543" s="7">
        <v>0.82265493028210912</v>
      </c>
    </row>
    <row r="544" spans="1:28">
      <c r="A544" s="7">
        <v>0.90338885811505887</v>
      </c>
      <c r="B544" s="7">
        <v>0.80565218159023888</v>
      </c>
      <c r="C544" s="7">
        <v>0.90712302396028899</v>
      </c>
      <c r="D544" s="7">
        <v>0.81351861988593255</v>
      </c>
      <c r="E544" s="7">
        <v>0.90608961233308172</v>
      </c>
      <c r="F544" s="7">
        <v>0.81388354257529438</v>
      </c>
      <c r="G544" s="7">
        <v>0.90625530203235849</v>
      </c>
      <c r="H544" s="7">
        <v>0.81284763300549101</v>
      </c>
      <c r="I544" s="7">
        <v>0.90819179552944285</v>
      </c>
      <c r="J544" s="7">
        <v>0.81238117940658849</v>
      </c>
      <c r="K544" s="7">
        <v>0.90405169803442875</v>
      </c>
      <c r="L544" s="7">
        <v>0.80796679203526778</v>
      </c>
      <c r="M544" s="7">
        <v>0.90757769736741201</v>
      </c>
      <c r="N544" s="7">
        <v>0.80881876879793257</v>
      </c>
      <c r="O544" s="7">
        <v>0.92154926341278087</v>
      </c>
      <c r="P544" s="7">
        <v>0.81643358701346103</v>
      </c>
      <c r="Q544" s="7">
        <v>0.9281584882911158</v>
      </c>
      <c r="R544" s="7">
        <v>0.81727967792629763</v>
      </c>
      <c r="S544" s="7">
        <v>0.93755073771351005</v>
      </c>
      <c r="T544" s="7">
        <v>0.8190660333492259</v>
      </c>
      <c r="U544" s="7">
        <v>0.94658732716539462</v>
      </c>
      <c r="V544" s="7">
        <v>0.81473110495058898</v>
      </c>
      <c r="W544" s="7">
        <v>0.9584011367617864</v>
      </c>
      <c r="X544" s="7">
        <v>0.82366435352768508</v>
      </c>
      <c r="Y544" s="7">
        <v>0.96082734704955508</v>
      </c>
      <c r="Z544" s="7">
        <v>0.822677002218966</v>
      </c>
      <c r="AA544" s="7">
        <v>0.96230631849178527</v>
      </c>
      <c r="AB544" s="7">
        <v>0.82376882736213897</v>
      </c>
    </row>
    <row r="545" spans="1:28">
      <c r="A545" s="7">
        <v>0.9043285589934319</v>
      </c>
      <c r="B545" s="7">
        <v>0.80715454475894499</v>
      </c>
      <c r="C545" s="7">
        <v>0.9074253740625714</v>
      </c>
      <c r="D545" s="7">
        <v>0.81399978810940654</v>
      </c>
      <c r="E545" s="7">
        <v>0.90667518878142661</v>
      </c>
      <c r="F545" s="7">
        <v>0.81482380708538571</v>
      </c>
      <c r="G545" s="7">
        <v>0.9066079765442856</v>
      </c>
      <c r="H545" s="7">
        <v>0.81341708897639142</v>
      </c>
      <c r="I545" s="7">
        <v>0.9087603077794838</v>
      </c>
      <c r="J545" s="7">
        <v>0.81332144391667982</v>
      </c>
      <c r="K545" s="7">
        <v>0.90491684267344719</v>
      </c>
      <c r="L545" s="7">
        <v>0.80936320990706223</v>
      </c>
      <c r="M545" s="7">
        <v>0.90803000567301906</v>
      </c>
      <c r="N545" s="7">
        <v>0.80957215757597134</v>
      </c>
      <c r="O545" s="7">
        <v>0.92217891955424802</v>
      </c>
      <c r="P545" s="7">
        <v>0.81761075697914654</v>
      </c>
      <c r="Q545" s="7">
        <v>0.92852851604319719</v>
      </c>
      <c r="R545" s="7">
        <v>0.8180345381667935</v>
      </c>
      <c r="S545" s="7">
        <v>0.9383522651370515</v>
      </c>
      <c r="T545" s="7">
        <v>0.82088623240866709</v>
      </c>
      <c r="U545" s="7">
        <v>0.94706682283028221</v>
      </c>
      <c r="V545" s="7">
        <v>0.81600686290090063</v>
      </c>
      <c r="W545" s="7">
        <v>0.9585802156732981</v>
      </c>
      <c r="X545" s="7">
        <v>0.82424263827332811</v>
      </c>
      <c r="Y545" s="7">
        <v>0.96115733301050743</v>
      </c>
      <c r="Z545" s="7">
        <v>0.82381149977339541</v>
      </c>
      <c r="AA545" s="7">
        <v>0.96266584267610267</v>
      </c>
      <c r="AB545" s="7">
        <v>0.82500632728856582</v>
      </c>
    </row>
    <row r="546" spans="1:28">
      <c r="A546" s="7">
        <v>0.90502097016696992</v>
      </c>
      <c r="B546" s="7">
        <v>0.80826255598914643</v>
      </c>
      <c r="C546" s="7">
        <v>0.90858502065740121</v>
      </c>
      <c r="D546" s="7">
        <v>0.81584647349307571</v>
      </c>
      <c r="E546" s="7">
        <v>0.90731817468549159</v>
      </c>
      <c r="F546" s="7">
        <v>0.81585824519273187</v>
      </c>
      <c r="G546" s="7">
        <v>0.90747727155746805</v>
      </c>
      <c r="H546" s="7">
        <v>0.81482086416047139</v>
      </c>
      <c r="I546" s="7">
        <v>0.90929713246148969</v>
      </c>
      <c r="J546" s="7">
        <v>0.81421020724077242</v>
      </c>
      <c r="K546" s="7">
        <v>0.90545661769822605</v>
      </c>
      <c r="L546" s="7">
        <v>0.81023578714412658</v>
      </c>
      <c r="M546" s="7">
        <v>0.90844398276628657</v>
      </c>
      <c r="N546" s="7">
        <v>0.81026227346835444</v>
      </c>
      <c r="O546" s="7">
        <v>0.92235345581802308</v>
      </c>
      <c r="P546" s="7">
        <v>0.81793742164462424</v>
      </c>
      <c r="Q546" s="7">
        <v>0.92879876103067238</v>
      </c>
      <c r="R546" s="7">
        <v>0.81858633658820856</v>
      </c>
      <c r="S546" s="7">
        <v>0.93891333433353052</v>
      </c>
      <c r="T546" s="7">
        <v>0.82216199035897874</v>
      </c>
      <c r="U546" s="7">
        <v>0.94741465370194244</v>
      </c>
      <c r="V546" s="7">
        <v>0.81693388424887792</v>
      </c>
      <c r="W546" s="7">
        <v>0.95891501537742863</v>
      </c>
      <c r="X546" s="7">
        <v>0.82533593487895851</v>
      </c>
      <c r="Y546" s="7">
        <v>0.96187197716262895</v>
      </c>
      <c r="Z546" s="7">
        <v>0.82627178500167808</v>
      </c>
      <c r="AA546" s="7">
        <v>0.96332270307772028</v>
      </c>
      <c r="AB546" s="7">
        <v>0.82726796508513911</v>
      </c>
    </row>
    <row r="547" spans="1:28">
      <c r="A547" s="7">
        <v>0.90543839518873137</v>
      </c>
      <c r="B547" s="7">
        <v>0.80893207140713008</v>
      </c>
      <c r="C547" s="7">
        <v>0.90904428663555159</v>
      </c>
      <c r="D547" s="7">
        <v>0.81657926179671492</v>
      </c>
      <c r="E547" s="7">
        <v>0.9077717093856803</v>
      </c>
      <c r="F547" s="7">
        <v>0.81659103349637108</v>
      </c>
      <c r="G547" s="7">
        <v>0.90831606499124051</v>
      </c>
      <c r="H547" s="7">
        <v>0.81618049547083815</v>
      </c>
      <c r="I547" s="7">
        <v>0.90957672865003447</v>
      </c>
      <c r="J547" s="7">
        <v>0.81467518937721817</v>
      </c>
      <c r="K547" s="7">
        <v>0.90645341478231245</v>
      </c>
      <c r="L547" s="7">
        <v>0.81184850999711566</v>
      </c>
      <c r="M547" s="7">
        <v>0.90882729488968239</v>
      </c>
      <c r="N547" s="7">
        <v>0.81090235963719592</v>
      </c>
      <c r="O547" s="7">
        <v>0.92270252834557331</v>
      </c>
      <c r="P547" s="7">
        <v>0.81859369390049386</v>
      </c>
      <c r="Q547" s="7">
        <v>0.92963652049184542</v>
      </c>
      <c r="R547" s="7">
        <v>0.82029764742582389</v>
      </c>
      <c r="S547" s="7">
        <v>0.93908802620789211</v>
      </c>
      <c r="T547" s="7">
        <v>0.82255928522239763</v>
      </c>
      <c r="U547" s="7">
        <v>0.94849941438644214</v>
      </c>
      <c r="V547" s="7">
        <v>0.81983119382692138</v>
      </c>
      <c r="W547" s="7">
        <v>0.95916222213571101</v>
      </c>
      <c r="X547" s="7">
        <v>0.82614671069282442</v>
      </c>
      <c r="Y547" s="7">
        <v>0.96261005227055785</v>
      </c>
      <c r="Z547" s="7">
        <v>0.82881594359001587</v>
      </c>
      <c r="AA547" s="7">
        <v>0.96403592132444715</v>
      </c>
      <c r="AB547" s="7">
        <v>0.82972825031342179</v>
      </c>
    </row>
    <row r="548" spans="1:28">
      <c r="A548" s="7">
        <v>0.90619411252670712</v>
      </c>
      <c r="B548" s="7">
        <v>0.81015044232161459</v>
      </c>
      <c r="C548" s="7">
        <v>0.90954947921151708</v>
      </c>
      <c r="D548" s="7">
        <v>0.81738562322320951</v>
      </c>
      <c r="E548" s="7">
        <v>0.90918015469934643</v>
      </c>
      <c r="F548" s="7">
        <v>0.8188688573799725</v>
      </c>
      <c r="G548" s="7">
        <v>0.90880409026179909</v>
      </c>
      <c r="H548" s="7">
        <v>0.81697361373521871</v>
      </c>
      <c r="I548" s="7">
        <v>0.91004645024678965</v>
      </c>
      <c r="J548" s="7">
        <v>0.8154565359419419</v>
      </c>
      <c r="K548" s="7">
        <v>0.90686717960966912</v>
      </c>
      <c r="L548" s="7">
        <v>0.81251802541509932</v>
      </c>
      <c r="M548" s="7">
        <v>0.91073235614295966</v>
      </c>
      <c r="N548" s="7">
        <v>0.81408366146946098</v>
      </c>
      <c r="O548" s="7">
        <v>0.92320183461915784</v>
      </c>
      <c r="P548" s="7">
        <v>0.81953248694812808</v>
      </c>
      <c r="Q548" s="7">
        <v>0.9301770104667958</v>
      </c>
      <c r="R548" s="7">
        <v>0.82140271573111112</v>
      </c>
      <c r="S548" s="7">
        <v>0.93956483226497323</v>
      </c>
      <c r="T548" s="7">
        <v>0.82364375305328541</v>
      </c>
      <c r="U548" s="7">
        <v>0.94923241390694646</v>
      </c>
      <c r="V548" s="7">
        <v>0.82179118181978772</v>
      </c>
      <c r="W548" s="7">
        <v>0.95940358936427017</v>
      </c>
      <c r="X548" s="7">
        <v>0.82693835749474787</v>
      </c>
      <c r="Y548" s="7">
        <v>0.96288536600129326</v>
      </c>
      <c r="Z548" s="7">
        <v>0.82976503687484982</v>
      </c>
      <c r="AA548" s="7">
        <v>0.96416418400641979</v>
      </c>
      <c r="AB548" s="7">
        <v>0.83017116051301099</v>
      </c>
    </row>
    <row r="549" spans="1:28">
      <c r="A549" s="7">
        <v>0.90673419324206672</v>
      </c>
      <c r="B549" s="7">
        <v>0.81102301955867895</v>
      </c>
      <c r="C549" s="7">
        <v>0.90978102580883458</v>
      </c>
      <c r="D549" s="7">
        <v>0.81775643176240043</v>
      </c>
      <c r="E549" s="7">
        <v>0.9097121489890192</v>
      </c>
      <c r="F549" s="7">
        <v>0.81972966291738003</v>
      </c>
      <c r="G549" s="7">
        <v>0.90908241717391447</v>
      </c>
      <c r="H549" s="7">
        <v>0.81742682417200763</v>
      </c>
      <c r="I549" s="7">
        <v>0.91052735569108667</v>
      </c>
      <c r="J549" s="7">
        <v>0.81625701151860808</v>
      </c>
      <c r="K549" s="7">
        <v>0.90722264121135276</v>
      </c>
      <c r="L549" s="7">
        <v>0.81309336723582815</v>
      </c>
      <c r="M549" s="7">
        <v>0.91109650266018571</v>
      </c>
      <c r="N549" s="7">
        <v>0.81469284692670318</v>
      </c>
      <c r="O549" s="7">
        <v>0.92410986505474735</v>
      </c>
      <c r="P549" s="7">
        <v>0.82124379778574341</v>
      </c>
      <c r="Q549" s="7">
        <v>0.93116028645968629</v>
      </c>
      <c r="R549" s="7">
        <v>0.82341420490997619</v>
      </c>
      <c r="S549" s="7">
        <v>0.94023688218163493</v>
      </c>
      <c r="T549" s="7">
        <v>0.82517407400867659</v>
      </c>
      <c r="U549" s="7">
        <v>0.94953504641675257</v>
      </c>
      <c r="V549" s="7">
        <v>0.82260342909611073</v>
      </c>
      <c r="W549" s="7">
        <v>0.96017830030754892</v>
      </c>
      <c r="X549" s="7">
        <v>0.82948251608308565</v>
      </c>
      <c r="Y549" s="7">
        <v>0.96344185120171577</v>
      </c>
      <c r="Z549" s="7">
        <v>0.83168529538137426</v>
      </c>
      <c r="AA549" s="7">
        <v>0.96460727327141627</v>
      </c>
      <c r="AB549" s="7">
        <v>0.83170148146840217</v>
      </c>
    </row>
    <row r="550" spans="1:28">
      <c r="A550" s="7">
        <v>0.90726438236923301</v>
      </c>
      <c r="B550" s="7">
        <v>0.81188235363362937</v>
      </c>
      <c r="C550" s="7">
        <v>0.910064239828694</v>
      </c>
      <c r="D550" s="7">
        <v>0.81821111366164645</v>
      </c>
      <c r="E550" s="7">
        <v>0.91061730474087255</v>
      </c>
      <c r="F550" s="7">
        <v>0.82119523952465845</v>
      </c>
      <c r="G550" s="7">
        <v>0.90951134563436631</v>
      </c>
      <c r="H550" s="7">
        <v>0.81812576883913335</v>
      </c>
      <c r="I550" s="7">
        <v>0.91073052892142925</v>
      </c>
      <c r="J550" s="7">
        <v>0.81659544788374261</v>
      </c>
      <c r="K550" s="7">
        <v>0.9075197995873634</v>
      </c>
      <c r="L550" s="7">
        <v>0.81357453545930214</v>
      </c>
      <c r="M550" s="7">
        <v>0.91139548611643451</v>
      </c>
      <c r="N550" s="7">
        <v>0.81519461562457662</v>
      </c>
      <c r="O550" s="7">
        <v>0.92486545242450791</v>
      </c>
      <c r="P550" s="7">
        <v>0.82267111636913703</v>
      </c>
      <c r="Q550" s="7">
        <v>0.93165296385992946</v>
      </c>
      <c r="R550" s="7">
        <v>0.82442215669309438</v>
      </c>
      <c r="S550" s="7">
        <v>0.94064381148897136</v>
      </c>
      <c r="T550" s="7">
        <v>0.82610109535665388</v>
      </c>
      <c r="U550" s="7">
        <v>0.95021302184456491</v>
      </c>
      <c r="V550" s="7">
        <v>0.82442362815555192</v>
      </c>
      <c r="W550" s="7">
        <v>0.96040798847666164</v>
      </c>
      <c r="X550" s="7">
        <v>0.83023737632358152</v>
      </c>
      <c r="Y550" s="7">
        <v>0.96371325977314992</v>
      </c>
      <c r="Z550" s="7">
        <v>0.83262408842900848</v>
      </c>
      <c r="AA550" s="7">
        <v>0.96475885644102033</v>
      </c>
      <c r="AB550" s="7">
        <v>0.83223267941541779</v>
      </c>
    </row>
    <row r="551" spans="1:28">
      <c r="A551" s="7">
        <v>0.90785392102555962</v>
      </c>
      <c r="B551" s="7">
        <v>0.81284174715566304</v>
      </c>
      <c r="C551" s="7">
        <v>0.91065937199204727</v>
      </c>
      <c r="D551" s="7">
        <v>0.81916756425876591</v>
      </c>
      <c r="E551" s="7">
        <v>0.91133875023442168</v>
      </c>
      <c r="F551" s="7">
        <v>0.82236652364051555</v>
      </c>
      <c r="G551" s="7">
        <v>0.91045308189864727</v>
      </c>
      <c r="H551" s="7">
        <v>0.81966050418189584</v>
      </c>
      <c r="I551" s="7">
        <v>0.91156186158870234</v>
      </c>
      <c r="J551" s="7">
        <v>0.81798303698079433</v>
      </c>
      <c r="K551" s="7">
        <v>0.90798434464353195</v>
      </c>
      <c r="L551" s="7">
        <v>0.81432792423734091</v>
      </c>
      <c r="M551" s="7">
        <v>0.9117519663911926</v>
      </c>
      <c r="N551" s="7">
        <v>0.8157935008446191</v>
      </c>
      <c r="O551" s="7">
        <v>0.92517696651554959</v>
      </c>
      <c r="P551" s="7">
        <v>0.82325970135197979</v>
      </c>
      <c r="Q551" s="7">
        <v>0.93268405242752705</v>
      </c>
      <c r="R551" s="7">
        <v>0.82653223385658559</v>
      </c>
      <c r="S551" s="7">
        <v>0.94101580242143545</v>
      </c>
      <c r="T551" s="7">
        <v>0.82695012919440458</v>
      </c>
      <c r="U551" s="7">
        <v>0.95058836476257114</v>
      </c>
      <c r="V551" s="7">
        <v>0.82543157993867011</v>
      </c>
      <c r="W551" s="7">
        <v>0.96075836026005401</v>
      </c>
      <c r="X551" s="7">
        <v>0.83139100288995327</v>
      </c>
      <c r="Y551" s="7">
        <v>0.96400028898178891</v>
      </c>
      <c r="Z551" s="7">
        <v>0.83361879705001274</v>
      </c>
      <c r="AA551" s="7">
        <v>0.96507368302404417</v>
      </c>
      <c r="AB551" s="7">
        <v>0.83333774772070501</v>
      </c>
    </row>
    <row r="552" spans="1:28">
      <c r="A552" s="7">
        <v>0.90844741631716364</v>
      </c>
      <c r="B552" s="7">
        <v>0.81380849798998223</v>
      </c>
      <c r="C552" s="7">
        <v>0.91143246972193381</v>
      </c>
      <c r="D552" s="7">
        <v>0.82041242149747828</v>
      </c>
      <c r="E552" s="7">
        <v>0.9119779088414387</v>
      </c>
      <c r="F552" s="7">
        <v>0.82340537613523301</v>
      </c>
      <c r="G552" s="7">
        <v>0.91131665786569027</v>
      </c>
      <c r="H552" s="7">
        <v>0.82106869375334712</v>
      </c>
      <c r="I552" s="7">
        <v>0.91252740042647695</v>
      </c>
      <c r="J552" s="7">
        <v>0.81959575983378341</v>
      </c>
      <c r="K552" s="7">
        <v>0.9084112747153954</v>
      </c>
      <c r="L552" s="7">
        <v>0.81502245451709532</v>
      </c>
      <c r="M552" s="7">
        <v>0.91223302310605436</v>
      </c>
      <c r="N552" s="7">
        <v>0.81660427665848501</v>
      </c>
      <c r="O552" s="7">
        <v>0.92567406346933945</v>
      </c>
      <c r="P552" s="7">
        <v>0.82420143732452822</v>
      </c>
      <c r="Q552" s="7">
        <v>0.93343242316207375</v>
      </c>
      <c r="R552" s="7">
        <v>0.82806696919934808</v>
      </c>
      <c r="S552" s="7">
        <v>0.94188104099915582</v>
      </c>
      <c r="T552" s="7">
        <v>0.82892777473675616</v>
      </c>
      <c r="U552" s="7">
        <v>0.95093816078039894</v>
      </c>
      <c r="V552" s="7">
        <v>0.82637184444876144</v>
      </c>
      <c r="W552" s="7">
        <v>0.96097636936972042</v>
      </c>
      <c r="X552" s="7">
        <v>0.83211054803147855</v>
      </c>
      <c r="Y552" s="7">
        <v>0.9643849471729582</v>
      </c>
      <c r="Z552" s="7">
        <v>0.83495341349860863</v>
      </c>
      <c r="AA552" s="7">
        <v>0.96530300115241952</v>
      </c>
      <c r="AB552" s="7">
        <v>0.83414410914719961</v>
      </c>
    </row>
    <row r="553" spans="1:28">
      <c r="A553" s="7">
        <v>0.9088727546094798</v>
      </c>
      <c r="B553" s="7">
        <v>0.81450302826973664</v>
      </c>
      <c r="C553" s="7">
        <v>0.91188025405063045</v>
      </c>
      <c r="D553" s="7">
        <v>0.82113490956391777</v>
      </c>
      <c r="E553" s="7">
        <v>0.91276824568185189</v>
      </c>
      <c r="F553" s="7">
        <v>0.82468996286028728</v>
      </c>
      <c r="G553" s="7">
        <v>0.9118485291566506</v>
      </c>
      <c r="H553" s="7">
        <v>0.82194127099041148</v>
      </c>
      <c r="I553" s="7">
        <v>0.91321334307570678</v>
      </c>
      <c r="J553" s="7">
        <v>0.82074202908786964</v>
      </c>
      <c r="K553" s="7">
        <v>0.90904696795015238</v>
      </c>
      <c r="L553" s="7">
        <v>0.81605689262444148</v>
      </c>
      <c r="M553" s="7">
        <v>0.91258758682019547</v>
      </c>
      <c r="N553" s="7">
        <v>0.81720316187852748</v>
      </c>
      <c r="O553" s="7">
        <v>0.92625732389511961</v>
      </c>
      <c r="P553" s="7">
        <v>0.82530944855472965</v>
      </c>
      <c r="Q553" s="7">
        <v>0.93396459790664033</v>
      </c>
      <c r="R553" s="7">
        <v>0.82916026580497848</v>
      </c>
      <c r="S553" s="7">
        <v>0.94235784705623693</v>
      </c>
      <c r="T553" s="7">
        <v>0.83001812841747236</v>
      </c>
      <c r="U553" s="7">
        <v>0.95118380405134539</v>
      </c>
      <c r="V553" s="7">
        <v>0.82703253109200248</v>
      </c>
      <c r="W553" s="7">
        <v>0.96138318994043714</v>
      </c>
      <c r="X553" s="7">
        <v>0.83345546471727427</v>
      </c>
      <c r="Y553" s="7">
        <v>0.96465635574439235</v>
      </c>
      <c r="Z553" s="7">
        <v>0.83589514947115706</v>
      </c>
      <c r="AA553" s="7">
        <v>0.96546430119186999</v>
      </c>
      <c r="AB553" s="7">
        <v>0.83471356511810002</v>
      </c>
    </row>
    <row r="554" spans="1:28">
      <c r="A554" s="7">
        <v>0.90995489435783783</v>
      </c>
      <c r="B554" s="7">
        <v>0.81627466906809332</v>
      </c>
      <c r="C554" s="7">
        <v>0.91223618518369698</v>
      </c>
      <c r="D554" s="7">
        <v>0.82171025138464659</v>
      </c>
      <c r="E554" s="7">
        <v>0.91313375254993645</v>
      </c>
      <c r="F554" s="7">
        <v>0.82528443369295845</v>
      </c>
      <c r="G554" s="7">
        <v>0.91288939555401372</v>
      </c>
      <c r="H554" s="7">
        <v>0.82365258182802681</v>
      </c>
      <c r="I554" s="7">
        <v>0.91378558327492843</v>
      </c>
      <c r="J554" s="7">
        <v>0.8216984796849891</v>
      </c>
      <c r="K554" s="7">
        <v>0.90966949594040258</v>
      </c>
      <c r="L554" s="7">
        <v>0.81707514464475939</v>
      </c>
      <c r="M554" s="7">
        <v>0.91319896965701186</v>
      </c>
      <c r="N554" s="7">
        <v>0.81823759998587364</v>
      </c>
      <c r="O554" s="7">
        <v>0.92658651254451818</v>
      </c>
      <c r="P554" s="7">
        <v>0.8259348200990001</v>
      </c>
      <c r="Q554" s="7">
        <v>0.93424315812449932</v>
      </c>
      <c r="R554" s="7">
        <v>0.8297341361632502</v>
      </c>
      <c r="S554" s="7">
        <v>0.94279765953992378</v>
      </c>
      <c r="T554" s="7">
        <v>0.83102608020059054</v>
      </c>
      <c r="U554" s="7">
        <v>0.95184212801748203</v>
      </c>
      <c r="V554" s="7">
        <v>0.82880417189035915</v>
      </c>
      <c r="W554" s="7">
        <v>0.96153891073305597</v>
      </c>
      <c r="X554" s="7">
        <v>0.83397047657726164</v>
      </c>
      <c r="Y554" s="7">
        <v>0.96493557463442892</v>
      </c>
      <c r="Z554" s="7">
        <v>0.83686631469284756</v>
      </c>
      <c r="AA554" s="7">
        <v>0.96569361932024533</v>
      </c>
      <c r="AB554" s="7">
        <v>0.83552434093196593</v>
      </c>
    </row>
    <row r="555" spans="1:28">
      <c r="A555" s="7">
        <v>0.91044353881459184</v>
      </c>
      <c r="B555" s="7">
        <v>0.8170751446447595</v>
      </c>
      <c r="C555" s="7">
        <v>0.91266291982172842</v>
      </c>
      <c r="D555" s="7">
        <v>0.8224003672770297</v>
      </c>
      <c r="E555" s="7">
        <v>0.91366191954256126</v>
      </c>
      <c r="F555" s="7">
        <v>0.82614376776790888</v>
      </c>
      <c r="G555" s="7">
        <v>0.91338313987071162</v>
      </c>
      <c r="H555" s="7">
        <v>0.82446482910434982</v>
      </c>
      <c r="I555" s="7">
        <v>0.91446034207661642</v>
      </c>
      <c r="J555" s="7">
        <v>0.82282709138959009</v>
      </c>
      <c r="K555" s="7">
        <v>0.91024312445105604</v>
      </c>
      <c r="L555" s="7">
        <v>0.81801393769239361</v>
      </c>
      <c r="M555" s="7">
        <v>0.91350945247696247</v>
      </c>
      <c r="N555" s="7">
        <v>0.81876438354551795</v>
      </c>
      <c r="O555" s="7">
        <v>0.9270570976607726</v>
      </c>
      <c r="P555" s="7">
        <v>0.82682946927292111</v>
      </c>
      <c r="Q555" s="7">
        <v>0.93455082164870185</v>
      </c>
      <c r="R555" s="7">
        <v>0.83036833648226327</v>
      </c>
      <c r="S555" s="7">
        <v>0.94323541682508871</v>
      </c>
      <c r="T555" s="7">
        <v>0.83203403198370873</v>
      </c>
      <c r="U555" s="7">
        <v>0.95237075233655888</v>
      </c>
      <c r="V555" s="7">
        <v>0.83022854754883857</v>
      </c>
      <c r="W555" s="7">
        <v>0.9618756569470942</v>
      </c>
      <c r="X555" s="7">
        <v>0.83508437365729149</v>
      </c>
      <c r="Y555" s="7">
        <v>0.96533194830350177</v>
      </c>
      <c r="Z555" s="7">
        <v>0.83824507501515666</v>
      </c>
      <c r="AA555" s="7">
        <v>0.96578884464474024</v>
      </c>
      <c r="AB555" s="7">
        <v>0.83586277729710046</v>
      </c>
    </row>
    <row r="556" spans="1:28">
      <c r="A556" s="7">
        <v>0.91234668038300204</v>
      </c>
      <c r="B556" s="7">
        <v>0.82019905944119742</v>
      </c>
      <c r="C556" s="7">
        <v>0.91373262682917045</v>
      </c>
      <c r="D556" s="7">
        <v>0.82413227858904448</v>
      </c>
      <c r="E556" s="7">
        <v>0.91448096111083454</v>
      </c>
      <c r="F556" s="7">
        <v>0.82747691275404767</v>
      </c>
      <c r="G556" s="7">
        <v>0.91443544436035351</v>
      </c>
      <c r="H556" s="7">
        <v>0.82619674041636459</v>
      </c>
      <c r="I556" s="7">
        <v>0.91484618481680813</v>
      </c>
      <c r="J556" s="7">
        <v>0.82347306340825999</v>
      </c>
      <c r="K556" s="7">
        <v>0.91094652465756232</v>
      </c>
      <c r="L556" s="7">
        <v>0.81916609279630825</v>
      </c>
      <c r="M556" s="7">
        <v>0.9141744990110543</v>
      </c>
      <c r="N556" s="7">
        <v>0.81989299525011894</v>
      </c>
      <c r="O556" s="7">
        <v>0.92736419311222495</v>
      </c>
      <c r="P556" s="7">
        <v>0.82741363986839256</v>
      </c>
      <c r="Q556" s="7">
        <v>0.93474207194753045</v>
      </c>
      <c r="R556" s="7">
        <v>0.83076268842076795</v>
      </c>
      <c r="S556" s="7">
        <v>0.94376360284521732</v>
      </c>
      <c r="T556" s="7">
        <v>0.83325093143573614</v>
      </c>
      <c r="U556" s="7">
        <v>0.95295243560216014</v>
      </c>
      <c r="V556" s="7">
        <v>0.83179859799057165</v>
      </c>
      <c r="W556" s="7">
        <v>0.96216568692334681</v>
      </c>
      <c r="X556" s="7">
        <v>0.83604523864178226</v>
      </c>
      <c r="Y556" s="7">
        <v>0.9656931755388638</v>
      </c>
      <c r="Z556" s="7">
        <v>0.83950317541598307</v>
      </c>
      <c r="AA556" s="7">
        <v>0.96585880610763442</v>
      </c>
      <c r="AB556" s="7">
        <v>0.83611145445235147</v>
      </c>
    </row>
    <row r="557" spans="1:28">
      <c r="A557" s="7">
        <v>0.91313800743847406</v>
      </c>
      <c r="B557" s="7">
        <v>0.82149983225327994</v>
      </c>
      <c r="C557" s="7">
        <v>0.91458226888874872</v>
      </c>
      <c r="D557" s="7">
        <v>0.82551103891135358</v>
      </c>
      <c r="E557" s="7">
        <v>0.91484072703334707</v>
      </c>
      <c r="F557" s="7">
        <v>0.82806255481197621</v>
      </c>
      <c r="G557" s="7">
        <v>0.91496350295388751</v>
      </c>
      <c r="H557" s="7">
        <v>0.82706784619097184</v>
      </c>
      <c r="I557" s="7">
        <v>0.91529540269307008</v>
      </c>
      <c r="J557" s="7">
        <v>0.82422645218629875</v>
      </c>
      <c r="K557" s="7">
        <v>0.91188313776676044</v>
      </c>
      <c r="L557" s="7">
        <v>0.82070082813907075</v>
      </c>
      <c r="M557" s="7">
        <v>0.91472646846874428</v>
      </c>
      <c r="N557" s="7">
        <v>0.82083178829775316</v>
      </c>
      <c r="O557" s="7">
        <v>0.92773977747731062</v>
      </c>
      <c r="P557" s="7">
        <v>0.82812877062254653</v>
      </c>
      <c r="Q557" s="7">
        <v>0.93500400170462183</v>
      </c>
      <c r="R557" s="7">
        <v>0.83130418660498329</v>
      </c>
      <c r="S557" s="7">
        <v>0.94424246410082036</v>
      </c>
      <c r="T557" s="7">
        <v>0.83435599974102337</v>
      </c>
      <c r="U557" s="7">
        <v>0.95335725571267993</v>
      </c>
      <c r="V557" s="7">
        <v>0.83289189459620205</v>
      </c>
      <c r="W557" s="7">
        <v>0.96229999610698058</v>
      </c>
      <c r="X557" s="7">
        <v>0.83649109176628567</v>
      </c>
      <c r="Y557" s="7">
        <v>0.96596263153064732</v>
      </c>
      <c r="Z557" s="7">
        <v>0.8404434399260744</v>
      </c>
      <c r="AA557" s="7">
        <v>0.96620278330019749</v>
      </c>
      <c r="AB557" s="7">
        <v>0.8373415970664928</v>
      </c>
    </row>
    <row r="558" spans="1:28">
      <c r="A558" s="7">
        <v>0.9138343752472895</v>
      </c>
      <c r="B558" s="7">
        <v>0.82264610150736617</v>
      </c>
      <c r="C558" s="7">
        <v>0.9151104247636217</v>
      </c>
      <c r="D558" s="7">
        <v>0.8263689015238469</v>
      </c>
      <c r="E558" s="7">
        <v>0.91560235914590027</v>
      </c>
      <c r="F558" s="7">
        <v>0.82930299766331728</v>
      </c>
      <c r="G558" s="7">
        <v>0.91556781549594635</v>
      </c>
      <c r="H558" s="7">
        <v>0.82806696919934741</v>
      </c>
      <c r="I558" s="7">
        <v>0.91577817211195733</v>
      </c>
      <c r="J558" s="7">
        <v>0.82503722800016466</v>
      </c>
      <c r="K558" s="7">
        <v>0.91329746117663402</v>
      </c>
      <c r="L558" s="7">
        <v>0.82301985297147118</v>
      </c>
      <c r="M558" s="7">
        <v>0.91498903727327041</v>
      </c>
      <c r="N558" s="7">
        <v>0.82127911288471367</v>
      </c>
      <c r="O558" s="7">
        <v>0.92851966736481206</v>
      </c>
      <c r="P558" s="7">
        <v>0.82961936209159581</v>
      </c>
      <c r="Q558" s="7">
        <v>0.93563388040619866</v>
      </c>
      <c r="R558" s="7">
        <v>0.83260643087952291</v>
      </c>
      <c r="S558" s="7">
        <v>0.94461239983476253</v>
      </c>
      <c r="T558" s="7">
        <v>0.83521091942860248</v>
      </c>
      <c r="U558" s="7">
        <v>0.95356359606027497</v>
      </c>
      <c r="V558" s="7">
        <v>0.83344957886744553</v>
      </c>
      <c r="W558" s="7">
        <v>0.96258224004360227</v>
      </c>
      <c r="X558" s="7">
        <v>0.83743135627637699</v>
      </c>
      <c r="Y558" s="7">
        <v>0.96608954920793666</v>
      </c>
      <c r="Z558" s="7">
        <v>0.8408878215881207</v>
      </c>
      <c r="AA558" s="7">
        <v>0.96628440500690738</v>
      </c>
      <c r="AB558" s="7">
        <v>0.83763441809545702</v>
      </c>
    </row>
    <row r="559" spans="1:28">
      <c r="A559" s="7">
        <v>0.91413903616364622</v>
      </c>
      <c r="B559" s="7">
        <v>0.82314787020523961</v>
      </c>
      <c r="C559" s="7">
        <v>0.91569407527752122</v>
      </c>
      <c r="D559" s="7">
        <v>0.82731799480868085</v>
      </c>
      <c r="E559" s="7">
        <v>0.91654387421970973</v>
      </c>
      <c r="F559" s="7">
        <v>0.83083773300607977</v>
      </c>
      <c r="G559" s="7">
        <v>0.91658961840617825</v>
      </c>
      <c r="H559" s="7">
        <v>0.82975767956256319</v>
      </c>
      <c r="I559" s="7">
        <v>0.91633363653986621</v>
      </c>
      <c r="J559" s="7">
        <v>0.82597013519797047</v>
      </c>
      <c r="K559" s="7">
        <v>0.91435256148639343</v>
      </c>
      <c r="L559" s="7">
        <v>0.82475176428348596</v>
      </c>
      <c r="M559" s="7">
        <v>0.91545859462443036</v>
      </c>
      <c r="N559" s="7">
        <v>0.82207958846137985</v>
      </c>
      <c r="O559" s="7">
        <v>0.92879804165893443</v>
      </c>
      <c r="P559" s="7">
        <v>0.83015203150106853</v>
      </c>
      <c r="Q559" s="7">
        <v>0.93593530750761333</v>
      </c>
      <c r="R559" s="7">
        <v>0.83323180242379336</v>
      </c>
      <c r="S559" s="7">
        <v>0.9448466924662593</v>
      </c>
      <c r="T559" s="7">
        <v>0.83575241761281782</v>
      </c>
      <c r="U559" s="7">
        <v>0.95379744845421599</v>
      </c>
      <c r="V559" s="7">
        <v>0.8340837791864586</v>
      </c>
      <c r="W559" s="7">
        <v>0.96276131895511396</v>
      </c>
      <c r="X559" s="7">
        <v>0.83802877003396237</v>
      </c>
      <c r="Y559" s="7">
        <v>0.96646639708050353</v>
      </c>
      <c r="Z559" s="7">
        <v>0.84221360926197397</v>
      </c>
      <c r="AA559" s="7">
        <v>0.96657008098039199</v>
      </c>
      <c r="AB559" s="7">
        <v>0.83866149889051766</v>
      </c>
    </row>
    <row r="560" spans="1:28">
      <c r="A560" s="7">
        <v>0.91475033631399838</v>
      </c>
      <c r="B560" s="7">
        <v>0.8241558219883578</v>
      </c>
      <c r="C560" s="7">
        <v>0.91626241692548238</v>
      </c>
      <c r="D560" s="7">
        <v>0.82824354469420103</v>
      </c>
      <c r="E560" s="7">
        <v>0.91689407189960226</v>
      </c>
      <c r="F560" s="7">
        <v>0.83141160336435149</v>
      </c>
      <c r="G560" s="7">
        <v>0.91748941499877057</v>
      </c>
      <c r="H560" s="7">
        <v>0.83124827103161247</v>
      </c>
      <c r="I560" s="7">
        <v>0.91710718599484009</v>
      </c>
      <c r="J560" s="7">
        <v>0.82727090801005299</v>
      </c>
      <c r="K560" s="7">
        <v>0.9153173858338205</v>
      </c>
      <c r="L560" s="7">
        <v>0.82633652934979007</v>
      </c>
      <c r="M560" s="7">
        <v>0.91588790420263366</v>
      </c>
      <c r="N560" s="7">
        <v>0.82281237676501906</v>
      </c>
      <c r="O560" s="7">
        <v>0.92912943962812766</v>
      </c>
      <c r="P560" s="7">
        <v>0.8307862318200816</v>
      </c>
      <c r="Q560" s="7">
        <v>0.93635522664199788</v>
      </c>
      <c r="R560" s="7">
        <v>0.83410437966085771</v>
      </c>
      <c r="S560" s="7">
        <v>0.94508098509775607</v>
      </c>
      <c r="T560" s="7">
        <v>0.83629391579703316</v>
      </c>
      <c r="U560" s="7">
        <v>0.95428676984994143</v>
      </c>
      <c r="V560" s="7">
        <v>0.83541692417259739</v>
      </c>
      <c r="W560" s="7">
        <v>0.96300463269358094</v>
      </c>
      <c r="X560" s="7">
        <v>0.83884101731028538</v>
      </c>
      <c r="Y560" s="7">
        <v>0.96684715011237155</v>
      </c>
      <c r="Z560" s="7">
        <v>0.8435585259477697</v>
      </c>
      <c r="AA560" s="7">
        <v>0.96727746910521106</v>
      </c>
      <c r="AB560" s="7">
        <v>0.84120565747885545</v>
      </c>
    </row>
    <row r="561" spans="1:28">
      <c r="A561" s="7">
        <v>0.91527656880588726</v>
      </c>
      <c r="B561" s="7">
        <v>0.82502692776296505</v>
      </c>
      <c r="C561" s="7">
        <v>0.91669680599648296</v>
      </c>
      <c r="D561" s="7">
        <v>0.82895278959852658</v>
      </c>
      <c r="E561" s="7">
        <v>0.91745859821418307</v>
      </c>
      <c r="F561" s="7">
        <v>0.83233715324987168</v>
      </c>
      <c r="G561" s="7">
        <v>0.91799459740774714</v>
      </c>
      <c r="H561" s="7">
        <v>0.83208553316970624</v>
      </c>
      <c r="I561" s="7">
        <v>0.9185051669375639</v>
      </c>
      <c r="J561" s="7">
        <v>0.8296223050165098</v>
      </c>
      <c r="K561" s="7">
        <v>0.91570670092137874</v>
      </c>
      <c r="L561" s="7">
        <v>0.82697661551863155</v>
      </c>
      <c r="M561" s="7">
        <v>0.91641112525106894</v>
      </c>
      <c r="N561" s="7">
        <v>0.82370702593894007</v>
      </c>
      <c r="O561" s="7">
        <v>0.92964862977986373</v>
      </c>
      <c r="P561" s="7">
        <v>0.83178094044108586</v>
      </c>
      <c r="Q561" s="7">
        <v>0.93696847488280699</v>
      </c>
      <c r="R561" s="7">
        <v>0.83538013761116936</v>
      </c>
      <c r="S561" s="7">
        <v>0.94555368075779334</v>
      </c>
      <c r="T561" s="7">
        <v>0.83738721240266356</v>
      </c>
      <c r="U561" s="7">
        <v>0.95448917990520132</v>
      </c>
      <c r="V561" s="7">
        <v>0.83596872259401245</v>
      </c>
      <c r="W561" s="7">
        <v>0.96326157200140206</v>
      </c>
      <c r="X561" s="7">
        <v>0.8396988799227787</v>
      </c>
      <c r="Y561" s="7">
        <v>0.96699749874546814</v>
      </c>
      <c r="Z561" s="7">
        <v>0.84408972389478532</v>
      </c>
      <c r="AA561" s="7">
        <v>0.96748735349389359</v>
      </c>
      <c r="AB561" s="7">
        <v>0.84196051771935132</v>
      </c>
    </row>
    <row r="562" spans="1:28">
      <c r="A562" s="7">
        <v>0.91566827569834586</v>
      </c>
      <c r="B562" s="7">
        <v>0.82567584270654915</v>
      </c>
      <c r="C562" s="7">
        <v>0.91746416290164257</v>
      </c>
      <c r="D562" s="7">
        <v>0.83020794707443879</v>
      </c>
      <c r="E562" s="7">
        <v>0.91824893505459626</v>
      </c>
      <c r="F562" s="7">
        <v>0.83363792606195419</v>
      </c>
      <c r="G562" s="7">
        <v>0.91847690363216627</v>
      </c>
      <c r="H562" s="7">
        <v>0.83288600874637242</v>
      </c>
      <c r="I562" s="7">
        <v>0.91893388109333252</v>
      </c>
      <c r="J562" s="7">
        <v>0.83034479308294928</v>
      </c>
      <c r="K562" s="7">
        <v>0.91606780477070815</v>
      </c>
      <c r="L562" s="7">
        <v>0.82757108635130272</v>
      </c>
      <c r="M562" s="7">
        <v>0.91678102145014595</v>
      </c>
      <c r="N562" s="7">
        <v>0.82434122625795314</v>
      </c>
      <c r="O562" s="7">
        <v>0.93029596047968788</v>
      </c>
      <c r="P562" s="7">
        <v>0.83302138329242692</v>
      </c>
      <c r="Q562" s="7">
        <v>0.93741957613113092</v>
      </c>
      <c r="R562" s="7">
        <v>0.83631893065880358</v>
      </c>
      <c r="S562" s="7">
        <v>0.94639220175472905</v>
      </c>
      <c r="T562" s="7">
        <v>0.8393472003955299</v>
      </c>
      <c r="U562" s="7">
        <v>0.95478198668416958</v>
      </c>
      <c r="V562" s="7">
        <v>0.83676919817067863</v>
      </c>
      <c r="W562" s="7">
        <v>0.96370342975045797</v>
      </c>
      <c r="X562" s="7">
        <v>0.84117622822971394</v>
      </c>
      <c r="Y562" s="7">
        <v>0.96730795890991439</v>
      </c>
      <c r="Z562" s="7">
        <v>0.84519479220007254</v>
      </c>
      <c r="AA562" s="7">
        <v>0.96771278487433043</v>
      </c>
      <c r="AB562" s="7">
        <v>0.84277276499567433</v>
      </c>
    </row>
    <row r="563" spans="1:28">
      <c r="A563" s="7">
        <v>0.91621429136662158</v>
      </c>
      <c r="B563" s="7">
        <v>0.82658079211766988</v>
      </c>
      <c r="C563" s="7">
        <v>0.91827553279637497</v>
      </c>
      <c r="D563" s="7">
        <v>0.83154109206057758</v>
      </c>
      <c r="E563" s="7">
        <v>0.91877710204722107</v>
      </c>
      <c r="F563" s="7">
        <v>0.83450903183656144</v>
      </c>
      <c r="G563" s="7">
        <v>0.91905262094352835</v>
      </c>
      <c r="H563" s="7">
        <v>0.83384245934349188</v>
      </c>
      <c r="I563" s="7">
        <v>0.91967201503109064</v>
      </c>
      <c r="J563" s="7">
        <v>0.83158965032166166</v>
      </c>
      <c r="K563" s="7">
        <v>0.91799745346556227</v>
      </c>
      <c r="L563" s="7">
        <v>0.83075238818356778</v>
      </c>
      <c r="M563" s="7">
        <v>0.91749781512089612</v>
      </c>
      <c r="N563" s="7">
        <v>0.82557136887209448</v>
      </c>
      <c r="O563" s="7">
        <v>0.93071352192087131</v>
      </c>
      <c r="P563" s="7">
        <v>0.8338218588690931</v>
      </c>
      <c r="Q563" s="7">
        <v>0.9377376336933132</v>
      </c>
      <c r="R563" s="7">
        <v>0.83698256022695883</v>
      </c>
      <c r="S563" s="7">
        <v>0.94699437492164606</v>
      </c>
      <c r="T563" s="7">
        <v>0.84075538996698118</v>
      </c>
      <c r="U563" s="7">
        <v>0.95508658434014326</v>
      </c>
      <c r="V563" s="7">
        <v>0.83760204592140108</v>
      </c>
      <c r="W563" s="7">
        <v>0.963894187721416</v>
      </c>
      <c r="X563" s="7">
        <v>0.84181631439855542</v>
      </c>
      <c r="Y563" s="7">
        <v>0.96744854464475794</v>
      </c>
      <c r="Z563" s="7">
        <v>0.84569656089794598</v>
      </c>
      <c r="AA563" s="7">
        <v>0.96783521743439527</v>
      </c>
      <c r="AB563" s="7">
        <v>0.84321714665772063</v>
      </c>
    </row>
    <row r="564" spans="1:28">
      <c r="A564" s="7">
        <v>0.91660401994144158</v>
      </c>
      <c r="B564" s="7">
        <v>0.82722676413633978</v>
      </c>
      <c r="C564" s="7">
        <v>0.91884196083609382</v>
      </c>
      <c r="D564" s="7">
        <v>0.83247252779592618</v>
      </c>
      <c r="E564" s="7">
        <v>0.91943348349095411</v>
      </c>
      <c r="F564" s="7">
        <v>0.83559349966744922</v>
      </c>
      <c r="G564" s="7">
        <v>0.92042328566826115</v>
      </c>
      <c r="H564" s="7">
        <v>0.83612028322709331</v>
      </c>
      <c r="I564" s="7">
        <v>0.92072143272542861</v>
      </c>
      <c r="J564" s="7">
        <v>0.83336129112001833</v>
      </c>
      <c r="K564" s="7">
        <v>0.91857108197621573</v>
      </c>
      <c r="L564" s="7">
        <v>0.83170148146840173</v>
      </c>
      <c r="M564" s="7">
        <v>0.91884515723463245</v>
      </c>
      <c r="N564" s="7">
        <v>0.82789039370449491</v>
      </c>
      <c r="O564" s="7">
        <v>0.9311686417985634</v>
      </c>
      <c r="P564" s="7">
        <v>0.83469443610615746</v>
      </c>
      <c r="Q564" s="7">
        <v>0.93825733559230395</v>
      </c>
      <c r="R564" s="7">
        <v>0.83806702805784661</v>
      </c>
      <c r="S564" s="7">
        <v>0.94773630158805244</v>
      </c>
      <c r="T564" s="7">
        <v>0.84249318712882437</v>
      </c>
      <c r="U564" s="7">
        <v>0.95547175298898734</v>
      </c>
      <c r="V564" s="7">
        <v>0.83865561304068958</v>
      </c>
      <c r="W564" s="7">
        <v>0.96423288044536193</v>
      </c>
      <c r="X564" s="7">
        <v>0.84295669780281324</v>
      </c>
      <c r="Y564" s="7">
        <v>0.96762427681331242</v>
      </c>
      <c r="Z564" s="7">
        <v>0.84632487536713064</v>
      </c>
      <c r="AA564" s="7">
        <v>0.96807036568467852</v>
      </c>
      <c r="AB564" s="7">
        <v>0.84407500927021395</v>
      </c>
    </row>
    <row r="565" spans="1:28">
      <c r="A565" s="7">
        <v>0.91696605206932003</v>
      </c>
      <c r="B565" s="7">
        <v>0.82782859228129646</v>
      </c>
      <c r="C565" s="7">
        <v>0.91998438495674295</v>
      </c>
      <c r="D565" s="7">
        <v>0.83435158535365161</v>
      </c>
      <c r="E565" s="7">
        <v>0.92022382033136729</v>
      </c>
      <c r="F565" s="7">
        <v>0.83690162979181726</v>
      </c>
      <c r="G565" s="7">
        <v>0.92074355225206517</v>
      </c>
      <c r="H565" s="7">
        <v>0.83665295263656603</v>
      </c>
      <c r="I565" s="7">
        <v>0.92113150713529424</v>
      </c>
      <c r="J565" s="7">
        <v>0.83405582139977275</v>
      </c>
      <c r="K565" s="7">
        <v>0.91917480247431338</v>
      </c>
      <c r="L565" s="7">
        <v>0.8327006044767773</v>
      </c>
      <c r="M565" s="7">
        <v>0.91915372349396607</v>
      </c>
      <c r="N565" s="7">
        <v>0.82842159165151052</v>
      </c>
      <c r="O565" s="7">
        <v>0.93182480977756599</v>
      </c>
      <c r="P565" s="7">
        <v>0.83595253650698387</v>
      </c>
      <c r="Q565" s="7">
        <v>0.93866686068870864</v>
      </c>
      <c r="R565" s="7">
        <v>0.83892194774542572</v>
      </c>
      <c r="S565" s="7">
        <v>0.94813706529982322</v>
      </c>
      <c r="T565" s="7">
        <v>0.8434349231013728</v>
      </c>
      <c r="U565" s="7">
        <v>0.95598465613872363</v>
      </c>
      <c r="V565" s="7">
        <v>0.84006233114968376</v>
      </c>
      <c r="W565" s="7">
        <v>0.96442753143613547</v>
      </c>
      <c r="X565" s="7">
        <v>0.84361297005868285</v>
      </c>
      <c r="Y565" s="7">
        <v>0.96785077605278269</v>
      </c>
      <c r="Z565" s="7">
        <v>0.84713712264345364</v>
      </c>
      <c r="AA565" s="7">
        <v>0.96838130551976376</v>
      </c>
      <c r="AB565" s="7">
        <v>0.84520950682464335</v>
      </c>
    </row>
    <row r="566" spans="1:28">
      <c r="A566" s="7">
        <v>0.91724301653873519</v>
      </c>
      <c r="B566" s="7">
        <v>0.8282891600303709</v>
      </c>
      <c r="C566" s="7">
        <v>0.92091439856249757</v>
      </c>
      <c r="D566" s="7">
        <v>0.83588632069641411</v>
      </c>
      <c r="E566" s="7">
        <v>0.92163226564503342</v>
      </c>
      <c r="F566" s="7">
        <v>0.83925302679827407</v>
      </c>
      <c r="G566" s="7">
        <v>0.92152896792187033</v>
      </c>
      <c r="H566" s="7">
        <v>0.83796108276093406</v>
      </c>
      <c r="I566" s="7">
        <v>0.9216906995123838</v>
      </c>
      <c r="J566" s="7">
        <v>0.83500491468460669</v>
      </c>
      <c r="K566" s="7">
        <v>0.91969012775929393</v>
      </c>
      <c r="L566" s="7">
        <v>0.83355846708927062</v>
      </c>
      <c r="M566" s="7">
        <v>0.92066972294199656</v>
      </c>
      <c r="N566" s="7">
        <v>0.83103785190024659</v>
      </c>
      <c r="O566" s="7">
        <v>0.93239039564498916</v>
      </c>
      <c r="P566" s="7">
        <v>0.83703700433787165</v>
      </c>
      <c r="Q566" s="7">
        <v>0.93904104605598193</v>
      </c>
      <c r="R566" s="7">
        <v>0.83970329431014945</v>
      </c>
      <c r="S566" s="7">
        <v>0.94840835150471414</v>
      </c>
      <c r="T566" s="7">
        <v>0.84407353780775718</v>
      </c>
      <c r="U566" s="7">
        <v>0.95621261309416195</v>
      </c>
      <c r="V566" s="7">
        <v>0.84068770269395421</v>
      </c>
      <c r="W566" s="7">
        <v>0.9646572196052482</v>
      </c>
      <c r="X566" s="7">
        <v>0.84438843077357817</v>
      </c>
      <c r="Y566" s="7">
        <v>0.96807337013295169</v>
      </c>
      <c r="Z566" s="7">
        <v>0.84793612675766272</v>
      </c>
      <c r="AA566" s="7">
        <v>0.96890601649147012</v>
      </c>
      <c r="AB566" s="7">
        <v>0.84712976533116779</v>
      </c>
    </row>
    <row r="567" spans="1:28">
      <c r="A567" s="7">
        <v>0.91862981720344994</v>
      </c>
      <c r="B567" s="7">
        <v>0.83060818486277133</v>
      </c>
      <c r="C567" s="7">
        <v>0.92195348783806286</v>
      </c>
      <c r="D567" s="7">
        <v>0.83760351738385785</v>
      </c>
      <c r="E567" s="7">
        <v>0.9221451234494662</v>
      </c>
      <c r="F567" s="7">
        <v>0.84011088941076739</v>
      </c>
      <c r="G567" s="7">
        <v>0.9219102376644942</v>
      </c>
      <c r="H567" s="7">
        <v>0.83859675454240423</v>
      </c>
      <c r="I567" s="7">
        <v>0.92197775159928974</v>
      </c>
      <c r="J567" s="7">
        <v>0.8354934402203662</v>
      </c>
      <c r="K567" s="7">
        <v>0.92011141558351162</v>
      </c>
      <c r="L567" s="7">
        <v>0.83426182614376765</v>
      </c>
      <c r="M567" s="7">
        <v>0.92110669876266782</v>
      </c>
      <c r="N567" s="7">
        <v>0.83179418360319957</v>
      </c>
      <c r="O567" s="7">
        <v>0.93295819083220688</v>
      </c>
      <c r="P567" s="7">
        <v>0.83812735801858784</v>
      </c>
      <c r="Q567" s="7">
        <v>0.93954411749420497</v>
      </c>
      <c r="R567" s="7">
        <v>0.84075686142943795</v>
      </c>
      <c r="S567" s="7">
        <v>0.94874745926082782</v>
      </c>
      <c r="T567" s="7">
        <v>0.84487254192196626</v>
      </c>
      <c r="U567" s="7">
        <v>0.95640716256475156</v>
      </c>
      <c r="V567" s="7">
        <v>0.84122331502834113</v>
      </c>
      <c r="W567" s="7">
        <v>0.9653852143107412</v>
      </c>
      <c r="X567" s="7">
        <v>0.84684871600186085</v>
      </c>
      <c r="Y567" s="7">
        <v>0.96887783294900109</v>
      </c>
      <c r="Z567" s="7">
        <v>0.85083343633570618</v>
      </c>
      <c r="AA567" s="7">
        <v>0.96917225872526191</v>
      </c>
      <c r="AB567" s="7">
        <v>0.84810828786514392</v>
      </c>
    </row>
    <row r="568" spans="1:28">
      <c r="A568" s="7">
        <v>0.921140302286935</v>
      </c>
      <c r="B568" s="7">
        <v>0.83481509602763981</v>
      </c>
      <c r="C568" s="7">
        <v>0.92265004123825767</v>
      </c>
      <c r="D568" s="7">
        <v>0.8387556724877725</v>
      </c>
      <c r="E568" s="7">
        <v>0.92313256608785166</v>
      </c>
      <c r="F568" s="7">
        <v>0.84176481321255547</v>
      </c>
      <c r="G568" s="7">
        <v>0.92256411527309412</v>
      </c>
      <c r="H568" s="7">
        <v>0.83968710822312043</v>
      </c>
      <c r="I568" s="7">
        <v>0.92278671657147926</v>
      </c>
      <c r="J568" s="7">
        <v>0.8368722005426753</v>
      </c>
      <c r="K568" s="7">
        <v>0.92045183119147322</v>
      </c>
      <c r="L568" s="7">
        <v>0.83483128211466806</v>
      </c>
      <c r="M568" s="7">
        <v>0.92232179819383264</v>
      </c>
      <c r="N568" s="7">
        <v>0.83390426076669077</v>
      </c>
      <c r="O568" s="7">
        <v>0.9332851701618109</v>
      </c>
      <c r="P568" s="7">
        <v>0.8387556724877725</v>
      </c>
      <c r="Q568" s="7">
        <v>0.93992246047667027</v>
      </c>
      <c r="R568" s="7">
        <v>0.84154997969381851</v>
      </c>
      <c r="S568" s="7">
        <v>0.94907834622285392</v>
      </c>
      <c r="T568" s="7">
        <v>0.84565388848668999</v>
      </c>
      <c r="U568" s="7">
        <v>0.95724431483213723</v>
      </c>
      <c r="V568" s="7">
        <v>0.84354233986074156</v>
      </c>
      <c r="W568" s="7">
        <v>0.96557013275197612</v>
      </c>
      <c r="X568" s="7">
        <v>0.84747408754613129</v>
      </c>
      <c r="Y568" s="7">
        <v>0.96903403932104948</v>
      </c>
      <c r="Z568" s="7">
        <v>0.85139700645677807</v>
      </c>
      <c r="AA568" s="7">
        <v>0.9694423877069922</v>
      </c>
      <c r="AB568" s="7">
        <v>0.84910299648614818</v>
      </c>
    </row>
    <row r="569" spans="1:28">
      <c r="A569" s="7">
        <v>0.92152013927356158</v>
      </c>
      <c r="B569" s="7">
        <v>0.83545371073402419</v>
      </c>
      <c r="C569" s="7">
        <v>0.92303659010320094</v>
      </c>
      <c r="D569" s="7">
        <v>0.83939575865661398</v>
      </c>
      <c r="E569" s="7">
        <v>0.92394203941350483</v>
      </c>
      <c r="F569" s="7">
        <v>0.84312444452292223</v>
      </c>
      <c r="G569" s="7">
        <v>0.92288247550818503</v>
      </c>
      <c r="H569" s="7">
        <v>0.84021830617013604</v>
      </c>
      <c r="I569" s="7">
        <v>0.92366092065432925</v>
      </c>
      <c r="J569" s="7">
        <v>0.83836279201172459</v>
      </c>
      <c r="K569" s="7">
        <v>0.92219152421558626</v>
      </c>
      <c r="L569" s="7">
        <v>0.83775066362956807</v>
      </c>
      <c r="M569" s="7">
        <v>0.9232494135324506</v>
      </c>
      <c r="N569" s="7">
        <v>0.83551698361967985</v>
      </c>
      <c r="O569" s="7">
        <v>0.93373145276032443</v>
      </c>
      <c r="P569" s="7">
        <v>0.83961353510026582</v>
      </c>
      <c r="Q569" s="7">
        <v>0.94024051803885256</v>
      </c>
      <c r="R569" s="7">
        <v>0.84221949511180216</v>
      </c>
      <c r="S569" s="7">
        <v>0.94921398932529943</v>
      </c>
      <c r="T569" s="7">
        <v>0.84597466730233928</v>
      </c>
      <c r="U569" s="7">
        <v>0.95744082944889441</v>
      </c>
      <c r="V569" s="7">
        <v>0.84408825243232821</v>
      </c>
      <c r="W569" s="7">
        <v>0.96587378829758286</v>
      </c>
      <c r="X569" s="7">
        <v>0.84850116834119194</v>
      </c>
      <c r="Y569" s="7">
        <v>0.96962176579588166</v>
      </c>
      <c r="Z569" s="7">
        <v>0.85351885531992622</v>
      </c>
      <c r="AA569" s="7">
        <v>0.96982911912687952</v>
      </c>
      <c r="AB569" s="7">
        <v>0.85052737214462759</v>
      </c>
    </row>
    <row r="570" spans="1:28">
      <c r="A570" s="7">
        <v>0.92193558597768444</v>
      </c>
      <c r="B570" s="7">
        <v>0.83615265540114991</v>
      </c>
      <c r="C570" s="7">
        <v>0.92355326432862017</v>
      </c>
      <c r="D570" s="7">
        <v>0.8402536212691073</v>
      </c>
      <c r="E570" s="7">
        <v>0.92496392772532243</v>
      </c>
      <c r="F570" s="7">
        <v>0.84484164121036598</v>
      </c>
      <c r="G570" s="7">
        <v>0.9233342801531943</v>
      </c>
      <c r="H570" s="7">
        <v>0.84097316641063191</v>
      </c>
      <c r="I570" s="7">
        <v>0.92400948390271509</v>
      </c>
      <c r="J570" s="7">
        <v>0.83895726284439576</v>
      </c>
      <c r="K570" s="7">
        <v>0.92291185116502983</v>
      </c>
      <c r="L570" s="7">
        <v>0.83896314869422417</v>
      </c>
      <c r="M570" s="7">
        <v>0.92350814921574276</v>
      </c>
      <c r="N570" s="7">
        <v>0.83596725113155457</v>
      </c>
      <c r="O570" s="7">
        <v>0.93437878346014858</v>
      </c>
      <c r="P570" s="7">
        <v>0.84085839233897819</v>
      </c>
      <c r="Q570" s="7">
        <v>0.94096394308224762</v>
      </c>
      <c r="R570" s="7">
        <v>0.84374393021736493</v>
      </c>
      <c r="S570" s="7">
        <v>0.94959214585332929</v>
      </c>
      <c r="T570" s="7">
        <v>0.84686931647626029</v>
      </c>
      <c r="U570" s="7">
        <v>0.95786333587492234</v>
      </c>
      <c r="V570" s="7">
        <v>0.84526542239801372</v>
      </c>
      <c r="W570" s="7">
        <v>0.96653754817612059</v>
      </c>
      <c r="X570" s="7">
        <v>0.85074956297565119</v>
      </c>
      <c r="Y570" s="7">
        <v>0.97002009204460515</v>
      </c>
      <c r="Z570" s="7">
        <v>0.85496383145280519</v>
      </c>
      <c r="AA570" s="7">
        <v>0.97002734327174645</v>
      </c>
      <c r="AB570" s="7">
        <v>0.8512601604482668</v>
      </c>
    </row>
    <row r="571" spans="1:28">
      <c r="A571" s="7">
        <v>0.92276845770356875</v>
      </c>
      <c r="B571" s="7">
        <v>0.83755643058522988</v>
      </c>
      <c r="C571" s="7">
        <v>0.92461914411957757</v>
      </c>
      <c r="D571" s="7">
        <v>0.84202526206746398</v>
      </c>
      <c r="E571" s="7">
        <v>0.92543659891075114</v>
      </c>
      <c r="F571" s="7">
        <v>0.84563917386211795</v>
      </c>
      <c r="G571" s="7">
        <v>0.92362595150630156</v>
      </c>
      <c r="H571" s="7">
        <v>0.84146169194639142</v>
      </c>
      <c r="I571" s="7">
        <v>0.92434313535437851</v>
      </c>
      <c r="J571" s="7">
        <v>0.83952671881529617</v>
      </c>
      <c r="K571" s="7">
        <v>0.92345726843745446</v>
      </c>
      <c r="L571" s="7">
        <v>0.83988134126745884</v>
      </c>
      <c r="M571" s="7">
        <v>0.92449134481225304</v>
      </c>
      <c r="N571" s="7">
        <v>0.8376785619691699</v>
      </c>
      <c r="O571" s="7">
        <v>0.93469471619077948</v>
      </c>
      <c r="P571" s="7">
        <v>0.84146757779622039</v>
      </c>
      <c r="Q571" s="7">
        <v>0.94124042449251066</v>
      </c>
      <c r="R571" s="7">
        <v>0.84432810081283638</v>
      </c>
      <c r="S571" s="7">
        <v>0.94984082487447929</v>
      </c>
      <c r="T571" s="7">
        <v>0.84745790145910305</v>
      </c>
      <c r="U571" s="7">
        <v>0.95833890124747478</v>
      </c>
      <c r="V571" s="7">
        <v>0.846591210071867</v>
      </c>
      <c r="W571" s="7">
        <v>0.96675361077587918</v>
      </c>
      <c r="X571" s="7">
        <v>0.85148235127929039</v>
      </c>
      <c r="Y571" s="7">
        <v>0.97031493157184656</v>
      </c>
      <c r="Z571" s="7">
        <v>0.85603505612157904</v>
      </c>
      <c r="AA571" s="7">
        <v>0.97067254342954845</v>
      </c>
      <c r="AB571" s="7">
        <v>0.85365570132843682</v>
      </c>
    </row>
    <row r="572" spans="1:28">
      <c r="A572" s="7">
        <v>0.92367848381736162</v>
      </c>
      <c r="B572" s="7">
        <v>0.83909116592799238</v>
      </c>
      <c r="C572" s="7">
        <v>0.92540563710716017</v>
      </c>
      <c r="D572" s="7">
        <v>0.84333339219183201</v>
      </c>
      <c r="E572" s="7">
        <v>0.92591692469027587</v>
      </c>
      <c r="F572" s="7">
        <v>0.84645142113844096</v>
      </c>
      <c r="G572" s="7">
        <v>0.92431223704302445</v>
      </c>
      <c r="H572" s="7">
        <v>0.84261384705030606</v>
      </c>
      <c r="I572" s="7">
        <v>0.92489300785851658</v>
      </c>
      <c r="J572" s="7">
        <v>0.84046551186293039</v>
      </c>
      <c r="K572" s="7">
        <v>0.92433557832097968</v>
      </c>
      <c r="L572" s="7">
        <v>0.84137193273650812</v>
      </c>
      <c r="M572" s="7">
        <v>0.92529055058953336</v>
      </c>
      <c r="N572" s="7">
        <v>0.83907497984096435</v>
      </c>
      <c r="O572" s="7">
        <v>0.93521611566231022</v>
      </c>
      <c r="P572" s="7">
        <v>0.84247552957933858</v>
      </c>
      <c r="Q572" s="7">
        <v>0.94162084628257192</v>
      </c>
      <c r="R572" s="7">
        <v>0.84513446223933097</v>
      </c>
      <c r="S572" s="7">
        <v>0.9506896218640245</v>
      </c>
      <c r="T572" s="7">
        <v>0.84946939063796811</v>
      </c>
      <c r="U572" s="7">
        <v>0.9587751636966757</v>
      </c>
      <c r="V572" s="7">
        <v>0.8478081095238944</v>
      </c>
      <c r="W572" s="7">
        <v>0.96691906411803674</v>
      </c>
      <c r="X572" s="7">
        <v>0.85204592140036228</v>
      </c>
      <c r="Y572" s="7">
        <v>0.97043794408983475</v>
      </c>
      <c r="Z572" s="7">
        <v>0.85648238070853955</v>
      </c>
      <c r="AA572" s="7">
        <v>0.9708144097293061</v>
      </c>
      <c r="AB572" s="7">
        <v>0.85418248488808113</v>
      </c>
    </row>
    <row r="573" spans="1:28">
      <c r="A573" s="7">
        <v>0.92422845612091464</v>
      </c>
      <c r="B573" s="7">
        <v>0.84002407312579819</v>
      </c>
      <c r="C573" s="7">
        <v>0.92595675628094065</v>
      </c>
      <c r="D573" s="7">
        <v>0.84425452768998088</v>
      </c>
      <c r="E573" s="7">
        <v>0.92620014467182832</v>
      </c>
      <c r="F573" s="7">
        <v>0.84693258936191496</v>
      </c>
      <c r="G573" s="7">
        <v>0.92504808764628854</v>
      </c>
      <c r="H573" s="7">
        <v>0.84385428990164713</v>
      </c>
      <c r="I573" s="7">
        <v>0.92597970504466054</v>
      </c>
      <c r="J573" s="7">
        <v>0.84232396894625639</v>
      </c>
      <c r="K573" s="7">
        <v>0.92509916250237423</v>
      </c>
      <c r="L573" s="7">
        <v>0.84267270554859064</v>
      </c>
      <c r="M573" s="7">
        <v>0.92573710921328956</v>
      </c>
      <c r="N573" s="7">
        <v>0.83985632640568808</v>
      </c>
      <c r="O573" s="7">
        <v>0.93581263200685805</v>
      </c>
      <c r="P573" s="7">
        <v>0.84362915614571032</v>
      </c>
      <c r="Q573" s="7">
        <v>0.94228398590568407</v>
      </c>
      <c r="R573" s="7">
        <v>0.84654265181078225</v>
      </c>
      <c r="S573" s="7">
        <v>0.95095474247334977</v>
      </c>
      <c r="T573" s="7">
        <v>0.85009770510715277</v>
      </c>
      <c r="U573" s="7">
        <v>0.95907779620648181</v>
      </c>
      <c r="V573" s="7">
        <v>0.8486527289742738</v>
      </c>
      <c r="W573" s="7">
        <v>0.96725191731225946</v>
      </c>
      <c r="X573" s="7">
        <v>0.85318041895479169</v>
      </c>
      <c r="Y573" s="7">
        <v>0.97056290918747345</v>
      </c>
      <c r="Z573" s="7">
        <v>0.85693706260778557</v>
      </c>
      <c r="AA573" s="7">
        <v>0.97119336765331632</v>
      </c>
      <c r="AB573" s="7">
        <v>0.85559067445953241</v>
      </c>
    </row>
    <row r="574" spans="1:28">
      <c r="A574" s="7">
        <v>0.92499604336472252</v>
      </c>
      <c r="B574" s="7">
        <v>0.84132631740033781</v>
      </c>
      <c r="C574" s="7">
        <v>0.92621126617716565</v>
      </c>
      <c r="D574" s="7">
        <v>0.84468125180254183</v>
      </c>
      <c r="E574" s="7">
        <v>0.92655225600024482</v>
      </c>
      <c r="F574" s="7">
        <v>0.84753147458195743</v>
      </c>
      <c r="G574" s="7">
        <v>0.92545985896832228</v>
      </c>
      <c r="H574" s="7">
        <v>0.84454882018140154</v>
      </c>
      <c r="I574" s="7">
        <v>0.9273087189275433</v>
      </c>
      <c r="J574" s="7">
        <v>0.84460179282985781</v>
      </c>
      <c r="K574" s="7">
        <v>0.92568971775596509</v>
      </c>
      <c r="L574" s="7">
        <v>0.84368065733170883</v>
      </c>
      <c r="M574" s="7">
        <v>0.92614533662470611</v>
      </c>
      <c r="N574" s="7">
        <v>0.84057145715984205</v>
      </c>
      <c r="O574" s="7">
        <v>0.93712496796486333</v>
      </c>
      <c r="P574" s="7">
        <v>0.84617331473404811</v>
      </c>
      <c r="Q574" s="7">
        <v>0.94275795403756357</v>
      </c>
      <c r="R574" s="7">
        <v>0.84755060359390044</v>
      </c>
      <c r="S574" s="7">
        <v>0.95129796062650729</v>
      </c>
      <c r="T574" s="7">
        <v>0.85091142384593288</v>
      </c>
      <c r="U574" s="7">
        <v>0.95934898637760679</v>
      </c>
      <c r="V574" s="7">
        <v>0.84941053213968387</v>
      </c>
      <c r="W574" s="7">
        <v>0.96741542414450921</v>
      </c>
      <c r="X574" s="7">
        <v>0.85373810322603516</v>
      </c>
      <c r="Y574" s="7">
        <v>0.97092999416178727</v>
      </c>
      <c r="Z574" s="7">
        <v>0.8582805078311242</v>
      </c>
      <c r="AA574" s="7">
        <v>0.9715431749677873</v>
      </c>
      <c r="AB574" s="7">
        <v>0.85689291873407203</v>
      </c>
    </row>
    <row r="575" spans="1:28">
      <c r="A575" s="7">
        <v>0.9254747962332831</v>
      </c>
      <c r="B575" s="7">
        <v>0.84213856467666082</v>
      </c>
      <c r="C575" s="7">
        <v>0.92656719731023218</v>
      </c>
      <c r="D575" s="7">
        <v>0.84528013702258431</v>
      </c>
      <c r="E575" s="7">
        <v>0.92678572112017321</v>
      </c>
      <c r="F575" s="7">
        <v>0.84792876944537632</v>
      </c>
      <c r="G575" s="7">
        <v>0.92582969061866738</v>
      </c>
      <c r="H575" s="7">
        <v>0.84517419172567199</v>
      </c>
      <c r="I575" s="7">
        <v>0.92975984551378565</v>
      </c>
      <c r="J575" s="7">
        <v>0.8488087039947263</v>
      </c>
      <c r="K575" s="7">
        <v>0.92620504304094564</v>
      </c>
      <c r="L575" s="7">
        <v>0.8445635348059729</v>
      </c>
      <c r="M575" s="7">
        <v>0.92669730608239609</v>
      </c>
      <c r="N575" s="7">
        <v>0.84154115091907544</v>
      </c>
      <c r="O575" s="7">
        <v>0.93806171955778295</v>
      </c>
      <c r="P575" s="7">
        <v>0.84799351379348931</v>
      </c>
      <c r="Q575" s="7">
        <v>0.94296791360475585</v>
      </c>
      <c r="R575" s="7">
        <v>0.84800087110577516</v>
      </c>
      <c r="S575" s="7">
        <v>0.95157130202992013</v>
      </c>
      <c r="T575" s="7">
        <v>0.85156033878951698</v>
      </c>
      <c r="U575" s="7">
        <v>0.95985206379650523</v>
      </c>
      <c r="V575" s="7">
        <v>0.85081872171113515</v>
      </c>
      <c r="W575" s="7">
        <v>0.96761786117491366</v>
      </c>
      <c r="X575" s="7">
        <v>0.85442969058087537</v>
      </c>
      <c r="Y575" s="7">
        <v>0.97158410834474007</v>
      </c>
      <c r="Z575" s="7">
        <v>0.86067604871129422</v>
      </c>
      <c r="AA575" s="7">
        <v>0.97164423041419001</v>
      </c>
      <c r="AB575" s="7">
        <v>0.85727255604800556</v>
      </c>
    </row>
    <row r="576" spans="1:28">
      <c r="A576" s="7">
        <v>0.92594563583128897</v>
      </c>
      <c r="B576" s="7">
        <v>0.8429375687908699</v>
      </c>
      <c r="C576" s="7">
        <v>0.92721208328788507</v>
      </c>
      <c r="D576" s="7">
        <v>0.8463704907033005</v>
      </c>
      <c r="E576" s="7">
        <v>0.927947305774243</v>
      </c>
      <c r="F576" s="7">
        <v>0.8499064149877279</v>
      </c>
      <c r="G576" s="7">
        <v>0.92656554122193147</v>
      </c>
      <c r="H576" s="7">
        <v>0.84641904896438436</v>
      </c>
      <c r="I576" s="7">
        <v>0.93030599006874304</v>
      </c>
      <c r="J576" s="7">
        <v>0.84975043996727473</v>
      </c>
      <c r="K576" s="7">
        <v>0.92640252170854764</v>
      </c>
      <c r="L576" s="7">
        <v>0.84490197117110744</v>
      </c>
      <c r="M576" s="7">
        <v>0.92758850676929139</v>
      </c>
      <c r="N576" s="7">
        <v>0.84310825843589421</v>
      </c>
      <c r="O576" s="7">
        <v>0.93869800365863398</v>
      </c>
      <c r="P576" s="7">
        <v>0.84923101371991616</v>
      </c>
      <c r="Q576" s="7">
        <v>0.94326518309097851</v>
      </c>
      <c r="R576" s="7">
        <v>0.84863948581215953</v>
      </c>
      <c r="S576" s="7">
        <v>0.95192685137420907</v>
      </c>
      <c r="T576" s="7">
        <v>0.85240495823989637</v>
      </c>
      <c r="U576" s="7">
        <v>0.95999158917440286</v>
      </c>
      <c r="V576" s="7">
        <v>0.85121013072472562</v>
      </c>
      <c r="W576" s="7">
        <v>0.96794098181959776</v>
      </c>
      <c r="X576" s="7">
        <v>0.85553475888616259</v>
      </c>
      <c r="Y576" s="7">
        <v>0.97177155599119824</v>
      </c>
      <c r="Z576" s="7">
        <v>0.86136322167876311</v>
      </c>
      <c r="AA576" s="7">
        <v>0.9718113605755484</v>
      </c>
      <c r="AB576" s="7">
        <v>0.85790087051719022</v>
      </c>
    </row>
    <row r="577" spans="1:28">
      <c r="A577" s="7">
        <v>0.92641449711165613</v>
      </c>
      <c r="B577" s="7">
        <v>0.84373510144262187</v>
      </c>
      <c r="C577" s="7">
        <v>0.92772110308033517</v>
      </c>
      <c r="D577" s="7">
        <v>0.84723129624070803</v>
      </c>
      <c r="E577" s="7">
        <v>0.92832046723642359</v>
      </c>
      <c r="F577" s="7">
        <v>0.85054208676919807</v>
      </c>
      <c r="G577" s="7">
        <v>0.92795526943379547</v>
      </c>
      <c r="H577" s="7">
        <v>0.84877044597084117</v>
      </c>
      <c r="I577" s="7">
        <v>0.93093787745485423</v>
      </c>
      <c r="J577" s="7">
        <v>0.85084079364799092</v>
      </c>
      <c r="K577" s="7">
        <v>0.92720560162346255</v>
      </c>
      <c r="L577" s="7">
        <v>0.84628073149341654</v>
      </c>
      <c r="M577" s="7">
        <v>0.9282401373790643</v>
      </c>
      <c r="N577" s="7">
        <v>0.84425452768998044</v>
      </c>
      <c r="O577" s="7">
        <v>0.93897637795275635</v>
      </c>
      <c r="P577" s="7">
        <v>0.8497725119041315</v>
      </c>
      <c r="Q577" s="7">
        <v>0.94434408423328331</v>
      </c>
      <c r="R577" s="7">
        <v>0.85095851064455996</v>
      </c>
      <c r="S577" s="7">
        <v>0.95225979353475709</v>
      </c>
      <c r="T577" s="7">
        <v>0.85319660504181982</v>
      </c>
      <c r="U577" s="7">
        <v>0.96038265326174965</v>
      </c>
      <c r="V577" s="7">
        <v>0.85231519903001285</v>
      </c>
      <c r="W577" s="7">
        <v>0.96822127924631163</v>
      </c>
      <c r="X577" s="7">
        <v>0.85649415240819626</v>
      </c>
      <c r="Y577" s="7">
        <v>0.97212302032830722</v>
      </c>
      <c r="Z577" s="7">
        <v>0.86265663717856</v>
      </c>
      <c r="AA577" s="7">
        <v>0.97201152809438451</v>
      </c>
      <c r="AB577" s="7">
        <v>0.85865573075768609</v>
      </c>
    </row>
    <row r="578" spans="1:28">
      <c r="A578" s="7">
        <v>0.92741948247210559</v>
      </c>
      <c r="B578" s="7">
        <v>0.8454464122802372</v>
      </c>
      <c r="C578" s="7">
        <v>0.9286281533871823</v>
      </c>
      <c r="D578" s="7">
        <v>0.84876603158347053</v>
      </c>
      <c r="E578" s="7">
        <v>0.92921414109713296</v>
      </c>
      <c r="F578" s="7">
        <v>0.85206652187476084</v>
      </c>
      <c r="G578" s="7">
        <v>0.92833653917641934</v>
      </c>
      <c r="H578" s="7">
        <v>0.84941641798951106</v>
      </c>
      <c r="I578" s="7">
        <v>0.93119696992290568</v>
      </c>
      <c r="J578" s="7">
        <v>0.85128811823495143</v>
      </c>
      <c r="K578" s="7">
        <v>0.92964869485408186</v>
      </c>
      <c r="L578" s="7">
        <v>0.85048764265828503</v>
      </c>
      <c r="M578" s="7">
        <v>0.92885918645834853</v>
      </c>
      <c r="N578" s="7">
        <v>0.84534488137069663</v>
      </c>
      <c r="O578" s="7">
        <v>0.93960824341401816</v>
      </c>
      <c r="P578" s="7">
        <v>0.85100265451827284</v>
      </c>
      <c r="Q578" s="7">
        <v>0.94455612260807154</v>
      </c>
      <c r="R578" s="7">
        <v>0.85141466400626309</v>
      </c>
      <c r="S578" s="7">
        <v>0.95248381017364436</v>
      </c>
      <c r="T578" s="7">
        <v>0.85372927445129254</v>
      </c>
      <c r="U578" s="7">
        <v>0.96058899360934469</v>
      </c>
      <c r="V578" s="7">
        <v>0.8529008410879414</v>
      </c>
      <c r="W578" s="7">
        <v>0.96840425117763873</v>
      </c>
      <c r="X578" s="7">
        <v>0.85712246687738092</v>
      </c>
      <c r="Y578" s="7">
        <v>0.97232804119162075</v>
      </c>
      <c r="Z578" s="7">
        <v>0.86341149741905587</v>
      </c>
      <c r="AA578" s="7">
        <v>0.97218060162971209</v>
      </c>
      <c r="AB578" s="7">
        <v>0.85929434546407046</v>
      </c>
    </row>
    <row r="579" spans="1:28">
      <c r="A579" s="7">
        <v>0.92800308617551619</v>
      </c>
      <c r="B579" s="7">
        <v>0.84644112090124146</v>
      </c>
      <c r="C579" s="7">
        <v>0.92909698740654423</v>
      </c>
      <c r="D579" s="7">
        <v>0.8495635642352225</v>
      </c>
      <c r="E579" s="7">
        <v>0.92961792093569762</v>
      </c>
      <c r="F579" s="7">
        <v>0.85275663776714394</v>
      </c>
      <c r="G579" s="7">
        <v>0.92871399622161699</v>
      </c>
      <c r="H579" s="7">
        <v>0.85005650415835254</v>
      </c>
      <c r="I579" s="7">
        <v>0.93148588598440196</v>
      </c>
      <c r="J579" s="7">
        <v>0.85178988693282487</v>
      </c>
      <c r="K579" s="7">
        <v>0.92998158746518245</v>
      </c>
      <c r="L579" s="7">
        <v>0.85106151301655675</v>
      </c>
      <c r="M579" s="7">
        <v>0.92965839223562885</v>
      </c>
      <c r="N579" s="7">
        <v>0.84675307094214791</v>
      </c>
      <c r="O579" s="7">
        <v>0.94008766580945102</v>
      </c>
      <c r="P579" s="7">
        <v>0.85194439049082127</v>
      </c>
      <c r="Q579" s="7">
        <v>0.94499059339562774</v>
      </c>
      <c r="R579" s="7">
        <v>0.85235639997881152</v>
      </c>
      <c r="S579" s="7">
        <v>0.95292978825289698</v>
      </c>
      <c r="T579" s="7">
        <v>0.85479167034532366</v>
      </c>
      <c r="U579" s="7">
        <v>0.96120015406745951</v>
      </c>
      <c r="V579" s="7">
        <v>0.85463863824978459</v>
      </c>
      <c r="W579" s="7">
        <v>0.96864951142601341</v>
      </c>
      <c r="X579" s="7">
        <v>0.85796708632776031</v>
      </c>
      <c r="Y579" s="7">
        <v>0.97264631167466942</v>
      </c>
      <c r="Z579" s="7">
        <v>0.86458866738474138</v>
      </c>
      <c r="AA579" s="7">
        <v>0.97234773179107048</v>
      </c>
      <c r="AB579" s="7">
        <v>0.85992854578308353</v>
      </c>
    </row>
    <row r="580" spans="1:28">
      <c r="A580" s="7">
        <v>0.92915446704122795</v>
      </c>
      <c r="B580" s="7">
        <v>0.84840405181902201</v>
      </c>
      <c r="C580" s="7">
        <v>0.92973421895122799</v>
      </c>
      <c r="D580" s="7">
        <v>0.85064803206611028</v>
      </c>
      <c r="E580" s="7">
        <v>0.93065320478718316</v>
      </c>
      <c r="F580" s="7">
        <v>0.85452827856550062</v>
      </c>
      <c r="G580" s="7">
        <v>0.92925921195356909</v>
      </c>
      <c r="H580" s="7">
        <v>0.85098205404387273</v>
      </c>
      <c r="I580" s="7">
        <v>0.93180276166475273</v>
      </c>
      <c r="J580" s="7">
        <v>0.85234168535423993</v>
      </c>
      <c r="K580" s="7">
        <v>0.93063420744287673</v>
      </c>
      <c r="L580" s="7">
        <v>0.85219012472115774</v>
      </c>
      <c r="M580" s="7">
        <v>0.92998037441928139</v>
      </c>
      <c r="N580" s="7">
        <v>0.84732252691304832</v>
      </c>
      <c r="O580" s="7">
        <v>0.94058034412365166</v>
      </c>
      <c r="P580" s="7">
        <v>0.85291261278759756</v>
      </c>
      <c r="Q580" s="7">
        <v>0.94545832510471939</v>
      </c>
      <c r="R580" s="7">
        <v>0.85337170907421522</v>
      </c>
      <c r="S580" s="7">
        <v>0.95320929525187559</v>
      </c>
      <c r="T580" s="7">
        <v>0.85546118576330732</v>
      </c>
      <c r="U580" s="7">
        <v>0.96154798493911975</v>
      </c>
      <c r="V580" s="7">
        <v>0.85563187540833174</v>
      </c>
      <c r="W580" s="7">
        <v>0.96883053684743281</v>
      </c>
      <c r="X580" s="7">
        <v>0.85859098640957365</v>
      </c>
      <c r="Y580" s="7">
        <v>0.9728220438432239</v>
      </c>
      <c r="Z580" s="7">
        <v>0.86524052525323969</v>
      </c>
      <c r="AA580" s="7">
        <v>0.97267810536584864</v>
      </c>
      <c r="AB580" s="7">
        <v>0.86118664618390994</v>
      </c>
    </row>
    <row r="581" spans="1:28">
      <c r="A581" s="7">
        <v>0.93059666059982571</v>
      </c>
      <c r="B581" s="7">
        <v>0.85086433704730469</v>
      </c>
      <c r="C581" s="7">
        <v>0.93010928616671751</v>
      </c>
      <c r="D581" s="7">
        <v>0.85128664677249466</v>
      </c>
      <c r="E581" s="7">
        <v>0.93111630772999188</v>
      </c>
      <c r="F581" s="7">
        <v>0.85532139682988118</v>
      </c>
      <c r="G581" s="7">
        <v>0.92997599906970196</v>
      </c>
      <c r="H581" s="7">
        <v>0.85219895349590014</v>
      </c>
      <c r="I581" s="7">
        <v>0.93213082119264523</v>
      </c>
      <c r="J581" s="7">
        <v>0.85291555571251165</v>
      </c>
      <c r="K581" s="7">
        <v>0.93112884448648947</v>
      </c>
      <c r="L581" s="7">
        <v>0.85304651587119396</v>
      </c>
      <c r="M581" s="7">
        <v>0.93112839422885196</v>
      </c>
      <c r="N581" s="7">
        <v>0.84936344534105557</v>
      </c>
      <c r="O581" s="7">
        <v>0.94134918741217999</v>
      </c>
      <c r="P581" s="7">
        <v>0.85443704789316033</v>
      </c>
      <c r="Q581" s="7">
        <v>0.94589903231506356</v>
      </c>
      <c r="R581" s="7">
        <v>0.85433110259624889</v>
      </c>
      <c r="S581" s="7">
        <v>0.95343742228780659</v>
      </c>
      <c r="T581" s="7">
        <v>0.85601298418472238</v>
      </c>
      <c r="U581" s="7">
        <v>0.96183293113341772</v>
      </c>
      <c r="V581" s="7">
        <v>0.85644559414711185</v>
      </c>
      <c r="W581" s="7">
        <v>0.96920815976953345</v>
      </c>
      <c r="X581" s="7">
        <v>0.85989323068411327</v>
      </c>
      <c r="Y581" s="7">
        <v>0.97304073276409175</v>
      </c>
      <c r="Z581" s="7">
        <v>0.8660542439920198</v>
      </c>
      <c r="AA581" s="7">
        <v>0.97276944394240494</v>
      </c>
      <c r="AB581" s="7">
        <v>0.86153685424870141</v>
      </c>
    </row>
    <row r="582" spans="1:28">
      <c r="A582" s="7">
        <v>0.93113476299754672</v>
      </c>
      <c r="B582" s="7">
        <v>0.85178252962053935</v>
      </c>
      <c r="C582" s="7">
        <v>0.93159615977097954</v>
      </c>
      <c r="D582" s="7">
        <v>0.85383080536083245</v>
      </c>
      <c r="E582" s="7">
        <v>0.93140909595416432</v>
      </c>
      <c r="F582" s="7">
        <v>0.85582316552775461</v>
      </c>
      <c r="G582" s="7">
        <v>0.93061462588859689</v>
      </c>
      <c r="H582" s="7">
        <v>0.85328342132678792</v>
      </c>
      <c r="I582" s="7">
        <v>0.93303671284353029</v>
      </c>
      <c r="J582" s="7">
        <v>0.85450032077881577</v>
      </c>
      <c r="K582" s="7">
        <v>0.93166297726362257</v>
      </c>
      <c r="L582" s="7">
        <v>0.85397206575671414</v>
      </c>
      <c r="M582" s="7">
        <v>0.9314350439275686</v>
      </c>
      <c r="N582" s="7">
        <v>0.84990935791264222</v>
      </c>
      <c r="O582" s="7">
        <v>0.94175791157418498</v>
      </c>
      <c r="P582" s="7">
        <v>0.85524782370702623</v>
      </c>
      <c r="Q582" s="7">
        <v>0.94686983546237824</v>
      </c>
      <c r="R582" s="7">
        <v>0.85645295145939704</v>
      </c>
      <c r="S582" s="7">
        <v>0.95370870849269751</v>
      </c>
      <c r="T582" s="7">
        <v>0.856669256440592</v>
      </c>
      <c r="U582" s="7">
        <v>0.96208446984286689</v>
      </c>
      <c r="V582" s="7">
        <v>0.85716513928863713</v>
      </c>
      <c r="W582" s="7">
        <v>0.96939307821076837</v>
      </c>
      <c r="X582" s="7">
        <v>0.86053184539049765</v>
      </c>
      <c r="Y582" s="7">
        <v>0.9733902445215501</v>
      </c>
      <c r="Z582" s="7">
        <v>0.86735648826655942</v>
      </c>
      <c r="AA582" s="7">
        <v>0.97292491385994762</v>
      </c>
      <c r="AB582" s="7">
        <v>0.86213573946874389</v>
      </c>
    </row>
    <row r="583" spans="1:28">
      <c r="A583" s="7">
        <v>0.93155812297222429</v>
      </c>
      <c r="B583" s="7">
        <v>0.85250501768697884</v>
      </c>
      <c r="C583" s="7">
        <v>0.93217981028487906</v>
      </c>
      <c r="D583" s="7">
        <v>0.85482992836920801</v>
      </c>
      <c r="E583" s="7">
        <v>0.93223005117096158</v>
      </c>
      <c r="F583" s="7">
        <v>0.85723135509920589</v>
      </c>
      <c r="G583" s="7">
        <v>0.93120750033837696</v>
      </c>
      <c r="H583" s="7">
        <v>0.8542913731099061</v>
      </c>
      <c r="I583" s="7">
        <v>0.93336477237142279</v>
      </c>
      <c r="J583" s="7">
        <v>0.85507566259954459</v>
      </c>
      <c r="K583" s="7">
        <v>0.93237766196542038</v>
      </c>
      <c r="L583" s="7">
        <v>0.8552125086080552</v>
      </c>
      <c r="M583" s="7">
        <v>0.93196784777908881</v>
      </c>
      <c r="N583" s="7">
        <v>0.85085992265993327</v>
      </c>
      <c r="O583" s="7">
        <v>0.94292664174553986</v>
      </c>
      <c r="P583" s="7">
        <v>0.85756684853942666</v>
      </c>
      <c r="Q583" s="7">
        <v>0.94777411676662215</v>
      </c>
      <c r="R583" s="7">
        <v>0.85843059700174862</v>
      </c>
      <c r="S583" s="7">
        <v>0.95469725898173197</v>
      </c>
      <c r="T583" s="7">
        <v>0.85906479732076202</v>
      </c>
      <c r="U583" s="7">
        <v>0.9624873248072191</v>
      </c>
      <c r="V583" s="7">
        <v>0.85831876585500888</v>
      </c>
      <c r="W583" s="7">
        <v>0.96973371744462211</v>
      </c>
      <c r="X583" s="7">
        <v>0.86170901535618316</v>
      </c>
      <c r="Y583" s="7">
        <v>0.97356402411045395</v>
      </c>
      <c r="Z583" s="7">
        <v>0.86800540321014352</v>
      </c>
      <c r="AA583" s="7">
        <v>0.97323002357312505</v>
      </c>
      <c r="AB583" s="7">
        <v>0.8633129094344294</v>
      </c>
    </row>
    <row r="584" spans="1:28">
      <c r="A584" s="7">
        <v>0.93214172667563489</v>
      </c>
      <c r="B584" s="7">
        <v>0.85350414069535441</v>
      </c>
      <c r="C584" s="7">
        <v>0.93258549523224532</v>
      </c>
      <c r="D584" s="7">
        <v>0.85552445864896243</v>
      </c>
      <c r="E584" s="7">
        <v>0.93249413466727393</v>
      </c>
      <c r="F584" s="7">
        <v>0.85768456553599481</v>
      </c>
      <c r="G584" s="7">
        <v>0.93189378587509986</v>
      </c>
      <c r="H584" s="7">
        <v>0.8554626572257632</v>
      </c>
      <c r="I584" s="7">
        <v>0.93403207527474963</v>
      </c>
      <c r="J584" s="7">
        <v>0.85624694671540169</v>
      </c>
      <c r="K584" s="7">
        <v>0.93263532460791065</v>
      </c>
      <c r="L584" s="7">
        <v>0.85565983319501571</v>
      </c>
      <c r="M584" s="7">
        <v>0.93252748347924674</v>
      </c>
      <c r="N584" s="7">
        <v>0.85185904566830883</v>
      </c>
      <c r="O584" s="7">
        <v>0.94319176012089445</v>
      </c>
      <c r="P584" s="7">
        <v>0.85809363209907097</v>
      </c>
      <c r="Q584" s="7">
        <v>0.94813998690351164</v>
      </c>
      <c r="R584" s="7">
        <v>0.8592310725784148</v>
      </c>
      <c r="S584" s="7">
        <v>0.95498498677479815</v>
      </c>
      <c r="T584" s="7">
        <v>0.85976374198788774</v>
      </c>
      <c r="U584" s="7">
        <v>0.96258951240793289</v>
      </c>
      <c r="V584" s="7">
        <v>0.8586115868839731</v>
      </c>
      <c r="W584" s="7">
        <v>0.96993226145521116</v>
      </c>
      <c r="X584" s="7">
        <v>0.86239618832365206</v>
      </c>
      <c r="Y584" s="7">
        <v>0.97402678548764743</v>
      </c>
      <c r="Z584" s="7">
        <v>0.86974320037198671</v>
      </c>
      <c r="AA584" s="7">
        <v>0.97350015255485534</v>
      </c>
      <c r="AB584" s="7">
        <v>0.86435617631651818</v>
      </c>
    </row>
    <row r="585" spans="1:28">
      <c r="A585" s="7">
        <v>0.93252749861517747</v>
      </c>
      <c r="B585" s="7">
        <v>0.85416482733859544</v>
      </c>
      <c r="C585" s="7">
        <v>0.93310408306590686</v>
      </c>
      <c r="D585" s="7">
        <v>0.85641322197305503</v>
      </c>
      <c r="E585" s="7">
        <v>0.93296680585270264</v>
      </c>
      <c r="F585" s="7">
        <v>0.85849681281231782</v>
      </c>
      <c r="G585" s="7">
        <v>0.93236084130981411</v>
      </c>
      <c r="H585" s="7">
        <v>0.85626018987751518</v>
      </c>
      <c r="I585" s="7">
        <v>0.93460058752479058</v>
      </c>
      <c r="J585" s="7">
        <v>0.85724606972377726</v>
      </c>
      <c r="K585" s="7">
        <v>0.9331506498928912</v>
      </c>
      <c r="L585" s="7">
        <v>0.85655448236893672</v>
      </c>
      <c r="M585" s="7">
        <v>0.93304495484583116</v>
      </c>
      <c r="N585" s="7">
        <v>0.85278312409137191</v>
      </c>
      <c r="O585" s="7">
        <v>0.9441550235513495</v>
      </c>
      <c r="P585" s="7">
        <v>0.86001389060559541</v>
      </c>
      <c r="Q585" s="7">
        <v>0.94901516490141202</v>
      </c>
      <c r="R585" s="7">
        <v>0.86114838816002504</v>
      </c>
      <c r="S585" s="7">
        <v>0.95537341929543751</v>
      </c>
      <c r="T585" s="7">
        <v>0.86071430673517879</v>
      </c>
      <c r="U585" s="7">
        <v>0.96303953088030692</v>
      </c>
      <c r="V585" s="7">
        <v>0.85990500238376999</v>
      </c>
      <c r="W585" s="7">
        <v>0.97015416358469297</v>
      </c>
      <c r="X585" s="7">
        <v>0.86317017757609027</v>
      </c>
      <c r="Y585" s="7">
        <v>0.97428062084222611</v>
      </c>
      <c r="Z585" s="7">
        <v>0.87070406535647749</v>
      </c>
      <c r="AA585" s="7">
        <v>0.97377611165849354</v>
      </c>
      <c r="AB585" s="7">
        <v>0.86542740098529203</v>
      </c>
    </row>
    <row r="586" spans="1:28">
      <c r="A586" s="7">
        <v>0.93337619688217122</v>
      </c>
      <c r="B586" s="7">
        <v>0.85562304663358835</v>
      </c>
      <c r="C586" s="7">
        <v>0.93386187192985504</v>
      </c>
      <c r="D586" s="7">
        <v>0.85771546624759465</v>
      </c>
      <c r="E586" s="7">
        <v>0.9335275048702355</v>
      </c>
      <c r="F586" s="7">
        <v>0.85946503510909411</v>
      </c>
      <c r="G586" s="7">
        <v>0.93283552213938081</v>
      </c>
      <c r="H586" s="7">
        <v>0.85707096569138108</v>
      </c>
      <c r="I586" s="7">
        <v>0.93539836864943826</v>
      </c>
      <c r="J586" s="7">
        <v>0.85865425929522854</v>
      </c>
      <c r="K586" s="7">
        <v>0.93388602283605682</v>
      </c>
      <c r="L586" s="7">
        <v>0.85783318324416258</v>
      </c>
      <c r="M586" s="7">
        <v>0.93353559436377787</v>
      </c>
      <c r="N586" s="7">
        <v>0.85366158717826468</v>
      </c>
      <c r="O586" s="7">
        <v>0.94458363159150605</v>
      </c>
      <c r="P586" s="7">
        <v>0.86086881029317452</v>
      </c>
      <c r="Q586" s="7">
        <v>0.94926670062052354</v>
      </c>
      <c r="R586" s="7">
        <v>0.8617001865814401</v>
      </c>
      <c r="S586" s="7">
        <v>0.95563237430919701</v>
      </c>
      <c r="T586" s="7">
        <v>0.86134850705419186</v>
      </c>
      <c r="U586" s="7">
        <v>0.96338539660579958</v>
      </c>
      <c r="V586" s="7">
        <v>0.86090412539214556</v>
      </c>
      <c r="W586" s="7">
        <v>0.97053178650679361</v>
      </c>
      <c r="X586" s="7">
        <v>0.86449302232502934</v>
      </c>
      <c r="Y586" s="7">
        <v>0.97447392622763607</v>
      </c>
      <c r="Z586" s="7">
        <v>0.87143685366011669</v>
      </c>
      <c r="AA586" s="7">
        <v>0.97402680690053101</v>
      </c>
      <c r="AB586" s="7">
        <v>0.86640150913189673</v>
      </c>
    </row>
    <row r="587" spans="1:28">
      <c r="A587" s="7">
        <v>0.93412795758486966</v>
      </c>
      <c r="B587" s="7">
        <v>0.85691646213338524</v>
      </c>
      <c r="C587" s="7">
        <v>0.93446465852617744</v>
      </c>
      <c r="D587" s="7">
        <v>0.85875431874231212</v>
      </c>
      <c r="E587" s="7">
        <v>0.93424703671526055</v>
      </c>
      <c r="F587" s="7">
        <v>0.86070842088534938</v>
      </c>
      <c r="G587" s="7">
        <v>0.93320535378972591</v>
      </c>
      <c r="H587" s="7">
        <v>0.85770516601039415</v>
      </c>
      <c r="I587" s="7">
        <v>0.93604516783227176</v>
      </c>
      <c r="J587" s="7">
        <v>0.85980052854931477</v>
      </c>
      <c r="K587" s="7">
        <v>0.93423019994244894</v>
      </c>
      <c r="L587" s="7">
        <v>0.85843206846420506</v>
      </c>
      <c r="M587" s="7">
        <v>0.93407606445776603</v>
      </c>
      <c r="N587" s="7">
        <v>0.85462980947504097</v>
      </c>
      <c r="O587" s="7">
        <v>0.94535026556023971</v>
      </c>
      <c r="P587" s="7">
        <v>0.86240354563593702</v>
      </c>
      <c r="Q587" s="7">
        <v>0.94963049194981708</v>
      </c>
      <c r="R587" s="7">
        <v>0.86249919069564918</v>
      </c>
      <c r="S587" s="7">
        <v>0.95602286202835829</v>
      </c>
      <c r="T587" s="7">
        <v>0.86230790057622553</v>
      </c>
      <c r="U587" s="7">
        <v>0.96362317929207575</v>
      </c>
      <c r="V587" s="7">
        <v>0.86159129835961445</v>
      </c>
      <c r="W587" s="7">
        <v>0.97082765601276944</v>
      </c>
      <c r="X587" s="7">
        <v>0.86553628920711811</v>
      </c>
      <c r="Y587" s="7">
        <v>0.97457741294911815</v>
      </c>
      <c r="Z587" s="7">
        <v>0.87183120559862137</v>
      </c>
      <c r="AA587" s="7">
        <v>0.97426778527272206</v>
      </c>
      <c r="AB587" s="7">
        <v>0.86734324510444516</v>
      </c>
    </row>
    <row r="588" spans="1:28">
      <c r="A588" s="7">
        <v>0.93462649362981709</v>
      </c>
      <c r="B588" s="7">
        <v>0.85777432474587856</v>
      </c>
      <c r="C588" s="7">
        <v>0.93582523398644801</v>
      </c>
      <c r="D588" s="7">
        <v>0.86110571574876893</v>
      </c>
      <c r="E588" s="7">
        <v>0.93456278872172105</v>
      </c>
      <c r="F588" s="7">
        <v>0.86125433345693603</v>
      </c>
      <c r="G588" s="7">
        <v>0.93375247587039112</v>
      </c>
      <c r="H588" s="7">
        <v>0.85864395905802837</v>
      </c>
      <c r="I588" s="7">
        <v>0.93656708071755534</v>
      </c>
      <c r="J588" s="7">
        <v>0.86072607843483495</v>
      </c>
      <c r="K588" s="7">
        <v>0.93466465301117341</v>
      </c>
      <c r="L588" s="7">
        <v>0.85918840016715803</v>
      </c>
      <c r="M588" s="7">
        <v>0.93463761671854095</v>
      </c>
      <c r="N588" s="7">
        <v>0.85563776125815916</v>
      </c>
      <c r="O588" s="7">
        <v>0.94557782549908576</v>
      </c>
      <c r="P588" s="7">
        <v>0.86285969899764015</v>
      </c>
      <c r="Q588" s="7">
        <v>0.95019384880832303</v>
      </c>
      <c r="R588" s="7">
        <v>0.86373963354699024</v>
      </c>
      <c r="S588" s="7">
        <v>0.9568511070326845</v>
      </c>
      <c r="T588" s="7">
        <v>0.86434881900423277</v>
      </c>
      <c r="U588" s="7">
        <v>0.9641321521494769</v>
      </c>
      <c r="V588" s="7">
        <v>0.8630686466665497</v>
      </c>
      <c r="W588" s="7">
        <v>0.97107096975123641</v>
      </c>
      <c r="X588" s="7">
        <v>0.86639562328206854</v>
      </c>
      <c r="Y588" s="7">
        <v>0.97487029989670893</v>
      </c>
      <c r="Z588" s="7">
        <v>0.87295098852847974</v>
      </c>
      <c r="AA588" s="7">
        <v>0.97446600941758899</v>
      </c>
      <c r="AB588" s="7">
        <v>0.86811870581934047</v>
      </c>
    </row>
    <row r="589" spans="1:28">
      <c r="A589" s="7">
        <v>0.93569676347234298</v>
      </c>
      <c r="B589" s="7">
        <v>0.85962101012954772</v>
      </c>
      <c r="C589" s="7">
        <v>0.93615628821236474</v>
      </c>
      <c r="D589" s="7">
        <v>0.86167958610704065</v>
      </c>
      <c r="E589" s="7">
        <v>0.93496082761471366</v>
      </c>
      <c r="F589" s="7">
        <v>0.86194444934931913</v>
      </c>
      <c r="G589" s="7">
        <v>0.93416234084371175</v>
      </c>
      <c r="H589" s="7">
        <v>0.8593473181125254</v>
      </c>
      <c r="I589" s="7">
        <v>0.93795387781273731</v>
      </c>
      <c r="J589" s="7">
        <v>0.86318636366311763</v>
      </c>
      <c r="K589" s="7">
        <v>0.93503704135579435</v>
      </c>
      <c r="L589" s="7">
        <v>0.85983878657319923</v>
      </c>
      <c r="M589" s="7">
        <v>0.93495576578095951</v>
      </c>
      <c r="N589" s="7">
        <v>0.85621163161643088</v>
      </c>
      <c r="O589" s="7">
        <v>0.94597992170170686</v>
      </c>
      <c r="P589" s="7">
        <v>0.86366606042413474</v>
      </c>
      <c r="Q589" s="7">
        <v>0.95059921628953581</v>
      </c>
      <c r="R589" s="7">
        <v>0.86463428272091125</v>
      </c>
      <c r="S589" s="7">
        <v>0.95703196450261185</v>
      </c>
      <c r="T589" s="7">
        <v>0.86479614359119328</v>
      </c>
      <c r="U589" s="7">
        <v>0.96495358324752201</v>
      </c>
      <c r="V589" s="7">
        <v>0.86546418754671972</v>
      </c>
      <c r="W589" s="7">
        <v>0.97124420913302489</v>
      </c>
      <c r="X589" s="7">
        <v>0.86700775166422495</v>
      </c>
      <c r="Y589" s="7">
        <v>0.97511827751233582</v>
      </c>
      <c r="Z589" s="7">
        <v>0.87390008181331369</v>
      </c>
      <c r="AA589" s="7">
        <v>0.97500821075501898</v>
      </c>
      <c r="AB589" s="7">
        <v>0.87024055468248862</v>
      </c>
    </row>
    <row r="590" spans="1:28">
      <c r="A590" s="7">
        <v>0.93654546173933673</v>
      </c>
      <c r="B590" s="7">
        <v>0.86108658673682614</v>
      </c>
      <c r="C590" s="7">
        <v>0.93858274346359283</v>
      </c>
      <c r="D590" s="7">
        <v>0.86588649727190914</v>
      </c>
      <c r="E590" s="7">
        <v>0.93603247078815532</v>
      </c>
      <c r="F590" s="7">
        <v>0.86380290643264512</v>
      </c>
      <c r="G590" s="7">
        <v>0.93661009259135697</v>
      </c>
      <c r="H590" s="7">
        <v>0.86355422927739389</v>
      </c>
      <c r="I590" s="7">
        <v>0.93828380131522016</v>
      </c>
      <c r="J590" s="7">
        <v>0.86377200572104618</v>
      </c>
      <c r="K590" s="7">
        <v>0.93573291856543961</v>
      </c>
      <c r="L590" s="7">
        <v>0.86105568602522664</v>
      </c>
      <c r="M590" s="7">
        <v>0.93535441038929124</v>
      </c>
      <c r="N590" s="7">
        <v>0.85693117675795616</v>
      </c>
      <c r="O590" s="7">
        <v>0.94637759926473874</v>
      </c>
      <c r="P590" s="7">
        <v>0.86446359307588672</v>
      </c>
      <c r="Q590" s="7">
        <v>0.95092974669729391</v>
      </c>
      <c r="R590" s="7">
        <v>0.86536412809963625</v>
      </c>
      <c r="S590" s="7">
        <v>0.9571819939947106</v>
      </c>
      <c r="T590" s="7">
        <v>0.8651684235928413</v>
      </c>
      <c r="U590" s="7">
        <v>0.96510686464859263</v>
      </c>
      <c r="V590" s="7">
        <v>0.86591151213368023</v>
      </c>
      <c r="W590" s="7">
        <v>0.9716101529956791</v>
      </c>
      <c r="X590" s="7">
        <v>0.86830116716402184</v>
      </c>
      <c r="Y590" s="7">
        <v>0.97525495808787821</v>
      </c>
      <c r="Z590" s="7">
        <v>0.874426865372958</v>
      </c>
      <c r="AA590" s="7">
        <v>0.97525307587514865</v>
      </c>
      <c r="AB590" s="7">
        <v>0.87119994820452229</v>
      </c>
    </row>
    <row r="591" spans="1:28">
      <c r="A591" s="7">
        <v>0.93717258843079831</v>
      </c>
      <c r="B591" s="7">
        <v>0.86217105456771392</v>
      </c>
      <c r="C591" s="7">
        <v>0.93922188861651879</v>
      </c>
      <c r="D591" s="7">
        <v>0.86700039435193899</v>
      </c>
      <c r="E591" s="7">
        <v>0.93667354304369632</v>
      </c>
      <c r="F591" s="7">
        <v>0.86491680351267497</v>
      </c>
      <c r="G591" s="7">
        <v>0.93694370361615287</v>
      </c>
      <c r="H591" s="7">
        <v>0.86412809963566561</v>
      </c>
      <c r="I591" s="7">
        <v>0.93907599051609691</v>
      </c>
      <c r="J591" s="7">
        <v>0.86518019529249746</v>
      </c>
      <c r="K591" s="7">
        <v>0.93653787922956977</v>
      </c>
      <c r="L591" s="7">
        <v>0.86246387559667792</v>
      </c>
      <c r="M591" s="7">
        <v>0.93567830913356076</v>
      </c>
      <c r="N591" s="7">
        <v>0.85751681881588471</v>
      </c>
      <c r="O591" s="7">
        <v>0.94735853725355079</v>
      </c>
      <c r="P591" s="7">
        <v>0.8664412386182383</v>
      </c>
      <c r="Q591" s="7">
        <v>0.95145152740388061</v>
      </c>
      <c r="R591" s="7">
        <v>0.866517754666008</v>
      </c>
      <c r="S591" s="7">
        <v>0.95748616337595194</v>
      </c>
      <c r="T591" s="7">
        <v>0.86592328383333717</v>
      </c>
      <c r="U591" s="7">
        <v>0.96597349410849187</v>
      </c>
      <c r="V591" s="7">
        <v>0.86845567072201801</v>
      </c>
      <c r="W591" s="7">
        <v>0.97189045042239297</v>
      </c>
      <c r="X591" s="7">
        <v>0.86929293286011189</v>
      </c>
      <c r="Y591" s="7">
        <v>0.97540725930062544</v>
      </c>
      <c r="Z591" s="7">
        <v>0.87501545035580075</v>
      </c>
      <c r="AA591" s="7">
        <v>0.97598961460950695</v>
      </c>
      <c r="AB591" s="7">
        <v>0.87409725778256575</v>
      </c>
    </row>
    <row r="592" spans="1:28">
      <c r="A592" s="7">
        <v>0.9385316926485715</v>
      </c>
      <c r="B592" s="7">
        <v>0.86452245157417074</v>
      </c>
      <c r="C592" s="7">
        <v>0.93972134036775734</v>
      </c>
      <c r="D592" s="7">
        <v>0.86787150012654624</v>
      </c>
      <c r="E592" s="7">
        <v>0.93722467381860919</v>
      </c>
      <c r="F592" s="7">
        <v>0.86587619703470864</v>
      </c>
      <c r="G592" s="7">
        <v>0.93733259875362918</v>
      </c>
      <c r="H592" s="7">
        <v>0.86479761505364927</v>
      </c>
      <c r="I592" s="7">
        <v>0.93962027109646407</v>
      </c>
      <c r="J592" s="7">
        <v>0.86614988905173085</v>
      </c>
      <c r="K592" s="7">
        <v>0.93803307485569942</v>
      </c>
      <c r="L592" s="7">
        <v>0.86508013584541399</v>
      </c>
      <c r="M592" s="7">
        <v>0.93610953527238105</v>
      </c>
      <c r="N592" s="7">
        <v>0.85829816538060844</v>
      </c>
      <c r="O592" s="7">
        <v>0.94758167855280762</v>
      </c>
      <c r="P592" s="7">
        <v>0.86689150613011301</v>
      </c>
      <c r="Q592" s="7">
        <v>0.95181947634836606</v>
      </c>
      <c r="R592" s="7">
        <v>0.86733147340478811</v>
      </c>
      <c r="S592" s="7">
        <v>0.95785198871285038</v>
      </c>
      <c r="T592" s="7">
        <v>0.86683264763182921</v>
      </c>
      <c r="U592" s="7">
        <v>0.96652766532774714</v>
      </c>
      <c r="V592" s="7">
        <v>0.87008752258694955</v>
      </c>
      <c r="W592" s="7">
        <v>0.97204033168528858</v>
      </c>
      <c r="X592" s="7">
        <v>0.8698241308071275</v>
      </c>
      <c r="Y592" s="7">
        <v>0.97567671529240896</v>
      </c>
      <c r="Z592" s="7">
        <v>0.87605871723788953</v>
      </c>
      <c r="AA592" s="7">
        <v>0.97632776168016222</v>
      </c>
      <c r="AB592" s="7">
        <v>0.87543187423116164</v>
      </c>
    </row>
    <row r="593" spans="1:28">
      <c r="A593" s="7">
        <v>0.93885811505895367</v>
      </c>
      <c r="B593" s="7">
        <v>0.86508749315769973</v>
      </c>
      <c r="C593" s="7">
        <v>0.94011363005742754</v>
      </c>
      <c r="D593" s="7">
        <v>0.86856161601892934</v>
      </c>
      <c r="E593" s="7">
        <v>0.93809729754555449</v>
      </c>
      <c r="F593" s="7">
        <v>0.8673991606778142</v>
      </c>
      <c r="G593" s="7">
        <v>0.93787209543944194</v>
      </c>
      <c r="H593" s="7">
        <v>0.86573052225145508</v>
      </c>
      <c r="I593" s="7">
        <v>0.93999120203993347</v>
      </c>
      <c r="J593" s="7">
        <v>0.86681351861988609</v>
      </c>
      <c r="K593" s="7">
        <v>0.93833587547935582</v>
      </c>
      <c r="L593" s="7">
        <v>0.8656113337924296</v>
      </c>
      <c r="M593" s="7">
        <v>0.93666150473007104</v>
      </c>
      <c r="N593" s="7">
        <v>0.85929875985144111</v>
      </c>
      <c r="O593" s="7">
        <v>0.94787772740528686</v>
      </c>
      <c r="P593" s="7">
        <v>0.86749039135015549</v>
      </c>
      <c r="Q593" s="7">
        <v>0.95208972133584124</v>
      </c>
      <c r="R593" s="7">
        <v>0.86793035862483059</v>
      </c>
      <c r="S593" s="7">
        <v>0.95830824278471249</v>
      </c>
      <c r="T593" s="7">
        <v>0.86796714518625862</v>
      </c>
      <c r="U593" s="7">
        <v>0.96685584473773167</v>
      </c>
      <c r="V593" s="7">
        <v>0.87105868780864004</v>
      </c>
      <c r="W593" s="7">
        <v>0.97246077782535945</v>
      </c>
      <c r="X593" s="7">
        <v>0.87131472227617679</v>
      </c>
      <c r="Y593" s="7">
        <v>0.97584658972201166</v>
      </c>
      <c r="Z593" s="7">
        <v>0.87671793241867335</v>
      </c>
      <c r="AA593" s="7">
        <v>0.97653375932090625</v>
      </c>
      <c r="AB593" s="7">
        <v>0.87624559296994176</v>
      </c>
    </row>
    <row r="594" spans="1:28">
      <c r="A594" s="7">
        <v>0.93952085146791153</v>
      </c>
      <c r="B594" s="7">
        <v>0.86623964826161437</v>
      </c>
      <c r="C594" s="7">
        <v>0.94070110778781157</v>
      </c>
      <c r="D594" s="7">
        <v>0.8695989970511897</v>
      </c>
      <c r="E594" s="7">
        <v>0.93857953697360319</v>
      </c>
      <c r="F594" s="7">
        <v>0.86824083720327927</v>
      </c>
      <c r="G594" s="7">
        <v>0.93814851600284421</v>
      </c>
      <c r="H594" s="7">
        <v>0.86621169047492907</v>
      </c>
      <c r="I594" s="7">
        <v>0.94055412236620362</v>
      </c>
      <c r="J594" s="7">
        <v>0.86782147040300428</v>
      </c>
      <c r="K594" s="7">
        <v>0.93883239327218382</v>
      </c>
      <c r="L594" s="7">
        <v>0.86648243956703686</v>
      </c>
      <c r="M594" s="7">
        <v>0.93716747673295353</v>
      </c>
      <c r="N594" s="7">
        <v>0.86021695242467577</v>
      </c>
      <c r="O594" s="7">
        <v>0.94826435836934564</v>
      </c>
      <c r="P594" s="7">
        <v>0.86827468083979342</v>
      </c>
      <c r="Q594" s="7">
        <v>0.95250548285503378</v>
      </c>
      <c r="R594" s="7">
        <v>0.86885443704789367</v>
      </c>
      <c r="S594" s="7">
        <v>0.95878093844474976</v>
      </c>
      <c r="T594" s="7">
        <v>0.86914431515194412</v>
      </c>
      <c r="U594" s="7">
        <v>0.96715258180903507</v>
      </c>
      <c r="V594" s="7">
        <v>0.87194156528290412</v>
      </c>
      <c r="W594" s="7">
        <v>0.97313621676334361</v>
      </c>
      <c r="X594" s="7">
        <v>0.87371026315634681</v>
      </c>
      <c r="Y594" s="7">
        <v>0.97610628281554213</v>
      </c>
      <c r="Z594" s="7">
        <v>0.87772588420179154</v>
      </c>
      <c r="AA594" s="7">
        <v>0.97663481476730896</v>
      </c>
      <c r="AB594" s="7">
        <v>0.87664583075827485</v>
      </c>
    </row>
    <row r="595" spans="1:28">
      <c r="A595" s="7">
        <v>0.94050803196961286</v>
      </c>
      <c r="B595" s="7">
        <v>0.86795684494905812</v>
      </c>
      <c r="C595" s="7">
        <v>0.94149716881660561</v>
      </c>
      <c r="D595" s="7">
        <v>0.87100718662264098</v>
      </c>
      <c r="E595" s="7">
        <v>0.93912301315442004</v>
      </c>
      <c r="F595" s="7">
        <v>0.86919728780039873</v>
      </c>
      <c r="G595" s="7">
        <v>0.93956112039926565</v>
      </c>
      <c r="H595" s="7">
        <v>0.86867197570321175</v>
      </c>
      <c r="I595" s="7">
        <v>0.94233049015075798</v>
      </c>
      <c r="J595" s="7">
        <v>0.87100277223526934</v>
      </c>
      <c r="K595" s="7">
        <v>0.9394850132498781</v>
      </c>
      <c r="L595" s="7">
        <v>0.86762870882112308</v>
      </c>
      <c r="M595" s="7">
        <v>0.94006914950706</v>
      </c>
      <c r="N595" s="7">
        <v>0.86548478802111839</v>
      </c>
      <c r="O595" s="7">
        <v>0.9489050611097859</v>
      </c>
      <c r="P595" s="7">
        <v>0.86957692511433304</v>
      </c>
      <c r="Q595" s="7">
        <v>0.95289006226028694</v>
      </c>
      <c r="R595" s="7">
        <v>0.86971082819792989</v>
      </c>
      <c r="S595" s="7">
        <v>0.95899467909102754</v>
      </c>
      <c r="T595" s="7">
        <v>0.86967992748633105</v>
      </c>
      <c r="U595" s="7">
        <v>0.9674060856646518</v>
      </c>
      <c r="V595" s="7">
        <v>0.87269642552339999</v>
      </c>
      <c r="W595" s="7">
        <v>0.97367734651769411</v>
      </c>
      <c r="X595" s="7">
        <v>0.87563052166287125</v>
      </c>
      <c r="Y595" s="7">
        <v>0.97630544593990387</v>
      </c>
      <c r="Z595" s="7">
        <v>0.87850134491668685</v>
      </c>
      <c r="AA595" s="7">
        <v>0.97687967988743862</v>
      </c>
      <c r="AB595" s="7">
        <v>0.87761699597996534</v>
      </c>
    </row>
    <row r="596" spans="1:28">
      <c r="A596" s="7">
        <v>0.94087599905040731</v>
      </c>
      <c r="B596" s="7">
        <v>0.8685969311178996</v>
      </c>
      <c r="C596" s="7">
        <v>0.94214396840250081</v>
      </c>
      <c r="D596" s="7">
        <v>0.87215345587672721</v>
      </c>
      <c r="E596" s="7">
        <v>0.93950191556217266</v>
      </c>
      <c r="F596" s="7">
        <v>0.86986680321838239</v>
      </c>
      <c r="G596" s="7">
        <v>0.94028172021282475</v>
      </c>
      <c r="H596" s="7">
        <v>0.86992713317912396</v>
      </c>
      <c r="I596" s="7">
        <v>0.94287104278194456</v>
      </c>
      <c r="J596" s="7">
        <v>0.87197099453204563</v>
      </c>
      <c r="K596" s="7">
        <v>0.94078084945919049</v>
      </c>
      <c r="L596" s="7">
        <v>0.86990653270472451</v>
      </c>
      <c r="M596" s="7">
        <v>0.9404256297818181</v>
      </c>
      <c r="N596" s="7">
        <v>0.86613370296470249</v>
      </c>
      <c r="O596" s="7">
        <v>0.94927622683528234</v>
      </c>
      <c r="P596" s="7">
        <v>0.87033178535482891</v>
      </c>
      <c r="Q596" s="7">
        <v>0.95319980459208542</v>
      </c>
      <c r="R596" s="7">
        <v>0.87040094409031299</v>
      </c>
      <c r="S596" s="7">
        <v>0.95991746322736116</v>
      </c>
      <c r="T596" s="7">
        <v>0.87199895231873148</v>
      </c>
      <c r="U596" s="7">
        <v>0.96757901852739814</v>
      </c>
      <c r="V596" s="7">
        <v>0.87321143738338736</v>
      </c>
      <c r="W596" s="7">
        <v>0.97408416708841083</v>
      </c>
      <c r="X596" s="7">
        <v>0.87707549779575023</v>
      </c>
      <c r="Y596" s="7">
        <v>0.97645579457300047</v>
      </c>
      <c r="Z596" s="7">
        <v>0.8790869869746154</v>
      </c>
      <c r="AA596" s="7">
        <v>0.97711871488566049</v>
      </c>
      <c r="AB596" s="7">
        <v>0.87856608926479929</v>
      </c>
    </row>
    <row r="597" spans="1:28">
      <c r="A597" s="7">
        <v>0.94162775975310575</v>
      </c>
      <c r="B597" s="7">
        <v>0.86990506124226763</v>
      </c>
      <c r="C597" s="7">
        <v>0.94259366633943975</v>
      </c>
      <c r="D597" s="7">
        <v>0.87295245999093629</v>
      </c>
      <c r="E597" s="7">
        <v>0.94007792376789756</v>
      </c>
      <c r="F597" s="7">
        <v>0.8708850552387003</v>
      </c>
      <c r="G597" s="7">
        <v>0.94067633439644049</v>
      </c>
      <c r="H597" s="7">
        <v>0.87061724907150706</v>
      </c>
      <c r="I597" s="7">
        <v>0.94383658161971917</v>
      </c>
      <c r="J597" s="7">
        <v>0.87370290584406041</v>
      </c>
      <c r="K597" s="7">
        <v>0.94124163301692854</v>
      </c>
      <c r="L597" s="7">
        <v>0.87071730851859042</v>
      </c>
      <c r="M597" s="7">
        <v>0.94091051961791383</v>
      </c>
      <c r="N597" s="7">
        <v>0.86701658043896657</v>
      </c>
      <c r="O597" s="7">
        <v>0.94974018399215288</v>
      </c>
      <c r="P597" s="7">
        <v>0.87128235010211996</v>
      </c>
      <c r="Q597" s="7">
        <v>0.95406043093681403</v>
      </c>
      <c r="R597" s="7">
        <v>0.87232120259683743</v>
      </c>
      <c r="S597" s="7">
        <v>0.960149700660336</v>
      </c>
      <c r="T597" s="7">
        <v>0.87258312291420292</v>
      </c>
      <c r="U597" s="7">
        <v>0.96777946343649046</v>
      </c>
      <c r="V597" s="7">
        <v>0.87380885114097273</v>
      </c>
      <c r="W597" s="7">
        <v>0.97434694592595517</v>
      </c>
      <c r="X597" s="7">
        <v>0.87802459108058417</v>
      </c>
      <c r="Y597" s="7">
        <v>0.97685802598102522</v>
      </c>
      <c r="Z597" s="7">
        <v>0.88065703741634849</v>
      </c>
      <c r="AA597" s="7">
        <v>0.97729167516892668</v>
      </c>
      <c r="AB597" s="7">
        <v>0.87925326223226818</v>
      </c>
    </row>
    <row r="598" spans="1:28">
      <c r="A598" s="7">
        <v>0.94241710849093907</v>
      </c>
      <c r="B598" s="7">
        <v>0.87128382156457673</v>
      </c>
      <c r="C598" s="7">
        <v>0.94342417231659514</v>
      </c>
      <c r="D598" s="7">
        <v>0.87442980829787154</v>
      </c>
      <c r="E598" s="7">
        <v>0.94040324401697806</v>
      </c>
      <c r="F598" s="7">
        <v>0.87146039705942913</v>
      </c>
      <c r="G598" s="7">
        <v>0.94104044700064626</v>
      </c>
      <c r="H598" s="7">
        <v>0.87125586377789144</v>
      </c>
      <c r="I598" s="7">
        <v>0.94424292808040422</v>
      </c>
      <c r="J598" s="7">
        <v>0.87443569414769962</v>
      </c>
      <c r="K598" s="7">
        <v>0.94190365674069909</v>
      </c>
      <c r="L598" s="7">
        <v>0.87188859263444751</v>
      </c>
      <c r="M598" s="7">
        <v>0.94150465340917733</v>
      </c>
      <c r="N598" s="7">
        <v>0.86810104826985435</v>
      </c>
      <c r="O598" s="7">
        <v>0.95005611672278378</v>
      </c>
      <c r="P598" s="7">
        <v>0.87193126504570406</v>
      </c>
      <c r="Q598" s="7">
        <v>0.9544138282281277</v>
      </c>
      <c r="R598" s="7">
        <v>0.87311284939876088</v>
      </c>
      <c r="S598" s="7">
        <v>0.96054635397506294</v>
      </c>
      <c r="T598" s="7">
        <v>0.87358224592257849</v>
      </c>
      <c r="U598" s="7">
        <v>0.9684908463491515</v>
      </c>
      <c r="V598" s="7">
        <v>0.87593070000412088</v>
      </c>
      <c r="W598" s="7">
        <v>0.97465449449137731</v>
      </c>
      <c r="X598" s="7">
        <v>0.87914437401044254</v>
      </c>
      <c r="Y598" s="7">
        <v>0.97706109426468823</v>
      </c>
      <c r="Z598" s="7">
        <v>0.88145015568072904</v>
      </c>
      <c r="AA598" s="7">
        <v>0.97747046557410067</v>
      </c>
      <c r="AB598" s="7">
        <v>0.87996397859905084</v>
      </c>
    </row>
    <row r="599" spans="1:28">
      <c r="A599" s="7">
        <v>0.94267626810160621</v>
      </c>
      <c r="B599" s="7">
        <v>0.87173850346382276</v>
      </c>
      <c r="C599" s="7">
        <v>0.94396763705740649</v>
      </c>
      <c r="D599" s="7">
        <v>0.87539803059464782</v>
      </c>
      <c r="E599" s="7">
        <v>0.94092375641550685</v>
      </c>
      <c r="F599" s="7">
        <v>0.872381532557578</v>
      </c>
      <c r="G599" s="7">
        <v>0.94137977707158149</v>
      </c>
      <c r="H599" s="7">
        <v>0.87185474899793391</v>
      </c>
      <c r="I599" s="7">
        <v>0.94449456465009451</v>
      </c>
      <c r="J599" s="7">
        <v>0.87489037604694564</v>
      </c>
      <c r="K599" s="7">
        <v>0.94243590876861694</v>
      </c>
      <c r="L599" s="7">
        <v>0.87283032860699594</v>
      </c>
      <c r="M599" s="7">
        <v>0.94266417258244972</v>
      </c>
      <c r="N599" s="7">
        <v>0.87022289713300249</v>
      </c>
      <c r="O599" s="7">
        <v>0.95060844667143918</v>
      </c>
      <c r="P599" s="7">
        <v>0.87306576260013347</v>
      </c>
      <c r="Q599" s="7">
        <v>0.95465081229406745</v>
      </c>
      <c r="R599" s="7">
        <v>0.8736440473457765</v>
      </c>
      <c r="S599" s="7">
        <v>0.9608628545474357</v>
      </c>
      <c r="T599" s="7">
        <v>0.87437977857433047</v>
      </c>
      <c r="U599" s="7">
        <v>0.96895265569853095</v>
      </c>
      <c r="V599" s="7">
        <v>0.87730946032642998</v>
      </c>
      <c r="W599" s="7">
        <v>0.97513138941877253</v>
      </c>
      <c r="X599" s="7">
        <v>0.88088217117228573</v>
      </c>
      <c r="Y599" s="7">
        <v>0.97790460867374973</v>
      </c>
      <c r="Z599" s="7">
        <v>0.8847521174344769</v>
      </c>
      <c r="AA599" s="7">
        <v>0.97771144394629173</v>
      </c>
      <c r="AB599" s="7">
        <v>0.88092484358354162</v>
      </c>
    </row>
    <row r="600" spans="1:28">
      <c r="A600" s="7">
        <v>0.9437465379441321</v>
      </c>
      <c r="B600" s="7">
        <v>0.87361756102154819</v>
      </c>
      <c r="C600" s="7">
        <v>0.94534734860010006</v>
      </c>
      <c r="D600" s="7">
        <v>0.8778583158229305</v>
      </c>
      <c r="E600" s="7">
        <v>0.94152464205204378</v>
      </c>
      <c r="F600" s="7">
        <v>0.87345422868880895</v>
      </c>
      <c r="G600" s="7">
        <v>0.94186398964471374</v>
      </c>
      <c r="H600" s="7">
        <v>0.87271261161042724</v>
      </c>
      <c r="I600" s="7">
        <v>0.9449120949583214</v>
      </c>
      <c r="J600" s="7">
        <v>0.87564523628744151</v>
      </c>
      <c r="K600" s="7">
        <v>0.9438257824386922</v>
      </c>
      <c r="L600" s="7">
        <v>0.87529061383527862</v>
      </c>
      <c r="M600" s="7">
        <v>0.94318547707026801</v>
      </c>
      <c r="N600" s="7">
        <v>0.87117934773012196</v>
      </c>
      <c r="O600" s="7">
        <v>0.95101938015323884</v>
      </c>
      <c r="P600" s="7">
        <v>0.87391038205051286</v>
      </c>
      <c r="Q600" s="7">
        <v>0.95491689966635074</v>
      </c>
      <c r="R600" s="7">
        <v>0.87424146110336187</v>
      </c>
      <c r="S600" s="7">
        <v>0.96101904963510021</v>
      </c>
      <c r="T600" s="7">
        <v>0.87477413051283515</v>
      </c>
      <c r="U600" s="7">
        <v>0.96932603347036961</v>
      </c>
      <c r="V600" s="7">
        <v>0.87844395788085938</v>
      </c>
      <c r="W600" s="7">
        <v>0.9754097403355787</v>
      </c>
      <c r="X600" s="7">
        <v>0.88189748026768944</v>
      </c>
      <c r="Y600" s="7">
        <v>0.97806081504579812</v>
      </c>
      <c r="Z600" s="7">
        <v>0.88536424581663331</v>
      </c>
      <c r="AA600" s="7">
        <v>0.97786108374192648</v>
      </c>
      <c r="AB600" s="7">
        <v>0.88152225734112699</v>
      </c>
    </row>
    <row r="601" spans="1:28">
      <c r="A601" s="7">
        <v>0.94458732294057113</v>
      </c>
      <c r="B601" s="7">
        <v>0.87509490932848344</v>
      </c>
      <c r="C601" s="7">
        <v>0.94562864901171717</v>
      </c>
      <c r="D601" s="7">
        <v>0.87836008452080394</v>
      </c>
      <c r="E601" s="7">
        <v>0.94254078941828934</v>
      </c>
      <c r="F601" s="7">
        <v>0.87526854189842174</v>
      </c>
      <c r="G601" s="7">
        <v>0.94292201318049496</v>
      </c>
      <c r="H601" s="7">
        <v>0.87459166916815267</v>
      </c>
      <c r="I601" s="7">
        <v>0.94577884314281013</v>
      </c>
      <c r="J601" s="7">
        <v>0.87721234380426027</v>
      </c>
      <c r="K601" s="7">
        <v>0.94435615371739479</v>
      </c>
      <c r="L601" s="7">
        <v>0.87623087834536995</v>
      </c>
      <c r="M601" s="7">
        <v>0.94347487772343186</v>
      </c>
      <c r="N601" s="7">
        <v>0.87171054567713757</v>
      </c>
      <c r="O601" s="7">
        <v>0.95137066200058362</v>
      </c>
      <c r="P601" s="7">
        <v>0.87463287011695234</v>
      </c>
      <c r="Q601" s="7">
        <v>0.95544075918053339</v>
      </c>
      <c r="R601" s="7">
        <v>0.87541863106904738</v>
      </c>
      <c r="S601" s="7">
        <v>0.9612759494503379</v>
      </c>
      <c r="T601" s="7">
        <v>0.87542304545641925</v>
      </c>
      <c r="U601" s="7">
        <v>0.96952647837946193</v>
      </c>
      <c r="V601" s="7">
        <v>0.87905314333810158</v>
      </c>
      <c r="W601" s="7">
        <v>0.97563748199478373</v>
      </c>
      <c r="X601" s="7">
        <v>0.88273032801841189</v>
      </c>
      <c r="Y601" s="7">
        <v>0.97821311625854535</v>
      </c>
      <c r="Z601" s="7">
        <v>0.88596313103667579</v>
      </c>
      <c r="AA601" s="7">
        <v>0.97812538260174897</v>
      </c>
      <c r="AB601" s="7">
        <v>0.8825787673853297</v>
      </c>
    </row>
    <row r="602" spans="1:28">
      <c r="A602" s="7">
        <v>0.94571100735934144</v>
      </c>
      <c r="B602" s="7">
        <v>0.87707255487083502</v>
      </c>
      <c r="C602" s="7">
        <v>0.94616063210307477</v>
      </c>
      <c r="D602" s="7">
        <v>0.87931064926809499</v>
      </c>
      <c r="E602" s="7">
        <v>0.94297710128176204</v>
      </c>
      <c r="F602" s="7">
        <v>0.87604988846314547</v>
      </c>
      <c r="G602" s="7">
        <v>0.94391331451131699</v>
      </c>
      <c r="H602" s="7">
        <v>0.87636330996650935</v>
      </c>
      <c r="I602" s="7">
        <v>0.94629889205350337</v>
      </c>
      <c r="J602" s="7">
        <v>0.8781540797768087</v>
      </c>
      <c r="K602" s="7">
        <v>0.94497680095842973</v>
      </c>
      <c r="L602" s="7">
        <v>0.87733300372574297</v>
      </c>
      <c r="M602" s="7">
        <v>0.94390418730163517</v>
      </c>
      <c r="N602" s="7">
        <v>0.87250366394151813</v>
      </c>
      <c r="O602" s="7">
        <v>0.95172636248751774</v>
      </c>
      <c r="P602" s="7">
        <v>0.87536565842059155</v>
      </c>
      <c r="Q602" s="7">
        <v>0.95584820546934213</v>
      </c>
      <c r="R602" s="7">
        <v>0.87633976656719625</v>
      </c>
      <c r="S602" s="7">
        <v>0.96163766439019249</v>
      </c>
      <c r="T602" s="7">
        <v>0.8763368236422826</v>
      </c>
      <c r="U602" s="7">
        <v>0.96974067931172725</v>
      </c>
      <c r="V602" s="7">
        <v>0.87970500120659989</v>
      </c>
      <c r="W602" s="7">
        <v>0.97585938412426554</v>
      </c>
      <c r="X602" s="7">
        <v>0.883544046757192</v>
      </c>
      <c r="Y602" s="7">
        <v>0.97871883438805218</v>
      </c>
      <c r="Z602" s="7">
        <v>0.88796137705342693</v>
      </c>
      <c r="AA602" s="7">
        <v>0.97837607784378644</v>
      </c>
      <c r="AB602" s="7">
        <v>0.88358671916844789</v>
      </c>
    </row>
    <row r="603" spans="1:28">
      <c r="A603" s="7">
        <v>0.94650826936772947</v>
      </c>
      <c r="B603" s="7">
        <v>0.8784807444422863</v>
      </c>
      <c r="C603" s="7">
        <v>0.94638261065918083</v>
      </c>
      <c r="D603" s="7">
        <v>0.87970794413151387</v>
      </c>
      <c r="E603" s="7">
        <v>0.94404683080667962</v>
      </c>
      <c r="F603" s="7">
        <v>0.8779672040447557</v>
      </c>
      <c r="G603" s="7">
        <v>0.94505521739047549</v>
      </c>
      <c r="H603" s="7">
        <v>0.8784042283945166</v>
      </c>
      <c r="I603" s="7">
        <v>0.94665118325106978</v>
      </c>
      <c r="J603" s="7">
        <v>0.87879269448319308</v>
      </c>
      <c r="K603" s="7">
        <v>0.94537928129049487</v>
      </c>
      <c r="L603" s="7">
        <v>0.87804813447989694</v>
      </c>
      <c r="M603" s="7">
        <v>0.94441207586513465</v>
      </c>
      <c r="N603" s="7">
        <v>0.87344392845160945</v>
      </c>
      <c r="O603" s="7">
        <v>0.95207543501506797</v>
      </c>
      <c r="P603" s="7">
        <v>0.87608520356211683</v>
      </c>
      <c r="Q603" s="7">
        <v>0.95612052926441327</v>
      </c>
      <c r="R603" s="7">
        <v>0.87695630933672408</v>
      </c>
      <c r="S603" s="7">
        <v>0.96209391846205461</v>
      </c>
      <c r="T603" s="7">
        <v>0.87749045020865435</v>
      </c>
      <c r="U603" s="7">
        <v>0.96993326363614929</v>
      </c>
      <c r="V603" s="7">
        <v>0.88029358618944265</v>
      </c>
      <c r="W603" s="7">
        <v>0.97612410947171757</v>
      </c>
      <c r="X603" s="7">
        <v>0.8845152119788825</v>
      </c>
      <c r="Y603" s="7">
        <v>0.9788769933397512</v>
      </c>
      <c r="Z603" s="7">
        <v>0.88858674859769737</v>
      </c>
      <c r="AA603" s="7">
        <v>0.97918646478897742</v>
      </c>
      <c r="AB603" s="7">
        <v>0.88688868092219575</v>
      </c>
    </row>
    <row r="604" spans="1:28">
      <c r="A604" s="7">
        <v>0.94681688691936361</v>
      </c>
      <c r="B604" s="7">
        <v>0.87902665701387295</v>
      </c>
      <c r="C604" s="7">
        <v>0.94690311210108469</v>
      </c>
      <c r="D604" s="7">
        <v>0.88064085132931968</v>
      </c>
      <c r="E604" s="7">
        <v>0.94541508950134168</v>
      </c>
      <c r="F604" s="7">
        <v>0.88042748927303838</v>
      </c>
      <c r="G604" s="7">
        <v>0.94537929667170573</v>
      </c>
      <c r="H604" s="7">
        <v>0.87898545606507383</v>
      </c>
      <c r="I604" s="7">
        <v>0.94717868806012417</v>
      </c>
      <c r="J604" s="7">
        <v>0.87975208800522675</v>
      </c>
      <c r="K604" s="7">
        <v>0.94579304611785153</v>
      </c>
      <c r="L604" s="7">
        <v>0.87878386570845035</v>
      </c>
      <c r="M604" s="7">
        <v>0.94503112494441888</v>
      </c>
      <c r="N604" s="7">
        <v>0.87459019770569568</v>
      </c>
      <c r="O604" s="7">
        <v>0.95255927605009016</v>
      </c>
      <c r="P604" s="7">
        <v>0.8770843265704924</v>
      </c>
      <c r="Q604" s="7">
        <v>0.95631801598602972</v>
      </c>
      <c r="R604" s="7">
        <v>0.87740363392368459</v>
      </c>
      <c r="S604" s="7">
        <v>0.9623610942699018</v>
      </c>
      <c r="T604" s="7">
        <v>0.87816879440138063</v>
      </c>
      <c r="U604" s="7">
        <v>0.97021034924577698</v>
      </c>
      <c r="V604" s="7">
        <v>0.88114262002719335</v>
      </c>
      <c r="W604" s="7">
        <v>0.97628956281387513</v>
      </c>
      <c r="X604" s="7">
        <v>0.8851243974361247</v>
      </c>
      <c r="Y604" s="7">
        <v>0.9790273419728478</v>
      </c>
      <c r="Z604" s="7">
        <v>0.88918416235528275</v>
      </c>
      <c r="AA604" s="7">
        <v>0.97966647815939034</v>
      </c>
      <c r="AB604" s="7">
        <v>0.88884866891506209</v>
      </c>
    </row>
    <row r="605" spans="1:28">
      <c r="A605" s="7">
        <v>0.94770910817440834</v>
      </c>
      <c r="B605" s="7">
        <v>0.88061142208017706</v>
      </c>
      <c r="C605" s="7">
        <v>0.94735281003802363</v>
      </c>
      <c r="D605" s="7">
        <v>0.88145309860564269</v>
      </c>
      <c r="E605" s="7">
        <v>0.9458035601517143</v>
      </c>
      <c r="F605" s="7">
        <v>0.8811264339401641</v>
      </c>
      <c r="G605" s="7">
        <v>0.94599314095733011</v>
      </c>
      <c r="H605" s="7">
        <v>0.88008758144544685</v>
      </c>
      <c r="I605" s="7">
        <v>0.94778447980197111</v>
      </c>
      <c r="J605" s="7">
        <v>0.88085421338559977</v>
      </c>
      <c r="K605" s="7">
        <v>0.94640617036202546</v>
      </c>
      <c r="L605" s="7">
        <v>0.87987421938916655</v>
      </c>
      <c r="M605" s="7">
        <v>0.94728308366936942</v>
      </c>
      <c r="N605" s="7">
        <v>0.87879710887056417</v>
      </c>
      <c r="O605" s="7">
        <v>0.9527757893899631</v>
      </c>
      <c r="P605" s="7">
        <v>0.87753165115745291</v>
      </c>
      <c r="Q605" s="7">
        <v>0.95694789468760655</v>
      </c>
      <c r="R605" s="7">
        <v>0.87883095250707821</v>
      </c>
      <c r="S605" s="7">
        <v>0.96260155249696422</v>
      </c>
      <c r="T605" s="7">
        <v>0.87878092278353703</v>
      </c>
      <c r="U605" s="7">
        <v>0.97042848047037744</v>
      </c>
      <c r="V605" s="7">
        <v>0.881812135445177</v>
      </c>
      <c r="W605" s="7">
        <v>0.97657764628021992</v>
      </c>
      <c r="X605" s="7">
        <v>0.88618679333015582</v>
      </c>
      <c r="Y605" s="7">
        <v>0.97918745350419745</v>
      </c>
      <c r="Z605" s="7">
        <v>0.88982277706166713</v>
      </c>
      <c r="AA605" s="7">
        <v>0.97991328665348931</v>
      </c>
      <c r="AB605" s="7">
        <v>0.88987574971012273</v>
      </c>
    </row>
    <row r="606" spans="1:28">
      <c r="A606" s="7">
        <v>0.94913547519189667</v>
      </c>
      <c r="B606" s="7">
        <v>0.88315558066851485</v>
      </c>
      <c r="C606" s="7">
        <v>0.94778145828429738</v>
      </c>
      <c r="D606" s="7">
        <v>0.88222855932053801</v>
      </c>
      <c r="E606" s="7">
        <v>0.94652500564526343</v>
      </c>
      <c r="F606" s="7">
        <v>0.88242867821470372</v>
      </c>
      <c r="G606" s="7">
        <v>0.94634581546925722</v>
      </c>
      <c r="H606" s="7">
        <v>0.88072178176445992</v>
      </c>
      <c r="I606" s="7">
        <v>0.9487108751733494</v>
      </c>
      <c r="J606" s="7">
        <v>0.88254492374881555</v>
      </c>
      <c r="K606" s="7">
        <v>0.94694970688523483</v>
      </c>
      <c r="L606" s="7">
        <v>0.88084244168594283</v>
      </c>
      <c r="M606" s="7">
        <v>0.9480727066435648</v>
      </c>
      <c r="N606" s="7">
        <v>0.88027445717749941</v>
      </c>
      <c r="O606" s="7">
        <v>0.95308951280079934</v>
      </c>
      <c r="P606" s="7">
        <v>0.87818056610103701</v>
      </c>
      <c r="Q606" s="7">
        <v>0.95711212048768757</v>
      </c>
      <c r="R606" s="7">
        <v>0.87920323250872623</v>
      </c>
      <c r="S606" s="7">
        <v>0.96316056649492132</v>
      </c>
      <c r="T606" s="7">
        <v>0.88020529844201645</v>
      </c>
      <c r="U606" s="7">
        <v>0.97079203251137824</v>
      </c>
      <c r="V606" s="7">
        <v>0.88293191837503537</v>
      </c>
      <c r="W606" s="7">
        <v>0.97695137618250516</v>
      </c>
      <c r="X606" s="7">
        <v>0.88756555365246492</v>
      </c>
      <c r="Y606" s="7">
        <v>0.97942762080122192</v>
      </c>
      <c r="Z606" s="7">
        <v>0.89078217058370079</v>
      </c>
      <c r="AA606" s="7">
        <v>0.98013871803392616</v>
      </c>
      <c r="AB606" s="7">
        <v>0.89081454275775696</v>
      </c>
    </row>
    <row r="607" spans="1:28">
      <c r="A607" s="7">
        <v>0.94958653161351569</v>
      </c>
      <c r="B607" s="7">
        <v>0.88396194209500945</v>
      </c>
      <c r="C607" s="7">
        <v>0.9488741285906469</v>
      </c>
      <c r="D607" s="7">
        <v>0.88420620486288959</v>
      </c>
      <c r="E607" s="7">
        <v>0.94721966005947644</v>
      </c>
      <c r="F607" s="7">
        <v>0.88368383569061593</v>
      </c>
      <c r="G607" s="7">
        <v>0.94666417570434813</v>
      </c>
      <c r="H607" s="7">
        <v>0.88129712358518875</v>
      </c>
      <c r="I607" s="7">
        <v>0.94939681782257923</v>
      </c>
      <c r="J607" s="7">
        <v>0.88380008122472775</v>
      </c>
      <c r="K607" s="7">
        <v>0.94758540011999182</v>
      </c>
      <c r="L607" s="7">
        <v>0.88198871094002906</v>
      </c>
      <c r="M607" s="7">
        <v>0.94853076463102282</v>
      </c>
      <c r="N607" s="7">
        <v>0.88113231978999274</v>
      </c>
      <c r="O607" s="7">
        <v>0.9534540505669119</v>
      </c>
      <c r="P607" s="7">
        <v>0.87893542634153288</v>
      </c>
      <c r="Q607" s="7">
        <v>0.95752996081447617</v>
      </c>
      <c r="R607" s="7">
        <v>0.88015232579356018</v>
      </c>
      <c r="S607" s="7">
        <v>0.96339485912641809</v>
      </c>
      <c r="T607" s="7">
        <v>0.88080271219960182</v>
      </c>
      <c r="U607" s="7">
        <v>0.97127545846860097</v>
      </c>
      <c r="V607" s="7">
        <v>0.88442250984408466</v>
      </c>
      <c r="W607" s="7">
        <v>0.97784287772024803</v>
      </c>
      <c r="X607" s="7">
        <v>0.89086751540621278</v>
      </c>
      <c r="Y607" s="7">
        <v>0.97956039621746305</v>
      </c>
      <c r="Z607" s="7">
        <v>0.89131483999317351</v>
      </c>
      <c r="AA607" s="7">
        <v>0.98025920722002169</v>
      </c>
      <c r="AB607" s="7">
        <v>0.89131631145563039</v>
      </c>
    </row>
    <row r="608" spans="1:28">
      <c r="A608" s="7">
        <v>0.95043918651578685</v>
      </c>
      <c r="B608" s="7">
        <v>0.88549667743777194</v>
      </c>
      <c r="C608" s="7">
        <v>0.94918604673414075</v>
      </c>
      <c r="D608" s="7">
        <v>0.88477124644641858</v>
      </c>
      <c r="E608" s="7">
        <v>0.94803487433070166</v>
      </c>
      <c r="F608" s="7">
        <v>0.88516118399755117</v>
      </c>
      <c r="G608" s="7">
        <v>0.94701685021627524</v>
      </c>
      <c r="H608" s="7">
        <v>0.88193573829157312</v>
      </c>
      <c r="I608" s="7">
        <v>0.95047605911036204</v>
      </c>
      <c r="J608" s="7">
        <v>0.88577772676707933</v>
      </c>
      <c r="K608" s="7">
        <v>0.94840352602862876</v>
      </c>
      <c r="L608" s="7">
        <v>0.88346605924696431</v>
      </c>
      <c r="M608" s="7">
        <v>0.94917664555894476</v>
      </c>
      <c r="N608" s="7">
        <v>0.88234480485464883</v>
      </c>
      <c r="O608" s="7">
        <v>0.95391137976439855</v>
      </c>
      <c r="P608" s="7">
        <v>0.87988451962636682</v>
      </c>
      <c r="Q608" s="7">
        <v>0.95781475745512312</v>
      </c>
      <c r="R608" s="7">
        <v>0.88080124073714428</v>
      </c>
      <c r="S608" s="7">
        <v>0.96389632756576193</v>
      </c>
      <c r="T608" s="7">
        <v>0.88208141307482768</v>
      </c>
      <c r="U608" s="7">
        <v>0.97170386033313161</v>
      </c>
      <c r="V608" s="7">
        <v>0.88574535459302373</v>
      </c>
      <c r="W608" s="7">
        <v>0.97836843539533658</v>
      </c>
      <c r="X608" s="7">
        <v>0.89282750339907913</v>
      </c>
      <c r="Y608" s="7">
        <v>0.97981618415169236</v>
      </c>
      <c r="Z608" s="7">
        <v>0.89234192078823416</v>
      </c>
      <c r="AA608" s="7">
        <v>0.98037386628420942</v>
      </c>
      <c r="AB608" s="7">
        <v>0.89179453675419018</v>
      </c>
    </row>
    <row r="609" spans="1:28">
      <c r="A609" s="7">
        <v>0.9508071535965813</v>
      </c>
      <c r="B609" s="7">
        <v>0.88616030700592718</v>
      </c>
      <c r="C609" s="7">
        <v>0.94936592590891633</v>
      </c>
      <c r="D609" s="7">
        <v>0.88509791111189628</v>
      </c>
      <c r="E609" s="7">
        <v>0.94838698565911816</v>
      </c>
      <c r="F609" s="7">
        <v>0.88579979870393555</v>
      </c>
      <c r="G609" s="7">
        <v>0.94756587864565356</v>
      </c>
      <c r="H609" s="7">
        <v>0.88293044691257738</v>
      </c>
      <c r="I609" s="7">
        <v>0.95158698796617991</v>
      </c>
      <c r="J609" s="7">
        <v>0.88781864519508658</v>
      </c>
      <c r="K609" s="7">
        <v>0.94876839137638869</v>
      </c>
      <c r="L609" s="7">
        <v>0.88412968881511955</v>
      </c>
      <c r="M609" s="7">
        <v>0.9503898284294926</v>
      </c>
      <c r="N609" s="7">
        <v>0.88462262873825026</v>
      </c>
      <c r="O609" s="7">
        <v>0.95457196638299047</v>
      </c>
      <c r="P609" s="7">
        <v>0.88126327994867593</v>
      </c>
      <c r="Q609" s="7">
        <v>0.95833445935411388</v>
      </c>
      <c r="R609" s="7">
        <v>0.8819857680151153</v>
      </c>
      <c r="S609" s="7">
        <v>0.96429298088048887</v>
      </c>
      <c r="T609" s="7">
        <v>0.88309672217023139</v>
      </c>
      <c r="U609" s="7">
        <v>0.97194164301940777</v>
      </c>
      <c r="V609" s="7">
        <v>0.88648108582157714</v>
      </c>
      <c r="W609" s="7">
        <v>0.97860396309417252</v>
      </c>
      <c r="X609" s="7">
        <v>0.8937103808733432</v>
      </c>
      <c r="Y609" s="7">
        <v>0.98023598877657248</v>
      </c>
      <c r="Z609" s="7">
        <v>0.89403263115144993</v>
      </c>
      <c r="AA609" s="7">
        <v>0.98064205189197051</v>
      </c>
      <c r="AB609" s="7">
        <v>0.89291431968404855</v>
      </c>
    </row>
    <row r="610" spans="1:28">
      <c r="A610" s="7">
        <v>0.9512977763709739</v>
      </c>
      <c r="B610" s="7">
        <v>0.88704907033001978</v>
      </c>
      <c r="C610" s="7">
        <v>0.94975056116561729</v>
      </c>
      <c r="D610" s="7">
        <v>0.88579685577902201</v>
      </c>
      <c r="E610" s="7">
        <v>0.94923281830672745</v>
      </c>
      <c r="F610" s="7">
        <v>0.88733453404669804</v>
      </c>
      <c r="G610" s="7">
        <v>0.94799671345481851</v>
      </c>
      <c r="H610" s="7">
        <v>0.88371179347730111</v>
      </c>
      <c r="I610" s="7">
        <v>0.95183676056127986</v>
      </c>
      <c r="J610" s="7">
        <v>0.88827921294416101</v>
      </c>
      <c r="K610" s="7">
        <v>0.94954137930385951</v>
      </c>
      <c r="L610" s="7">
        <v>0.88553787838657083</v>
      </c>
      <c r="M610" s="7">
        <v>0.95071756029499599</v>
      </c>
      <c r="N610" s="7">
        <v>0.88523917150777809</v>
      </c>
      <c r="O610" s="7">
        <v>0.95508010993575343</v>
      </c>
      <c r="P610" s="7">
        <v>0.88232567584270705</v>
      </c>
      <c r="Q610" s="7">
        <v>0.95856936461245768</v>
      </c>
      <c r="R610" s="7">
        <v>0.88252138034950223</v>
      </c>
      <c r="S610" s="7">
        <v>0.96467935820260631</v>
      </c>
      <c r="T610" s="7">
        <v>0.88408848786632144</v>
      </c>
      <c r="U610" s="7">
        <v>0.97236021915310056</v>
      </c>
      <c r="V610" s="7">
        <v>0.88778333009611676</v>
      </c>
      <c r="W610" s="7">
        <v>0.97874605831743722</v>
      </c>
      <c r="X610" s="7">
        <v>0.89424305028281592</v>
      </c>
      <c r="Y610" s="7">
        <v>0.98050739734800663</v>
      </c>
      <c r="Z610" s="7">
        <v>0.89512592775708033</v>
      </c>
      <c r="AA610" s="7">
        <v>0.98088886038606948</v>
      </c>
      <c r="AB610" s="7">
        <v>0.89394728632893761</v>
      </c>
    </row>
    <row r="611" spans="1:28">
      <c r="A611" s="7">
        <v>0.9524175041544668</v>
      </c>
      <c r="B611" s="7">
        <v>0.88908998875802703</v>
      </c>
      <c r="C611" s="7">
        <v>0.9511876809555796</v>
      </c>
      <c r="D611" s="7">
        <v>0.88841311602775808</v>
      </c>
      <c r="E611" s="7">
        <v>0.950268102158213</v>
      </c>
      <c r="F611" s="7">
        <v>0.88921359160442348</v>
      </c>
      <c r="G611" s="7">
        <v>0.94876306563749246</v>
      </c>
      <c r="H611" s="7">
        <v>0.88510821134909556</v>
      </c>
      <c r="I611" s="7">
        <v>0.95233444177688953</v>
      </c>
      <c r="J611" s="7">
        <v>0.88920034844230988</v>
      </c>
      <c r="K611" s="7">
        <v>0.95062657160106301</v>
      </c>
      <c r="L611" s="7">
        <v>0.88751552392892241</v>
      </c>
      <c r="M611" s="7">
        <v>0.95110662210024277</v>
      </c>
      <c r="N611" s="7">
        <v>0.8859749027363315</v>
      </c>
      <c r="O611" s="7">
        <v>0.95583127866592477</v>
      </c>
      <c r="P611" s="7">
        <v>0.88389719774689723</v>
      </c>
      <c r="Q611" s="7">
        <v>0.95903501751395337</v>
      </c>
      <c r="R611" s="7">
        <v>0.88358377624353335</v>
      </c>
      <c r="S611" s="7">
        <v>0.96518288184047207</v>
      </c>
      <c r="T611" s="7">
        <v>0.88539073214086106</v>
      </c>
      <c r="U611" s="7">
        <v>0.97300675224223176</v>
      </c>
      <c r="V611" s="7">
        <v>0.88979481927498183</v>
      </c>
      <c r="W611" s="7">
        <v>0.97916455794760038</v>
      </c>
      <c r="X611" s="7">
        <v>0.89581310072454901</v>
      </c>
      <c r="Y611" s="7">
        <v>0.98058550053403082</v>
      </c>
      <c r="Z611" s="7">
        <v>0.89544082072290121</v>
      </c>
      <c r="AA611" s="7">
        <v>0.98125421469229468</v>
      </c>
      <c r="AB611" s="7">
        <v>0.8954820216717001</v>
      </c>
    </row>
    <row r="612" spans="1:28">
      <c r="A612" s="7">
        <v>0.95292988842288495</v>
      </c>
      <c r="B612" s="7">
        <v>0.89002878180566125</v>
      </c>
      <c r="C612" s="7">
        <v>0.95143645002707777</v>
      </c>
      <c r="D612" s="7">
        <v>0.888866326464547</v>
      </c>
      <c r="E612" s="7">
        <v>0.9508345421213179</v>
      </c>
      <c r="F612" s="7">
        <v>0.89024655824931254</v>
      </c>
      <c r="G612" s="7">
        <v>0.94932162581043644</v>
      </c>
      <c r="H612" s="7">
        <v>0.88612646336941348</v>
      </c>
      <c r="I612" s="7">
        <v>0.95270723669494917</v>
      </c>
      <c r="J612" s="7">
        <v>0.88989046433469299</v>
      </c>
      <c r="K612" s="7">
        <v>0.95174561738414121</v>
      </c>
      <c r="L612" s="7">
        <v>0.88955644235692966</v>
      </c>
      <c r="M612" s="7">
        <v>0.95176208583124966</v>
      </c>
      <c r="N612" s="7">
        <v>0.88721534558767257</v>
      </c>
      <c r="O612" s="7">
        <v>0.95610302500066324</v>
      </c>
      <c r="P612" s="7">
        <v>0.88446665371779765</v>
      </c>
      <c r="Q612" s="7">
        <v>0.95940504526603476</v>
      </c>
      <c r="R612" s="7">
        <v>0.88442839569391274</v>
      </c>
      <c r="S612" s="7">
        <v>0.96543772645718784</v>
      </c>
      <c r="T612" s="7">
        <v>0.88604994732164488</v>
      </c>
      <c r="U612" s="7">
        <v>0.97321702288216194</v>
      </c>
      <c r="V612" s="7">
        <v>0.89045109153085145</v>
      </c>
      <c r="W612" s="7">
        <v>0.97933779732938886</v>
      </c>
      <c r="X612" s="7">
        <v>0.89646495859304731</v>
      </c>
      <c r="Y612" s="7">
        <v>0.98067727177760933</v>
      </c>
      <c r="Z612" s="7">
        <v>0.89581310072454923</v>
      </c>
      <c r="AA612" s="7">
        <v>0.98139219424411372</v>
      </c>
      <c r="AB612" s="7">
        <v>0.89606619226717155</v>
      </c>
    </row>
    <row r="613" spans="1:28">
      <c r="A613" s="7">
        <v>0.95368956239613811</v>
      </c>
      <c r="B613" s="7">
        <v>0.8914251996774557</v>
      </c>
      <c r="C613" s="7">
        <v>0.95227269682895999</v>
      </c>
      <c r="D613" s="7">
        <v>0.89039076157010977</v>
      </c>
      <c r="E613" s="7">
        <v>0.95170333855121525</v>
      </c>
      <c r="F613" s="7">
        <v>0.89183132331561665</v>
      </c>
      <c r="G613" s="7">
        <v>0.94984968440397044</v>
      </c>
      <c r="H613" s="7">
        <v>0.88709468566618976</v>
      </c>
      <c r="I613" s="7">
        <v>0.95317695829170435</v>
      </c>
      <c r="J613" s="7">
        <v>0.89076157010930024</v>
      </c>
      <c r="K613" s="7">
        <v>0.95218571270051144</v>
      </c>
      <c r="L613" s="7">
        <v>0.89036133232096715</v>
      </c>
      <c r="M613" s="7">
        <v>0.95216073043958138</v>
      </c>
      <c r="N613" s="7">
        <v>0.88797020582816844</v>
      </c>
      <c r="O613" s="7">
        <v>0.95635488745725006</v>
      </c>
      <c r="P613" s="7">
        <v>0.88499785166481326</v>
      </c>
      <c r="Q613" s="7">
        <v>0.95961292602563109</v>
      </c>
      <c r="R613" s="7">
        <v>0.88490662099247253</v>
      </c>
      <c r="S613" s="7">
        <v>0.96572750944877594</v>
      </c>
      <c r="T613" s="7">
        <v>0.88680480756214075</v>
      </c>
      <c r="U613" s="7">
        <v>0.9734489101299354</v>
      </c>
      <c r="V613" s="7">
        <v>0.89118387983449066</v>
      </c>
      <c r="W613" s="7">
        <v>0.97945653443376068</v>
      </c>
      <c r="X613" s="7">
        <v>0.89691228318000782</v>
      </c>
      <c r="Y613" s="7">
        <v>0.98094087003044106</v>
      </c>
      <c r="Z613" s="7">
        <v>0.89688579685578018</v>
      </c>
      <c r="AA613" s="7">
        <v>0.98157098464928771</v>
      </c>
      <c r="AB613" s="7">
        <v>0.89682546689503873</v>
      </c>
    </row>
    <row r="614" spans="1:28">
      <c r="A614" s="7">
        <v>0.95421579488802699</v>
      </c>
      <c r="B614" s="7">
        <v>0.89239342197423199</v>
      </c>
      <c r="C614" s="7">
        <v>0.95326585950671028</v>
      </c>
      <c r="D614" s="7">
        <v>0.89220507477972255</v>
      </c>
      <c r="E614" s="7">
        <v>0.95200569501800769</v>
      </c>
      <c r="F614" s="7">
        <v>0.89238312173703171</v>
      </c>
      <c r="G614" s="7">
        <v>0.9506503508634806</v>
      </c>
      <c r="H614" s="7">
        <v>0.88857203397312501</v>
      </c>
      <c r="I614" s="7">
        <v>0.95363922399009837</v>
      </c>
      <c r="J614" s="7">
        <v>0.89161943272179356</v>
      </c>
      <c r="K614" s="7">
        <v>0.95243397159692544</v>
      </c>
      <c r="L614" s="7">
        <v>0.89081601422021317</v>
      </c>
      <c r="M614" s="7">
        <v>0.95281811073120526</v>
      </c>
      <c r="N614" s="7">
        <v>0.88921506306688081</v>
      </c>
      <c r="O614" s="7">
        <v>0.95702210203522575</v>
      </c>
      <c r="P614" s="7">
        <v>0.88640604123626454</v>
      </c>
      <c r="Q614" s="7">
        <v>0.95984991009157083</v>
      </c>
      <c r="R614" s="7">
        <v>0.88545253356405917</v>
      </c>
      <c r="S614" s="7">
        <v>0.96595974688175079</v>
      </c>
      <c r="T614" s="7">
        <v>0.88741399301938295</v>
      </c>
      <c r="U614" s="7">
        <v>0.97448847245258097</v>
      </c>
      <c r="V614" s="7">
        <v>0.89448584158823852</v>
      </c>
      <c r="W614" s="7">
        <v>0.97990033869272442</v>
      </c>
      <c r="X614" s="7">
        <v>0.89858533599373835</v>
      </c>
      <c r="Y614" s="7">
        <v>0.98102678353506767</v>
      </c>
      <c r="Z614" s="7">
        <v>0.89723600492057165</v>
      </c>
      <c r="AA614" s="7">
        <v>0.98167787021759834</v>
      </c>
      <c r="AB614" s="7">
        <v>0.89728014879428475</v>
      </c>
    </row>
    <row r="615" spans="1:28">
      <c r="A615" s="7">
        <v>0.95473213579172245</v>
      </c>
      <c r="B615" s="7">
        <v>0.89334398672152304</v>
      </c>
      <c r="C615" s="7">
        <v>0.95356055517602345</v>
      </c>
      <c r="D615" s="7">
        <v>0.8927509873513092</v>
      </c>
      <c r="E615" s="7">
        <v>0.95255299849587249</v>
      </c>
      <c r="F615" s="7">
        <v>0.89338224474540728</v>
      </c>
      <c r="G615" s="7">
        <v>0.95150820778438427</v>
      </c>
      <c r="H615" s="7">
        <v>0.89015679903942913</v>
      </c>
      <c r="I615" s="7">
        <v>0.95443514114015582</v>
      </c>
      <c r="J615" s="7">
        <v>0.8930967810287288</v>
      </c>
      <c r="K615" s="7">
        <v>0.95336682320769306</v>
      </c>
      <c r="L615" s="7">
        <v>0.8925273250578285</v>
      </c>
      <c r="M615" s="7">
        <v>0.95382813817635326</v>
      </c>
      <c r="N615" s="7">
        <v>0.89113237864849104</v>
      </c>
      <c r="O615" s="7">
        <v>0.95792571383122604</v>
      </c>
      <c r="P615" s="7">
        <v>0.88832335681787478</v>
      </c>
      <c r="Q615" s="7">
        <v>0.96019291334490475</v>
      </c>
      <c r="R615" s="7">
        <v>0.88625006621581115</v>
      </c>
      <c r="S615" s="7">
        <v>0.96626391626299213</v>
      </c>
      <c r="T615" s="7">
        <v>0.88821446859604913</v>
      </c>
      <c r="U615" s="7">
        <v>0.97480682613172764</v>
      </c>
      <c r="V615" s="7">
        <v>0.89550115068364222</v>
      </c>
      <c r="W615" s="7">
        <v>0.98017674309962288</v>
      </c>
      <c r="X615" s="7">
        <v>0.89962860287582713</v>
      </c>
      <c r="Y615" s="7">
        <v>0.98130600242510424</v>
      </c>
      <c r="Z615" s="7">
        <v>0.89837638832482947</v>
      </c>
      <c r="AA615" s="7">
        <v>0.98177115216812394</v>
      </c>
      <c r="AB615" s="7">
        <v>0.89767744365770363</v>
      </c>
    </row>
    <row r="616" spans="1:28">
      <c r="A616" s="7">
        <v>0.95516934398987074</v>
      </c>
      <c r="B616" s="7">
        <v>0.89414887668556053</v>
      </c>
      <c r="C616" s="7">
        <v>0.95409445187562336</v>
      </c>
      <c r="D616" s="7">
        <v>0.89374569597231346</v>
      </c>
      <c r="E616" s="7">
        <v>0.95284961401709289</v>
      </c>
      <c r="F616" s="7">
        <v>0.89392374292962262</v>
      </c>
      <c r="G616" s="7">
        <v>0.95179987913749153</v>
      </c>
      <c r="H616" s="7">
        <v>0.89069829722364446</v>
      </c>
      <c r="I616" s="7">
        <v>0.95469423360820727</v>
      </c>
      <c r="J616" s="7">
        <v>0.8935779492522028</v>
      </c>
      <c r="K616" s="7">
        <v>0.95365833933605793</v>
      </c>
      <c r="L616" s="7">
        <v>0.89306293739221543</v>
      </c>
      <c r="M616" s="7">
        <v>0.95405237576853985</v>
      </c>
      <c r="N616" s="7">
        <v>0.89155910276105199</v>
      </c>
      <c r="O616" s="7">
        <v>0.95849571833823843</v>
      </c>
      <c r="P616" s="7">
        <v>0.88953437042007377</v>
      </c>
      <c r="Q616" s="7">
        <v>0.9604257397956526</v>
      </c>
      <c r="R616" s="7">
        <v>0.88679156440002649</v>
      </c>
      <c r="S616" s="7">
        <v>0.96643655293883179</v>
      </c>
      <c r="T616" s="7">
        <v>0.88867062195775226</v>
      </c>
      <c r="U616" s="7">
        <v>0.97513893583404732</v>
      </c>
      <c r="V616" s="7">
        <v>0.89656354657767334</v>
      </c>
      <c r="W616" s="7">
        <v>0.98028185463464057</v>
      </c>
      <c r="X616" s="7">
        <v>0.90002589773924602</v>
      </c>
      <c r="Y616" s="7">
        <v>0.9814016788279839</v>
      </c>
      <c r="Z616" s="7">
        <v>0.89877368318824835</v>
      </c>
      <c r="AA616" s="7">
        <v>0.9819169052158202</v>
      </c>
      <c r="AB616" s="7">
        <v>0.89830281520197408</v>
      </c>
    </row>
    <row r="617" spans="1:28">
      <c r="A617" s="7">
        <v>0.95572722956397849</v>
      </c>
      <c r="B617" s="7">
        <v>0.89518184333044959</v>
      </c>
      <c r="C617" s="7">
        <v>0.95460538527631567</v>
      </c>
      <c r="D617" s="7">
        <v>0.89469773218206161</v>
      </c>
      <c r="E617" s="7">
        <v>0.95337012641562169</v>
      </c>
      <c r="F617" s="7">
        <v>0.89487577913937078</v>
      </c>
      <c r="G617" s="7">
        <v>0.95230696789518132</v>
      </c>
      <c r="H617" s="7">
        <v>0.89164003319619289</v>
      </c>
      <c r="I617" s="7">
        <v>0.9549812856951132</v>
      </c>
      <c r="J617" s="7">
        <v>0.89411356158658972</v>
      </c>
      <c r="K617" s="7">
        <v>0.95481311935422597</v>
      </c>
      <c r="L617" s="7">
        <v>0.89518478625536357</v>
      </c>
      <c r="M617" s="7">
        <v>0.95514289875960101</v>
      </c>
      <c r="N617" s="7">
        <v>0.89364122213785824</v>
      </c>
      <c r="O617" s="7">
        <v>0.95949433088540736</v>
      </c>
      <c r="P617" s="7">
        <v>0.89165621928322192</v>
      </c>
      <c r="Q617" s="7">
        <v>0.96091218077310792</v>
      </c>
      <c r="R617" s="7">
        <v>0.88792606195445589</v>
      </c>
      <c r="S617" s="7">
        <v>0.96768611364014778</v>
      </c>
      <c r="T617" s="7">
        <v>0.89197258371150012</v>
      </c>
      <c r="U617" s="7">
        <v>0.9758404930158705</v>
      </c>
      <c r="V617" s="7">
        <v>0.89881194121213259</v>
      </c>
      <c r="W617" s="7">
        <v>0.98048039864522962</v>
      </c>
      <c r="X617" s="7">
        <v>0.90078075797974189</v>
      </c>
      <c r="Y617" s="7">
        <v>0.98164575128430953</v>
      </c>
      <c r="Z617" s="7">
        <v>0.89978899228365206</v>
      </c>
      <c r="AA617" s="7">
        <v>0.98205294139367005</v>
      </c>
      <c r="AB617" s="7">
        <v>0.89888845725990263</v>
      </c>
    </row>
    <row r="618" spans="1:28">
      <c r="A618" s="7">
        <v>0.95648492521959294</v>
      </c>
      <c r="B618" s="7">
        <v>0.89659003290190087</v>
      </c>
      <c r="C618" s="7">
        <v>0.95539187826389826</v>
      </c>
      <c r="D618" s="7">
        <v>0.89616330878934003</v>
      </c>
      <c r="E618" s="7">
        <v>0.9538982934082465</v>
      </c>
      <c r="F618" s="7">
        <v>0.89584547289860417</v>
      </c>
      <c r="G618" s="7">
        <v>0.95259292020214925</v>
      </c>
      <c r="H618" s="7">
        <v>0.89217123114320851</v>
      </c>
      <c r="I618" s="7">
        <v>0.95552556627548035</v>
      </c>
      <c r="J618" s="7">
        <v>0.89513181360690763</v>
      </c>
      <c r="K618" s="7">
        <v>0.95533972913449805</v>
      </c>
      <c r="L618" s="7">
        <v>0.89615448001459697</v>
      </c>
      <c r="M618" s="7">
        <v>0.95571978350531173</v>
      </c>
      <c r="N618" s="7">
        <v>0.89474334751823126</v>
      </c>
      <c r="O618" s="7">
        <v>0.95989642708802847</v>
      </c>
      <c r="P618" s="7">
        <v>0.89251261043325814</v>
      </c>
      <c r="Q618" s="7">
        <v>0.9612260807200983</v>
      </c>
      <c r="R618" s="7">
        <v>0.8886588502580951</v>
      </c>
      <c r="S618" s="7">
        <v>0.9680190558006958</v>
      </c>
      <c r="T618" s="7">
        <v>0.8928554611857642</v>
      </c>
      <c r="U618" s="7">
        <v>0.97659707429038567</v>
      </c>
      <c r="V618" s="7">
        <v>0.90127222644041527</v>
      </c>
      <c r="W618" s="7">
        <v>0.98058356367033961</v>
      </c>
      <c r="X618" s="7">
        <v>0.90117510991824656</v>
      </c>
      <c r="Y618" s="7">
        <v>0.98181172055461097</v>
      </c>
      <c r="Z618" s="7">
        <v>0.90048057963849226</v>
      </c>
      <c r="AA618" s="7">
        <v>0.98231724025349254</v>
      </c>
      <c r="AB618" s="7">
        <v>0.90002884066416045</v>
      </c>
    </row>
    <row r="619" spans="1:28">
      <c r="A619" s="7">
        <v>0.95678167286539495</v>
      </c>
      <c r="B619" s="7">
        <v>0.89714183132331593</v>
      </c>
      <c r="C619" s="7">
        <v>0.95589515723162144</v>
      </c>
      <c r="D619" s="7">
        <v>0.89710504476188846</v>
      </c>
      <c r="E619" s="7">
        <v>0.95418725433537088</v>
      </c>
      <c r="F619" s="7">
        <v>0.89637667084561978</v>
      </c>
      <c r="G619" s="7">
        <v>0.95362425485594682</v>
      </c>
      <c r="H619" s="7">
        <v>0.89408854672481874</v>
      </c>
      <c r="I619" s="7">
        <v>0.95643518587554599</v>
      </c>
      <c r="J619" s="7">
        <v>0.89684312444452297</v>
      </c>
      <c r="K619" s="7">
        <v>0.95567450249481389</v>
      </c>
      <c r="L619" s="7">
        <v>0.89677102278412479</v>
      </c>
      <c r="M619" s="7">
        <v>0.9563771637969356</v>
      </c>
      <c r="N619" s="7">
        <v>0.89600144791905767</v>
      </c>
      <c r="O619" s="7">
        <v>0.96018363866132928</v>
      </c>
      <c r="P619" s="7">
        <v>0.89312473881541454</v>
      </c>
      <c r="Q619" s="7">
        <v>0.96194950576349336</v>
      </c>
      <c r="R619" s="7">
        <v>0.89034956062131088</v>
      </c>
      <c r="S619" s="7">
        <v>0.96837666034350667</v>
      </c>
      <c r="T619" s="7">
        <v>0.89380455447059814</v>
      </c>
      <c r="U619" s="7">
        <v>0.97691935826186749</v>
      </c>
      <c r="V619" s="7">
        <v>0.90232873648461798</v>
      </c>
      <c r="W619" s="7">
        <v>0.98085802156733026</v>
      </c>
      <c r="X619" s="7">
        <v>0.90223161996244927</v>
      </c>
      <c r="Y619" s="7">
        <v>0.98196011660805693</v>
      </c>
      <c r="Z619" s="7">
        <v>0.90110447972030561</v>
      </c>
      <c r="AA619" s="7">
        <v>0.98271757529116488</v>
      </c>
      <c r="AB619" s="7">
        <v>0.90176663782600364</v>
      </c>
    </row>
    <row r="620" spans="1:28">
      <c r="A620" s="7">
        <v>0.95738308142755368</v>
      </c>
      <c r="B620" s="7">
        <v>0.8982616142531743</v>
      </c>
      <c r="C620" s="7">
        <v>0.95627022444711096</v>
      </c>
      <c r="D620" s="7">
        <v>0.89780840381638549</v>
      </c>
      <c r="E620" s="7">
        <v>0.95469437119423162</v>
      </c>
      <c r="F620" s="7">
        <v>0.89730957804342559</v>
      </c>
      <c r="G620" s="7">
        <v>0.95444398480258807</v>
      </c>
      <c r="H620" s="7">
        <v>0.89561298183038152</v>
      </c>
      <c r="I620" s="7">
        <v>0.9571770477624848</v>
      </c>
      <c r="J620" s="7">
        <v>0.89823954231631742</v>
      </c>
      <c r="K620" s="7">
        <v>0.95634969146309134</v>
      </c>
      <c r="L620" s="7">
        <v>0.89801588002283717</v>
      </c>
      <c r="M620" s="7">
        <v>0.95684097146624458</v>
      </c>
      <c r="N620" s="7">
        <v>0.89689021124315027</v>
      </c>
      <c r="O620" s="7">
        <v>0.96061445602128048</v>
      </c>
      <c r="P620" s="7">
        <v>0.89404587431356342</v>
      </c>
      <c r="Q620" s="7">
        <v>0.96231537590038285</v>
      </c>
      <c r="R620" s="7">
        <v>0.89120595177134709</v>
      </c>
      <c r="S620" s="7">
        <v>0.96867055373213851</v>
      </c>
      <c r="T620" s="7">
        <v>0.89458884396023608</v>
      </c>
      <c r="U620" s="7">
        <v>0.97703923217808941</v>
      </c>
      <c r="V620" s="7">
        <v>0.90272308842312265</v>
      </c>
      <c r="W620" s="7">
        <v>0.98104683302838058</v>
      </c>
      <c r="X620" s="7">
        <v>0.90296735119100269</v>
      </c>
      <c r="Y620" s="7">
        <v>0.98221199938298498</v>
      </c>
      <c r="Z620" s="7">
        <v>0.90216687561433673</v>
      </c>
      <c r="AA620" s="7">
        <v>0.98302657175228092</v>
      </c>
      <c r="AB620" s="7">
        <v>0.90311008304934226</v>
      </c>
    </row>
    <row r="621" spans="1:28">
      <c r="A621" s="7">
        <v>0.95777676663765099</v>
      </c>
      <c r="B621" s="7">
        <v>0.89899734548172772</v>
      </c>
      <c r="C621" s="7">
        <v>0.95678498506428789</v>
      </c>
      <c r="D621" s="7">
        <v>0.89877809757561888</v>
      </c>
      <c r="E621" s="7">
        <v>0.95507135995346015</v>
      </c>
      <c r="F621" s="7">
        <v>0.89800410832318001</v>
      </c>
      <c r="G621" s="7">
        <v>0.9549586989551303</v>
      </c>
      <c r="H621" s="7">
        <v>0.89657237535241519</v>
      </c>
      <c r="I621" s="7">
        <v>0.95818918596501679</v>
      </c>
      <c r="J621" s="7">
        <v>0.90015685789792765</v>
      </c>
      <c r="K621" s="7">
        <v>0.95735589229325402</v>
      </c>
      <c r="L621" s="7">
        <v>0.89987433710616316</v>
      </c>
      <c r="M621" s="7">
        <v>0.95725686512012909</v>
      </c>
      <c r="N621" s="7">
        <v>0.89768774389490225</v>
      </c>
      <c r="O621" s="7">
        <v>0.96077794568608244</v>
      </c>
      <c r="P621" s="7">
        <v>0.89439608237835488</v>
      </c>
      <c r="Q621" s="7">
        <v>0.96265006392333285</v>
      </c>
      <c r="R621" s="7">
        <v>0.89199024126098503</v>
      </c>
      <c r="S621" s="7">
        <v>0.96899116470155511</v>
      </c>
      <c r="T621" s="7">
        <v>0.8954452351102723</v>
      </c>
      <c r="U621" s="7">
        <v>0.97723574679484659</v>
      </c>
      <c r="V621" s="7">
        <v>0.90337200336670676</v>
      </c>
      <c r="W621" s="7">
        <v>0.98114610503367505</v>
      </c>
      <c r="X621" s="7">
        <v>0.90335876020459316</v>
      </c>
      <c r="Y621" s="7">
        <v>0.98246192957826251</v>
      </c>
      <c r="Z621" s="7">
        <v>0.90322338565853943</v>
      </c>
      <c r="AA621" s="7">
        <v>0.98311208020692942</v>
      </c>
      <c r="AB621" s="7">
        <v>0.90348236305099028</v>
      </c>
    </row>
    <row r="622" spans="1:28">
      <c r="A622" s="7">
        <v>0.95917543720819776</v>
      </c>
      <c r="B622" s="7">
        <v>0.90161360573046379</v>
      </c>
      <c r="C622" s="7">
        <v>0.95712369372317385</v>
      </c>
      <c r="D622" s="7">
        <v>0.89941671228200326</v>
      </c>
      <c r="E622" s="7">
        <v>0.95569329572376105</v>
      </c>
      <c r="F622" s="7">
        <v>0.89915037757726624</v>
      </c>
      <c r="G622" s="7">
        <v>0.95577461620434534</v>
      </c>
      <c r="H622" s="7">
        <v>0.89809533899552074</v>
      </c>
      <c r="I622" s="7">
        <v>0.95869059512980703</v>
      </c>
      <c r="J622" s="7">
        <v>0.9011074226452187</v>
      </c>
      <c r="K622" s="7">
        <v>0.95803484275996198</v>
      </c>
      <c r="L622" s="7">
        <v>0.90112949458207536</v>
      </c>
      <c r="M622" s="7">
        <v>0.95828414161082998</v>
      </c>
      <c r="N622" s="7">
        <v>0.89966538943725383</v>
      </c>
      <c r="O622" s="7">
        <v>0.9609524819498575</v>
      </c>
      <c r="P622" s="7">
        <v>0.89477277676737421</v>
      </c>
      <c r="Q622" s="7">
        <v>0.96297643671589905</v>
      </c>
      <c r="R622" s="7">
        <v>0.89275540173868062</v>
      </c>
      <c r="S622" s="7">
        <v>0.96918846375965761</v>
      </c>
      <c r="T622" s="7">
        <v>0.89597643305728791</v>
      </c>
      <c r="U622" s="7">
        <v>0.97742440082693349</v>
      </c>
      <c r="V622" s="7">
        <v>0.9039959034485201</v>
      </c>
      <c r="W622" s="7">
        <v>0.98168334176821004</v>
      </c>
      <c r="X622" s="7">
        <v>0.9054806090677413</v>
      </c>
      <c r="Y622" s="7">
        <v>0.98263570916716636</v>
      </c>
      <c r="Z622" s="7">
        <v>0.90395911688709285</v>
      </c>
      <c r="AA622" s="7">
        <v>0.98326755012447209</v>
      </c>
      <c r="AB622" s="7">
        <v>0.90416070724371655</v>
      </c>
    </row>
    <row r="623" spans="1:28">
      <c r="A623" s="7">
        <v>0.95976893249980177</v>
      </c>
      <c r="B623" s="7">
        <v>0.90272750281049363</v>
      </c>
      <c r="C623" s="7">
        <v>0.95763079990738165</v>
      </c>
      <c r="D623" s="7">
        <v>0.90037610580403693</v>
      </c>
      <c r="E623" s="7">
        <v>0.95628461311767798</v>
      </c>
      <c r="F623" s="7">
        <v>0.90024073125798243</v>
      </c>
      <c r="G623" s="7">
        <v>0.95638846048996973</v>
      </c>
      <c r="H623" s="7">
        <v>0.89924160824960697</v>
      </c>
      <c r="I623" s="7">
        <v>0.95923487571017418</v>
      </c>
      <c r="J623" s="7">
        <v>0.90214038929010776</v>
      </c>
      <c r="K623" s="7">
        <v>0.9585934252768934</v>
      </c>
      <c r="L623" s="7">
        <v>0.90216246122696442</v>
      </c>
      <c r="M623" s="7">
        <v>0.95872111743150124</v>
      </c>
      <c r="N623" s="7">
        <v>0.90050706596271901</v>
      </c>
      <c r="O623" s="7">
        <v>0.96125957740130985</v>
      </c>
      <c r="P623" s="7">
        <v>0.89543640633552946</v>
      </c>
      <c r="Q623" s="7">
        <v>0.96320302674385905</v>
      </c>
      <c r="R623" s="7">
        <v>0.89328807114815334</v>
      </c>
      <c r="S623" s="7">
        <v>0.96973720176500522</v>
      </c>
      <c r="T623" s="7">
        <v>0.8974670245263372</v>
      </c>
      <c r="U623" s="7">
        <v>0.97760912456668525</v>
      </c>
      <c r="V623" s="7">
        <v>0.90460803183067651</v>
      </c>
      <c r="W623" s="7">
        <v>0.98187604624907587</v>
      </c>
      <c r="X623" s="7">
        <v>0.9062457695454369</v>
      </c>
      <c r="Y623" s="7">
        <v>0.98292469095545598</v>
      </c>
      <c r="Z623" s="7">
        <v>0.90518925950123419</v>
      </c>
      <c r="AA623" s="7">
        <v>0.98341330317216835</v>
      </c>
      <c r="AB623" s="7">
        <v>0.90480079341255804</v>
      </c>
    </row>
    <row r="624" spans="1:28">
      <c r="A624" s="7">
        <v>0.96005183192213306</v>
      </c>
      <c r="B624" s="7">
        <v>0.90325870075750925</v>
      </c>
      <c r="C624" s="7">
        <v>0.95817617825643531</v>
      </c>
      <c r="D624" s="7">
        <v>0.90140907244892599</v>
      </c>
      <c r="E624" s="7">
        <v>0.95674962970901067</v>
      </c>
      <c r="F624" s="7">
        <v>0.90109859387047575</v>
      </c>
      <c r="G624" s="7">
        <v>0.95677354293001982</v>
      </c>
      <c r="H624" s="7">
        <v>0.89996115339113225</v>
      </c>
      <c r="I624" s="7">
        <v>0.95945855266100999</v>
      </c>
      <c r="J624" s="7">
        <v>0.90256711340266871</v>
      </c>
      <c r="K624" s="7">
        <v>0.95943976242375917</v>
      </c>
      <c r="L624" s="7">
        <v>0.90372956874378318</v>
      </c>
      <c r="M624" s="7">
        <v>0.95951457352693059</v>
      </c>
      <c r="N624" s="7">
        <v>0.90204180130548151</v>
      </c>
      <c r="O624" s="7">
        <v>0.96369645713477747</v>
      </c>
      <c r="P624" s="7">
        <v>0.90070424193197207</v>
      </c>
      <c r="Q624" s="7">
        <v>0.9646062218711341</v>
      </c>
      <c r="R624" s="7">
        <v>0.8965900329019012</v>
      </c>
      <c r="S624" s="7">
        <v>0.97001670876398383</v>
      </c>
      <c r="T624" s="7">
        <v>0.89822629915420438</v>
      </c>
      <c r="U624" s="7">
        <v>0.97788424503014537</v>
      </c>
      <c r="V624" s="7">
        <v>0.90552181001653986</v>
      </c>
      <c r="W624" s="7">
        <v>0.98207848327948033</v>
      </c>
      <c r="X624" s="7">
        <v>0.90705065950947439</v>
      </c>
      <c r="Y624" s="7">
        <v>0.98311409118156468</v>
      </c>
      <c r="Z624" s="7">
        <v>0.90599562092772878</v>
      </c>
      <c r="AA624" s="7">
        <v>0.98359598032528095</v>
      </c>
      <c r="AB624" s="7">
        <v>0.90560568337659553</v>
      </c>
    </row>
    <row r="625" spans="1:28">
      <c r="A625" s="7">
        <v>0.96038616760306994</v>
      </c>
      <c r="B625" s="7">
        <v>0.90389290107652231</v>
      </c>
      <c r="C625" s="7">
        <v>0.95841920650320656</v>
      </c>
      <c r="D625" s="7">
        <v>0.90186964019800042</v>
      </c>
      <c r="E625" s="7">
        <v>0.95726440116196743</v>
      </c>
      <c r="F625" s="7">
        <v>0.9020491586177668</v>
      </c>
      <c r="G625" s="7">
        <v>0.95724822375958651</v>
      </c>
      <c r="H625" s="7">
        <v>0.90084991671522485</v>
      </c>
      <c r="I625" s="7">
        <v>0.95989845066432045</v>
      </c>
      <c r="J625" s="7">
        <v>0.90340878992813378</v>
      </c>
      <c r="K625" s="7">
        <v>0.95968802132017317</v>
      </c>
      <c r="L625" s="7">
        <v>0.90419013649285762</v>
      </c>
      <c r="M625" s="7">
        <v>0.95984997163490193</v>
      </c>
      <c r="N625" s="7">
        <v>0.90269071624906561</v>
      </c>
      <c r="O625" s="7">
        <v>0.9641029719769878</v>
      </c>
      <c r="P625" s="7">
        <v>0.90158711940623615</v>
      </c>
      <c r="Q625" s="7">
        <v>0.96504485027388232</v>
      </c>
      <c r="R625" s="7">
        <v>0.89762741393416157</v>
      </c>
      <c r="S625" s="7">
        <v>0.97072164185699594</v>
      </c>
      <c r="T625" s="7">
        <v>0.90014361473581461</v>
      </c>
      <c r="U625" s="7">
        <v>0.97807879450073498</v>
      </c>
      <c r="V625" s="7">
        <v>0.90617072496012396</v>
      </c>
      <c r="W625" s="7">
        <v>0.98245999922139648</v>
      </c>
      <c r="X625" s="7">
        <v>0.90857362315257995</v>
      </c>
      <c r="Y625" s="7">
        <v>0.9834694606779748</v>
      </c>
      <c r="Z625" s="7">
        <v>0.90751858457083434</v>
      </c>
      <c r="AA625" s="7">
        <v>0.98371258276343798</v>
      </c>
      <c r="AB625" s="7">
        <v>0.9061206952365829</v>
      </c>
    </row>
    <row r="626" spans="1:28">
      <c r="A626" s="7">
        <v>0.9607561130015031</v>
      </c>
      <c r="B626" s="7">
        <v>0.90459626013101935</v>
      </c>
      <c r="C626" s="7">
        <v>0.95942959165513753</v>
      </c>
      <c r="D626" s="7">
        <v>0.90378695577961066</v>
      </c>
      <c r="E626" s="7">
        <v>0.95760694424776394</v>
      </c>
      <c r="F626" s="7">
        <v>0.90268335893677987</v>
      </c>
      <c r="G626" s="7">
        <v>0.95764093159448904</v>
      </c>
      <c r="H626" s="7">
        <v>0.90158564794377827</v>
      </c>
      <c r="I626" s="7">
        <v>0.96046509893977117</v>
      </c>
      <c r="J626" s="7">
        <v>0.90449325775902156</v>
      </c>
      <c r="K626" s="7">
        <v>0.96036509103766587</v>
      </c>
      <c r="L626" s="7">
        <v>0.90544823689368403</v>
      </c>
      <c r="M626" s="7">
        <v>0.96029078057680717</v>
      </c>
      <c r="N626" s="7">
        <v>0.90354710739910182</v>
      </c>
      <c r="O626" s="7">
        <v>0.96439681150967249</v>
      </c>
      <c r="P626" s="7">
        <v>0.90222573411262053</v>
      </c>
      <c r="Q626" s="7">
        <v>0.96567472897545914</v>
      </c>
      <c r="R626" s="7">
        <v>0.89911800540321085</v>
      </c>
      <c r="S626" s="7">
        <v>0.97099087286336505</v>
      </c>
      <c r="T626" s="7">
        <v>0.90087640303945382</v>
      </c>
      <c r="U626" s="7">
        <v>0.97826941367898945</v>
      </c>
      <c r="V626" s="7">
        <v>0.90680933966650834</v>
      </c>
      <c r="W626" s="7">
        <v>0.98296025226768446</v>
      </c>
      <c r="X626" s="7">
        <v>0.91058511233144501</v>
      </c>
      <c r="Y626" s="7">
        <v>0.98365690832443298</v>
      </c>
      <c r="Z626" s="7">
        <v>0.90832347453487183</v>
      </c>
      <c r="AA626" s="7">
        <v>0.98390497678639699</v>
      </c>
      <c r="AB626" s="7">
        <v>0.90697708638661911</v>
      </c>
    </row>
    <row r="627" spans="1:28">
      <c r="A627" s="7">
        <v>0.96176109836195256</v>
      </c>
      <c r="B627" s="7">
        <v>0.90651357571262958</v>
      </c>
      <c r="C627" s="7">
        <v>0.95976447309753887</v>
      </c>
      <c r="D627" s="7">
        <v>0.90442262756108083</v>
      </c>
      <c r="E627" s="7">
        <v>0.95801837868042461</v>
      </c>
      <c r="F627" s="7">
        <v>0.90344851941447546</v>
      </c>
      <c r="G627" s="7">
        <v>0.95933186290302586</v>
      </c>
      <c r="H627" s="7">
        <v>0.90476694977604333</v>
      </c>
      <c r="I627" s="7">
        <v>0.96102242734227039</v>
      </c>
      <c r="J627" s="7">
        <v>0.90556595389025252</v>
      </c>
      <c r="K627" s="7">
        <v>0.96067917615661391</v>
      </c>
      <c r="L627" s="7">
        <v>0.90603387895161258</v>
      </c>
      <c r="M627" s="7">
        <v>0.96082358442832738</v>
      </c>
      <c r="N627" s="7">
        <v>0.90458448843136219</v>
      </c>
      <c r="O627" s="7">
        <v>0.9648740245853108</v>
      </c>
      <c r="P627" s="7">
        <v>0.90326311514488089</v>
      </c>
      <c r="Q627" s="7">
        <v>0.96595328919331813</v>
      </c>
      <c r="R627" s="7">
        <v>0.89977722058399467</v>
      </c>
      <c r="S627" s="7">
        <v>0.97116967513477048</v>
      </c>
      <c r="T627" s="7">
        <v>0.90136492857521333</v>
      </c>
      <c r="U627" s="7">
        <v>0.97852488268077376</v>
      </c>
      <c r="V627" s="7">
        <v>0.90766720227900166</v>
      </c>
      <c r="W627" s="7">
        <v>0.98310234749094916</v>
      </c>
      <c r="X627" s="7">
        <v>0.91117075438937356</v>
      </c>
      <c r="Y627" s="7">
        <v>0.98385607144879472</v>
      </c>
      <c r="Z627" s="7">
        <v>0.90917986568490805</v>
      </c>
      <c r="AA627" s="7">
        <v>0.98408376719157098</v>
      </c>
      <c r="AB627" s="7">
        <v>0.90777461903837109</v>
      </c>
    </row>
    <row r="628" spans="1:28">
      <c r="A628" s="7">
        <v>0.96198464825512342</v>
      </c>
      <c r="B628" s="7">
        <v>0.90694029982519053</v>
      </c>
      <c r="C628" s="7">
        <v>0.9608341801049809</v>
      </c>
      <c r="D628" s="7">
        <v>0.90646354598908807</v>
      </c>
      <c r="E628" s="7">
        <v>0.95942299669704278</v>
      </c>
      <c r="F628" s="7">
        <v>0.90606477966321153</v>
      </c>
      <c r="G628" s="7">
        <v>0.96016303094194588</v>
      </c>
      <c r="H628" s="7">
        <v>0.90633405729286209</v>
      </c>
      <c r="I628" s="7">
        <v>0.96167295447428458</v>
      </c>
      <c r="J628" s="7">
        <v>0.90682405429107893</v>
      </c>
      <c r="K628" s="7">
        <v>0.96113055596827568</v>
      </c>
      <c r="L628" s="7">
        <v>0.90687555547707777</v>
      </c>
      <c r="M628" s="7">
        <v>0.96129889146133818</v>
      </c>
      <c r="N628" s="7">
        <v>0.90551003831688237</v>
      </c>
      <c r="O628" s="7">
        <v>0.96638519932483202</v>
      </c>
      <c r="P628" s="7">
        <v>0.90656507689862875</v>
      </c>
      <c r="Q628" s="7">
        <v>0.96702803272043103</v>
      </c>
      <c r="R628" s="7">
        <v>0.90232137917233246</v>
      </c>
      <c r="S628" s="7">
        <v>0.97137108458991683</v>
      </c>
      <c r="T628" s="7">
        <v>0.90191672699662839</v>
      </c>
      <c r="U628" s="7">
        <v>0.97871353671286065</v>
      </c>
      <c r="V628" s="7">
        <v>0.90830140259801473</v>
      </c>
      <c r="W628" s="7">
        <v>0.98349748900221945</v>
      </c>
      <c r="X628" s="7">
        <v>0.91280260625430509</v>
      </c>
      <c r="Y628" s="7">
        <v>0.9841548161353374</v>
      </c>
      <c r="Z628" s="7">
        <v>0.91047180972224784</v>
      </c>
      <c r="AA628" s="7">
        <v>0.98431114194597713</v>
      </c>
      <c r="AB628" s="7">
        <v>0.90878992813377479</v>
      </c>
    </row>
    <row r="629" spans="1:28">
      <c r="A629" s="7">
        <v>0.96228535253620284</v>
      </c>
      <c r="B629" s="7">
        <v>0.90751564164591936</v>
      </c>
      <c r="C629" s="7">
        <v>0.96125517391828541</v>
      </c>
      <c r="D629" s="7">
        <v>0.90726843595312556</v>
      </c>
      <c r="E629" s="7">
        <v>0.96078742809465689</v>
      </c>
      <c r="F629" s="7">
        <v>0.90860893825154931</v>
      </c>
      <c r="G629" s="7">
        <v>0.96061483558695515</v>
      </c>
      <c r="H629" s="7">
        <v>0.90719044844289831</v>
      </c>
      <c r="I629" s="7">
        <v>0.96276897153338004</v>
      </c>
      <c r="J629" s="7">
        <v>0.90894590315422708</v>
      </c>
      <c r="K629" s="7">
        <v>0.96147097157623729</v>
      </c>
      <c r="L629" s="7">
        <v>0.90751417018346214</v>
      </c>
      <c r="M629" s="7">
        <v>0.96157487619018323</v>
      </c>
      <c r="N629" s="7">
        <v>0.90605153650109771</v>
      </c>
      <c r="O629" s="7">
        <v>0.96682043532437245</v>
      </c>
      <c r="P629" s="7">
        <v>0.90752447042066242</v>
      </c>
      <c r="Q629" s="7">
        <v>0.96788658025756369</v>
      </c>
      <c r="R629" s="7">
        <v>0.9043622976003397</v>
      </c>
      <c r="S629" s="7">
        <v>0.97185200104404168</v>
      </c>
      <c r="T629" s="7">
        <v>0.90323957174556746</v>
      </c>
      <c r="U629" s="7">
        <v>0.97895328454530439</v>
      </c>
      <c r="V629" s="7">
        <v>0.90910776402450932</v>
      </c>
      <c r="W629" s="7">
        <v>0.98363569120566863</v>
      </c>
      <c r="X629" s="7">
        <v>0.91337647661257682</v>
      </c>
      <c r="Y629" s="7">
        <v>0.98459609913637425</v>
      </c>
      <c r="Z629" s="7">
        <v>0.91238029652911545</v>
      </c>
      <c r="AA629" s="7">
        <v>0.9844646684895505</v>
      </c>
      <c r="AB629" s="7">
        <v>0.909481515488615</v>
      </c>
    </row>
    <row r="630" spans="1:28">
      <c r="A630" s="7">
        <v>0.96261770989950113</v>
      </c>
      <c r="B630" s="7">
        <v>0.90815425635230373</v>
      </c>
      <c r="C630" s="7">
        <v>0.96184073804042725</v>
      </c>
      <c r="D630" s="7">
        <v>0.90838821888298393</v>
      </c>
      <c r="E630" s="7">
        <v>0.96124670374041754</v>
      </c>
      <c r="F630" s="7">
        <v>0.90946532940158553</v>
      </c>
      <c r="G630" s="7">
        <v>0.96109714181137429</v>
      </c>
      <c r="H630" s="7">
        <v>0.90811158394104718</v>
      </c>
      <c r="I630" s="7">
        <v>0.96315481427357175</v>
      </c>
      <c r="J630" s="7">
        <v>0.90970076339472294</v>
      </c>
      <c r="K630" s="7">
        <v>0.96199758135650937</v>
      </c>
      <c r="L630" s="7">
        <v>0.9085088788044664</v>
      </c>
      <c r="M630" s="7">
        <v>0.96191219085877155</v>
      </c>
      <c r="N630" s="7">
        <v>0.90671516606925295</v>
      </c>
      <c r="O630" s="7">
        <v>0.96748985922214281</v>
      </c>
      <c r="P630" s="7">
        <v>0.90900181872759767</v>
      </c>
      <c r="Q630" s="7">
        <v>0.96839588811857458</v>
      </c>
      <c r="R630" s="7">
        <v>0.9055747826649958</v>
      </c>
      <c r="S630" s="7">
        <v>0.97206779688884126</v>
      </c>
      <c r="T630" s="7">
        <v>0.90383845696560994</v>
      </c>
      <c r="U630" s="7">
        <v>0.97923430044726723</v>
      </c>
      <c r="V630" s="7">
        <v>0.91005685730934327</v>
      </c>
      <c r="W630" s="7">
        <v>0.98379141199828746</v>
      </c>
      <c r="X630" s="7">
        <v>0.91402539155616092</v>
      </c>
      <c r="Y630" s="7">
        <v>0.9847698787252781</v>
      </c>
      <c r="Z630" s="7">
        <v>0.91314545700681105</v>
      </c>
      <c r="AA630" s="7">
        <v>0.98455212031816819</v>
      </c>
      <c r="AB630" s="7">
        <v>0.90987586742711968</v>
      </c>
    </row>
    <row r="631" spans="1:28">
      <c r="A631" s="7">
        <v>0.96286499960433614</v>
      </c>
      <c r="B631" s="7">
        <v>0.90863248165086352</v>
      </c>
      <c r="C631" s="7">
        <v>0.96218327391579772</v>
      </c>
      <c r="D631" s="7">
        <v>0.90904890552622497</v>
      </c>
      <c r="E631" s="7">
        <v>0.96174807965370634</v>
      </c>
      <c r="F631" s="7">
        <v>0.91040412244921975</v>
      </c>
      <c r="G631" s="7">
        <v>0.96149175599499004</v>
      </c>
      <c r="H631" s="7">
        <v>0.90886644418154305</v>
      </c>
      <c r="I631" s="7">
        <v>0.96449128405481566</v>
      </c>
      <c r="J631" s="7">
        <v>0.91231702364345901</v>
      </c>
      <c r="K631" s="7">
        <v>0.96219694077332663</v>
      </c>
      <c r="L631" s="7">
        <v>0.90888557319348573</v>
      </c>
      <c r="M631" s="7">
        <v>0.96262323484767087</v>
      </c>
      <c r="N631" s="7">
        <v>0.90812335564070423</v>
      </c>
      <c r="O631" s="7">
        <v>0.96778811739441672</v>
      </c>
      <c r="P631" s="7">
        <v>0.90966103390838149</v>
      </c>
      <c r="Q631" s="7">
        <v>0.96871394568075686</v>
      </c>
      <c r="R631" s="7">
        <v>0.90633405729286298</v>
      </c>
      <c r="S631" s="7">
        <v>0.97259803810749179</v>
      </c>
      <c r="T631" s="7">
        <v>0.90531580527254518</v>
      </c>
      <c r="U631" s="7">
        <v>0.97940723331001356</v>
      </c>
      <c r="V631" s="7">
        <v>0.91064102790481471</v>
      </c>
      <c r="W631" s="7">
        <v>0.98419628605909648</v>
      </c>
      <c r="X631" s="7">
        <v>0.91571610191937669</v>
      </c>
      <c r="Y631" s="7">
        <v>0.9849397531548808</v>
      </c>
      <c r="Z631" s="7">
        <v>0.91390031724730691</v>
      </c>
      <c r="AA631" s="7">
        <v>0.98471925047952658</v>
      </c>
      <c r="AB631" s="7">
        <v>0.91064102790481527</v>
      </c>
    </row>
    <row r="632" spans="1:28">
      <c r="A632" s="7">
        <v>0.96336551396692216</v>
      </c>
      <c r="B632" s="7">
        <v>0.90960217541009691</v>
      </c>
      <c r="C632" s="7">
        <v>0.96237846195651167</v>
      </c>
      <c r="D632" s="7">
        <v>0.9094255999152443</v>
      </c>
      <c r="E632" s="7">
        <v>0.96210210463064683</v>
      </c>
      <c r="F632" s="7">
        <v>0.911067752017375</v>
      </c>
      <c r="G632" s="7">
        <v>0.96171479879442501</v>
      </c>
      <c r="H632" s="7">
        <v>0.909293168294104</v>
      </c>
      <c r="I632" s="7">
        <v>0.96526669748437977</v>
      </c>
      <c r="J632" s="7">
        <v>0.91383998728656457</v>
      </c>
      <c r="K632" s="7">
        <v>0.96256180612108655</v>
      </c>
      <c r="L632" s="7">
        <v>0.90957568908586883</v>
      </c>
      <c r="M632" s="7">
        <v>0.96310237500191564</v>
      </c>
      <c r="N632" s="7">
        <v>0.90907244892553818</v>
      </c>
      <c r="O632" s="7">
        <v>0.96830288890656357</v>
      </c>
      <c r="P632" s="7">
        <v>0.91080730316246772</v>
      </c>
      <c r="Q632" s="7">
        <v>0.96933135153675787</v>
      </c>
      <c r="R632" s="7">
        <v>0.90781140559979823</v>
      </c>
      <c r="S632" s="7">
        <v>0.97277272998185338</v>
      </c>
      <c r="T632" s="7">
        <v>0.90580285934584759</v>
      </c>
      <c r="U632" s="7">
        <v>0.97963125997311673</v>
      </c>
      <c r="V632" s="7">
        <v>0.91140030253268189</v>
      </c>
      <c r="W632" s="7">
        <v>0.98453303227313471</v>
      </c>
      <c r="X632" s="7">
        <v>0.91712282002837087</v>
      </c>
      <c r="Y632" s="7">
        <v>0.98506471825251951</v>
      </c>
      <c r="Z632" s="7">
        <v>0.91445800151855039</v>
      </c>
      <c r="AA632" s="7">
        <v>0.98486306015325353</v>
      </c>
      <c r="AB632" s="7">
        <v>0.91130024308559909</v>
      </c>
    </row>
    <row r="633" spans="1:28">
      <c r="A633" s="7">
        <v>0.96364445675397603</v>
      </c>
      <c r="B633" s="7">
        <v>0.91014367359431225</v>
      </c>
      <c r="C633" s="7">
        <v>0.9631974862842132</v>
      </c>
      <c r="D633" s="7">
        <v>0.91101036498154842</v>
      </c>
      <c r="E633" s="7">
        <v>0.96284268660943595</v>
      </c>
      <c r="F633" s="7">
        <v>0.91246416988916945</v>
      </c>
      <c r="G633" s="7">
        <v>0.96213228916259819</v>
      </c>
      <c r="H633" s="7">
        <v>0.91009217240831308</v>
      </c>
      <c r="I633" s="7">
        <v>0.96559848496145284</v>
      </c>
      <c r="J633" s="7">
        <v>0.91449184515506288</v>
      </c>
      <c r="K633" s="7">
        <v>0.9631316731333095</v>
      </c>
      <c r="L633" s="7">
        <v>0.91066015691675661</v>
      </c>
      <c r="M633" s="7">
        <v>0.96357768203492644</v>
      </c>
      <c r="N633" s="7">
        <v>0.91001418489808661</v>
      </c>
      <c r="O633" s="7">
        <v>0.96921754730153697</v>
      </c>
      <c r="P633" s="7">
        <v>0.91284822159047496</v>
      </c>
      <c r="Q633" s="7">
        <v>0.96960159652423306</v>
      </c>
      <c r="R633" s="7">
        <v>0.90846032054338233</v>
      </c>
      <c r="S633" s="7">
        <v>0.97328447441380683</v>
      </c>
      <c r="T633" s="7">
        <v>0.90723017792924121</v>
      </c>
      <c r="U633" s="7">
        <v>0.98008717388399347</v>
      </c>
      <c r="V633" s="7">
        <v>0.91297182443687208</v>
      </c>
      <c r="W633" s="7">
        <v>0.98472573675400055</v>
      </c>
      <c r="X633" s="7">
        <v>0.91792918145486546</v>
      </c>
      <c r="Y633" s="7">
        <v>0.98517406271295338</v>
      </c>
      <c r="Z633" s="7">
        <v>0.9149465270543099</v>
      </c>
      <c r="AA633" s="7">
        <v>0.98503407706255042</v>
      </c>
      <c r="AB633" s="7">
        <v>0.91208453257523703</v>
      </c>
    </row>
    <row r="634" spans="1:28">
      <c r="A634" s="7">
        <v>0.96383833188256662</v>
      </c>
      <c r="B634" s="7">
        <v>0.91052036798333158</v>
      </c>
      <c r="C634" s="7">
        <v>0.96368162916951339</v>
      </c>
      <c r="D634" s="7">
        <v>0.91194915802918264</v>
      </c>
      <c r="E634" s="7">
        <v>0.96358326858822507</v>
      </c>
      <c r="F634" s="7">
        <v>0.91387235946062073</v>
      </c>
      <c r="G634" s="7">
        <v>0.96237248910045126</v>
      </c>
      <c r="H634" s="7">
        <v>0.91055274015738752</v>
      </c>
      <c r="I634" s="7">
        <v>0.96637203441642672</v>
      </c>
      <c r="J634" s="7">
        <v>0.91601628026062565</v>
      </c>
      <c r="K634" s="7">
        <v>0.9635266304685135</v>
      </c>
      <c r="L634" s="7">
        <v>0.91141501715725248</v>
      </c>
      <c r="M634" s="7">
        <v>0.96384983364253751</v>
      </c>
      <c r="N634" s="7">
        <v>0.91055568308230195</v>
      </c>
      <c r="O634" s="7">
        <v>0.96944731656017757</v>
      </c>
      <c r="P634" s="7">
        <v>0.91336323345046233</v>
      </c>
      <c r="Q634" s="7">
        <v>0.97001735804342559</v>
      </c>
      <c r="R634" s="7">
        <v>0.9094594435517579</v>
      </c>
      <c r="S634" s="7">
        <v>0.9734982150600846</v>
      </c>
      <c r="T634" s="7">
        <v>0.90782906314928369</v>
      </c>
      <c r="U634" s="7">
        <v>0.9803072702547615</v>
      </c>
      <c r="V634" s="7">
        <v>0.91373698491456767</v>
      </c>
      <c r="W634" s="7">
        <v>0.98481332969984869</v>
      </c>
      <c r="X634" s="7">
        <v>0.91830146145651348</v>
      </c>
      <c r="Y634" s="7">
        <v>0.98531464844779693</v>
      </c>
      <c r="Z634" s="7">
        <v>0.91558072737332297</v>
      </c>
      <c r="AA634" s="7">
        <v>0.98537416750717499</v>
      </c>
      <c r="AB634" s="7">
        <v>0.91365458301697011</v>
      </c>
    </row>
    <row r="635" spans="1:28">
      <c r="A635" s="7">
        <v>0.96438434755084235</v>
      </c>
      <c r="B635" s="7">
        <v>0.91159306411456253</v>
      </c>
      <c r="C635" s="7">
        <v>0.96429207019880503</v>
      </c>
      <c r="D635" s="7">
        <v>0.91313368530715366</v>
      </c>
      <c r="E635" s="7">
        <v>0.96463194797937868</v>
      </c>
      <c r="F635" s="7">
        <v>0.91587060547737187</v>
      </c>
      <c r="G635" s="7">
        <v>0.96260696999216488</v>
      </c>
      <c r="H635" s="7">
        <v>0.91100300766926223</v>
      </c>
      <c r="I635" s="7">
        <v>0.96664790265579092</v>
      </c>
      <c r="J635" s="7">
        <v>0.9165621928322123</v>
      </c>
      <c r="K635" s="7">
        <v>0.96452906980024566</v>
      </c>
      <c r="L635" s="7">
        <v>0.91333233273886272</v>
      </c>
      <c r="M635" s="7">
        <v>0.96425422793272009</v>
      </c>
      <c r="N635" s="7">
        <v>0.91136057304633944</v>
      </c>
      <c r="O635" s="7">
        <v>0.96977208656998692</v>
      </c>
      <c r="P635" s="7">
        <v>0.91409307882918733</v>
      </c>
      <c r="Q635" s="7">
        <v>0.97041233148665851</v>
      </c>
      <c r="R635" s="7">
        <v>0.91041000829904895</v>
      </c>
      <c r="S635" s="7">
        <v>0.97378594285315079</v>
      </c>
      <c r="T635" s="7">
        <v>0.90863542457577828</v>
      </c>
      <c r="U635" s="7">
        <v>0.98182239794995951</v>
      </c>
      <c r="V635" s="7">
        <v>0.91900482051101029</v>
      </c>
      <c r="W635" s="7">
        <v>0.98495153190329787</v>
      </c>
      <c r="X635" s="7">
        <v>0.91889004643935623</v>
      </c>
      <c r="Y635" s="7">
        <v>0.98548257029774899</v>
      </c>
      <c r="Z635" s="7">
        <v>0.91634000200119015</v>
      </c>
      <c r="AA635" s="7">
        <v>0.98577644591881652</v>
      </c>
      <c r="AB635" s="7">
        <v>0.91553364057469555</v>
      </c>
    </row>
    <row r="636" spans="1:28">
      <c r="A636" s="7">
        <v>0.96505697554799352</v>
      </c>
      <c r="B636" s="7">
        <v>0.9129159088635016</v>
      </c>
      <c r="C636" s="7">
        <v>0.96473220009453253</v>
      </c>
      <c r="D636" s="7">
        <v>0.91399007645718988</v>
      </c>
      <c r="E636" s="7">
        <v>0.96521943807624755</v>
      </c>
      <c r="F636" s="7">
        <v>0.91699038840723024</v>
      </c>
      <c r="G636" s="7">
        <v>0.96312740319084644</v>
      </c>
      <c r="H636" s="7">
        <v>0.9120036021400949</v>
      </c>
      <c r="I636" s="7">
        <v>0.96705238514188563</v>
      </c>
      <c r="J636" s="7">
        <v>0.91736708279624979</v>
      </c>
      <c r="K636" s="7">
        <v>0.96492214638623441</v>
      </c>
      <c r="L636" s="7">
        <v>0.91408719297935859</v>
      </c>
      <c r="M636" s="7">
        <v>0.96489627573940817</v>
      </c>
      <c r="N636" s="7">
        <v>0.9126392739215653</v>
      </c>
      <c r="O636" s="7">
        <v>0.97035755631556164</v>
      </c>
      <c r="P636" s="7">
        <v>0.9154159235781264</v>
      </c>
      <c r="Q636" s="7">
        <v>0.97098400357554837</v>
      </c>
      <c r="R636" s="7">
        <v>0.91178876862135805</v>
      </c>
      <c r="S636" s="7">
        <v>0.97565822870660279</v>
      </c>
      <c r="T636" s="7">
        <v>0.9139032601722209</v>
      </c>
      <c r="U636" s="7">
        <v>0.98212110016743048</v>
      </c>
      <c r="V636" s="7">
        <v>0.92004661593064196</v>
      </c>
      <c r="W636" s="7">
        <v>0.98618756569470989</v>
      </c>
      <c r="X636" s="7">
        <v>0.92415788203579885</v>
      </c>
      <c r="Y636" s="7">
        <v>0.98559972507678528</v>
      </c>
      <c r="Z636" s="7">
        <v>0.91687119994820576</v>
      </c>
      <c r="AA636" s="7">
        <v>0.98589693510491205</v>
      </c>
      <c r="AB636" s="7">
        <v>0.91609721069576744</v>
      </c>
    </row>
    <row r="637" spans="1:28">
      <c r="A637" s="7">
        <v>0.96540120281712383</v>
      </c>
      <c r="B637" s="7">
        <v>0.91359425305622788</v>
      </c>
      <c r="C637" s="7">
        <v>0.96528331926831301</v>
      </c>
      <c r="D637" s="7">
        <v>0.91506277258842084</v>
      </c>
      <c r="E637" s="7">
        <v>0.96579735993049642</v>
      </c>
      <c r="F637" s="7">
        <v>0.91809251378760326</v>
      </c>
      <c r="G637" s="7">
        <v>0.963472452307921</v>
      </c>
      <c r="H637" s="7">
        <v>0.91266723170825015</v>
      </c>
      <c r="I637" s="7">
        <v>0.96799555628457656</v>
      </c>
      <c r="J637" s="7">
        <v>0.91924614035397523</v>
      </c>
      <c r="K637" s="7">
        <v>0.96530017697850112</v>
      </c>
      <c r="L637" s="7">
        <v>0.91481703835808359</v>
      </c>
      <c r="M637" s="7">
        <v>0.965277671302187</v>
      </c>
      <c r="N637" s="7">
        <v>0.91340443439926089</v>
      </c>
      <c r="O637" s="7">
        <v>0.97078616435571818</v>
      </c>
      <c r="P637" s="7">
        <v>0.91638561733735979</v>
      </c>
      <c r="Q637" s="7">
        <v>0.97272396553336937</v>
      </c>
      <c r="R637" s="7">
        <v>0.91599567978622654</v>
      </c>
      <c r="S637" s="7">
        <v>0.97591307332331856</v>
      </c>
      <c r="T637" s="7">
        <v>0.91462280531374618</v>
      </c>
      <c r="U637" s="7">
        <v>0.98233726624586337</v>
      </c>
      <c r="V637" s="7">
        <v>0.92080147617113783</v>
      </c>
      <c r="W637" s="7">
        <v>0.98632771440806688</v>
      </c>
      <c r="X637" s="7">
        <v>0.92475676725584133</v>
      </c>
      <c r="Y637" s="7">
        <v>0.98603124517956908</v>
      </c>
      <c r="Z637" s="7">
        <v>0.9188311879410721</v>
      </c>
      <c r="AA637" s="7">
        <v>0.98607961225802465</v>
      </c>
      <c r="AB637" s="7">
        <v>0.91695507330826076</v>
      </c>
    </row>
    <row r="638" spans="1:28">
      <c r="A638" s="7">
        <v>0.96632112051911001</v>
      </c>
      <c r="B638" s="7">
        <v>0.91540856626584066</v>
      </c>
      <c r="C638" s="7">
        <v>0.96584783369978955</v>
      </c>
      <c r="D638" s="7">
        <v>0.91616489796879386</v>
      </c>
      <c r="E638" s="7">
        <v>0.96632169962607317</v>
      </c>
      <c r="F638" s="7">
        <v>0.91909310825843593</v>
      </c>
      <c r="G638" s="7">
        <v>0.96411679817295537</v>
      </c>
      <c r="H638" s="7">
        <v>0.91391061748450542</v>
      </c>
      <c r="I638" s="7">
        <v>0.96822109721000271</v>
      </c>
      <c r="J638" s="7">
        <v>0.91969640786584994</v>
      </c>
      <c r="K638" s="7">
        <v>0.96558040861157446</v>
      </c>
      <c r="L638" s="7">
        <v>0.91535853654229893</v>
      </c>
      <c r="M638" s="7">
        <v>0.96552107450054336</v>
      </c>
      <c r="N638" s="7">
        <v>0.9138929599350204</v>
      </c>
      <c r="O638" s="7">
        <v>0.97102698021333189</v>
      </c>
      <c r="P638" s="7">
        <v>0.91693152990894644</v>
      </c>
      <c r="Q638" s="7">
        <v>0.97326861312351165</v>
      </c>
      <c r="R638" s="7">
        <v>0.9173185245351656</v>
      </c>
      <c r="S638" s="7">
        <v>0.97623984988830081</v>
      </c>
      <c r="T638" s="7">
        <v>0.91554688373680926</v>
      </c>
      <c r="U638" s="7">
        <v>0.982476791623761</v>
      </c>
      <c r="V638" s="7">
        <v>0.92129000170689734</v>
      </c>
      <c r="W638" s="7">
        <v>0.98676567913730739</v>
      </c>
      <c r="X638" s="7">
        <v>0.92662993896373835</v>
      </c>
      <c r="Y638" s="7">
        <v>0.98611911126384633</v>
      </c>
      <c r="Z638" s="7">
        <v>0.91923142572940519</v>
      </c>
      <c r="AA638" s="7">
        <v>0.98619232794824307</v>
      </c>
      <c r="AB638" s="7">
        <v>0.91748627125527638</v>
      </c>
    </row>
    <row r="639" spans="1:28">
      <c r="A639" s="7">
        <v>0.96678998179947717</v>
      </c>
      <c r="B639" s="7">
        <v>0.91633411615136084</v>
      </c>
      <c r="C639" s="7">
        <v>0.966691734934641</v>
      </c>
      <c r="D639" s="7">
        <v>0.91781882177058194</v>
      </c>
      <c r="E639" s="7">
        <v>0.96656281934009758</v>
      </c>
      <c r="F639" s="7">
        <v>0.91955367600751037</v>
      </c>
      <c r="G639" s="7">
        <v>0.96484502338136691</v>
      </c>
      <c r="H639" s="7">
        <v>0.9153188070559567</v>
      </c>
      <c r="I639" s="7">
        <v>0.9686479473911811</v>
      </c>
      <c r="J639" s="7">
        <v>0.92055279901588616</v>
      </c>
      <c r="K639" s="7">
        <v>0.96586064024464779</v>
      </c>
      <c r="L639" s="7">
        <v>0.91590444911388558</v>
      </c>
      <c r="M639" s="7">
        <v>0.9662742828230162</v>
      </c>
      <c r="N639" s="7">
        <v>0.91541739504058317</v>
      </c>
      <c r="O639" s="7">
        <v>0.97124128423341016</v>
      </c>
      <c r="P639" s="7">
        <v>0.91742005544470595</v>
      </c>
      <c r="Q639" s="7">
        <v>0.9737405024477952</v>
      </c>
      <c r="R639" s="7">
        <v>0.91846479378925183</v>
      </c>
      <c r="S639" s="7">
        <v>0.97672693193799143</v>
      </c>
      <c r="T639" s="7">
        <v>0.91692564405911836</v>
      </c>
      <c r="U639" s="7">
        <v>0.98290912378062678</v>
      </c>
      <c r="V639" s="7">
        <v>0.9228129653500029</v>
      </c>
      <c r="W639" s="7">
        <v>0.98685716510297095</v>
      </c>
      <c r="X639" s="7">
        <v>0.92703017675207144</v>
      </c>
      <c r="Y639" s="7">
        <v>0.98624407636148503</v>
      </c>
      <c r="Z639" s="7">
        <v>0.91980529608767692</v>
      </c>
      <c r="AA639" s="7">
        <v>0.98641775932867992</v>
      </c>
      <c r="AB639" s="7">
        <v>0.9185486671493075</v>
      </c>
    </row>
    <row r="640" spans="1:28">
      <c r="A640" s="7">
        <v>0.96762285352536148</v>
      </c>
      <c r="B640" s="7">
        <v>0.91798803995314893</v>
      </c>
      <c r="C640" s="7">
        <v>0.96706680215013052</v>
      </c>
      <c r="D640" s="7">
        <v>0.91855455299913535</v>
      </c>
      <c r="E640" s="7">
        <v>0.96690727607441807</v>
      </c>
      <c r="F640" s="7">
        <v>0.92021436265075141</v>
      </c>
      <c r="G640" s="7">
        <v>0.96618899922411605</v>
      </c>
      <c r="H640" s="7">
        <v>0.91793506730469276</v>
      </c>
      <c r="I640" s="7">
        <v>0.96923696336171539</v>
      </c>
      <c r="J640" s="7">
        <v>0.92173732629385718</v>
      </c>
      <c r="K640" s="7">
        <v>0.96634775429139941</v>
      </c>
      <c r="L640" s="7">
        <v>0.91685501386117663</v>
      </c>
      <c r="M640" s="7">
        <v>0.96660009812790271</v>
      </c>
      <c r="N640" s="7">
        <v>0.91607808168382421</v>
      </c>
      <c r="O640" s="7">
        <v>0.97138930865964979</v>
      </c>
      <c r="P640" s="7">
        <v>0.91775849180984048</v>
      </c>
      <c r="Q640" s="7">
        <v>0.97403569312642191</v>
      </c>
      <c r="R640" s="7">
        <v>0.91918433893077711</v>
      </c>
      <c r="S640" s="7">
        <v>0.97739898185465313</v>
      </c>
      <c r="T640" s="7">
        <v>0.9188459025656428</v>
      </c>
      <c r="U640" s="7">
        <v>0.98338272400701165</v>
      </c>
      <c r="V640" s="7">
        <v>0.92448601816373344</v>
      </c>
      <c r="W640" s="7">
        <v>0.98696811616771185</v>
      </c>
      <c r="X640" s="7">
        <v>0.92751870228783095</v>
      </c>
      <c r="Y640" s="7">
        <v>0.98664826034916031</v>
      </c>
      <c r="Z640" s="7">
        <v>0.92167846779557394</v>
      </c>
      <c r="AA640" s="7">
        <v>0.9867695100171201</v>
      </c>
      <c r="AB640" s="7">
        <v>0.92022171996303803</v>
      </c>
    </row>
    <row r="641" spans="1:28">
      <c r="A641" s="7">
        <v>0.96814710769961165</v>
      </c>
      <c r="B641" s="7">
        <v>0.9190313068352377</v>
      </c>
      <c r="C641" s="7">
        <v>0.96734810256174764</v>
      </c>
      <c r="D641" s="7">
        <v>0.91910635142055042</v>
      </c>
      <c r="E641" s="7">
        <v>0.96737037901722678</v>
      </c>
      <c r="F641" s="7">
        <v>0.92110312597484401</v>
      </c>
      <c r="G641" s="7">
        <v>0.96727561799059403</v>
      </c>
      <c r="H641" s="7">
        <v>0.92005691616784091</v>
      </c>
      <c r="I641" s="7">
        <v>0.96949978377894741</v>
      </c>
      <c r="J641" s="7">
        <v>0.9222685242408728</v>
      </c>
      <c r="K641" s="7">
        <v>0.9666806469025</v>
      </c>
      <c r="L641" s="7">
        <v>0.91750687172967493</v>
      </c>
      <c r="M641" s="7">
        <v>0.9674338019962887</v>
      </c>
      <c r="N641" s="7">
        <v>0.91776879204703998</v>
      </c>
      <c r="O641" s="7">
        <v>0.97160803131931728</v>
      </c>
      <c r="P641" s="7">
        <v>0.91826026050771392</v>
      </c>
      <c r="Q641" s="7">
        <v>0.97453044933426114</v>
      </c>
      <c r="R641" s="7">
        <v>0.92041448154491845</v>
      </c>
      <c r="S641" s="7">
        <v>0.9775305145600548</v>
      </c>
      <c r="T641" s="7">
        <v>0.91922259695466213</v>
      </c>
      <c r="U641" s="7">
        <v>0.9836087158162824</v>
      </c>
      <c r="V641" s="7">
        <v>0.92529090812777093</v>
      </c>
      <c r="W641" s="7">
        <v>0.98711994394051517</v>
      </c>
      <c r="X641" s="7">
        <v>0.92818821770581461</v>
      </c>
      <c r="Y641" s="7">
        <v>0.98693333697814867</v>
      </c>
      <c r="Z641" s="7">
        <v>0.92300131254451301</v>
      </c>
      <c r="AA641" s="7">
        <v>0.987043525746789</v>
      </c>
      <c r="AB641" s="7">
        <v>0.9215445647119771</v>
      </c>
    </row>
    <row r="642" spans="1:28">
      <c r="A642" s="7">
        <v>0.96869312336788738</v>
      </c>
      <c r="B642" s="7">
        <v>0.92013343221561072</v>
      </c>
      <c r="C642" s="7">
        <v>0.96758921720027657</v>
      </c>
      <c r="D642" s="7">
        <v>0.9195845767191102</v>
      </c>
      <c r="E642" s="7">
        <v>0.96765168535025525</v>
      </c>
      <c r="F642" s="7">
        <v>0.92164462415905934</v>
      </c>
      <c r="G642" s="7">
        <v>0.9677617369124395</v>
      </c>
      <c r="H642" s="7">
        <v>0.92100748091513196</v>
      </c>
      <c r="I642" s="7">
        <v>0.96986139484946532</v>
      </c>
      <c r="J642" s="7">
        <v>0.92300425546942622</v>
      </c>
      <c r="K642" s="7">
        <v>0.96754203004308792</v>
      </c>
      <c r="L642" s="7">
        <v>0.91919758209289071</v>
      </c>
      <c r="M642" s="7">
        <v>0.96793402431732023</v>
      </c>
      <c r="N642" s="7">
        <v>0.91878410114244369</v>
      </c>
      <c r="O642" s="7">
        <v>0.97195489452707284</v>
      </c>
      <c r="P642" s="7">
        <v>0.919059264621923</v>
      </c>
      <c r="Q642" s="7">
        <v>0.9749191863547062</v>
      </c>
      <c r="R642" s="7">
        <v>0.92138417530415184</v>
      </c>
      <c r="S642" s="7">
        <v>0.97769698564032881</v>
      </c>
      <c r="T642" s="7">
        <v>0.91970082225322192</v>
      </c>
      <c r="U642" s="7">
        <v>0.98370697312466104</v>
      </c>
      <c r="V642" s="7">
        <v>0.9256411161925624</v>
      </c>
      <c r="W642" s="7">
        <v>0.98739829485732133</v>
      </c>
      <c r="X642" s="7">
        <v>0.92941836031995595</v>
      </c>
      <c r="Y642" s="7">
        <v>0.98715593105831767</v>
      </c>
      <c r="Z642" s="7">
        <v>0.92403427918940206</v>
      </c>
      <c r="AA642" s="7">
        <v>0.98735835232981284</v>
      </c>
      <c r="AB642" s="7">
        <v>0.92306752835508266</v>
      </c>
    </row>
    <row r="643" spans="1:28">
      <c r="A643" s="7">
        <v>0.96916396296589324</v>
      </c>
      <c r="B643" s="7">
        <v>0.92108546842535888</v>
      </c>
      <c r="C643" s="7">
        <v>0.96785520874595532</v>
      </c>
      <c r="D643" s="7">
        <v>0.92011577466612582</v>
      </c>
      <c r="E643" s="7">
        <v>0.96816645680321201</v>
      </c>
      <c r="F643" s="7">
        <v>0.9226393327800636</v>
      </c>
      <c r="G643" s="7">
        <v>0.96819066537289133</v>
      </c>
      <c r="H643" s="7">
        <v>0.92184915744059714</v>
      </c>
      <c r="I643" s="7">
        <v>0.9701745425806354</v>
      </c>
      <c r="J643" s="7">
        <v>0.92364287017581059</v>
      </c>
      <c r="K643" s="7">
        <v>0.96831501797055874</v>
      </c>
      <c r="L643" s="7">
        <v>0.92072201719845348</v>
      </c>
      <c r="M643" s="7">
        <v>0.96851090906303094</v>
      </c>
      <c r="N643" s="7">
        <v>0.91995538525830078</v>
      </c>
      <c r="O643" s="7">
        <v>0.9722222222222221</v>
      </c>
      <c r="P643" s="7">
        <v>0.91967580739145083</v>
      </c>
      <c r="Q643" s="7">
        <v>0.97543057302331304</v>
      </c>
      <c r="R643" s="7">
        <v>0.9226628761793777</v>
      </c>
      <c r="S643" s="7">
        <v>0.97796210624965407</v>
      </c>
      <c r="T643" s="7">
        <v>0.92046598273091751</v>
      </c>
      <c r="U643" s="7">
        <v>0.98391724376459122</v>
      </c>
      <c r="V643" s="7">
        <v>0.92639597643305827</v>
      </c>
      <c r="W643" s="7">
        <v>0.9877506131506214</v>
      </c>
      <c r="X643" s="7">
        <v>0.93098988222414614</v>
      </c>
      <c r="Y643" s="7">
        <v>0.98751520571402907</v>
      </c>
      <c r="Z643" s="7">
        <v>0.9257073320031326</v>
      </c>
      <c r="AA643" s="7">
        <v>0.98843692488276491</v>
      </c>
      <c r="AB643" s="7">
        <v>0.92833536395152527</v>
      </c>
    </row>
    <row r="644" spans="1:28">
      <c r="A644" s="7">
        <v>0.96938355622378669</v>
      </c>
      <c r="B644" s="7">
        <v>0.92153573593723359</v>
      </c>
      <c r="C644" s="7">
        <v>0.96878522235170994</v>
      </c>
      <c r="D644" s="7">
        <v>0.92197423174945181</v>
      </c>
      <c r="E644" s="7">
        <v>0.9692629774074657</v>
      </c>
      <c r="F644" s="7">
        <v>0.92476118164321175</v>
      </c>
      <c r="G644" s="7">
        <v>0.96868250334087613</v>
      </c>
      <c r="H644" s="7">
        <v>0.92281885119983054</v>
      </c>
      <c r="I644" s="7">
        <v>0.97047650646426376</v>
      </c>
      <c r="J644" s="7">
        <v>0.92425941294533842</v>
      </c>
      <c r="K644" s="7">
        <v>0.9685313041303133</v>
      </c>
      <c r="L644" s="7">
        <v>0.92114874131101443</v>
      </c>
      <c r="M644" s="7">
        <v>0.96909162692997564</v>
      </c>
      <c r="N644" s="7">
        <v>0.92113991253627181</v>
      </c>
      <c r="O644" s="7">
        <v>0.97266187686135175</v>
      </c>
      <c r="P644" s="7">
        <v>0.92069111648685453</v>
      </c>
      <c r="Q644" s="7">
        <v>0.97577357627664696</v>
      </c>
      <c r="R644" s="7">
        <v>0.92352073879187102</v>
      </c>
      <c r="S644" s="7">
        <v>0.97822311646193549</v>
      </c>
      <c r="T644" s="7">
        <v>0.92121937150895628</v>
      </c>
      <c r="U644" s="7">
        <v>0.98445176352217079</v>
      </c>
      <c r="V644" s="7">
        <v>0.92831623493958271</v>
      </c>
      <c r="W644" s="7">
        <v>0.98795499669093367</v>
      </c>
      <c r="X644" s="7">
        <v>0.93190366041000949</v>
      </c>
      <c r="Y644" s="7">
        <v>0.98770460594013776</v>
      </c>
      <c r="Z644" s="7">
        <v>0.92659020947739668</v>
      </c>
      <c r="AA644" s="7">
        <v>0.98855741406886044</v>
      </c>
      <c r="AB644" s="7">
        <v>0.92892394893436803</v>
      </c>
    </row>
    <row r="645" spans="1:28">
      <c r="A645" s="7">
        <v>0.96969415209305942</v>
      </c>
      <c r="B645" s="7">
        <v>0.92217435064361797</v>
      </c>
      <c r="C645" s="7">
        <v>0.96920430255677215</v>
      </c>
      <c r="D645" s="7">
        <v>0.922815908274917</v>
      </c>
      <c r="E645" s="7">
        <v>0.97031739774419135</v>
      </c>
      <c r="F645" s="7">
        <v>0.92680210007121899</v>
      </c>
      <c r="G645" s="7">
        <v>0.96887313821218801</v>
      </c>
      <c r="H645" s="7">
        <v>0.92319554558884986</v>
      </c>
      <c r="I645" s="7">
        <v>0.97074119085608612</v>
      </c>
      <c r="J645" s="7">
        <v>0.92480091112955376</v>
      </c>
      <c r="K645" s="7">
        <v>0.96958640444007271</v>
      </c>
      <c r="L645" s="7">
        <v>0.92323086068782068</v>
      </c>
      <c r="M645" s="7">
        <v>0.97029522699743853</v>
      </c>
      <c r="N645" s="7">
        <v>0.92360019776455449</v>
      </c>
      <c r="O645" s="7">
        <v>0.97339316171337154</v>
      </c>
      <c r="P645" s="7">
        <v>0.92238182685007031</v>
      </c>
      <c r="Q645" s="7">
        <v>0.97619557421862746</v>
      </c>
      <c r="R645" s="7">
        <v>0.92457724883607373</v>
      </c>
      <c r="S645" s="7">
        <v>0.97834026277768382</v>
      </c>
      <c r="T645" s="7">
        <v>0.92155780787409081</v>
      </c>
      <c r="U645" s="7">
        <v>0.98484872304802029</v>
      </c>
      <c r="V645" s="7">
        <v>0.92974355352297633</v>
      </c>
      <c r="W645" s="7">
        <v>0.9880737337953055</v>
      </c>
      <c r="X645" s="7">
        <v>0.93243485835702511</v>
      </c>
      <c r="Y645" s="7">
        <v>0.98788814842729467</v>
      </c>
      <c r="Z645" s="7">
        <v>0.92744807208989</v>
      </c>
      <c r="AA645" s="7">
        <v>0.98868956349877168</v>
      </c>
      <c r="AB645" s="7">
        <v>0.92957286387795213</v>
      </c>
    </row>
    <row r="646" spans="1:28">
      <c r="A646" s="7">
        <v>0.96995133338608786</v>
      </c>
      <c r="B646" s="7">
        <v>0.92270554859063358</v>
      </c>
      <c r="C646" s="7">
        <v>0.96972289039043369</v>
      </c>
      <c r="D646" s="7">
        <v>0.92385770369454867</v>
      </c>
      <c r="E646" s="7">
        <v>0.97073265947389997</v>
      </c>
      <c r="F646" s="7">
        <v>0.92760699003525648</v>
      </c>
      <c r="G646" s="7">
        <v>0.9698739712865756</v>
      </c>
      <c r="H646" s="7">
        <v>0.92517319113120144</v>
      </c>
      <c r="I646" s="7">
        <v>0.97134884657252341</v>
      </c>
      <c r="J646" s="7">
        <v>0.92604429690580903</v>
      </c>
      <c r="K646" s="7">
        <v>0.97009232597897699</v>
      </c>
      <c r="L646" s="7">
        <v>0.92423145515865335</v>
      </c>
      <c r="M646" s="7">
        <v>0.97051754802900814</v>
      </c>
      <c r="N646" s="7">
        <v>0.92405487966380051</v>
      </c>
      <c r="O646" s="7">
        <v>0.97390351458592916</v>
      </c>
      <c r="P646" s="7">
        <v>0.92356635412804133</v>
      </c>
      <c r="Q646" s="7">
        <v>0.97645334636052683</v>
      </c>
      <c r="R646" s="7">
        <v>0.92522910670457204</v>
      </c>
      <c r="S646" s="7">
        <v>0.97888283518746577</v>
      </c>
      <c r="T646" s="7">
        <v>0.92312932977828099</v>
      </c>
      <c r="U646" s="7">
        <v>0.98500200444909092</v>
      </c>
      <c r="V646" s="7">
        <v>0.93029535194439139</v>
      </c>
      <c r="W646" s="7">
        <v>0.98835987075174259</v>
      </c>
      <c r="X646" s="7">
        <v>0.9337268023943649</v>
      </c>
      <c r="Y646" s="7">
        <v>0.98831771595042783</v>
      </c>
      <c r="Z646" s="7">
        <v>0.92945956126875506</v>
      </c>
      <c r="AA646" s="7">
        <v>0.98886835390394567</v>
      </c>
      <c r="AB646" s="7">
        <v>0.9304557413522162</v>
      </c>
    </row>
    <row r="647" spans="1:28">
      <c r="A647" s="7">
        <v>0.9704617393368673</v>
      </c>
      <c r="B647" s="7">
        <v>0.92376058717237919</v>
      </c>
      <c r="C647" s="7">
        <v>0.97042327100711312</v>
      </c>
      <c r="D647" s="7">
        <v>0.92526589326599995</v>
      </c>
      <c r="E647" s="7">
        <v>0.97100439756430834</v>
      </c>
      <c r="F647" s="7">
        <v>0.9281381879822721</v>
      </c>
      <c r="G647" s="7">
        <v>0.97028002356247001</v>
      </c>
      <c r="H647" s="7">
        <v>0.92597808109523894</v>
      </c>
      <c r="I647" s="7">
        <v>0.97176078495697937</v>
      </c>
      <c r="J647" s="7">
        <v>0.92688891635618842</v>
      </c>
      <c r="K647" s="7">
        <v>0.97074682670588652</v>
      </c>
      <c r="L647" s="7">
        <v>0.92553369943319297</v>
      </c>
      <c r="M647" s="7">
        <v>0.97085677925821345</v>
      </c>
      <c r="N647" s="7">
        <v>0.92474940994355492</v>
      </c>
      <c r="O647" s="7">
        <v>0.97445142589499534</v>
      </c>
      <c r="P647" s="7">
        <v>0.92484211207835298</v>
      </c>
      <c r="Q647" s="7">
        <v>0.97675477346194151</v>
      </c>
      <c r="R647" s="7">
        <v>0.92599279571981052</v>
      </c>
      <c r="S647" s="7">
        <v>0.97910685182635304</v>
      </c>
      <c r="T647" s="7">
        <v>0.9237811876467793</v>
      </c>
      <c r="U647" s="7">
        <v>0.98523585684303194</v>
      </c>
      <c r="V647" s="7">
        <v>0.93113997139477078</v>
      </c>
      <c r="W647" s="7">
        <v>0.98859734496048635</v>
      </c>
      <c r="X647" s="7">
        <v>0.93479949852559585</v>
      </c>
      <c r="Y647" s="7">
        <v>0.98845439652597022</v>
      </c>
      <c r="Z647" s="7">
        <v>0.93009964743759654</v>
      </c>
      <c r="AA647" s="7">
        <v>0.98899661658591831</v>
      </c>
      <c r="AB647" s="7">
        <v>0.93108994167122927</v>
      </c>
    </row>
    <row r="648" spans="1:28">
      <c r="A648" s="7">
        <v>0.97103347313444588</v>
      </c>
      <c r="B648" s="7">
        <v>0.92494511445035021</v>
      </c>
      <c r="C648" s="7">
        <v>0.97073901636709159</v>
      </c>
      <c r="D648" s="7">
        <v>0.92590450797238433</v>
      </c>
      <c r="E648" s="7">
        <v>0.97136416348682086</v>
      </c>
      <c r="F648" s="7">
        <v>0.92884154703676913</v>
      </c>
      <c r="G648" s="7">
        <v>0.97093580751978303</v>
      </c>
      <c r="H648" s="7">
        <v>0.92728032536977856</v>
      </c>
      <c r="I648" s="7">
        <v>0.9727747871341017</v>
      </c>
      <c r="J648" s="7">
        <v>0.92897103573299467</v>
      </c>
      <c r="K648" s="7">
        <v>0.9713411434579079</v>
      </c>
      <c r="L648" s="7">
        <v>0.92671822671116399</v>
      </c>
      <c r="M648" s="7">
        <v>0.97135891813986197</v>
      </c>
      <c r="N648" s="7">
        <v>0.92578237658844398</v>
      </c>
      <c r="O648" s="7">
        <v>0.97625423084740659</v>
      </c>
      <c r="P648" s="7">
        <v>0.92904902324322147</v>
      </c>
      <c r="Q648" s="7">
        <v>0.97883150225030846</v>
      </c>
      <c r="R648" s="7">
        <v>0.93126063131625314</v>
      </c>
      <c r="S648" s="7">
        <v>0.97943979398690106</v>
      </c>
      <c r="T648" s="7">
        <v>0.92475088140601269</v>
      </c>
      <c r="U648" s="7">
        <v>0.98553062876816777</v>
      </c>
      <c r="V648" s="7">
        <v>0.93221266752600174</v>
      </c>
      <c r="W648" s="7">
        <v>0.98901584459064951</v>
      </c>
      <c r="X648" s="7">
        <v>0.93670798533246347</v>
      </c>
      <c r="Y648" s="7">
        <v>0.98863012869452471</v>
      </c>
      <c r="Z648" s="7">
        <v>0.930932495188319</v>
      </c>
      <c r="AA648" s="7">
        <v>0.98910933227613673</v>
      </c>
      <c r="AB648" s="7">
        <v>0.93164762594247275</v>
      </c>
    </row>
    <row r="649" spans="1:28">
      <c r="A649" s="7">
        <v>0.97129658938039032</v>
      </c>
      <c r="B649" s="7">
        <v>0.92549396994685107</v>
      </c>
      <c r="C649" s="7">
        <v>0.97176662399320313</v>
      </c>
      <c r="D649" s="7">
        <v>0.92798662734919057</v>
      </c>
      <c r="E649" s="7">
        <v>0.97158231941855722</v>
      </c>
      <c r="F649" s="7">
        <v>0.92926827114933008</v>
      </c>
      <c r="G649" s="7">
        <v>0.972213061157573</v>
      </c>
      <c r="H649" s="7">
        <v>0.92982448395811634</v>
      </c>
      <c r="I649" s="7">
        <v>0.97314199012839053</v>
      </c>
      <c r="J649" s="7">
        <v>0.92972589597349053</v>
      </c>
      <c r="K649" s="7">
        <v>0.97180192701564594</v>
      </c>
      <c r="L649" s="7">
        <v>0.92763936220931287</v>
      </c>
      <c r="M649" s="7">
        <v>0.97196838441606137</v>
      </c>
      <c r="N649" s="7">
        <v>0.92703753406435618</v>
      </c>
      <c r="O649" s="7">
        <v>0.97679772351688354</v>
      </c>
      <c r="P649" s="7">
        <v>0.93032772411844733</v>
      </c>
      <c r="Q649" s="7">
        <v>0.97912877173653112</v>
      </c>
      <c r="R649" s="7">
        <v>0.93201549155674901</v>
      </c>
      <c r="S649" s="7">
        <v>0.97970080419918248</v>
      </c>
      <c r="T649" s="7">
        <v>0.92551457042125118</v>
      </c>
      <c r="U649" s="7">
        <v>0.98592758829401728</v>
      </c>
      <c r="V649" s="7">
        <v>0.93365764365888071</v>
      </c>
      <c r="W649" s="7">
        <v>0.9891598863238219</v>
      </c>
      <c r="X649" s="7">
        <v>0.93736720051324729</v>
      </c>
      <c r="Y649" s="7">
        <v>0.98880781344272983</v>
      </c>
      <c r="Z649" s="7">
        <v>0.93177711463869839</v>
      </c>
      <c r="AA649" s="7">
        <v>0.98921621784444735</v>
      </c>
      <c r="AB649" s="7">
        <v>0.93218029535194546</v>
      </c>
    </row>
    <row r="650" spans="1:28">
      <c r="A650" s="7">
        <v>0.97281395900925793</v>
      </c>
      <c r="B650" s="7">
        <v>0.92867527177911613</v>
      </c>
      <c r="C650" s="7">
        <v>0.97202878832239736</v>
      </c>
      <c r="D650" s="7">
        <v>0.92851782529620619</v>
      </c>
      <c r="E650" s="7">
        <v>0.97206264519808194</v>
      </c>
      <c r="F650" s="7">
        <v>0.93021000712187851</v>
      </c>
      <c r="G650" s="7">
        <v>0.97248566902354905</v>
      </c>
      <c r="H650" s="7">
        <v>0.93037039652970299</v>
      </c>
      <c r="I650" s="7">
        <v>0.97337312297758749</v>
      </c>
      <c r="J650" s="7">
        <v>0.93020412127205032</v>
      </c>
      <c r="K650" s="7">
        <v>0.9721818383571279</v>
      </c>
      <c r="L650" s="7">
        <v>0.92840452268700846</v>
      </c>
      <c r="M650" s="7">
        <v>0.97259126661657958</v>
      </c>
      <c r="N650" s="7">
        <v>0.9283397783388958</v>
      </c>
      <c r="O650" s="7">
        <v>0.97700098093798871</v>
      </c>
      <c r="P650" s="7">
        <v>0.93080594941700712</v>
      </c>
      <c r="Q650" s="7">
        <v>0.98009333846105795</v>
      </c>
      <c r="R650" s="7">
        <v>0.93447577678503169</v>
      </c>
      <c r="S650" s="7">
        <v>0.97998853199224867</v>
      </c>
      <c r="T650" s="7">
        <v>0.92635918987163057</v>
      </c>
      <c r="U650" s="7">
        <v>0.9860612182334122</v>
      </c>
      <c r="V650" s="7">
        <v>0.93414764065709732</v>
      </c>
      <c r="W650" s="7">
        <v>0.98928835597773246</v>
      </c>
      <c r="X650" s="7">
        <v>0.93795872842100425</v>
      </c>
      <c r="Y650" s="7">
        <v>0.98912998908507976</v>
      </c>
      <c r="Z650" s="7">
        <v>0.93334863654288858</v>
      </c>
      <c r="AA650" s="7">
        <v>0.98947468658236204</v>
      </c>
      <c r="AB650" s="7">
        <v>0.93347223938928525</v>
      </c>
    </row>
    <row r="651" spans="1:28">
      <c r="A651" s="7">
        <v>0.97369233204083183</v>
      </c>
      <c r="B651" s="7">
        <v>0.93053372886244212</v>
      </c>
      <c r="C651" s="7">
        <v>0.97235601533182958</v>
      </c>
      <c r="D651" s="7">
        <v>0.92918145486436143</v>
      </c>
      <c r="E651" s="7">
        <v>0.97229228302096227</v>
      </c>
      <c r="F651" s="7">
        <v>0.93066027463375323</v>
      </c>
      <c r="G651" s="7">
        <v>0.97280021656121374</v>
      </c>
      <c r="H651" s="7">
        <v>0.93100901123608737</v>
      </c>
      <c r="I651" s="7">
        <v>0.97355206453825616</v>
      </c>
      <c r="J651" s="7">
        <v>0.93058081566106965</v>
      </c>
      <c r="K651" s="7">
        <v>0.97265766790858799</v>
      </c>
      <c r="L651" s="7">
        <v>0.92936391620904213</v>
      </c>
      <c r="M651" s="7">
        <v>0.97319115008969403</v>
      </c>
      <c r="N651" s="7">
        <v>0.92961553628920746</v>
      </c>
      <c r="O651" s="7">
        <v>0.97735668142492282</v>
      </c>
      <c r="P651" s="7">
        <v>0.93165056886738651</v>
      </c>
      <c r="Q651" s="7">
        <v>0.98035734702574528</v>
      </c>
      <c r="R651" s="7">
        <v>0.93515412097775796</v>
      </c>
      <c r="S651" s="7">
        <v>0.98036874371880034</v>
      </c>
      <c r="T651" s="7">
        <v>0.92747897280148894</v>
      </c>
      <c r="U651" s="7">
        <v>0.98622432536532068</v>
      </c>
      <c r="V651" s="7">
        <v>0.9347465258771398</v>
      </c>
      <c r="W651" s="7">
        <v>0.98942461167127393</v>
      </c>
      <c r="X651" s="7">
        <v>0.93859292874001732</v>
      </c>
      <c r="Y651" s="7">
        <v>0.98922761806761006</v>
      </c>
      <c r="Z651" s="7">
        <v>0.93382686184144836</v>
      </c>
      <c r="AA651" s="7">
        <v>0.98987307824606507</v>
      </c>
      <c r="AB651" s="7">
        <v>0.93548372856815032</v>
      </c>
    </row>
    <row r="652" spans="1:28">
      <c r="A652" s="7">
        <v>0.97422647780327543</v>
      </c>
      <c r="B652" s="7">
        <v>0.93166822641687153</v>
      </c>
      <c r="C652" s="7">
        <v>0.9739117788328141</v>
      </c>
      <c r="D652" s="7">
        <v>0.93236275669662649</v>
      </c>
      <c r="E652" s="7">
        <v>0.97309027445547147</v>
      </c>
      <c r="F652" s="7">
        <v>0.93222738215057199</v>
      </c>
      <c r="G652" s="7">
        <v>0.97322151962681314</v>
      </c>
      <c r="H652" s="7">
        <v>0.93186687384858069</v>
      </c>
      <c r="I652" s="7">
        <v>0.97383538867598152</v>
      </c>
      <c r="J652" s="7">
        <v>0.93117970088111213</v>
      </c>
      <c r="K652" s="7">
        <v>0.97296987227832066</v>
      </c>
      <c r="L652" s="7">
        <v>0.9299981165280552</v>
      </c>
      <c r="M652" s="7">
        <v>0.97335022462090326</v>
      </c>
      <c r="N652" s="7">
        <v>0.92995397265434199</v>
      </c>
      <c r="O652" s="7">
        <v>0.9777433123889816</v>
      </c>
      <c r="P652" s="7">
        <v>0.93257464729044959</v>
      </c>
      <c r="Q652" s="7">
        <v>0.98049246951948288</v>
      </c>
      <c r="R652" s="7">
        <v>0.93550432904254943</v>
      </c>
      <c r="S652" s="7">
        <v>0.98094214410641078</v>
      </c>
      <c r="T652" s="7">
        <v>0.92916968316470472</v>
      </c>
      <c r="U652" s="7">
        <v>0.98673919366122453</v>
      </c>
      <c r="V652" s="7">
        <v>0.93665501268400742</v>
      </c>
      <c r="W652" s="7">
        <v>0.9895959045431546</v>
      </c>
      <c r="X652" s="7">
        <v>0.93939046139176929</v>
      </c>
      <c r="Y652" s="7">
        <v>0.98932719962979099</v>
      </c>
      <c r="Z652" s="7">
        <v>0.93431685883966498</v>
      </c>
      <c r="AA652" s="7">
        <v>0.99004020840742346</v>
      </c>
      <c r="AB652" s="7">
        <v>0.93632834801852971</v>
      </c>
    </row>
    <row r="653" spans="1:28">
      <c r="A653" s="7">
        <v>0.97471512226002943</v>
      </c>
      <c r="B653" s="7">
        <v>0.9327100218365032</v>
      </c>
      <c r="C653" s="7">
        <v>0.97467722212973151</v>
      </c>
      <c r="D653" s="7">
        <v>0.93392986421344526</v>
      </c>
      <c r="E653" s="7">
        <v>0.97333139416949588</v>
      </c>
      <c r="F653" s="7">
        <v>0.93270560744913178</v>
      </c>
      <c r="G653" s="7">
        <v>0.9739726210197821</v>
      </c>
      <c r="H653" s="7">
        <v>0.93340160919134318</v>
      </c>
      <c r="I653" s="7">
        <v>0.9742529189842084</v>
      </c>
      <c r="J653" s="7">
        <v>0.9320625783553762</v>
      </c>
      <c r="K653" s="7">
        <v>0.97324634241296348</v>
      </c>
      <c r="L653" s="7">
        <v>0.93056315811158419</v>
      </c>
      <c r="M653" s="7">
        <v>0.97422992594409674</v>
      </c>
      <c r="N653" s="7">
        <v>0.93183303021206743</v>
      </c>
      <c r="O653" s="7">
        <v>0.97805040784043396</v>
      </c>
      <c r="P653" s="7">
        <v>0.933310378519003</v>
      </c>
      <c r="Q653" s="7">
        <v>0.98087289130954414</v>
      </c>
      <c r="R653" s="7">
        <v>0.93649609473863948</v>
      </c>
      <c r="S653" s="7">
        <v>0.98119082312756079</v>
      </c>
      <c r="T653" s="7">
        <v>0.92990541439325813</v>
      </c>
      <c r="U653" s="7">
        <v>0.98708702453288477</v>
      </c>
      <c r="V653" s="7">
        <v>0.9379469567213472</v>
      </c>
      <c r="W653" s="7">
        <v>0.98975746486549665</v>
      </c>
      <c r="X653" s="7">
        <v>0.94014532163226516</v>
      </c>
      <c r="Y653" s="7">
        <v>0.98945802246638159</v>
      </c>
      <c r="Z653" s="7">
        <v>0.93496577378324908</v>
      </c>
      <c r="AA653" s="7">
        <v>0.99029090364946093</v>
      </c>
      <c r="AB653" s="7">
        <v>0.93760410596884136</v>
      </c>
    </row>
    <row r="654" spans="1:28">
      <c r="A654" s="7">
        <v>0.97498417345888988</v>
      </c>
      <c r="B654" s="7">
        <v>0.93328389219477492</v>
      </c>
      <c r="C654" s="7">
        <v>0.97535846666398796</v>
      </c>
      <c r="D654" s="7">
        <v>0.93532628208523971</v>
      </c>
      <c r="E654" s="7">
        <v>0.97385573386507263</v>
      </c>
      <c r="F654" s="7">
        <v>0.93374887433122056</v>
      </c>
      <c r="G654" s="7">
        <v>0.97460362244382459</v>
      </c>
      <c r="H654" s="7">
        <v>0.93469355322868297</v>
      </c>
      <c r="I654" s="7">
        <v>0.97544772669658963</v>
      </c>
      <c r="J654" s="7">
        <v>0.93460673694371399</v>
      </c>
      <c r="K654" s="7">
        <v>0.97359804251621662</v>
      </c>
      <c r="L654" s="7">
        <v>0.93128270325310947</v>
      </c>
      <c r="M654" s="7">
        <v>0.97576892411953109</v>
      </c>
      <c r="N654" s="7">
        <v>0.93513499196581529</v>
      </c>
      <c r="O654" s="7">
        <v>0.97840831764716263</v>
      </c>
      <c r="P654" s="7">
        <v>0.93416824113149632</v>
      </c>
      <c r="Q654" s="7">
        <v>0.98107037803116059</v>
      </c>
      <c r="R654" s="7">
        <v>0.93701110659862685</v>
      </c>
      <c r="S654" s="7">
        <v>0.98162652521420379</v>
      </c>
      <c r="T654" s="7">
        <v>0.93119735843059792</v>
      </c>
      <c r="U654" s="7">
        <v>0.9875370430052588</v>
      </c>
      <c r="V654" s="7">
        <v>0.93963766708456298</v>
      </c>
      <c r="W654" s="7">
        <v>0.99018375053529073</v>
      </c>
      <c r="X654" s="7">
        <v>0.9421435676490163</v>
      </c>
      <c r="Y654" s="7">
        <v>0.98983682291859909</v>
      </c>
      <c r="Z654" s="7">
        <v>0.93684483134097452</v>
      </c>
      <c r="AA654" s="7">
        <v>0.99041333620952576</v>
      </c>
      <c r="AB654" s="7">
        <v>0.93822800605065471</v>
      </c>
    </row>
    <row r="655" spans="1:28">
      <c r="A655" s="7">
        <v>0.97594167919601105</v>
      </c>
      <c r="B655" s="7">
        <v>0.93536601157158117</v>
      </c>
      <c r="C655" s="7">
        <v>0.97584452315753045</v>
      </c>
      <c r="D655" s="7">
        <v>0.93632687655607238</v>
      </c>
      <c r="E655" s="7">
        <v>0.97451785625437759</v>
      </c>
      <c r="F655" s="7">
        <v>0.93507171908015962</v>
      </c>
      <c r="G655" s="7">
        <v>0.97517933975518667</v>
      </c>
      <c r="H655" s="7">
        <v>0.935878080506654</v>
      </c>
      <c r="I655" s="7">
        <v>0.97591744829334481</v>
      </c>
      <c r="J655" s="7">
        <v>0.93560733141454666</v>
      </c>
      <c r="K655" s="7">
        <v>0.97484121774750176</v>
      </c>
      <c r="L655" s="7">
        <v>0.93382686184144725</v>
      </c>
      <c r="M655" s="7">
        <v>0.97694952545959024</v>
      </c>
      <c r="N655" s="7">
        <v>0.93767915055415307</v>
      </c>
      <c r="O655" s="7">
        <v>0.97865797078395489</v>
      </c>
      <c r="P655" s="7">
        <v>0.9347671263515388</v>
      </c>
      <c r="Q655" s="7">
        <v>0.98167115342639388</v>
      </c>
      <c r="R655" s="7">
        <v>0.93858262850281704</v>
      </c>
      <c r="S655" s="7">
        <v>0.98198207455849273</v>
      </c>
      <c r="T655" s="7">
        <v>0.93225828286217194</v>
      </c>
      <c r="U655" s="7">
        <v>0.98769621984483214</v>
      </c>
      <c r="V655" s="7">
        <v>0.94023655230460546</v>
      </c>
      <c r="W655" s="7">
        <v>0.99026355744150785</v>
      </c>
      <c r="X655" s="7">
        <v>0.94252026203803563</v>
      </c>
      <c r="Y655" s="7">
        <v>0.98997155091449085</v>
      </c>
      <c r="Z655" s="7">
        <v>0.93751434675895817</v>
      </c>
      <c r="AA655" s="7">
        <v>0.99078063388972026</v>
      </c>
      <c r="AB655" s="7">
        <v>0.94010117775855173</v>
      </c>
    </row>
    <row r="656" spans="1:28">
      <c r="A656" s="7">
        <v>0.97649758645248019</v>
      </c>
      <c r="B656" s="7">
        <v>0.93657702517378016</v>
      </c>
      <c r="C656" s="7">
        <v>0.97617366377520487</v>
      </c>
      <c r="D656" s="7">
        <v>0.93700522074879866</v>
      </c>
      <c r="E656" s="7">
        <v>0.97503836865290638</v>
      </c>
      <c r="F656" s="7">
        <v>0.9361135144997913</v>
      </c>
      <c r="G656" s="7">
        <v>0.97555107775424499</v>
      </c>
      <c r="H656" s="7">
        <v>0.93664324098434959</v>
      </c>
      <c r="I656" s="7">
        <v>0.97632006680484928</v>
      </c>
      <c r="J656" s="7">
        <v>0.93646519402703998</v>
      </c>
      <c r="K656" s="7">
        <v>0.97542989225187737</v>
      </c>
      <c r="L656" s="7">
        <v>0.93503787544364625</v>
      </c>
      <c r="M656" s="7">
        <v>0.97765481976663859</v>
      </c>
      <c r="N656" s="7">
        <v>0.93920211419725863</v>
      </c>
      <c r="O656" s="7">
        <v>0.97910204406267387</v>
      </c>
      <c r="P656" s="7">
        <v>0.93583982248276976</v>
      </c>
      <c r="Q656" s="7">
        <v>0.98194971364425288</v>
      </c>
      <c r="R656" s="7">
        <v>0.93931835973137046</v>
      </c>
      <c r="S656" s="7">
        <v>0.98233556870425975</v>
      </c>
      <c r="T656" s="7">
        <v>0.93331479290637465</v>
      </c>
      <c r="U656" s="7">
        <v>0.98790452533859474</v>
      </c>
      <c r="V656" s="7">
        <v>0.94102084179424339</v>
      </c>
      <c r="W656" s="7">
        <v>0.99048156655117425</v>
      </c>
      <c r="X656" s="7">
        <v>0.94355322868292468</v>
      </c>
      <c r="Y656" s="7">
        <v>0.99014142534409355</v>
      </c>
      <c r="Z656" s="7">
        <v>0.93836338059670887</v>
      </c>
      <c r="AA656" s="7">
        <v>0.99101772551397282</v>
      </c>
      <c r="AB656" s="7">
        <v>0.94131366282320783</v>
      </c>
    </row>
    <row r="657" spans="1:28">
      <c r="A657" s="7">
        <v>0.97735221967238994</v>
      </c>
      <c r="B657" s="7">
        <v>0.93845019688167719</v>
      </c>
      <c r="C657" s="7">
        <v>0.97678984562922333</v>
      </c>
      <c r="D657" s="7">
        <v>0.93828097869911031</v>
      </c>
      <c r="E657" s="7">
        <v>0.97562777239829923</v>
      </c>
      <c r="F657" s="7">
        <v>0.93729804177776233</v>
      </c>
      <c r="G657" s="7">
        <v>0.97605626016322156</v>
      </c>
      <c r="H657" s="7">
        <v>0.93768503640398126</v>
      </c>
      <c r="I657" s="7">
        <v>0.97657356734912981</v>
      </c>
      <c r="J657" s="7">
        <v>0.93700669221125532</v>
      </c>
      <c r="K657" s="7">
        <v>0.97574021587239479</v>
      </c>
      <c r="L657" s="7">
        <v>0.93567649015003063</v>
      </c>
      <c r="M657" s="7">
        <v>0.97800363379892885</v>
      </c>
      <c r="N657" s="7">
        <v>0.9399569744377545</v>
      </c>
      <c r="O657" s="7">
        <v>0.97941355815371556</v>
      </c>
      <c r="P657" s="7">
        <v>0.93659321126080852</v>
      </c>
      <c r="Q657" s="7">
        <v>0.98226777120643516</v>
      </c>
      <c r="R657" s="7">
        <v>0.94016297918174985</v>
      </c>
      <c r="S657" s="7">
        <v>0.98269317324707062</v>
      </c>
      <c r="T657" s="7">
        <v>0.9343874890376056</v>
      </c>
      <c r="U657" s="7">
        <v>0.98818161094822243</v>
      </c>
      <c r="V657" s="7">
        <v>0.94206410867633217</v>
      </c>
      <c r="W657" s="7">
        <v>0.99058473157628424</v>
      </c>
      <c r="X657" s="7">
        <v>0.9440432256811413</v>
      </c>
      <c r="Y657" s="7">
        <v>0.990465553566094</v>
      </c>
      <c r="Z657" s="7">
        <v>0.93999523246164041</v>
      </c>
      <c r="AA657" s="7">
        <v>0.99139085331607513</v>
      </c>
      <c r="AB657" s="7">
        <v>0.94322214963007545</v>
      </c>
    </row>
    <row r="658" spans="1:28">
      <c r="A658" s="7">
        <v>0.97806639233995341</v>
      </c>
      <c r="B658" s="7">
        <v>0.94001730439849596</v>
      </c>
      <c r="C658" s="7">
        <v>0.97781362603885036</v>
      </c>
      <c r="D658" s="7">
        <v>0.94040282756225846</v>
      </c>
      <c r="E658" s="7">
        <v>0.97602389764276787</v>
      </c>
      <c r="F658" s="7">
        <v>0.9380970458919714</v>
      </c>
      <c r="G658" s="7">
        <v>0.97642037276742732</v>
      </c>
      <c r="H658" s="7">
        <v>0.93843989664447713</v>
      </c>
      <c r="I658" s="7">
        <v>0.97718308704015744</v>
      </c>
      <c r="J658" s="7">
        <v>0.93830893648579494</v>
      </c>
      <c r="K658" s="7">
        <v>0.97648311181242142</v>
      </c>
      <c r="L658" s="7">
        <v>0.93721122549279312</v>
      </c>
      <c r="M658" s="7">
        <v>0.97830453381579463</v>
      </c>
      <c r="N658" s="7">
        <v>0.94060883230625281</v>
      </c>
      <c r="O658" s="7">
        <v>0.97963228081338305</v>
      </c>
      <c r="P658" s="7">
        <v>0.93712882359519545</v>
      </c>
      <c r="Q658" s="7">
        <v>0.98261285326736503</v>
      </c>
      <c r="R658" s="7">
        <v>0.94108117175498451</v>
      </c>
      <c r="S658" s="7">
        <v>0.98351319745730925</v>
      </c>
      <c r="T658" s="7">
        <v>0.93684777426588828</v>
      </c>
      <c r="U658" s="7">
        <v>0.98833292720312549</v>
      </c>
      <c r="V658" s="7">
        <v>0.94263797903460389</v>
      </c>
      <c r="W658" s="7">
        <v>0.99074434538871858</v>
      </c>
      <c r="X658" s="7">
        <v>0.94480250030900848</v>
      </c>
      <c r="Y658" s="7">
        <v>0.99062371251779302</v>
      </c>
      <c r="Z658" s="7">
        <v>0.94079276511339238</v>
      </c>
      <c r="AA658" s="7">
        <v>0.99159685095681915</v>
      </c>
      <c r="AB658" s="7">
        <v>0.94428307406164946</v>
      </c>
    </row>
    <row r="659" spans="1:28">
      <c r="A659" s="7">
        <v>0.97844820764421869</v>
      </c>
      <c r="B659" s="7">
        <v>0.94085898092396114</v>
      </c>
      <c r="C659" s="7">
        <v>0.97821931098621662</v>
      </c>
      <c r="D659" s="7">
        <v>0.94124744701263785</v>
      </c>
      <c r="E659" s="7">
        <v>0.97704961325163342</v>
      </c>
      <c r="F659" s="7">
        <v>0.94017916526877765</v>
      </c>
      <c r="G659" s="7">
        <v>0.97668154254112471</v>
      </c>
      <c r="H659" s="7">
        <v>0.93898139482869247</v>
      </c>
      <c r="I659" s="7">
        <v>0.97755401798362684</v>
      </c>
      <c r="J659" s="7">
        <v>0.93910794060000402</v>
      </c>
      <c r="K659" s="7">
        <v>0.97738963293417547</v>
      </c>
      <c r="L659" s="7">
        <v>0.93909028305051856</v>
      </c>
      <c r="M659" s="7">
        <v>0.97886225295533558</v>
      </c>
      <c r="N659" s="7">
        <v>0.9418198459084518</v>
      </c>
      <c r="O659" s="7">
        <v>0.98012716844737835</v>
      </c>
      <c r="P659" s="7">
        <v>0.93834130865985155</v>
      </c>
      <c r="Q659" s="7">
        <v>0.98305148167011325</v>
      </c>
      <c r="R659" s="7">
        <v>0.94225245587084161</v>
      </c>
      <c r="S659" s="7">
        <v>0.98368377893462711</v>
      </c>
      <c r="T659" s="7">
        <v>0.93736278612587565</v>
      </c>
      <c r="U659" s="7">
        <v>0.98943537420313332</v>
      </c>
      <c r="V659" s="7">
        <v>0.94684489019947238</v>
      </c>
      <c r="W659" s="7">
        <v>0.99088060108226006</v>
      </c>
      <c r="X659" s="7">
        <v>0.94545141525259258</v>
      </c>
      <c r="Y659" s="7">
        <v>0.99101422844791409</v>
      </c>
      <c r="Z659" s="7">
        <v>0.9427821823554009</v>
      </c>
      <c r="AA659" s="7">
        <v>0.99190196066999659</v>
      </c>
      <c r="AB659" s="7">
        <v>0.94585459596583965</v>
      </c>
    </row>
    <row r="660" spans="1:28">
      <c r="A660" s="7">
        <v>0.97890124238347642</v>
      </c>
      <c r="B660" s="7">
        <v>0.94185957539479381</v>
      </c>
      <c r="C660" s="7">
        <v>0.9785637604698294</v>
      </c>
      <c r="D660" s="7">
        <v>0.94196699215416313</v>
      </c>
      <c r="E660" s="7">
        <v>0.97738258809480993</v>
      </c>
      <c r="F660" s="7">
        <v>0.94085750946150393</v>
      </c>
      <c r="G660" s="7">
        <v>0.97717719320653573</v>
      </c>
      <c r="H660" s="7">
        <v>0.94001436147358153</v>
      </c>
      <c r="I660" s="7">
        <v>0.97801441970743053</v>
      </c>
      <c r="J660" s="7">
        <v>0.94010264922100828</v>
      </c>
      <c r="K660" s="7">
        <v>0.97790683896837127</v>
      </c>
      <c r="L660" s="7">
        <v>0.94016297918174951</v>
      </c>
      <c r="M660" s="7">
        <v>0.97912098863862773</v>
      </c>
      <c r="N660" s="7">
        <v>0.94238488749198079</v>
      </c>
      <c r="O660" s="7">
        <v>0.98040333342170605</v>
      </c>
      <c r="P660" s="7">
        <v>0.93901965285257782</v>
      </c>
      <c r="Q660" s="7">
        <v>0.9838933987464783</v>
      </c>
      <c r="R660" s="7">
        <v>0.94450085050530086</v>
      </c>
      <c r="S660" s="7">
        <v>0.98398794831586844</v>
      </c>
      <c r="T660" s="7">
        <v>0.93828392162402452</v>
      </c>
      <c r="U660" s="7">
        <v>0.98952380578067411</v>
      </c>
      <c r="V660" s="7">
        <v>0.94718332656460691</v>
      </c>
      <c r="W660" s="7">
        <v>0.99127184957371484</v>
      </c>
      <c r="X660" s="7">
        <v>0.94733047281031801</v>
      </c>
      <c r="Y660" s="7">
        <v>0.99116652966066132</v>
      </c>
      <c r="Z660" s="7">
        <v>0.94356647184503883</v>
      </c>
      <c r="AA660" s="7">
        <v>0.99203605347387713</v>
      </c>
      <c r="AB660" s="7">
        <v>0.94654912624559406</v>
      </c>
    </row>
    <row r="661" spans="1:28">
      <c r="A661" s="7">
        <v>0.97924349133496802</v>
      </c>
      <c r="B661" s="7">
        <v>0.94262473587248941</v>
      </c>
      <c r="C661" s="7">
        <v>0.97951865098273383</v>
      </c>
      <c r="D661" s="7">
        <v>0.94396523817091427</v>
      </c>
      <c r="E661" s="7">
        <v>0.9780083511621589</v>
      </c>
      <c r="F661" s="7">
        <v>0.94213326741181558</v>
      </c>
      <c r="G661" s="7">
        <v>0.97778913114344701</v>
      </c>
      <c r="H661" s="7">
        <v>0.94129011942389318</v>
      </c>
      <c r="I661" s="7">
        <v>0.97835179910827452</v>
      </c>
      <c r="J661" s="7">
        <v>0.94083249459973328</v>
      </c>
      <c r="K661" s="7">
        <v>0.97812312512812583</v>
      </c>
      <c r="L661" s="7">
        <v>0.94061324669362423</v>
      </c>
      <c r="M661" s="7">
        <v>0.97934330967019734</v>
      </c>
      <c r="N661" s="7">
        <v>0.94287488449019741</v>
      </c>
      <c r="O661" s="7">
        <v>0.98140194596887498</v>
      </c>
      <c r="P661" s="7">
        <v>0.9414799380808605</v>
      </c>
      <c r="Q661" s="7">
        <v>0.98418443180991311</v>
      </c>
      <c r="R661" s="7">
        <v>0.94528219707002459</v>
      </c>
      <c r="S661" s="7">
        <v>0.98537109692110791</v>
      </c>
      <c r="T661" s="7">
        <v>0.94249083278889301</v>
      </c>
      <c r="U661" s="7">
        <v>0.9897203203974313</v>
      </c>
      <c r="V661" s="7">
        <v>0.94793671534264567</v>
      </c>
      <c r="W661" s="7">
        <v>0.99159107719858341</v>
      </c>
      <c r="X661" s="7">
        <v>0.94886520815308051</v>
      </c>
      <c r="Y661" s="7">
        <v>0.99127977928039646</v>
      </c>
      <c r="Z661" s="7">
        <v>0.94415064244051028</v>
      </c>
      <c r="AA661" s="7">
        <v>0.99214488241615695</v>
      </c>
      <c r="AB661" s="7">
        <v>0.94711416782912305</v>
      </c>
    </row>
    <row r="662" spans="1:28">
      <c r="A662" s="7">
        <v>0.97982116008546261</v>
      </c>
      <c r="B662" s="7">
        <v>0.94391667990982919</v>
      </c>
      <c r="C662" s="7">
        <v>0.97988415015701191</v>
      </c>
      <c r="D662" s="7">
        <v>0.94473039864860986</v>
      </c>
      <c r="E662" s="7">
        <v>0.97956606106069721</v>
      </c>
      <c r="F662" s="7">
        <v>0.94531456924408064</v>
      </c>
      <c r="G662" s="7">
        <v>0.97810558502982481</v>
      </c>
      <c r="H662" s="7">
        <v>0.94195080606713422</v>
      </c>
      <c r="I662" s="7">
        <v>0.97864444311895138</v>
      </c>
      <c r="J662" s="7">
        <v>0.94146669491874635</v>
      </c>
      <c r="K662" s="7">
        <v>0.97861776217173857</v>
      </c>
      <c r="L662" s="7">
        <v>0.9416550421132559</v>
      </c>
      <c r="M662" s="7">
        <v>0.9798243663850591</v>
      </c>
      <c r="N662" s="7">
        <v>0.94393580892177142</v>
      </c>
      <c r="O662" s="7">
        <v>0.98182171672985308</v>
      </c>
      <c r="P662" s="7">
        <v>0.94252320496294928</v>
      </c>
      <c r="Q662" s="7">
        <v>0.98471452774688362</v>
      </c>
      <c r="R662" s="7">
        <v>0.946706572728504</v>
      </c>
      <c r="S662" s="7">
        <v>0.98587051016192995</v>
      </c>
      <c r="T662" s="7">
        <v>0.94401379643199856</v>
      </c>
      <c r="U662" s="7">
        <v>0.98985788062916136</v>
      </c>
      <c r="V662" s="7">
        <v>0.94846791328966129</v>
      </c>
      <c r="W662" s="7">
        <v>0.99173122591194041</v>
      </c>
      <c r="X662" s="7">
        <v>0.94954355234580679</v>
      </c>
      <c r="Y662" s="7">
        <v>0.99153556721462577</v>
      </c>
      <c r="Z662" s="7">
        <v>0.94547348718944935</v>
      </c>
      <c r="AA662" s="7">
        <v>0.99223816436668255</v>
      </c>
      <c r="AB662" s="7">
        <v>0.94760122190242546</v>
      </c>
    </row>
    <row r="663" spans="1:28">
      <c r="A663" s="7">
        <v>0.9805017013531685</v>
      </c>
      <c r="B663" s="7">
        <v>0.94544111501539196</v>
      </c>
      <c r="C663" s="7">
        <v>0.98014248726972153</v>
      </c>
      <c r="D663" s="7">
        <v>0.9452718968328252</v>
      </c>
      <c r="E663" s="7">
        <v>0.97991817238911372</v>
      </c>
      <c r="F663" s="7">
        <v>0.94603411438560592</v>
      </c>
      <c r="G663" s="7">
        <v>0.9787365864538673</v>
      </c>
      <c r="H663" s="7">
        <v>0.94327365081607328</v>
      </c>
      <c r="I663" s="7">
        <v>0.97894827097716997</v>
      </c>
      <c r="J663" s="7">
        <v>0.94212738156198739</v>
      </c>
      <c r="K663" s="7">
        <v>0.97911992221221233</v>
      </c>
      <c r="L663" s="7">
        <v>0.94271596654482992</v>
      </c>
      <c r="M663" s="7">
        <v>0.98029584029683603</v>
      </c>
      <c r="N663" s="7">
        <v>0.9449776043414031</v>
      </c>
      <c r="O663" s="7">
        <v>0.98212881218130543</v>
      </c>
      <c r="P663" s="7">
        <v>0.94328836544064487</v>
      </c>
      <c r="Q663" s="7">
        <v>0.98507000384579324</v>
      </c>
      <c r="R663" s="7">
        <v>0.94766743771299478</v>
      </c>
      <c r="S663" s="7">
        <v>0.98613357557273329</v>
      </c>
      <c r="T663" s="7">
        <v>0.94481868639603606</v>
      </c>
      <c r="U663" s="7">
        <v>0.99017033886980532</v>
      </c>
      <c r="V663" s="7">
        <v>0.94968039835431739</v>
      </c>
      <c r="W663" s="7">
        <v>0.99197648616031509</v>
      </c>
      <c r="X663" s="7">
        <v>0.95075603741046288</v>
      </c>
      <c r="Y663" s="7">
        <v>0.9916351487768067</v>
      </c>
      <c r="Z663" s="7">
        <v>0.94598849904943672</v>
      </c>
      <c r="AA663" s="7">
        <v>0.99261906566466207</v>
      </c>
      <c r="AB663" s="7">
        <v>0.94959063914443398</v>
      </c>
    </row>
    <row r="664" spans="1:28">
      <c r="A664" s="7">
        <v>0.98082218881063465</v>
      </c>
      <c r="B664" s="7">
        <v>0.94616066015691724</v>
      </c>
      <c r="C664" s="7">
        <v>0.98068212479404826</v>
      </c>
      <c r="D664" s="7">
        <v>0.9464063943872546</v>
      </c>
      <c r="E664" s="7">
        <v>0.98010188264741804</v>
      </c>
      <c r="F664" s="7">
        <v>0.94641080877462525</v>
      </c>
      <c r="G664" s="7">
        <v>0.9789996625762778</v>
      </c>
      <c r="H664" s="7">
        <v>0.94382544923748835</v>
      </c>
      <c r="I664" s="7">
        <v>0.97955219874442667</v>
      </c>
      <c r="J664" s="7">
        <v>0.94345022631092645</v>
      </c>
      <c r="K664" s="7">
        <v>0.97961267850660982</v>
      </c>
      <c r="L664" s="7">
        <v>0.9437592334269187</v>
      </c>
      <c r="M664" s="7">
        <v>0.9808803912850147</v>
      </c>
      <c r="N664" s="7">
        <v>0.94626954837874289</v>
      </c>
      <c r="O664" s="7">
        <v>0.98240497715563313</v>
      </c>
      <c r="P664" s="7">
        <v>0.94398289572039928</v>
      </c>
      <c r="Q664" s="7">
        <v>0.9853672733320159</v>
      </c>
      <c r="R664" s="7">
        <v>0.94847232767703227</v>
      </c>
      <c r="S664" s="7">
        <v>0.98651173210076315</v>
      </c>
      <c r="T664" s="7">
        <v>0.94598997051189315</v>
      </c>
      <c r="U664" s="7">
        <v>0.99044349418709787</v>
      </c>
      <c r="V664" s="7">
        <v>0.95074132278589141</v>
      </c>
      <c r="W664" s="7">
        <v>0.99281737844045681</v>
      </c>
      <c r="X664" s="7">
        <v>0.95496294857533137</v>
      </c>
      <c r="Y664" s="7">
        <v>0.99184016964012023</v>
      </c>
      <c r="Z664" s="7">
        <v>0.94704942348101073</v>
      </c>
      <c r="AA664" s="7">
        <v>0.9927337247288498</v>
      </c>
      <c r="AB664" s="7">
        <v>0.95018952436447646</v>
      </c>
    </row>
    <row r="665" spans="1:28">
      <c r="A665" s="7">
        <v>0.98169462688929254</v>
      </c>
      <c r="B665" s="7">
        <v>0.94815890617366838</v>
      </c>
      <c r="C665" s="7">
        <v>0.98130596108103596</v>
      </c>
      <c r="D665" s="7">
        <v>0.94772923913619367</v>
      </c>
      <c r="E665" s="7">
        <v>0.98046738951550261</v>
      </c>
      <c r="F665" s="7">
        <v>0.94716566901512111</v>
      </c>
      <c r="G665" s="7">
        <v>0.97926845774482763</v>
      </c>
      <c r="H665" s="7">
        <v>0.94439049082101734</v>
      </c>
      <c r="I665" s="7">
        <v>0.97988025827231917</v>
      </c>
      <c r="J665" s="7">
        <v>0.94416977145245173</v>
      </c>
      <c r="K665" s="7">
        <v>0.98116429660919713</v>
      </c>
      <c r="L665" s="7">
        <v>0.94706119518066656</v>
      </c>
      <c r="M665" s="7">
        <v>0.98126178684779353</v>
      </c>
      <c r="N665" s="7">
        <v>0.94711416782912228</v>
      </c>
      <c r="O665" s="7">
        <v>0.98274521240400481</v>
      </c>
      <c r="P665" s="7">
        <v>0.9448392868704355</v>
      </c>
      <c r="Q665" s="7">
        <v>0.98575808916005692</v>
      </c>
      <c r="R665" s="7">
        <v>0.94953325210860628</v>
      </c>
      <c r="S665" s="7">
        <v>0.98681795668052641</v>
      </c>
      <c r="T665" s="7">
        <v>0.94695083549638392</v>
      </c>
      <c r="U665" s="7">
        <v>0.99053978634930895</v>
      </c>
      <c r="V665" s="7">
        <v>0.95111801717491073</v>
      </c>
      <c r="W665" s="7">
        <v>0.99298672480242978</v>
      </c>
      <c r="X665" s="7">
        <v>0.95581198241308207</v>
      </c>
      <c r="Y665" s="7">
        <v>0.99213500916736164</v>
      </c>
      <c r="Z665" s="7">
        <v>0.94858415882377323</v>
      </c>
      <c r="AA665" s="7">
        <v>0.9928270066793754</v>
      </c>
      <c r="AB665" s="7">
        <v>0.95067952136269307</v>
      </c>
    </row>
    <row r="666" spans="1:28">
      <c r="A666" s="7">
        <v>0.98215359658146628</v>
      </c>
      <c r="B666" s="7">
        <v>0.94921541621787109</v>
      </c>
      <c r="C666" s="7">
        <v>0.98179584479106308</v>
      </c>
      <c r="D666" s="7">
        <v>0.94877250601828245</v>
      </c>
      <c r="E666" s="7">
        <v>0.98077165963081903</v>
      </c>
      <c r="F666" s="7">
        <v>0.94780428372150549</v>
      </c>
      <c r="G666" s="7">
        <v>0.97986514489203391</v>
      </c>
      <c r="H666" s="7">
        <v>0.94564859122184375</v>
      </c>
      <c r="I666" s="7">
        <v>0.98046181834449231</v>
      </c>
      <c r="J666" s="7">
        <v>0.94544552940276338</v>
      </c>
      <c r="K666" s="7">
        <v>0.98141631700404164</v>
      </c>
      <c r="L666" s="7">
        <v>0.9476026933648819</v>
      </c>
      <c r="M666" s="7">
        <v>0.98157226966774414</v>
      </c>
      <c r="N666" s="7">
        <v>0.94780428372150538</v>
      </c>
      <c r="O666" s="7">
        <v>0.98301916805853784</v>
      </c>
      <c r="P666" s="7">
        <v>0.9455294027628186</v>
      </c>
      <c r="Q666" s="7">
        <v>0.98598260038042096</v>
      </c>
      <c r="R666" s="7">
        <v>0.95014538049076269</v>
      </c>
      <c r="S666" s="7">
        <v>0.9875311105676261</v>
      </c>
      <c r="T666" s="7">
        <v>0.94919923013084317</v>
      </c>
      <c r="U666" s="7">
        <v>0.99077363874324997</v>
      </c>
      <c r="V666" s="7">
        <v>0.95203915267305961</v>
      </c>
      <c r="W666" s="7">
        <v>0.99309572935726298</v>
      </c>
      <c r="X666" s="7">
        <v>0.95636378083449713</v>
      </c>
      <c r="Y666" s="7">
        <v>0.99236736614578369</v>
      </c>
      <c r="Z666" s="7">
        <v>0.94979664388842933</v>
      </c>
      <c r="AA666" s="7">
        <v>0.99304855131187364</v>
      </c>
      <c r="AB666" s="7">
        <v>0.95185080547855017</v>
      </c>
    </row>
    <row r="667" spans="1:28">
      <c r="A667" s="7">
        <v>0.98251958534462214</v>
      </c>
      <c r="B667" s="7">
        <v>0.95006003566825048</v>
      </c>
      <c r="C667" s="7">
        <v>0.98236418643902423</v>
      </c>
      <c r="D667" s="7">
        <v>0.94998351962048144</v>
      </c>
      <c r="E667" s="7">
        <v>0.9811180300136636</v>
      </c>
      <c r="F667" s="7">
        <v>0.94854001495005891</v>
      </c>
      <c r="G667" s="7">
        <v>0.98015681624514117</v>
      </c>
      <c r="H667" s="7">
        <v>0.94626513399137158</v>
      </c>
      <c r="I667" s="7">
        <v>0.98071904683795352</v>
      </c>
      <c r="J667" s="7">
        <v>0.94601057098629238</v>
      </c>
      <c r="K667" s="7">
        <v>0.98199182626391035</v>
      </c>
      <c r="L667" s="7">
        <v>0.94884607914113717</v>
      </c>
      <c r="M667" s="7">
        <v>0.98203991045828709</v>
      </c>
      <c r="N667" s="7">
        <v>0.94884755060359416</v>
      </c>
      <c r="O667" s="7">
        <v>0.98340800834239128</v>
      </c>
      <c r="P667" s="7">
        <v>0.94652116845890866</v>
      </c>
      <c r="Q667" s="7">
        <v>0.9865376420085431</v>
      </c>
      <c r="R667" s="7">
        <v>0.95166834413386825</v>
      </c>
      <c r="S667" s="7">
        <v>0.98785377673556463</v>
      </c>
      <c r="T667" s="7">
        <v>0.95023661116310354</v>
      </c>
      <c r="U667" s="7">
        <v>0.99097211850617473</v>
      </c>
      <c r="V667" s="7">
        <v>0.95283668532481158</v>
      </c>
      <c r="W667" s="7">
        <v>0.99316191069412596</v>
      </c>
      <c r="X667" s="7">
        <v>0.95670221719963167</v>
      </c>
      <c r="Y667" s="7">
        <v>0.9933690395065442</v>
      </c>
      <c r="Z667" s="7">
        <v>0.95506447948487194</v>
      </c>
      <c r="AA667" s="7">
        <v>0.9938395045173718</v>
      </c>
      <c r="AB667" s="7">
        <v>0.95605771664341865</v>
      </c>
    </row>
    <row r="668" spans="1:28">
      <c r="A668" s="7">
        <v>0.98279457149639871</v>
      </c>
      <c r="B668" s="7">
        <v>0.95069570744972065</v>
      </c>
      <c r="C668" s="7">
        <v>0.9826569685000951</v>
      </c>
      <c r="D668" s="7">
        <v>0.95061771993949451</v>
      </c>
      <c r="E668" s="7">
        <v>0.98140507729226401</v>
      </c>
      <c r="F668" s="7">
        <v>0.94915655771958674</v>
      </c>
      <c r="G668" s="7">
        <v>0.98065627960797841</v>
      </c>
      <c r="H668" s="7">
        <v>0.94732164403557428</v>
      </c>
      <c r="I668" s="7">
        <v>0.98117385663798629</v>
      </c>
      <c r="J668" s="7">
        <v>0.94702588008169608</v>
      </c>
      <c r="K668" s="7">
        <v>0.98238866434832961</v>
      </c>
      <c r="L668" s="7">
        <v>0.94970394175363049</v>
      </c>
      <c r="M668" s="7">
        <v>0.98229672958096226</v>
      </c>
      <c r="N668" s="7">
        <v>0.94942142096186588</v>
      </c>
      <c r="O668" s="7">
        <v>0.9839647569306359</v>
      </c>
      <c r="P668" s="7">
        <v>0.94794554411738807</v>
      </c>
      <c r="Q668" s="7">
        <v>0.98666029165670488</v>
      </c>
      <c r="R668" s="7">
        <v>0.95200678049900278</v>
      </c>
      <c r="S668" s="7">
        <v>0.98822987806507256</v>
      </c>
      <c r="T668" s="7">
        <v>0.95144909622775964</v>
      </c>
      <c r="U668" s="7">
        <v>0.99143392785555418</v>
      </c>
      <c r="V668" s="7">
        <v>0.95470985703270861</v>
      </c>
      <c r="W668" s="7">
        <v>0.99323003854089675</v>
      </c>
      <c r="X668" s="7">
        <v>0.95705242526442313</v>
      </c>
      <c r="Y668" s="7">
        <v>0.99346081075012271</v>
      </c>
      <c r="Z668" s="7">
        <v>0.95555153355817435</v>
      </c>
      <c r="AA668" s="7">
        <v>0.99390946598026597</v>
      </c>
      <c r="AB668" s="7">
        <v>0.95643441103243798</v>
      </c>
    </row>
    <row r="669" spans="1:28">
      <c r="A669" s="7">
        <v>0.98421896019624833</v>
      </c>
      <c r="B669" s="7">
        <v>0.95399766920346851</v>
      </c>
      <c r="C669" s="7">
        <v>0.98286363819026279</v>
      </c>
      <c r="D669" s="7">
        <v>0.95106798745136922</v>
      </c>
      <c r="E669" s="7">
        <v>0.98169977916496043</v>
      </c>
      <c r="F669" s="7">
        <v>0.94979517242597111</v>
      </c>
      <c r="G669" s="7">
        <v>0.9816380491952349</v>
      </c>
      <c r="H669" s="7">
        <v>0.94940376341238053</v>
      </c>
      <c r="I669" s="7">
        <v>0.98163798631097055</v>
      </c>
      <c r="J669" s="7">
        <v>0.94806914696378486</v>
      </c>
      <c r="K669" s="7">
        <v>0.98277233718824208</v>
      </c>
      <c r="L669" s="7">
        <v>0.95054856120400988</v>
      </c>
      <c r="M669" s="7">
        <v>0.98272412259854858</v>
      </c>
      <c r="N669" s="7">
        <v>0.95038081448389955</v>
      </c>
      <c r="O669" s="7">
        <v>0.9842696430622937</v>
      </c>
      <c r="P669" s="7">
        <v>0.9487268906821118</v>
      </c>
      <c r="Q669" s="7">
        <v>0.98706565913791766</v>
      </c>
      <c r="R669" s="7">
        <v>0.95312656342886115</v>
      </c>
      <c r="S669" s="7">
        <v>0.98855048903448917</v>
      </c>
      <c r="T669" s="7">
        <v>0.95249089164739131</v>
      </c>
      <c r="U669" s="7">
        <v>0.9916009652797978</v>
      </c>
      <c r="V669" s="7">
        <v>0.95538820122543489</v>
      </c>
      <c r="W669" s="7">
        <v>0.99343636859111673</v>
      </c>
      <c r="X669" s="7">
        <v>0.95811334969599715</v>
      </c>
      <c r="Y669" s="7">
        <v>0.99424379519001549</v>
      </c>
      <c r="Z669" s="7">
        <v>0.95975844472304284</v>
      </c>
      <c r="AA669" s="7">
        <v>0.99412518049085641</v>
      </c>
      <c r="AB669" s="7">
        <v>0.95760569514829508</v>
      </c>
    </row>
    <row r="670" spans="1:28">
      <c r="A670" s="7">
        <v>0.98478673735854949</v>
      </c>
      <c r="B670" s="7">
        <v>0.95532051395240758</v>
      </c>
      <c r="C670" s="7">
        <v>0.98334778107556298</v>
      </c>
      <c r="D670" s="7">
        <v>0.95212302603311483</v>
      </c>
      <c r="E670" s="7">
        <v>0.98227578737068533</v>
      </c>
      <c r="F670" s="7">
        <v>0.95105327282679752</v>
      </c>
      <c r="G670" s="7">
        <v>0.98212416811708037</v>
      </c>
      <c r="H670" s="7">
        <v>0.95044703029446931</v>
      </c>
      <c r="I670" s="7">
        <v>0.98210957188231607</v>
      </c>
      <c r="J670" s="7">
        <v>0.94913007139535888</v>
      </c>
      <c r="K670" s="7">
        <v>0.98328013947636161</v>
      </c>
      <c r="L670" s="7">
        <v>0.95168305875843928</v>
      </c>
      <c r="M670" s="7">
        <v>0.98319942963155937</v>
      </c>
      <c r="N670" s="7">
        <v>0.9514535106151305</v>
      </c>
      <c r="O670" s="7">
        <v>0.98467615790450402</v>
      </c>
      <c r="P670" s="7">
        <v>0.94976868610174348</v>
      </c>
      <c r="Q670" s="7">
        <v>0.9872423577835745</v>
      </c>
      <c r="R670" s="7">
        <v>0.95361508896462066</v>
      </c>
      <c r="S670" s="7">
        <v>0.98878272646746401</v>
      </c>
      <c r="T670" s="7">
        <v>0.95324575188788718</v>
      </c>
      <c r="U670" s="7">
        <v>0.99169136200350616</v>
      </c>
      <c r="V670" s="7">
        <v>0.9557604812270829</v>
      </c>
      <c r="W670" s="7">
        <v>0.99354537314594993</v>
      </c>
      <c r="X670" s="7">
        <v>0.95867839127952614</v>
      </c>
      <c r="Y670" s="7">
        <v>0.9943687602876542</v>
      </c>
      <c r="Z670" s="7">
        <v>0.96043678891576911</v>
      </c>
      <c r="AA670" s="7">
        <v>0.99424761305092124</v>
      </c>
      <c r="AB670" s="7">
        <v>0.95827521056627873</v>
      </c>
    </row>
    <row r="671" spans="1:28">
      <c r="A671" s="7">
        <v>0.98533275302682521</v>
      </c>
      <c r="B671" s="7">
        <v>0.95659627190271923</v>
      </c>
      <c r="C671" s="7">
        <v>0.98393717241418932</v>
      </c>
      <c r="D671" s="7">
        <v>0.95341497007045461</v>
      </c>
      <c r="E671" s="7">
        <v>0.98279055882364208</v>
      </c>
      <c r="F671" s="7">
        <v>0.95218777038122693</v>
      </c>
      <c r="G671" s="7">
        <v>0.98258931720308151</v>
      </c>
      <c r="H671" s="7">
        <v>0.95146233938987301</v>
      </c>
      <c r="I671" s="7">
        <v>0.98357279193570035</v>
      </c>
      <c r="J671" s="7">
        <v>0.95243203314910674</v>
      </c>
      <c r="K671" s="7">
        <v>0.98396097069228483</v>
      </c>
      <c r="L671" s="7">
        <v>0.95320602240154484</v>
      </c>
      <c r="M671" s="7">
        <v>0.98378398061973804</v>
      </c>
      <c r="N671" s="7">
        <v>0.95277635536406957</v>
      </c>
      <c r="O671" s="7">
        <v>0.98508709138630368</v>
      </c>
      <c r="P671" s="7">
        <v>0.95082519614594618</v>
      </c>
      <c r="Q671" s="7">
        <v>0.98762901599642361</v>
      </c>
      <c r="R671" s="7">
        <v>0.95468778509585162</v>
      </c>
      <c r="S671" s="7">
        <v>0.98888959679060284</v>
      </c>
      <c r="T671" s="7">
        <v>0.95359595995267865</v>
      </c>
      <c r="U671" s="7">
        <v>0.99180927077356051</v>
      </c>
      <c r="V671" s="7">
        <v>0.95624753530038531</v>
      </c>
      <c r="W671" s="7">
        <v>0.99377116829524725</v>
      </c>
      <c r="X671" s="7">
        <v>0.95984967539538324</v>
      </c>
      <c r="Y671" s="7">
        <v>0.99449567796494354</v>
      </c>
      <c r="Z671" s="7">
        <v>0.96113131919552353</v>
      </c>
      <c r="AA671" s="7">
        <v>0.99435255524526256</v>
      </c>
      <c r="AB671" s="7">
        <v>0.95884908092455046</v>
      </c>
    </row>
    <row r="672" spans="1:28">
      <c r="A672" s="7">
        <v>0.98578578776608294</v>
      </c>
      <c r="B672" s="7">
        <v>0.95765719633429325</v>
      </c>
      <c r="C672" s="7">
        <v>0.98468922045341067</v>
      </c>
      <c r="D672" s="7">
        <v>0.95508802288418515</v>
      </c>
      <c r="E672" s="7">
        <v>0.98324983446940273</v>
      </c>
      <c r="F672" s="7">
        <v>0.95320307947663063</v>
      </c>
      <c r="G672" s="7">
        <v>0.98318981704771413</v>
      </c>
      <c r="H672" s="7">
        <v>0.95278518413881208</v>
      </c>
      <c r="I672" s="7">
        <v>0.98385238812424514</v>
      </c>
      <c r="J672" s="7">
        <v>0.95307064785549112</v>
      </c>
      <c r="K672" s="7">
        <v>0.98425624831908021</v>
      </c>
      <c r="L672" s="7">
        <v>0.95386670904478588</v>
      </c>
      <c r="M672" s="7">
        <v>0.98407338127290189</v>
      </c>
      <c r="N672" s="7">
        <v>0.95343557054485339</v>
      </c>
      <c r="O672" s="7">
        <v>0.98551790874625489</v>
      </c>
      <c r="P672" s="7">
        <v>0.95194497907580455</v>
      </c>
      <c r="Q672" s="7">
        <v>0.98808427485993955</v>
      </c>
      <c r="R672" s="7">
        <v>0.9559797291331914</v>
      </c>
      <c r="S672" s="7">
        <v>0.98939723082551245</v>
      </c>
      <c r="T672" s="7">
        <v>0.95526901276640919</v>
      </c>
      <c r="U672" s="7">
        <v>0.99191931895894458</v>
      </c>
      <c r="V672" s="7">
        <v>0.95670368866208844</v>
      </c>
      <c r="W672" s="7">
        <v>0.99401642854362193</v>
      </c>
      <c r="X672" s="7">
        <v>0.96113867650780882</v>
      </c>
      <c r="Y672" s="7">
        <v>0.99501311157235395</v>
      </c>
      <c r="Z672" s="7">
        <v>0.96396977027528263</v>
      </c>
      <c r="AA672" s="7">
        <v>0.99448664804914311</v>
      </c>
      <c r="AB672" s="7">
        <v>0.95958481215310387</v>
      </c>
    </row>
    <row r="673" spans="1:28">
      <c r="A673" s="7">
        <v>0.98649204716309169</v>
      </c>
      <c r="B673" s="7">
        <v>0.95933024914802378</v>
      </c>
      <c r="C673" s="7">
        <v>0.98532645199809443</v>
      </c>
      <c r="D673" s="7">
        <v>0.95651239854266457</v>
      </c>
      <c r="E673" s="7">
        <v>0.98362873687715535</v>
      </c>
      <c r="F673" s="7">
        <v>0.95404769892701002</v>
      </c>
      <c r="G673" s="7">
        <v>0.9835177090263707</v>
      </c>
      <c r="H673" s="7">
        <v>0.95351502951753708</v>
      </c>
      <c r="I673" s="7">
        <v>0.98430533394968767</v>
      </c>
      <c r="J673" s="7">
        <v>0.95411244327512279</v>
      </c>
      <c r="K673" s="7">
        <v>0.98451203021235523</v>
      </c>
      <c r="L673" s="7">
        <v>0.9544405794030576</v>
      </c>
      <c r="M673" s="7">
        <v>0.98469818003403708</v>
      </c>
      <c r="N673" s="7">
        <v>0.95485994620333281</v>
      </c>
      <c r="O673" s="7">
        <v>0.98588686515195667</v>
      </c>
      <c r="P673" s="7">
        <v>0.95290584406029533</v>
      </c>
      <c r="Q673" s="7">
        <v>0.98829423442713182</v>
      </c>
      <c r="R673" s="7">
        <v>0.95657861435323388</v>
      </c>
      <c r="S673" s="7">
        <v>0.98960480587622446</v>
      </c>
      <c r="T673" s="7">
        <v>0.95595912865879229</v>
      </c>
      <c r="U673" s="7">
        <v>0.9921669273760586</v>
      </c>
      <c r="V673" s="7">
        <v>0.95773665530697749</v>
      </c>
      <c r="W673" s="7">
        <v>0.99412737960836284</v>
      </c>
      <c r="X673" s="7">
        <v>0.96172284710328027</v>
      </c>
      <c r="Y673" s="7">
        <v>0.99508145186012509</v>
      </c>
      <c r="Z673" s="7">
        <v>0.96434646466430196</v>
      </c>
      <c r="AA673" s="7">
        <v>0.99472762642133417</v>
      </c>
      <c r="AB673" s="7">
        <v>0.96090765690204294</v>
      </c>
    </row>
    <row r="674" spans="1:28">
      <c r="A674" s="7">
        <v>0.98738426841813642</v>
      </c>
      <c r="B674" s="7">
        <v>0.96145209801117193</v>
      </c>
      <c r="C674" s="7">
        <v>0.98556756663662337</v>
      </c>
      <c r="D674" s="7">
        <v>0.9570538967268799</v>
      </c>
      <c r="E674" s="7">
        <v>0.98437505980151652</v>
      </c>
      <c r="F674" s="7">
        <v>0.95572075174074056</v>
      </c>
      <c r="G674" s="7">
        <v>0.98401907873792105</v>
      </c>
      <c r="H674" s="7">
        <v>0.95463481244739545</v>
      </c>
      <c r="I674" s="7">
        <v>0.98486639030136747</v>
      </c>
      <c r="J674" s="7">
        <v>0.95540438731246258</v>
      </c>
      <c r="K674" s="7">
        <v>0.98508001647536292</v>
      </c>
      <c r="L674" s="7">
        <v>0.95571633735336925</v>
      </c>
      <c r="M674" s="7">
        <v>0.98496074883856322</v>
      </c>
      <c r="N674" s="7">
        <v>0.95545883142337529</v>
      </c>
      <c r="O674" s="7">
        <v>0.9862359376795069</v>
      </c>
      <c r="P674" s="7">
        <v>0.95382403663352999</v>
      </c>
      <c r="Q674" s="7">
        <v>0.98855824299181916</v>
      </c>
      <c r="R674" s="7">
        <v>0.95733347459372975</v>
      </c>
      <c r="S674" s="7">
        <v>0.98991719605155348</v>
      </c>
      <c r="T674" s="7">
        <v>0.95700239554088107</v>
      </c>
      <c r="U674" s="7">
        <v>0.99246169930119443</v>
      </c>
      <c r="V674" s="7">
        <v>0.95896679792111883</v>
      </c>
      <c r="W674" s="7">
        <v>0.99439794448553809</v>
      </c>
      <c r="X674" s="7">
        <v>0.96315016568667389</v>
      </c>
      <c r="Y674" s="7">
        <v>0.99524742113042652</v>
      </c>
      <c r="Z674" s="7">
        <v>0.96526465723753663</v>
      </c>
      <c r="AA674" s="7">
        <v>0.99489669995666175</v>
      </c>
      <c r="AB674" s="7">
        <v>0.96186852188653371</v>
      </c>
    </row>
    <row r="675" spans="1:28">
      <c r="A675" s="7">
        <v>0.98770079924032528</v>
      </c>
      <c r="B675" s="7">
        <v>0.9622069582516678</v>
      </c>
      <c r="C675" s="7">
        <v>0.98590053447078241</v>
      </c>
      <c r="D675" s="7">
        <v>0.95780875696737577</v>
      </c>
      <c r="E675" s="7">
        <v>0.98494724071019335</v>
      </c>
      <c r="F675" s="7">
        <v>0.95701269577808035</v>
      </c>
      <c r="G675" s="7">
        <v>0.98549459264187533</v>
      </c>
      <c r="H675" s="7">
        <v>0.95793677420114332</v>
      </c>
      <c r="I675" s="7">
        <v>0.9853528876694353</v>
      </c>
      <c r="J675" s="7">
        <v>0.95653888486689198</v>
      </c>
      <c r="K675" s="7">
        <v>0.98552763478859418</v>
      </c>
      <c r="L675" s="7">
        <v>0.95673164644877295</v>
      </c>
      <c r="M675" s="7">
        <v>0.98533639471949119</v>
      </c>
      <c r="N675" s="7">
        <v>0.95631669403586861</v>
      </c>
      <c r="O675" s="7">
        <v>0.9865408238111647</v>
      </c>
      <c r="P675" s="7">
        <v>0.95462892659756748</v>
      </c>
      <c r="Q675" s="7">
        <v>0.98876820255901143</v>
      </c>
      <c r="R675" s="7">
        <v>0.95794266005097195</v>
      </c>
      <c r="S675" s="7">
        <v>0.99022547582983866</v>
      </c>
      <c r="T675" s="7">
        <v>0.95803536218577012</v>
      </c>
      <c r="U675" s="7">
        <v>0.99264445789477862</v>
      </c>
      <c r="V675" s="7">
        <v>0.95973048693635732</v>
      </c>
      <c r="W675" s="7">
        <v>0.99455950480788013</v>
      </c>
      <c r="X675" s="7">
        <v>0.9640065568367101</v>
      </c>
      <c r="Y675" s="7">
        <v>0.99534895527225797</v>
      </c>
      <c r="Z675" s="7">
        <v>0.96582969882106562</v>
      </c>
      <c r="AA675" s="7">
        <v>0.99518043255617705</v>
      </c>
      <c r="AB675" s="7">
        <v>0.96350037375146524</v>
      </c>
    </row>
    <row r="676" spans="1:28">
      <c r="A676" s="7">
        <v>0.98821911846165944</v>
      </c>
      <c r="B676" s="7">
        <v>0.96346505865249421</v>
      </c>
      <c r="C676" s="7">
        <v>0.98636554127365972</v>
      </c>
      <c r="D676" s="7">
        <v>0.95886968139894979</v>
      </c>
      <c r="E676" s="7">
        <v>0.98528021555336986</v>
      </c>
      <c r="F676" s="7">
        <v>0.95776755601857622</v>
      </c>
      <c r="G676" s="7">
        <v>0.98586823698964676</v>
      </c>
      <c r="H676" s="7">
        <v>0.95878139365152271</v>
      </c>
      <c r="I676" s="7">
        <v>0.98596240736046292</v>
      </c>
      <c r="J676" s="7">
        <v>0.9579632605253714</v>
      </c>
      <c r="K676" s="7">
        <v>0.98608433655631034</v>
      </c>
      <c r="L676" s="7">
        <v>0.95802359048611274</v>
      </c>
      <c r="M676" s="7">
        <v>0.98582895079805488</v>
      </c>
      <c r="N676" s="7">
        <v>0.95745119159029801</v>
      </c>
      <c r="O676" s="7">
        <v>0.98672640667391287</v>
      </c>
      <c r="P676" s="7">
        <v>0.9551189235957841</v>
      </c>
      <c r="Q676" s="7">
        <v>0.98889708862996117</v>
      </c>
      <c r="R676" s="7">
        <v>0.95831935443999128</v>
      </c>
      <c r="S676" s="7">
        <v>0.99079271062188345</v>
      </c>
      <c r="T676" s="7">
        <v>0.95994384899263774</v>
      </c>
      <c r="U676" s="7">
        <v>0.99287634514255207</v>
      </c>
      <c r="V676" s="7">
        <v>0.96070018069559071</v>
      </c>
      <c r="W676" s="7">
        <v>0.99468797446179069</v>
      </c>
      <c r="X676" s="7">
        <v>0.96469667272909321</v>
      </c>
      <c r="Y676" s="7">
        <v>0.99551297196290878</v>
      </c>
      <c r="Z676" s="7">
        <v>0.96674347700692898</v>
      </c>
      <c r="AA676" s="7">
        <v>0.99539614706676749</v>
      </c>
      <c r="AB676" s="7">
        <v>0.96474375952772051</v>
      </c>
    </row>
    <row r="677" spans="1:28">
      <c r="A677" s="7">
        <v>0.98857125900134446</v>
      </c>
      <c r="B677" s="7">
        <v>0.96432144980253043</v>
      </c>
      <c r="C677" s="7">
        <v>0.98663153281933846</v>
      </c>
      <c r="D677" s="7">
        <v>0.95948622416847762</v>
      </c>
      <c r="E677" s="7">
        <v>0.98581220984304263</v>
      </c>
      <c r="F677" s="7">
        <v>0.95897856962077521</v>
      </c>
      <c r="G677" s="7">
        <v>0.98640392097803331</v>
      </c>
      <c r="H677" s="7">
        <v>0.9599924072537217</v>
      </c>
      <c r="I677" s="7">
        <v>0.98621777187933379</v>
      </c>
      <c r="J677" s="7">
        <v>0.95856214574541387</v>
      </c>
      <c r="K677" s="7">
        <v>0.98664479982245701</v>
      </c>
      <c r="L677" s="7">
        <v>0.95934643523505181</v>
      </c>
      <c r="M677" s="7">
        <v>0.98612026801183572</v>
      </c>
      <c r="N677" s="7">
        <v>0.95812953578302429</v>
      </c>
      <c r="O677" s="7">
        <v>0.98721245702872962</v>
      </c>
      <c r="P677" s="7">
        <v>0.95641086763312388</v>
      </c>
      <c r="Q677" s="7">
        <v>0.98946044548846712</v>
      </c>
      <c r="R677" s="7">
        <v>0.95999240725372181</v>
      </c>
      <c r="S677" s="7">
        <v>0.99114414956912855</v>
      </c>
      <c r="T677" s="7">
        <v>0.96112837627060876</v>
      </c>
      <c r="U677" s="7">
        <v>0.99318094279852576</v>
      </c>
      <c r="V677" s="7">
        <v>0.96198918180801629</v>
      </c>
      <c r="W677" s="7">
        <v>0.9948339627048709</v>
      </c>
      <c r="X677" s="7">
        <v>0.96548096221873114</v>
      </c>
      <c r="Y677" s="7">
        <v>0.9955735019320775</v>
      </c>
      <c r="Z677" s="7">
        <v>0.96708191337206351</v>
      </c>
      <c r="AA677" s="7">
        <v>0.99553606999255584</v>
      </c>
      <c r="AB677" s="7">
        <v>0.96557660727844297</v>
      </c>
    </row>
    <row r="678" spans="1:28">
      <c r="A678" s="7">
        <v>0.98898868402310591</v>
      </c>
      <c r="B678" s="7">
        <v>0.96533675889793413</v>
      </c>
      <c r="C678" s="7">
        <v>0.98694536457107462</v>
      </c>
      <c r="D678" s="7">
        <v>0.96021606954720262</v>
      </c>
      <c r="E678" s="7">
        <v>0.98663507870836387</v>
      </c>
      <c r="F678" s="7">
        <v>0.96085174132867224</v>
      </c>
      <c r="G678" s="7">
        <v>0.98703301605336269</v>
      </c>
      <c r="H678" s="7">
        <v>0.96141678291220112</v>
      </c>
      <c r="I678" s="7">
        <v>0.98654210345804572</v>
      </c>
      <c r="J678" s="7">
        <v>0.95932730622310947</v>
      </c>
      <c r="K678" s="7">
        <v>0.98711874862470184</v>
      </c>
      <c r="L678" s="7">
        <v>0.96046621816491018</v>
      </c>
      <c r="M678" s="7">
        <v>0.98646333236227501</v>
      </c>
      <c r="N678" s="7">
        <v>0.95892853989723337</v>
      </c>
      <c r="O678" s="7">
        <v>0.98742455172901333</v>
      </c>
      <c r="P678" s="7">
        <v>0.95697590921665288</v>
      </c>
      <c r="Q678" s="7">
        <v>0.98971406001517459</v>
      </c>
      <c r="R678" s="7">
        <v>0.96074579603176058</v>
      </c>
      <c r="S678" s="7">
        <v>0.99140927017845382</v>
      </c>
      <c r="T678" s="7">
        <v>0.96204656884384343</v>
      </c>
      <c r="U678" s="7">
        <v>0.99331260759175311</v>
      </c>
      <c r="V678" s="7">
        <v>0.96255422339154528</v>
      </c>
      <c r="W678" s="7">
        <v>0.99501109510647479</v>
      </c>
      <c r="X678" s="7">
        <v>0.96644182720322191</v>
      </c>
      <c r="Y678" s="7">
        <v>0.99580195375119829</v>
      </c>
      <c r="Z678" s="7">
        <v>0.96837091448448909</v>
      </c>
      <c r="AA678" s="7">
        <v>0.99601219661503015</v>
      </c>
      <c r="AB678" s="7">
        <v>0.96841505835820207</v>
      </c>
    </row>
    <row r="679" spans="1:28">
      <c r="A679" s="7">
        <v>0.98922410382210879</v>
      </c>
      <c r="B679" s="7">
        <v>0.96591062925620585</v>
      </c>
      <c r="C679" s="7">
        <v>0.98834421219619106</v>
      </c>
      <c r="D679" s="7">
        <v>0.96351803130095048</v>
      </c>
      <c r="E679" s="7">
        <v>0.98689342125910429</v>
      </c>
      <c r="F679" s="7">
        <v>0.96145062654871472</v>
      </c>
      <c r="G679" s="7">
        <v>0.9874924460932244</v>
      </c>
      <c r="H679" s="7">
        <v>0.96247770734377514</v>
      </c>
      <c r="I679" s="7">
        <v>0.98710129583513528</v>
      </c>
      <c r="J679" s="7">
        <v>0.96065015097204853</v>
      </c>
      <c r="K679" s="7">
        <v>0.98782591032963862</v>
      </c>
      <c r="L679" s="7">
        <v>0.96213927097864071</v>
      </c>
      <c r="M679" s="7">
        <v>0.98673740053050307</v>
      </c>
      <c r="N679" s="7">
        <v>0.95956715460361774</v>
      </c>
      <c r="O679" s="7">
        <v>0.98786199704834843</v>
      </c>
      <c r="P679" s="7">
        <v>0.95814719333250997</v>
      </c>
      <c r="Q679" s="7">
        <v>0.99005290565331661</v>
      </c>
      <c r="R679" s="7">
        <v>0.96177876267664963</v>
      </c>
      <c r="S679" s="7">
        <v>0.9916045140380344</v>
      </c>
      <c r="T679" s="7">
        <v>0.96274109912359784</v>
      </c>
      <c r="U679" s="7">
        <v>0.99347374957749401</v>
      </c>
      <c r="V679" s="7">
        <v>0.9632487536712997</v>
      </c>
      <c r="W679" s="7">
        <v>0.99509479503250742</v>
      </c>
      <c r="X679" s="7">
        <v>0.96689798056492504</v>
      </c>
      <c r="Y679" s="7">
        <v>0.99597182818080099</v>
      </c>
      <c r="Z679" s="7">
        <v>0.96933177946897986</v>
      </c>
      <c r="AA679" s="7">
        <v>0.99609381832174004</v>
      </c>
      <c r="AB679" s="7">
        <v>0.96890358389396158</v>
      </c>
    </row>
    <row r="680" spans="1:28">
      <c r="A680" s="7">
        <v>0.98980375089024208</v>
      </c>
      <c r="B680" s="7">
        <v>0.96733500491468527</v>
      </c>
      <c r="C680" s="7">
        <v>0.98878816930840319</v>
      </c>
      <c r="D680" s="7">
        <v>0.96457454134515319</v>
      </c>
      <c r="E680" s="7">
        <v>0.98830186657277042</v>
      </c>
      <c r="F680" s="7">
        <v>0.96475258830246258</v>
      </c>
      <c r="G680" s="7">
        <v>0.9882149522554966</v>
      </c>
      <c r="H680" s="7">
        <v>0.96415076015750567</v>
      </c>
      <c r="I680" s="7">
        <v>0.98779842233190684</v>
      </c>
      <c r="J680" s="7">
        <v>0.96232320378577907</v>
      </c>
      <c r="K680" s="7">
        <v>0.98842586932930576</v>
      </c>
      <c r="L680" s="7">
        <v>0.96356364663712013</v>
      </c>
      <c r="M680" s="7">
        <v>0.98713221201760082</v>
      </c>
      <c r="N680" s="7">
        <v>0.96048829010176662</v>
      </c>
      <c r="O680" s="7">
        <v>0.9883524660427544</v>
      </c>
      <c r="P680" s="7">
        <v>0.95947003808144904</v>
      </c>
      <c r="Q680" s="7">
        <v>0.99048321882568091</v>
      </c>
      <c r="R680" s="7">
        <v>0.9631016074255887</v>
      </c>
      <c r="S680" s="7">
        <v>0.99194978738971384</v>
      </c>
      <c r="T680" s="7">
        <v>0.96397124173773918</v>
      </c>
      <c r="U680" s="7">
        <v>0.99369581109442962</v>
      </c>
      <c r="V680" s="7">
        <v>0.96420961865579047</v>
      </c>
      <c r="W680" s="7">
        <v>0.99518238797835556</v>
      </c>
      <c r="X680" s="7">
        <v>0.96737620586348483</v>
      </c>
      <c r="Y680" s="7">
        <v>0.99610460359704212</v>
      </c>
      <c r="Z680" s="7">
        <v>0.97008516824701863</v>
      </c>
      <c r="AA680" s="7">
        <v>0.99639892803491747</v>
      </c>
      <c r="AB680" s="7">
        <v>0.9707311402656883</v>
      </c>
    </row>
    <row r="681" spans="1:28">
      <c r="A681" s="7">
        <v>0.99020732768853281</v>
      </c>
      <c r="B681" s="7">
        <v>0.96832677061077532</v>
      </c>
      <c r="C681" s="7">
        <v>0.98903885198814367</v>
      </c>
      <c r="D681" s="7">
        <v>0.96517342656519567</v>
      </c>
      <c r="E681" s="7">
        <v>0.98875348762443505</v>
      </c>
      <c r="F681" s="7">
        <v>0.96581351273403659</v>
      </c>
      <c r="G681" s="7">
        <v>0.98907280917640028</v>
      </c>
      <c r="H681" s="7">
        <v>0.96614900617425681</v>
      </c>
      <c r="I681" s="7">
        <v>0.98826068803030087</v>
      </c>
      <c r="J681" s="7">
        <v>0.96344298671563744</v>
      </c>
      <c r="K681" s="7">
        <v>0.98867600897493502</v>
      </c>
      <c r="L681" s="7">
        <v>0.96416253185716261</v>
      </c>
      <c r="M681" s="7">
        <v>0.98760751905061162</v>
      </c>
      <c r="N681" s="7">
        <v>0.96160807303162499</v>
      </c>
      <c r="O681" s="7">
        <v>0.98874572496619706</v>
      </c>
      <c r="P681" s="7">
        <v>0.96053096251302306</v>
      </c>
      <c r="Q681" s="7">
        <v>0.99081998565622686</v>
      </c>
      <c r="R681" s="7">
        <v>0.96414487430767748</v>
      </c>
      <c r="S681" s="7">
        <v>0.99211009287442209</v>
      </c>
      <c r="T681" s="7">
        <v>0.9645451120960109</v>
      </c>
      <c r="U681" s="7">
        <v>0.99393162863453821</v>
      </c>
      <c r="V681" s="7">
        <v>0.96524699968805083</v>
      </c>
      <c r="W681" s="7">
        <v>0.99530891112235842</v>
      </c>
      <c r="X681" s="7">
        <v>0.96807073614323924</v>
      </c>
      <c r="Y681" s="7">
        <v>0.99630181414175323</v>
      </c>
      <c r="Z681" s="7">
        <v>0.97125645236287572</v>
      </c>
      <c r="AA681" s="7">
        <v>0.9966029823016922</v>
      </c>
      <c r="AB681" s="7">
        <v>0.9719862977416005</v>
      </c>
    </row>
    <row r="682" spans="1:28">
      <c r="A682" s="7">
        <v>0.99039131122893009</v>
      </c>
      <c r="B682" s="7">
        <v>0.96877998104756424</v>
      </c>
      <c r="C682" s="7">
        <v>0.98958805755368184</v>
      </c>
      <c r="D682" s="7">
        <v>0.96649627131413474</v>
      </c>
      <c r="E682" s="7">
        <v>0.98935820055801993</v>
      </c>
      <c r="F682" s="7">
        <v>0.96723788839251601</v>
      </c>
      <c r="G682" s="7">
        <v>0.98927678848870404</v>
      </c>
      <c r="H682" s="7">
        <v>0.96662723147281659</v>
      </c>
      <c r="I682" s="7">
        <v>0.9890323735106844</v>
      </c>
      <c r="J682" s="7">
        <v>0.96531615842353446</v>
      </c>
      <c r="K682" s="7">
        <v>0.98887348764253702</v>
      </c>
      <c r="L682" s="7">
        <v>0.96464075715572239</v>
      </c>
      <c r="M682" s="7">
        <v>0.98804641143189986</v>
      </c>
      <c r="N682" s="7">
        <v>0.9626645830758277</v>
      </c>
      <c r="O682" s="7">
        <v>0.98930689219403101</v>
      </c>
      <c r="P682" s="7">
        <v>0.96205392615612861</v>
      </c>
      <c r="Q682" s="7">
        <v>0.9914228398590561</v>
      </c>
      <c r="R682" s="7">
        <v>0.96602393186540292</v>
      </c>
      <c r="S682" s="7">
        <v>0.99262594770341928</v>
      </c>
      <c r="T682" s="7">
        <v>0.96641828380390793</v>
      </c>
      <c r="U682" s="7">
        <v>0.99419692336716048</v>
      </c>
      <c r="V682" s="7">
        <v>0.96641828380390793</v>
      </c>
      <c r="W682" s="7">
        <v>0.99547631097442368</v>
      </c>
      <c r="X682" s="7">
        <v>0.96899187164138811</v>
      </c>
      <c r="Y682" s="7">
        <v>0.99640139570393416</v>
      </c>
      <c r="Z682" s="7">
        <v>0.9718553375829182</v>
      </c>
      <c r="AA682" s="7">
        <v>0.99669237750427919</v>
      </c>
      <c r="AB682" s="7">
        <v>0.97253809616301556</v>
      </c>
    </row>
    <row r="683" spans="1:28">
      <c r="A683" s="7">
        <v>0.9906860805570934</v>
      </c>
      <c r="B683" s="7">
        <v>0.96950982642628925</v>
      </c>
      <c r="C683" s="7">
        <v>0.98989997569717569</v>
      </c>
      <c r="D683" s="7">
        <v>0.96725113155463061</v>
      </c>
      <c r="E683" s="7">
        <v>0.98980599431263661</v>
      </c>
      <c r="F683" s="7">
        <v>0.96829439843671872</v>
      </c>
      <c r="G683" s="7">
        <v>0.98956083444695886</v>
      </c>
      <c r="H683" s="7">
        <v>0.96730557566554287</v>
      </c>
      <c r="I683" s="7">
        <v>0.98952819075170373</v>
      </c>
      <c r="J683" s="7">
        <v>0.96652717202573346</v>
      </c>
      <c r="K683" s="7">
        <v>0.98920073800599184</v>
      </c>
      <c r="L683" s="7">
        <v>0.96543976126993147</v>
      </c>
      <c r="M683" s="7">
        <v>0.98834922800938263</v>
      </c>
      <c r="N683" s="7">
        <v>0.9633944284545527</v>
      </c>
      <c r="O683" s="7">
        <v>0.99013096847742488</v>
      </c>
      <c r="P683" s="7">
        <v>0.96430232079058786</v>
      </c>
      <c r="Q683" s="7">
        <v>0.99202153644669344</v>
      </c>
      <c r="R683" s="7">
        <v>0.96789710357329994</v>
      </c>
      <c r="S683" s="7">
        <v>0.99302054581962429</v>
      </c>
      <c r="T683" s="7">
        <v>0.9678632599367869</v>
      </c>
      <c r="U683" s="7">
        <v>0.99435020476823111</v>
      </c>
      <c r="V683" s="7">
        <v>0.96710839969629103</v>
      </c>
      <c r="W683" s="7">
        <v>0.9959882430801581</v>
      </c>
      <c r="X683" s="7">
        <v>0.97183032272114722</v>
      </c>
      <c r="Y683" s="7">
        <v>0.99649902468646445</v>
      </c>
      <c r="Z683" s="7">
        <v>0.97244686549067516</v>
      </c>
      <c r="AA683" s="7">
        <v>0.99685756429166827</v>
      </c>
      <c r="AB683" s="7">
        <v>0.97357547719527593</v>
      </c>
    </row>
    <row r="684" spans="1:28">
      <c r="A684" s="7">
        <v>0.99091358708554156</v>
      </c>
      <c r="B684" s="7">
        <v>0.97007928239718966</v>
      </c>
      <c r="C684" s="7">
        <v>0.99012769507800857</v>
      </c>
      <c r="D684" s="7">
        <v>0.96782058752553102</v>
      </c>
      <c r="E684" s="7">
        <v>0.99035903873607345</v>
      </c>
      <c r="F684" s="7">
        <v>0.96961724318565778</v>
      </c>
      <c r="G684" s="7">
        <v>0.98981056612837748</v>
      </c>
      <c r="H684" s="7">
        <v>0.96790446088558535</v>
      </c>
      <c r="I684" s="7">
        <v>0.98996063285665292</v>
      </c>
      <c r="J684" s="7">
        <v>0.96758368206993617</v>
      </c>
      <c r="K684" s="7">
        <v>0.98962766807785529</v>
      </c>
      <c r="L684" s="7">
        <v>0.96649627131413418</v>
      </c>
      <c r="M684" s="7">
        <v>0.9892749267873836</v>
      </c>
      <c r="N684" s="7">
        <v>0.96564282308901195</v>
      </c>
      <c r="O684" s="7">
        <v>0.99081806693355223</v>
      </c>
      <c r="P684" s="7">
        <v>0.9661813783483133</v>
      </c>
      <c r="Q684" s="7">
        <v>0.99235414566204749</v>
      </c>
      <c r="R684" s="7">
        <v>0.96893889899293162</v>
      </c>
      <c r="S684" s="7">
        <v>0.99325072805407721</v>
      </c>
      <c r="T684" s="7">
        <v>0.96872112254928022</v>
      </c>
      <c r="U684" s="7">
        <v>0.99454868453115586</v>
      </c>
      <c r="V684" s="7">
        <v>0.9680265922695257</v>
      </c>
      <c r="W684" s="7">
        <v>0.99617705454120842</v>
      </c>
      <c r="X684" s="7">
        <v>0.97288536130289283</v>
      </c>
      <c r="Y684" s="7">
        <v>0.99672552392593472</v>
      </c>
      <c r="Z684" s="7">
        <v>0.97385358359966934</v>
      </c>
      <c r="AA684" s="7">
        <v>0.99700137396539523</v>
      </c>
      <c r="AB684" s="7">
        <v>0.97448925538113929</v>
      </c>
    </row>
    <row r="685" spans="1:28">
      <c r="A685" s="7">
        <v>0.9911292237081577</v>
      </c>
      <c r="B685" s="7">
        <v>0.970620780581405</v>
      </c>
      <c r="C685" s="7">
        <v>0.99062714682924713</v>
      </c>
      <c r="D685" s="7">
        <v>0.96907868792635743</v>
      </c>
      <c r="E685" s="7">
        <v>0.99059250385600184</v>
      </c>
      <c r="F685" s="7">
        <v>0.97018228476918678</v>
      </c>
      <c r="G685" s="7">
        <v>0.99004885971751744</v>
      </c>
      <c r="H685" s="7">
        <v>0.96847833124385707</v>
      </c>
      <c r="I685" s="7">
        <v>0.99030546815585807</v>
      </c>
      <c r="J685" s="7">
        <v>0.96844007321997239</v>
      </c>
      <c r="K685" s="7">
        <v>0.99053230845039408</v>
      </c>
      <c r="L685" s="7">
        <v>0.96874466594859343</v>
      </c>
      <c r="M685" s="7">
        <v>0.98990355866975277</v>
      </c>
      <c r="N685" s="7">
        <v>0.96717755843177444</v>
      </c>
      <c r="O685" s="7">
        <v>0.99127097749144966</v>
      </c>
      <c r="P685" s="7">
        <v>0.96743653582422551</v>
      </c>
      <c r="Q685" s="7">
        <v>0.99275327672047242</v>
      </c>
      <c r="R685" s="7">
        <v>0.97019405646884382</v>
      </c>
      <c r="S685" s="7">
        <v>0.99346035830331114</v>
      </c>
      <c r="T685" s="7">
        <v>0.96950246911400395</v>
      </c>
      <c r="U685" s="7">
        <v>0.99495350464167565</v>
      </c>
      <c r="V685" s="7">
        <v>0.96990564982725114</v>
      </c>
      <c r="W685" s="7">
        <v>0.99628411258613392</v>
      </c>
      <c r="X685" s="7">
        <v>0.9734842465229353</v>
      </c>
      <c r="Y685" s="7">
        <v>0.9969266396299471</v>
      </c>
      <c r="Z685" s="7">
        <v>0.97510874107558154</v>
      </c>
      <c r="AA685" s="7">
        <v>0.99710825953370585</v>
      </c>
      <c r="AB685" s="7">
        <v>0.97517937127352239</v>
      </c>
    </row>
    <row r="686" spans="1:28">
      <c r="A686" s="7">
        <v>0.99136662182479929</v>
      </c>
      <c r="B686" s="7">
        <v>0.97121966580144747</v>
      </c>
      <c r="C686" s="7">
        <v>0.99099647322000972</v>
      </c>
      <c r="D686" s="7">
        <v>0.9700395529108482</v>
      </c>
      <c r="E686" s="7">
        <v>0.99089103302574633</v>
      </c>
      <c r="F686" s="7">
        <v>0.97091213014791178</v>
      </c>
      <c r="G686" s="7">
        <v>0.99081521190019139</v>
      </c>
      <c r="H686" s="7">
        <v>0.9703515029517541</v>
      </c>
      <c r="I686" s="7">
        <v>0.99057760844604159</v>
      </c>
      <c r="J686" s="7">
        <v>0.96911841741269866</v>
      </c>
      <c r="K686" s="7">
        <v>0.99086520106149467</v>
      </c>
      <c r="L686" s="7">
        <v>0.96960105709862965</v>
      </c>
      <c r="M686" s="7">
        <v>0.9905820211281634</v>
      </c>
      <c r="N686" s="7">
        <v>0.96885061124550498</v>
      </c>
      <c r="O686" s="7">
        <v>0.99143446715625161</v>
      </c>
      <c r="P686" s="7">
        <v>0.96789121772347153</v>
      </c>
      <c r="Q686" s="7">
        <v>0.99337484019166533</v>
      </c>
      <c r="R686" s="7">
        <v>0.97219230248559496</v>
      </c>
      <c r="S686" s="7">
        <v>0.99379535566238109</v>
      </c>
      <c r="T686" s="7">
        <v>0.97075762658991616</v>
      </c>
      <c r="U686" s="7">
        <v>0.99505569224238943</v>
      </c>
      <c r="V686" s="7">
        <v>0.97038387512581092</v>
      </c>
      <c r="W686" s="7">
        <v>0.99642036827967539</v>
      </c>
      <c r="X686" s="7">
        <v>0.97424793553817379</v>
      </c>
      <c r="Y686" s="7">
        <v>0.9970906563205979</v>
      </c>
      <c r="Z686" s="7">
        <v>0.97614612210784191</v>
      </c>
      <c r="AA686" s="7">
        <v>0.9972481824594942</v>
      </c>
      <c r="AB686" s="7">
        <v>0.97610050677167126</v>
      </c>
    </row>
    <row r="687" spans="1:28">
      <c r="A687" s="7">
        <v>0.9917128274115683</v>
      </c>
      <c r="B687" s="7">
        <v>0.97210254327571155</v>
      </c>
      <c r="C687" s="7">
        <v>0.99137919486846837</v>
      </c>
      <c r="D687" s="7">
        <v>0.97105486200625191</v>
      </c>
      <c r="E687" s="7">
        <v>0.99127567637907088</v>
      </c>
      <c r="F687" s="7">
        <v>0.97187299513240255</v>
      </c>
      <c r="G687" s="7">
        <v>0.99126892289391377</v>
      </c>
      <c r="H687" s="7">
        <v>0.9714860005061835</v>
      </c>
      <c r="I687" s="7">
        <v>0.99119085608624979</v>
      </c>
      <c r="J687" s="7">
        <v>0.97065315275546116</v>
      </c>
      <c r="K687" s="7">
        <v>0.99112850595163071</v>
      </c>
      <c r="L687" s="7">
        <v>0.97027940129135593</v>
      </c>
      <c r="M687" s="7">
        <v>0.9907755937504783</v>
      </c>
      <c r="N687" s="7">
        <v>0.96932883654406476</v>
      </c>
      <c r="O687" s="7">
        <v>0.9917967956025695</v>
      </c>
      <c r="P687" s="7">
        <v>0.96892418436836059</v>
      </c>
      <c r="Q687" s="7">
        <v>0.99384672951594888</v>
      </c>
      <c r="R687" s="7">
        <v>0.97372703782835746</v>
      </c>
      <c r="S687" s="7">
        <v>0.99392483316926084</v>
      </c>
      <c r="T687" s="7">
        <v>0.97124762358813277</v>
      </c>
      <c r="U687" s="7">
        <v>0.99520307820495735</v>
      </c>
      <c r="V687" s="7">
        <v>0.97107399101819403</v>
      </c>
      <c r="W687" s="7">
        <v>0.99655467746330917</v>
      </c>
      <c r="X687" s="7">
        <v>0.97500132431621256</v>
      </c>
      <c r="Y687" s="7">
        <v>0.99725662559089934</v>
      </c>
      <c r="Z687" s="7">
        <v>0.97720116068958751</v>
      </c>
      <c r="AA687" s="7">
        <v>0.99744057648245321</v>
      </c>
      <c r="AB687" s="7">
        <v>0.97738950788409684</v>
      </c>
    </row>
    <row r="688" spans="1:28">
      <c r="A688" s="7">
        <v>0.9920036401044543</v>
      </c>
      <c r="B688" s="7">
        <v>0.97285740351620742</v>
      </c>
      <c r="C688" s="7">
        <v>0.99174852125923096</v>
      </c>
      <c r="D688" s="7">
        <v>0.97204662770234196</v>
      </c>
      <c r="E688" s="7">
        <v>0.99168711081173155</v>
      </c>
      <c r="F688" s="7">
        <v>0.97292803371414815</v>
      </c>
      <c r="G688" s="7">
        <v>0.99164828628782453</v>
      </c>
      <c r="H688" s="7">
        <v>0.97244686549067427</v>
      </c>
      <c r="I688" s="7">
        <v>0.99197372541417517</v>
      </c>
      <c r="J688" s="7">
        <v>0.97265139877221229</v>
      </c>
      <c r="K688" s="7">
        <v>0.99164195048739601</v>
      </c>
      <c r="L688" s="7">
        <v>0.97160224604029499</v>
      </c>
      <c r="M688" s="7">
        <v>0.99125665046534006</v>
      </c>
      <c r="N688" s="7">
        <v>0.97057222232032003</v>
      </c>
      <c r="O688" s="7">
        <v>0.99248168473890219</v>
      </c>
      <c r="P688" s="7">
        <v>0.97092243038511172</v>
      </c>
      <c r="Q688" s="7">
        <v>0.99423754534398989</v>
      </c>
      <c r="R688" s="7">
        <v>0.97501603894078304</v>
      </c>
      <c r="S688" s="7">
        <v>0.99414473941110426</v>
      </c>
      <c r="T688" s="7">
        <v>0.97210401473816899</v>
      </c>
      <c r="U688" s="7">
        <v>0.99532491726734684</v>
      </c>
      <c r="V688" s="7">
        <v>0.97166551892595099</v>
      </c>
      <c r="W688" s="7">
        <v>0.99690699575660924</v>
      </c>
      <c r="X688" s="7">
        <v>0.97699074155822108</v>
      </c>
      <c r="Y688" s="7">
        <v>0.99736401747168268</v>
      </c>
      <c r="Z688" s="7">
        <v>0.97789127658197061</v>
      </c>
      <c r="AA688" s="7">
        <v>0.9975280283110709</v>
      </c>
      <c r="AB688" s="7">
        <v>0.9779810357918538</v>
      </c>
    </row>
    <row r="689" spans="1:28">
      <c r="A689" s="7">
        <v>0.99235973727941673</v>
      </c>
      <c r="B689" s="7">
        <v>0.97379913948875585</v>
      </c>
      <c r="C689" s="7">
        <v>0.99195901816588328</v>
      </c>
      <c r="D689" s="7">
        <v>0.97262049806061368</v>
      </c>
      <c r="E689" s="7">
        <v>0.99218083213092434</v>
      </c>
      <c r="F689" s="7">
        <v>0.97421703482657374</v>
      </c>
      <c r="G689" s="7">
        <v>0.99199333540489909</v>
      </c>
      <c r="H689" s="7">
        <v>0.97332974296493835</v>
      </c>
      <c r="I689" s="7">
        <v>0.99219181044124005</v>
      </c>
      <c r="J689" s="7">
        <v>0.97322526913048402</v>
      </c>
      <c r="K689" s="7">
        <v>0.99235475443997856</v>
      </c>
      <c r="L689" s="7">
        <v>0.97347541774819202</v>
      </c>
      <c r="M689" s="7">
        <v>0.99157671608837561</v>
      </c>
      <c r="N689" s="7">
        <v>0.97142861347035625</v>
      </c>
      <c r="O689" s="7">
        <v>0.99310913156057479</v>
      </c>
      <c r="P689" s="7">
        <v>0.97279560209300875</v>
      </c>
      <c r="Q689" s="7">
        <v>0.99479882339489989</v>
      </c>
      <c r="R689" s="7">
        <v>0.97692452574765065</v>
      </c>
      <c r="S689" s="7">
        <v>0.9946236006667073</v>
      </c>
      <c r="T689" s="7">
        <v>0.97398307229589443</v>
      </c>
      <c r="U689" s="7">
        <v>0.99573366767020177</v>
      </c>
      <c r="V689" s="7">
        <v>0.97365493616795951</v>
      </c>
      <c r="W689" s="7">
        <v>0.99714057694553748</v>
      </c>
      <c r="X689" s="7">
        <v>0.97831358630716014</v>
      </c>
      <c r="Y689" s="7">
        <v>0.99746750419316477</v>
      </c>
      <c r="Z689" s="7">
        <v>0.97858139247435372</v>
      </c>
      <c r="AA689" s="7">
        <v>0.99764657412319713</v>
      </c>
      <c r="AB689" s="7">
        <v>0.9788300696296045</v>
      </c>
    </row>
    <row r="690" spans="1:28">
      <c r="A690" s="7">
        <v>0.99271385613674046</v>
      </c>
      <c r="B690" s="7">
        <v>0.97476000447324662</v>
      </c>
      <c r="C690" s="7">
        <v>0.99263069465892828</v>
      </c>
      <c r="D690" s="7">
        <v>0.97449366976851071</v>
      </c>
      <c r="E690" s="7">
        <v>0.9930381466696776</v>
      </c>
      <c r="F690" s="7">
        <v>0.97646542946103299</v>
      </c>
      <c r="G690" s="7">
        <v>0.99286453676679465</v>
      </c>
      <c r="H690" s="7">
        <v>0.9755781375993976</v>
      </c>
      <c r="I690" s="7">
        <v>0.99303059900687429</v>
      </c>
      <c r="J690" s="7">
        <v>0.97547366376494327</v>
      </c>
      <c r="K690" s="7">
        <v>0.99309388888157468</v>
      </c>
      <c r="L690" s="7">
        <v>0.97547366376494316</v>
      </c>
      <c r="M690" s="7">
        <v>0.99206735560632231</v>
      </c>
      <c r="N690" s="7">
        <v>0.97275145821929532</v>
      </c>
      <c r="O690" s="7">
        <v>0.99365483354984629</v>
      </c>
      <c r="P690" s="7">
        <v>0.97446865490673928</v>
      </c>
      <c r="Q690" s="7">
        <v>0.99500046773170825</v>
      </c>
      <c r="R690" s="7">
        <v>0.97761905602740506</v>
      </c>
      <c r="S690" s="7">
        <v>0.99512301390752933</v>
      </c>
      <c r="T690" s="7">
        <v>0.97597248953790294</v>
      </c>
      <c r="U690" s="7">
        <v>0.99597538064881308</v>
      </c>
      <c r="V690" s="7">
        <v>0.97483946344593053</v>
      </c>
      <c r="W690" s="7">
        <v>0.99722622338147782</v>
      </c>
      <c r="X690" s="7">
        <v>0.97880064038046255</v>
      </c>
      <c r="Y690" s="7">
        <v>0.99765299925997231</v>
      </c>
      <c r="Z690" s="7">
        <v>0.97982477825060899</v>
      </c>
      <c r="AA690" s="7">
        <v>0.99784091152012544</v>
      </c>
      <c r="AB690" s="7">
        <v>0.98023678773859868</v>
      </c>
    </row>
    <row r="691" spans="1:28">
      <c r="A691" s="7">
        <v>0.99293938434755002</v>
      </c>
      <c r="B691" s="7">
        <v>0.97537654724277445</v>
      </c>
      <c r="C691" s="7">
        <v>0.99293878558593751</v>
      </c>
      <c r="D691" s="7">
        <v>0.97537654724277478</v>
      </c>
      <c r="E691" s="7">
        <v>0.99325438895288998</v>
      </c>
      <c r="F691" s="7">
        <v>0.97703929981930471</v>
      </c>
      <c r="G691" s="7">
        <v>0.99356416674450942</v>
      </c>
      <c r="H691" s="7">
        <v>0.97748662440626521</v>
      </c>
      <c r="I691" s="7">
        <v>0.99353573612084511</v>
      </c>
      <c r="J691" s="7">
        <v>0.97691863989782224</v>
      </c>
      <c r="K691" s="7">
        <v>0.99326879855859362</v>
      </c>
      <c r="L691" s="7">
        <v>0.97596366076315977</v>
      </c>
      <c r="M691" s="7">
        <v>0.99279564864077441</v>
      </c>
      <c r="N691" s="7">
        <v>0.97474970423604645</v>
      </c>
      <c r="O691" s="7">
        <v>0.99414972118384159</v>
      </c>
      <c r="P691" s="7">
        <v>0.97600339024950178</v>
      </c>
      <c r="Q691" s="7">
        <v>0.99541207163570888</v>
      </c>
      <c r="R691" s="7">
        <v>0.97906403216028404</v>
      </c>
      <c r="S691" s="7">
        <v>0.99544568007546785</v>
      </c>
      <c r="T691" s="7">
        <v>0.97726149065032852</v>
      </c>
      <c r="U691" s="7">
        <v>0.99637430532083016</v>
      </c>
      <c r="V691" s="7">
        <v>0.97683770946268167</v>
      </c>
      <c r="W691" s="7">
        <v>0.99734690699575745</v>
      </c>
      <c r="X691" s="7">
        <v>0.97949075627284565</v>
      </c>
      <c r="Y691" s="7">
        <v>0.99773500760529776</v>
      </c>
      <c r="Z691" s="7">
        <v>0.98037657667202405</v>
      </c>
      <c r="AA691" s="7">
        <v>0.99794391034049745</v>
      </c>
      <c r="AB691" s="7">
        <v>0.98099017651663745</v>
      </c>
    </row>
    <row r="692" spans="1:28">
      <c r="A692" s="7">
        <v>0.99317282582891431</v>
      </c>
      <c r="B692" s="7">
        <v>0.97603576242355827</v>
      </c>
      <c r="C692" s="7">
        <v>0.99338465630639183</v>
      </c>
      <c r="D692" s="7">
        <v>0.97666554835520036</v>
      </c>
      <c r="E692" s="7">
        <v>0.99362180946949852</v>
      </c>
      <c r="F692" s="7">
        <v>0.97803106551539476</v>
      </c>
      <c r="G692" s="7">
        <v>0.99392065395386275</v>
      </c>
      <c r="H692" s="7">
        <v>0.97847839010235527</v>
      </c>
      <c r="I692" s="7">
        <v>0.99376500499545184</v>
      </c>
      <c r="J692" s="7">
        <v>0.97757785507860606</v>
      </c>
      <c r="K692" s="7">
        <v>0.99361861791263151</v>
      </c>
      <c r="L692" s="7">
        <v>0.97695542645924982</v>
      </c>
      <c r="M692" s="7">
        <v>0.99348944358412083</v>
      </c>
      <c r="N692" s="7">
        <v>0.97665819104291407</v>
      </c>
      <c r="O692" s="7">
        <v>0.99456065466564125</v>
      </c>
      <c r="P692" s="7">
        <v>0.97729239136192736</v>
      </c>
      <c r="Q692" s="7">
        <v>0.99570518350673964</v>
      </c>
      <c r="R692" s="7">
        <v>0.98011907074202964</v>
      </c>
      <c r="S692" s="7">
        <v>0.9959060445443737</v>
      </c>
      <c r="T692" s="7">
        <v>0.97914054820805396</v>
      </c>
      <c r="U692" s="7">
        <v>0.99662387888411175</v>
      </c>
      <c r="V692" s="7">
        <v>0.97809286693859387</v>
      </c>
      <c r="W692" s="7">
        <v>0.99751625335773042</v>
      </c>
      <c r="X692" s="7">
        <v>0.98046045003207905</v>
      </c>
      <c r="Y692" s="7">
        <v>0.99790488203490046</v>
      </c>
      <c r="Z692" s="7">
        <v>0.98154786078788114</v>
      </c>
      <c r="AA692" s="7">
        <v>0.9980760597704087</v>
      </c>
      <c r="AB692" s="7">
        <v>0.98195987027587084</v>
      </c>
    </row>
    <row r="693" spans="1:28">
      <c r="A693" s="7">
        <v>0.99384347550842689</v>
      </c>
      <c r="B693" s="7">
        <v>0.97794424923042589</v>
      </c>
      <c r="C693" s="7">
        <v>0.99360663486249789</v>
      </c>
      <c r="D693" s="7">
        <v>0.97732476353598419</v>
      </c>
      <c r="E693" s="7">
        <v>0.99393373417891095</v>
      </c>
      <c r="F693" s="7">
        <v>0.97891394298965884</v>
      </c>
      <c r="G693" s="7">
        <v>0.99437055225015891</v>
      </c>
      <c r="H693" s="7">
        <v>0.97976739121478085</v>
      </c>
      <c r="I693" s="7">
        <v>0.99440434827992419</v>
      </c>
      <c r="J693" s="7">
        <v>0.97948634188547368</v>
      </c>
      <c r="K693" s="7">
        <v>0.99384995006610821</v>
      </c>
      <c r="L693" s="7">
        <v>0.97761464164003364</v>
      </c>
      <c r="M693" s="7">
        <v>0.99416982260314846</v>
      </c>
      <c r="N693" s="7">
        <v>0.9785313627508111</v>
      </c>
      <c r="O693" s="7">
        <v>0.99500914658394946</v>
      </c>
      <c r="P693" s="7">
        <v>0.97873736749480633</v>
      </c>
      <c r="Q693" s="7">
        <v>0.99586733049922471</v>
      </c>
      <c r="R693" s="7">
        <v>0.9807105986497866</v>
      </c>
      <c r="S693" s="7">
        <v>0.99607457082316964</v>
      </c>
      <c r="T693" s="7">
        <v>0.97983066410043707</v>
      </c>
      <c r="U693" s="7">
        <v>0.99692454624775029</v>
      </c>
      <c r="V693" s="7">
        <v>0.97962760228135637</v>
      </c>
      <c r="W693" s="7">
        <v>0.99766224160081063</v>
      </c>
      <c r="X693" s="7">
        <v>0.98130506948245844</v>
      </c>
      <c r="Y693" s="7">
        <v>0.99804351519009349</v>
      </c>
      <c r="Z693" s="7">
        <v>0.98251755454711454</v>
      </c>
      <c r="AA693" s="7">
        <v>0.99821792607016635</v>
      </c>
      <c r="AB693" s="7">
        <v>0.98301490885761644</v>
      </c>
    </row>
    <row r="694" spans="1:28">
      <c r="A694" s="7">
        <v>0.99427474875365918</v>
      </c>
      <c r="B694" s="7">
        <v>0.97923325034285147</v>
      </c>
      <c r="C694" s="7">
        <v>0.99424769362366616</v>
      </c>
      <c r="D694" s="7">
        <v>0.9792332503428518</v>
      </c>
      <c r="E694" s="7">
        <v>0.99443128279515169</v>
      </c>
      <c r="F694" s="7">
        <v>0.98035891912253781</v>
      </c>
      <c r="G694" s="7">
        <v>0.99473085215693846</v>
      </c>
      <c r="H694" s="7">
        <v>0.98082242979652645</v>
      </c>
      <c r="I694" s="7">
        <v>0.99475477550290026</v>
      </c>
      <c r="J694" s="7">
        <v>0.98054138046721928</v>
      </c>
      <c r="K694" s="7">
        <v>0.99451009304066351</v>
      </c>
      <c r="L694" s="7">
        <v>0.97952312844690126</v>
      </c>
      <c r="M694" s="7">
        <v>0.99452821943852354</v>
      </c>
      <c r="N694" s="7">
        <v>0.97952312844690115</v>
      </c>
      <c r="O694" s="7">
        <v>0.99524333448217939</v>
      </c>
      <c r="P694" s="7">
        <v>0.9794922277353022</v>
      </c>
      <c r="Q694" s="7">
        <v>0.99640158405138723</v>
      </c>
      <c r="R694" s="7">
        <v>0.98270001589179512</v>
      </c>
      <c r="S694" s="7">
        <v>0.99638901619702047</v>
      </c>
      <c r="T694" s="7">
        <v>0.98115350884937613</v>
      </c>
      <c r="U694" s="7">
        <v>0.99714857291085346</v>
      </c>
      <c r="V694" s="7">
        <v>0.98079888639721347</v>
      </c>
      <c r="W694" s="7">
        <v>0.9978705181609383</v>
      </c>
      <c r="X694" s="7">
        <v>0.98256022695837064</v>
      </c>
      <c r="Y694" s="7">
        <v>0.99821143704004556</v>
      </c>
      <c r="Z694" s="7">
        <v>0.98370208182508556</v>
      </c>
      <c r="AA694" s="7">
        <v>0.99834035863023118</v>
      </c>
      <c r="AB694" s="7">
        <v>0.98393310143085111</v>
      </c>
    </row>
    <row r="695" spans="1:28">
      <c r="A695" s="7">
        <v>0.99502255282108021</v>
      </c>
      <c r="B695" s="7">
        <v>0.98148164497731072</v>
      </c>
      <c r="C695" s="7">
        <v>0.99472800929248184</v>
      </c>
      <c r="D695" s="7">
        <v>0.98067822647573077</v>
      </c>
      <c r="E695" s="7">
        <v>0.9950627868080727</v>
      </c>
      <c r="F695" s="7">
        <v>0.98226740592940542</v>
      </c>
      <c r="G695" s="7">
        <v>0.99502061716133261</v>
      </c>
      <c r="H695" s="7">
        <v>0.98167882094656267</v>
      </c>
      <c r="I695" s="7">
        <v>0.9951089306750569</v>
      </c>
      <c r="J695" s="7">
        <v>0.98161554806090734</v>
      </c>
      <c r="K695" s="7">
        <v>0.99483922415333359</v>
      </c>
      <c r="L695" s="7">
        <v>0.98048399343139203</v>
      </c>
      <c r="M695" s="7">
        <v>0.99503227488078905</v>
      </c>
      <c r="N695" s="7">
        <v>0.98096810457978012</v>
      </c>
      <c r="O695" s="7">
        <v>0.99582659490795955</v>
      </c>
      <c r="P695" s="7">
        <v>0.98140071454216982</v>
      </c>
      <c r="Q695" s="7">
        <v>0.99658659792742799</v>
      </c>
      <c r="R695" s="7">
        <v>0.98339013178417822</v>
      </c>
      <c r="S695" s="7">
        <v>0.99652260410094406</v>
      </c>
      <c r="T695" s="7">
        <v>0.98171855043290512</v>
      </c>
      <c r="U695" s="7">
        <v>0.99730971489659437</v>
      </c>
      <c r="V695" s="7">
        <v>0.98165527754724968</v>
      </c>
      <c r="W695" s="7">
        <v>0.99799120177521794</v>
      </c>
      <c r="X695" s="7">
        <v>0.98334157352309437</v>
      </c>
      <c r="Y695" s="7">
        <v>0.99840669500510615</v>
      </c>
      <c r="Z695" s="7">
        <v>0.98512940040847918</v>
      </c>
      <c r="AA695" s="7">
        <v>0.99843169720678748</v>
      </c>
      <c r="AB695" s="7">
        <v>0.98462321732323421</v>
      </c>
    </row>
    <row r="696" spans="1:28">
      <c r="A696" s="7">
        <v>0.99540634644298409</v>
      </c>
      <c r="B696" s="7">
        <v>0.98265292909316782</v>
      </c>
      <c r="C696" s="7">
        <v>0.99543987155861502</v>
      </c>
      <c r="D696" s="7">
        <v>0.98292662111019002</v>
      </c>
      <c r="E696" s="7">
        <v>0.99552014880530937</v>
      </c>
      <c r="F696" s="7">
        <v>0.98370355328754178</v>
      </c>
      <c r="G696" s="7">
        <v>0.99523794091462825</v>
      </c>
      <c r="H696" s="7">
        <v>0.98233803612734649</v>
      </c>
      <c r="I696" s="7">
        <v>0.9955320529070546</v>
      </c>
      <c r="J696" s="7">
        <v>0.98290454917333292</v>
      </c>
      <c r="K696" s="7">
        <v>0.99531505370479367</v>
      </c>
      <c r="L696" s="7">
        <v>0.981928969564271</v>
      </c>
      <c r="M696" s="7">
        <v>0.9953657564281434</v>
      </c>
      <c r="N696" s="7">
        <v>0.98192896956427089</v>
      </c>
      <c r="O696" s="7">
        <v>0.9961226437604388</v>
      </c>
      <c r="P696" s="7">
        <v>0.98245575312391542</v>
      </c>
      <c r="Q696" s="7">
        <v>0.99671756280597368</v>
      </c>
      <c r="R696" s="7">
        <v>0.98388012878239484</v>
      </c>
      <c r="S696" s="7">
        <v>0.99688431904079866</v>
      </c>
      <c r="T696" s="7">
        <v>0.98325328577566762</v>
      </c>
      <c r="U696" s="7">
        <v>0.99783637406950365</v>
      </c>
      <c r="V696" s="7">
        <v>0.98449372862700879</v>
      </c>
      <c r="W696" s="7">
        <v>0.99815081558765228</v>
      </c>
      <c r="X696" s="7">
        <v>0.98437895455535473</v>
      </c>
      <c r="Y696" s="7">
        <v>0.99851018172658823</v>
      </c>
      <c r="Z696" s="7">
        <v>0.98589308942371767</v>
      </c>
      <c r="AA696" s="7">
        <v>0.99857356350654514</v>
      </c>
      <c r="AB696" s="7">
        <v>0.98569738491692227</v>
      </c>
    </row>
    <row r="697" spans="1:28">
      <c r="A697" s="7">
        <v>0.9962866977921967</v>
      </c>
      <c r="B697" s="7">
        <v>0.98549138017292692</v>
      </c>
      <c r="C697" s="7">
        <v>0.99633544021600839</v>
      </c>
      <c r="D697" s="7">
        <v>0.98576507218994913</v>
      </c>
      <c r="E697" s="7">
        <v>0.99578997324719376</v>
      </c>
      <c r="F697" s="7">
        <v>0.98455994443757799</v>
      </c>
      <c r="G697" s="7">
        <v>0.99569737095448996</v>
      </c>
      <c r="H697" s="7">
        <v>0.98378301226022546</v>
      </c>
      <c r="I697" s="7">
        <v>0.99569235472182027</v>
      </c>
      <c r="J697" s="7">
        <v>0.98339454617154953</v>
      </c>
      <c r="K697" s="7">
        <v>0.99573822227822661</v>
      </c>
      <c r="L697" s="7">
        <v>0.98321797067669658</v>
      </c>
      <c r="M697" s="7">
        <v>0.99577781696079393</v>
      </c>
      <c r="N697" s="7">
        <v>0.98321797067669647</v>
      </c>
      <c r="O697" s="7">
        <v>0.99642090193271271</v>
      </c>
      <c r="P697" s="7">
        <v>0.98352992071760348</v>
      </c>
      <c r="Q697" s="7">
        <v>0.99686100053009508</v>
      </c>
      <c r="R697" s="7">
        <v>0.98444517036592383</v>
      </c>
      <c r="S697" s="7">
        <v>0.99735084910527028</v>
      </c>
      <c r="T697" s="7">
        <v>0.98525153179241876</v>
      </c>
      <c r="U697" s="7">
        <v>0.99807808704811496</v>
      </c>
      <c r="V697" s="7">
        <v>0.98581657337594786</v>
      </c>
      <c r="W697" s="7">
        <v>0.99832794798925617</v>
      </c>
      <c r="X697" s="7">
        <v>0.98555023867121183</v>
      </c>
      <c r="Y697" s="7">
        <v>0.99861366844807031</v>
      </c>
      <c r="Z697" s="7">
        <v>0.9866744359884414</v>
      </c>
      <c r="AA697" s="7">
        <v>0.99875818403362704</v>
      </c>
      <c r="AB697" s="7">
        <v>0.98712470350031589</v>
      </c>
    </row>
    <row r="698" spans="1:28">
      <c r="A698" s="7">
        <v>0.99661312020257886</v>
      </c>
      <c r="B698" s="7">
        <v>0.98656554776661498</v>
      </c>
      <c r="C698" s="7">
        <v>0.99664544475125993</v>
      </c>
      <c r="D698" s="7">
        <v>0.98683923978363719</v>
      </c>
      <c r="E698" s="7">
        <v>0.99666259697413906</v>
      </c>
      <c r="F698" s="7">
        <v>0.9873983955173371</v>
      </c>
      <c r="G698" s="7">
        <v>0.99655522787539363</v>
      </c>
      <c r="H698" s="7">
        <v>0.98662146333998457</v>
      </c>
      <c r="I698" s="7">
        <v>0.99600363847840012</v>
      </c>
      <c r="J698" s="7">
        <v>0.98438631186763959</v>
      </c>
      <c r="K698" s="7">
        <v>0.99608051863540348</v>
      </c>
      <c r="L698" s="7">
        <v>0.98427300925844219</v>
      </c>
      <c r="M698" s="7">
        <v>0.99637961699452537</v>
      </c>
      <c r="N698" s="7">
        <v>0.98520738791870499</v>
      </c>
      <c r="O698" s="7">
        <v>0.99657997295792544</v>
      </c>
      <c r="P698" s="7">
        <v>0.9841037910758752</v>
      </c>
      <c r="Q698" s="7">
        <v>0.99700651706181254</v>
      </c>
      <c r="R698" s="7">
        <v>0.98501904072419555</v>
      </c>
      <c r="S698" s="7">
        <v>0.99759336253085462</v>
      </c>
      <c r="T698" s="7">
        <v>0.98630657037416436</v>
      </c>
      <c r="U698" s="7">
        <v>0.99827263651870457</v>
      </c>
      <c r="V698" s="7">
        <v>0.98689074096963592</v>
      </c>
      <c r="W698" s="7">
        <v>0.99846615019270535</v>
      </c>
      <c r="X698" s="7">
        <v>0.9864684312444465</v>
      </c>
      <c r="Y698" s="7">
        <v>0.99872301290850418</v>
      </c>
      <c r="Z698" s="7">
        <v>0.98751905543882079</v>
      </c>
      <c r="AA698" s="7">
        <v>0.99886312622796836</v>
      </c>
      <c r="AB698" s="7">
        <v>0.98796932295069528</v>
      </c>
    </row>
    <row r="699" spans="1:28">
      <c r="A699" s="7">
        <v>0.99749347155179147</v>
      </c>
      <c r="B699" s="7">
        <v>0.98970712011253814</v>
      </c>
      <c r="C699" s="7">
        <v>0.99705112969862619</v>
      </c>
      <c r="D699" s="7">
        <v>0.98827538714177354</v>
      </c>
      <c r="E699" s="7">
        <v>0.99698983087174353</v>
      </c>
      <c r="F699" s="7">
        <v>0.98847256311102516</v>
      </c>
      <c r="G699" s="7">
        <v>0.99698224998713236</v>
      </c>
      <c r="H699" s="7">
        <v>0.98805761069812093</v>
      </c>
      <c r="I699" s="7">
        <v>0.99630001043825756</v>
      </c>
      <c r="J699" s="7">
        <v>0.98534717685213036</v>
      </c>
      <c r="K699" s="7">
        <v>0.99639836525278203</v>
      </c>
      <c r="L699" s="7">
        <v>0.98534717685213025</v>
      </c>
      <c r="M699" s="7">
        <v>0.99669584949632695</v>
      </c>
      <c r="N699" s="7">
        <v>0.9862624265004506</v>
      </c>
      <c r="O699" s="7">
        <v>0.99711462834822384</v>
      </c>
      <c r="P699" s="7">
        <v>0.98609320831788372</v>
      </c>
      <c r="Q699" s="7">
        <v>0.99729339251005544</v>
      </c>
      <c r="R699" s="7">
        <v>0.98619032484005265</v>
      </c>
      <c r="S699" s="7">
        <v>0.99772900563330014</v>
      </c>
      <c r="T699" s="7">
        <v>0.98689809828192132</v>
      </c>
      <c r="U699" s="7">
        <v>0.99846129055079147</v>
      </c>
      <c r="V699" s="7">
        <v>0.98794577955138152</v>
      </c>
      <c r="W699" s="7">
        <v>0.99862187098532418</v>
      </c>
      <c r="X699" s="7">
        <v>0.98754259883813456</v>
      </c>
      <c r="Y699" s="7">
        <v>0.9988421202671911</v>
      </c>
      <c r="Z699" s="7">
        <v>0.98844019093696966</v>
      </c>
      <c r="AA699" s="7">
        <v>0.99912936846176015</v>
      </c>
      <c r="AB699" s="7">
        <v>0.99016621639915581</v>
      </c>
    </row>
    <row r="700" spans="1:28">
      <c r="A700" s="7">
        <v>0.99762799715122175</v>
      </c>
      <c r="B700" s="7">
        <v>0.99019711711075475</v>
      </c>
      <c r="C700" s="7">
        <v>0.99718890949207128</v>
      </c>
      <c r="D700" s="7">
        <v>0.98876538413999016</v>
      </c>
      <c r="E700" s="7">
        <v>0.99718502302119183</v>
      </c>
      <c r="F700" s="7">
        <v>0.98913177829180898</v>
      </c>
      <c r="G700" s="7">
        <v>0.99729679752479705</v>
      </c>
      <c r="H700" s="7">
        <v>0.98913177829180898</v>
      </c>
      <c r="I700" s="7">
        <v>0.99671940472107468</v>
      </c>
      <c r="J700" s="7">
        <v>0.98678332421026671</v>
      </c>
      <c r="K700" s="7">
        <v>0.99718451842475964</v>
      </c>
      <c r="L700" s="7">
        <v>0.98818562793188935</v>
      </c>
      <c r="M700" s="7">
        <v>0.99699099983134176</v>
      </c>
      <c r="N700" s="7">
        <v>0.98733659409413865</v>
      </c>
      <c r="O700" s="7">
        <v>0.99760067870304059</v>
      </c>
      <c r="P700" s="7">
        <v>0.98797226587560916</v>
      </c>
      <c r="Q700" s="7">
        <v>0.99798563543951113</v>
      </c>
      <c r="R700" s="7">
        <v>0.98902877591981175</v>
      </c>
      <c r="S700" s="7">
        <v>0.99837228277065526</v>
      </c>
      <c r="T700" s="7">
        <v>0.98973654936168043</v>
      </c>
      <c r="U700" s="7">
        <v>0.99877767908377058</v>
      </c>
      <c r="V700" s="7">
        <v>0.98982483710910696</v>
      </c>
      <c r="W700" s="7">
        <v>0.99878927083738944</v>
      </c>
      <c r="X700" s="7">
        <v>0.98872712611610558</v>
      </c>
      <c r="Y700" s="7">
        <v>0.99910767109967347</v>
      </c>
      <c r="Z700" s="7">
        <v>0.99063708438543019</v>
      </c>
      <c r="AA700" s="7">
        <v>0.99922070703831645</v>
      </c>
      <c r="AB700" s="7">
        <v>0.99094756296387954</v>
      </c>
    </row>
    <row r="701" spans="1:28">
      <c r="A701" s="7">
        <v>0.99802168236131905</v>
      </c>
      <c r="B701" s="7">
        <v>0.99164209324363373</v>
      </c>
      <c r="C701" s="7">
        <v>0.99742619691411571</v>
      </c>
      <c r="D701" s="7">
        <v>0.98962177529002637</v>
      </c>
      <c r="E701" s="7">
        <v>0.99776485852396468</v>
      </c>
      <c r="F701" s="7">
        <v>0.9911211955338175</v>
      </c>
      <c r="G701" s="7">
        <v>0.99743977367828096</v>
      </c>
      <c r="H701" s="7">
        <v>0.9896217752900256</v>
      </c>
      <c r="I701" s="7">
        <v>0.99753955354080592</v>
      </c>
      <c r="J701" s="7">
        <v>0.98962177529002582</v>
      </c>
      <c r="K701" s="7">
        <v>0.99757947575996364</v>
      </c>
      <c r="L701" s="7">
        <v>0.98962177529002571</v>
      </c>
      <c r="M701" s="7">
        <v>0.99776529032060135</v>
      </c>
      <c r="N701" s="7">
        <v>0.99017504517389776</v>
      </c>
      <c r="O701" s="7">
        <v>0.99828777715916794</v>
      </c>
      <c r="P701" s="7">
        <v>0.99081071695536826</v>
      </c>
      <c r="Q701" s="7">
        <v>0.99844089430302707</v>
      </c>
      <c r="R701" s="7">
        <v>0.99090783347753719</v>
      </c>
      <c r="S701" s="7">
        <v>0.9986353481814586</v>
      </c>
      <c r="T701" s="7">
        <v>0.99090783347753753</v>
      </c>
      <c r="U701" s="7">
        <v>0.99900563603920889</v>
      </c>
      <c r="V701" s="7">
        <v>0.99120065450650185</v>
      </c>
      <c r="W701" s="7">
        <v>0.99896445672908563</v>
      </c>
      <c r="X701" s="7">
        <v>0.99010294351350048</v>
      </c>
      <c r="Y701" s="7">
        <v>0.99926973521067375</v>
      </c>
      <c r="Z701" s="7">
        <v>0.99207323174356654</v>
      </c>
      <c r="AA701" s="7">
        <v>0.99942864805302978</v>
      </c>
      <c r="AB701" s="7">
        <v>0.99282662052160497</v>
      </c>
    </row>
    <row r="702" spans="1:28">
      <c r="A702" s="7">
        <v>0.99856176307667865</v>
      </c>
      <c r="B702" s="7">
        <v>0.99363151048564224</v>
      </c>
      <c r="C702" s="7">
        <v>0.99797348887141168</v>
      </c>
      <c r="D702" s="7">
        <v>0.99161119253203489</v>
      </c>
      <c r="E702" s="7">
        <v>0.99837913970016956</v>
      </c>
      <c r="F702" s="7">
        <v>0.99331808898227802</v>
      </c>
      <c r="G702" s="7">
        <v>0.99799452115379872</v>
      </c>
      <c r="H702" s="7">
        <v>0.99161119253203411</v>
      </c>
      <c r="I702" s="7">
        <v>0.99786574909410819</v>
      </c>
      <c r="J702" s="7">
        <v>0.99079305940588291</v>
      </c>
      <c r="K702" s="7">
        <v>0.99809480104494419</v>
      </c>
      <c r="L702" s="7">
        <v>0.99161119253203422</v>
      </c>
      <c r="M702" s="7">
        <v>0.99826167952039901</v>
      </c>
      <c r="N702" s="7">
        <v>0.9920541027316232</v>
      </c>
      <c r="O702" s="7">
        <v>0.99857498873246875</v>
      </c>
      <c r="P702" s="7">
        <v>0.99205410273162353</v>
      </c>
      <c r="Q702" s="7">
        <v>0.99871529690569416</v>
      </c>
      <c r="R702" s="7">
        <v>0.99215121925379246</v>
      </c>
      <c r="S702" s="7">
        <v>0.9990587190769703</v>
      </c>
      <c r="T702" s="7">
        <v>0.99310472692599805</v>
      </c>
      <c r="U702" s="7">
        <v>0.99913140539393352</v>
      </c>
      <c r="V702" s="7">
        <v>0.99198200107122558</v>
      </c>
      <c r="W702" s="7">
        <v>0.99912017752170446</v>
      </c>
      <c r="X702" s="7">
        <v>0.99134632928975575</v>
      </c>
      <c r="Y702" s="7">
        <v>0.99932050228158953</v>
      </c>
      <c r="Z702" s="7">
        <v>0.99252938510526967</v>
      </c>
      <c r="AA702" s="7">
        <v>0.99956468423087963</v>
      </c>
      <c r="AB702" s="7">
        <v>0.99420243791899987</v>
      </c>
    </row>
    <row r="703" spans="1:28">
      <c r="A703" s="7">
        <v>0.99894555669858254</v>
      </c>
      <c r="B703" s="7">
        <v>0.9950676578437786</v>
      </c>
      <c r="C703" s="7">
        <v>0.99829114783963235</v>
      </c>
      <c r="D703" s="7">
        <v>0.99278247664789199</v>
      </c>
      <c r="E703" s="7">
        <v>0.99869489170663006</v>
      </c>
      <c r="F703" s="7">
        <v>0.99448937309813512</v>
      </c>
      <c r="G703" s="7">
        <v>0.9984825464243573</v>
      </c>
      <c r="H703" s="7">
        <v>0.99349025008975955</v>
      </c>
      <c r="I703" s="7">
        <v>0.9983988458269335</v>
      </c>
      <c r="J703" s="7">
        <v>0.99278247664789143</v>
      </c>
      <c r="K703" s="7">
        <v>0.9986496220634451</v>
      </c>
      <c r="L703" s="7">
        <v>0.99380808598049475</v>
      </c>
      <c r="M703" s="7">
        <v>0.99878681712945128</v>
      </c>
      <c r="N703" s="7">
        <v>0.99425099618008372</v>
      </c>
      <c r="O703" s="7">
        <v>0.9988312698286449</v>
      </c>
      <c r="P703" s="7">
        <v>0.99322538684748063</v>
      </c>
      <c r="Q703" s="7">
        <v>0.9989398081260582</v>
      </c>
      <c r="R703" s="7">
        <v>0.99322538684748052</v>
      </c>
      <c r="S703" s="7">
        <v>0.99925396293655089</v>
      </c>
      <c r="T703" s="7">
        <v>0.99417889451968611</v>
      </c>
      <c r="U703" s="7">
        <v>0.99945761965775048</v>
      </c>
      <c r="V703" s="7">
        <v>0.99417889451968611</v>
      </c>
      <c r="W703" s="7">
        <v>0.9993537587106327</v>
      </c>
      <c r="X703" s="7">
        <v>0.99322538684748118</v>
      </c>
      <c r="Y703" s="7">
        <v>0.99952942830420433</v>
      </c>
      <c r="Z703" s="7">
        <v>0.99440844266299511</v>
      </c>
      <c r="AA703" s="7">
        <v>0.99969489028682157</v>
      </c>
      <c r="AB703" s="7">
        <v>0.99563858527713622</v>
      </c>
    </row>
    <row r="704" spans="1:28">
      <c r="A704" s="7">
        <v>0.99916317163883739</v>
      </c>
      <c r="B704" s="7">
        <v>0.99592404899381481</v>
      </c>
      <c r="C704" s="7">
        <v>0.99886331670407813</v>
      </c>
      <c r="D704" s="7">
        <v>0.99497937009635251</v>
      </c>
      <c r="E704" s="7">
        <v>0.99882501980626226</v>
      </c>
      <c r="F704" s="7">
        <v>0.99497937009635173</v>
      </c>
      <c r="G704" s="7">
        <v>0.99905254468957994</v>
      </c>
      <c r="H704" s="7">
        <v>0.99568714353822008</v>
      </c>
      <c r="I704" s="7">
        <v>0.99893939845812008</v>
      </c>
      <c r="J704" s="7">
        <v>0.99497937009635196</v>
      </c>
      <c r="K704" s="7">
        <v>0.99893173444573369</v>
      </c>
      <c r="L704" s="7">
        <v>0.99497937009635185</v>
      </c>
      <c r="M704" s="7">
        <v>0.99912604835865659</v>
      </c>
      <c r="N704" s="7">
        <v>0.99568714353822008</v>
      </c>
      <c r="O704" s="7">
        <v>0.99926429650839077</v>
      </c>
      <c r="P704" s="7">
        <v>0.99542228029594115</v>
      </c>
      <c r="Q704" s="7">
        <v>0.99921628953632124</v>
      </c>
      <c r="R704" s="7">
        <v>0.99466153420561687</v>
      </c>
      <c r="S704" s="7">
        <v>0.99946153798726289</v>
      </c>
      <c r="T704" s="7">
        <v>0.99542228029594138</v>
      </c>
      <c r="U704" s="7">
        <v>0.99962465708199411</v>
      </c>
      <c r="V704" s="7">
        <v>0.99561504187782246</v>
      </c>
      <c r="W704" s="7">
        <v>0.99961459103826922</v>
      </c>
      <c r="X704" s="7">
        <v>0.99542228029594171</v>
      </c>
      <c r="Y704" s="7">
        <v>0.99964658308324061</v>
      </c>
      <c r="Z704" s="7">
        <v>0.99548261025668316</v>
      </c>
      <c r="AA704" s="7">
        <v>0.99973375776620721</v>
      </c>
      <c r="AB704" s="7">
        <v>0.99609473863883935</v>
      </c>
    </row>
    <row r="705" spans="1:28">
      <c r="A705" s="7">
        <v>0.99968544749544896</v>
      </c>
      <c r="B705" s="7">
        <v>0.99812094244227534</v>
      </c>
      <c r="C705" s="7">
        <v>0.99957517897021131</v>
      </c>
      <c r="D705" s="7">
        <v>0.99812094244227567</v>
      </c>
      <c r="E705" s="7">
        <v>0.99929577734316699</v>
      </c>
      <c r="F705" s="7">
        <v>0.99685842765407717</v>
      </c>
      <c r="G705" s="7">
        <v>0.99934993508882652</v>
      </c>
      <c r="H705" s="7">
        <v>0.99685842765407717</v>
      </c>
      <c r="I705" s="7">
        <v>0.99936252069011777</v>
      </c>
      <c r="J705" s="7">
        <v>0.99685842765407739</v>
      </c>
      <c r="K705" s="7">
        <v>0.99935678376838188</v>
      </c>
      <c r="L705" s="7">
        <v>0.99685842765407728</v>
      </c>
      <c r="M705" s="7">
        <v>0.99938861716318272</v>
      </c>
      <c r="N705" s="7">
        <v>0.99685842765407717</v>
      </c>
      <c r="O705" s="7">
        <v>0.9995382521629238</v>
      </c>
      <c r="P705" s="7">
        <v>0.99685842765407751</v>
      </c>
      <c r="Q705" s="7">
        <v>0.99959879013397845</v>
      </c>
      <c r="R705" s="7">
        <v>0.99685842765407739</v>
      </c>
      <c r="S705" s="7">
        <v>0.99969172022171582</v>
      </c>
      <c r="T705" s="7">
        <v>0.99685842765407773</v>
      </c>
      <c r="U705" s="7">
        <v>0.99976614760605931</v>
      </c>
      <c r="V705" s="7">
        <v>0.99685842765407773</v>
      </c>
      <c r="W705" s="7">
        <v>0.99978004438042678</v>
      </c>
      <c r="X705" s="7">
        <v>0.99685842765407806</v>
      </c>
      <c r="Y705" s="7">
        <v>0.99978521623843364</v>
      </c>
      <c r="Z705" s="7">
        <v>0.99685842765407806</v>
      </c>
      <c r="AA705" s="7">
        <v>0.99978622886337787</v>
      </c>
      <c r="AB705" s="7">
        <v>0.99685842765407784</v>
      </c>
    </row>
    <row r="706" spans="1:28">
      <c r="A706" s="7">
        <v>0.99999999999999911</v>
      </c>
      <c r="B706" s="7">
        <v>1.0000000000000009</v>
      </c>
      <c r="C706" s="7">
        <v>1.0000000000000004</v>
      </c>
      <c r="D706" s="7">
        <v>1.0000000000000011</v>
      </c>
      <c r="E706" s="7">
        <v>1</v>
      </c>
      <c r="F706" s="7">
        <v>1.0000000000000004</v>
      </c>
      <c r="G706" s="7">
        <v>1.0000000000000002</v>
      </c>
      <c r="H706" s="7">
        <v>1.0000000000000004</v>
      </c>
      <c r="I706" s="7">
        <v>0.99999999999999978</v>
      </c>
      <c r="J706" s="7">
        <v>1.0000000000000007</v>
      </c>
      <c r="K706" s="7">
        <v>0.99999999999999989</v>
      </c>
      <c r="L706" s="7">
        <v>1.0000000000000004</v>
      </c>
      <c r="M706" s="7">
        <v>0.99999999999999911</v>
      </c>
      <c r="N706" s="7">
        <v>1.0000000000000004</v>
      </c>
      <c r="O706" s="7">
        <v>0.99999999999999978</v>
      </c>
      <c r="P706" s="7">
        <v>1.0000000000000007</v>
      </c>
      <c r="Q706" s="7">
        <v>0.99999999999999933</v>
      </c>
      <c r="R706" s="7">
        <v>1.0000000000000007</v>
      </c>
      <c r="S706" s="7">
        <v>1.0000000000000011</v>
      </c>
      <c r="T706" s="7">
        <v>1.0000000000000009</v>
      </c>
      <c r="U706" s="7">
        <v>1.0000000000000004</v>
      </c>
      <c r="V706" s="7">
        <v>1.0000000000000009</v>
      </c>
      <c r="W706" s="7">
        <v>1.0000000000000009</v>
      </c>
      <c r="X706" s="7">
        <v>1.0000000000000013</v>
      </c>
      <c r="Y706" s="7">
        <v>1.0000000000000002</v>
      </c>
      <c r="Z706" s="7">
        <v>1.0000000000000013</v>
      </c>
      <c r="AA706" s="7">
        <v>0.999999999999999</v>
      </c>
      <c r="AB706" s="7">
        <v>1.0000000000000011</v>
      </c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I1" sqref="A1:I1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684</v>
      </c>
      <c r="C1" s="23" t="s">
        <v>1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186</v>
      </c>
      <c r="B2">
        <v>87.85</v>
      </c>
      <c r="C2" s="4">
        <v>23833</v>
      </c>
      <c r="D2">
        <f t="shared" ref="D2:D65" si="0">C2/B2</f>
        <v>271.29197495731364</v>
      </c>
      <c r="E2" s="6">
        <f>C2/505480</f>
        <v>4.7149244282662026E-2</v>
      </c>
      <c r="F2" s="7">
        <f>E2</f>
        <v>4.7149244282662026E-2</v>
      </c>
      <c r="G2" s="6">
        <f>B2/6795.96</f>
        <v>1.2926797685683847E-2</v>
      </c>
      <c r="H2" s="7">
        <f>G2</f>
        <v>1.2926797685683847E-2</v>
      </c>
      <c r="I2">
        <f>F2*H3-F3*H2</f>
        <v>4.4221306848757011E-7</v>
      </c>
      <c r="J2" s="10" t="s">
        <v>691</v>
      </c>
    </row>
    <row r="3" spans="1:10">
      <c r="A3" s="3" t="s">
        <v>202</v>
      </c>
      <c r="B3">
        <v>1</v>
      </c>
      <c r="C3" s="4">
        <v>254</v>
      </c>
      <c r="D3">
        <f t="shared" si="0"/>
        <v>254</v>
      </c>
      <c r="E3" s="6">
        <f t="shared" ref="E3:E66" si="1">C3/505480</f>
        <v>5.0249268022473689E-4</v>
      </c>
      <c r="F3" s="7">
        <f>F2+E3</f>
        <v>4.7651736962886763E-2</v>
      </c>
      <c r="G3" s="6">
        <f t="shared" ref="G3:G66" si="2">B3/6795.96</f>
        <v>1.4714624571068695E-4</v>
      </c>
      <c r="H3" s="7">
        <f>H2+G3</f>
        <v>1.3073943931394534E-2</v>
      </c>
      <c r="I3">
        <f t="shared" ref="I3:I66" si="3">F3*H4-F4*H3</f>
        <v>6.8994379287285346E-7</v>
      </c>
    </row>
    <row r="4" spans="1:10">
      <c r="A4" s="3" t="s">
        <v>469</v>
      </c>
      <c r="B4">
        <v>0.98</v>
      </c>
      <c r="C4" s="4">
        <v>239</v>
      </c>
      <c r="D4">
        <f t="shared" si="0"/>
        <v>243.87755102040816</v>
      </c>
      <c r="E4" s="6">
        <f t="shared" si="1"/>
        <v>4.7281791564453588E-4</v>
      </c>
      <c r="F4" s="7">
        <f t="shared" ref="F4:F67" si="4">F3+E4</f>
        <v>4.8124554878531296E-2</v>
      </c>
      <c r="G4" s="6">
        <f t="shared" si="2"/>
        <v>1.4420332079647321E-4</v>
      </c>
      <c r="H4" s="7">
        <f t="shared" ref="H4:H67" si="5">H3+G4</f>
        <v>1.3218147252191007E-2</v>
      </c>
      <c r="I4">
        <f t="shared" si="3"/>
        <v>2.5149962215215193E-6</v>
      </c>
    </row>
    <row r="5" spans="1:10">
      <c r="A5" s="3" t="s">
        <v>57</v>
      </c>
      <c r="B5">
        <v>2.2200000000000002</v>
      </c>
      <c r="C5" s="4">
        <v>505</v>
      </c>
      <c r="D5">
        <f t="shared" si="0"/>
        <v>227.47747747747746</v>
      </c>
      <c r="E5" s="6">
        <f t="shared" si="1"/>
        <v>9.9905040753343367E-4</v>
      </c>
      <c r="F5" s="7">
        <f t="shared" si="4"/>
        <v>4.9123605286064728E-2</v>
      </c>
      <c r="G5" s="6">
        <f t="shared" si="2"/>
        <v>3.2666466547772501E-4</v>
      </c>
      <c r="H5" s="7">
        <f t="shared" si="5"/>
        <v>1.3544811917668733E-2</v>
      </c>
      <c r="I5">
        <f t="shared" si="3"/>
        <v>1.1147678825926439E-5</v>
      </c>
    </row>
    <row r="6" spans="1:10">
      <c r="A6" s="3" t="s">
        <v>122</v>
      </c>
      <c r="B6">
        <v>6.05</v>
      </c>
      <c r="C6" s="4">
        <v>1216</v>
      </c>
      <c r="D6">
        <f t="shared" si="0"/>
        <v>200.9917355371901</v>
      </c>
      <c r="E6" s="6">
        <f t="shared" si="1"/>
        <v>2.405634248634961E-3</v>
      </c>
      <c r="F6" s="7">
        <f t="shared" si="4"/>
        <v>5.1529239534699692E-2</v>
      </c>
      <c r="G6" s="6">
        <f t="shared" si="2"/>
        <v>8.9023478654965597E-4</v>
      </c>
      <c r="H6" s="7">
        <f t="shared" si="5"/>
        <v>1.4435046704218388E-2</v>
      </c>
      <c r="I6">
        <f t="shared" si="3"/>
        <v>5.3336036921158587E-5</v>
      </c>
    </row>
    <row r="7" spans="1:10">
      <c r="A7" s="3" t="s">
        <v>243</v>
      </c>
      <c r="B7">
        <v>24.86</v>
      </c>
      <c r="C7" s="4">
        <v>4733</v>
      </c>
      <c r="D7">
        <f t="shared" si="0"/>
        <v>190.38616251005632</v>
      </c>
      <c r="E7" s="6">
        <f t="shared" si="1"/>
        <v>9.3633773838727539E-3</v>
      </c>
      <c r="F7" s="7">
        <f t="shared" si="4"/>
        <v>6.0892616918572444E-2</v>
      </c>
      <c r="G7" s="6">
        <f t="shared" si="2"/>
        <v>3.6580556683676771E-3</v>
      </c>
      <c r="H7" s="7">
        <f t="shared" si="5"/>
        <v>1.8093102372586066E-2</v>
      </c>
      <c r="I7">
        <f t="shared" si="3"/>
        <v>1.4642347434376817E-4</v>
      </c>
    </row>
    <row r="8" spans="1:10">
      <c r="A8" s="3" t="s">
        <v>522</v>
      </c>
      <c r="B8">
        <v>57.6</v>
      </c>
      <c r="C8" s="4">
        <v>10328</v>
      </c>
      <c r="D8">
        <f t="shared" si="0"/>
        <v>179.30555555555554</v>
      </c>
      <c r="E8" s="6">
        <f t="shared" si="1"/>
        <v>2.0432064572287727E-2</v>
      </c>
      <c r="F8" s="7">
        <f t="shared" si="4"/>
        <v>8.1324681490860168E-2</v>
      </c>
      <c r="G8" s="6">
        <f t="shared" si="2"/>
        <v>8.4756237529355679E-3</v>
      </c>
      <c r="H8" s="7">
        <f t="shared" si="5"/>
        <v>2.6568726125521636E-2</v>
      </c>
      <c r="I8">
        <f t="shared" si="3"/>
        <v>1.2968560927131877E-4</v>
      </c>
    </row>
    <row r="9" spans="1:10">
      <c r="A9" s="3" t="s">
        <v>667</v>
      </c>
      <c r="B9">
        <v>40.67</v>
      </c>
      <c r="C9" s="4">
        <v>6792</v>
      </c>
      <c r="D9">
        <f t="shared" si="0"/>
        <v>167.00270469633637</v>
      </c>
      <c r="E9" s="6">
        <f t="shared" si="1"/>
        <v>1.3436733401915011E-2</v>
      </c>
      <c r="F9" s="7">
        <f t="shared" si="4"/>
        <v>9.4761414892775175E-2</v>
      </c>
      <c r="G9" s="6">
        <f t="shared" si="2"/>
        <v>5.9844378130536379E-3</v>
      </c>
      <c r="H9" s="7">
        <f t="shared" si="5"/>
        <v>3.2553163938575276E-2</v>
      </c>
      <c r="I9">
        <f t="shared" si="3"/>
        <v>1.2189968129234022E-4</v>
      </c>
    </row>
    <row r="10" spans="1:10">
      <c r="A10" s="3" t="s">
        <v>221</v>
      </c>
      <c r="B10">
        <v>37.770000000000003</v>
      </c>
      <c r="C10" s="4">
        <v>6285</v>
      </c>
      <c r="D10">
        <f t="shared" si="0"/>
        <v>166.40190627482127</v>
      </c>
      <c r="E10" s="6">
        <f t="shared" si="1"/>
        <v>1.2433726359104218E-2</v>
      </c>
      <c r="F10" s="7">
        <f t="shared" si="4"/>
        <v>0.1071951412518794</v>
      </c>
      <c r="G10" s="6">
        <f t="shared" si="2"/>
        <v>5.5577137004926462E-3</v>
      </c>
      <c r="H10" s="7">
        <f t="shared" si="5"/>
        <v>3.8110877639067925E-2</v>
      </c>
      <c r="I10">
        <f t="shared" si="3"/>
        <v>1.9544283519540902E-4</v>
      </c>
    </row>
    <row r="11" spans="1:10">
      <c r="A11" s="3" t="s">
        <v>298</v>
      </c>
      <c r="B11">
        <v>51.5</v>
      </c>
      <c r="C11" s="4">
        <v>8182</v>
      </c>
      <c r="D11">
        <f t="shared" si="0"/>
        <v>158.873786407767</v>
      </c>
      <c r="E11" s="6">
        <f t="shared" si="1"/>
        <v>1.6186594919680303E-2</v>
      </c>
      <c r="F11" s="7">
        <f t="shared" si="4"/>
        <v>0.1233817361715597</v>
      </c>
      <c r="G11" s="6">
        <f t="shared" si="2"/>
        <v>7.578031654100377E-3</v>
      </c>
      <c r="H11" s="7">
        <f t="shared" si="5"/>
        <v>4.5688909293168302E-2</v>
      </c>
      <c r="I11">
        <f t="shared" si="3"/>
        <v>1.0861350885590492E-4</v>
      </c>
    </row>
    <row r="12" spans="1:10">
      <c r="A12" s="3" t="s">
        <v>31</v>
      </c>
      <c r="B12">
        <v>27.5</v>
      </c>
      <c r="C12" s="4">
        <v>4322</v>
      </c>
      <c r="D12">
        <f t="shared" si="0"/>
        <v>157.16363636363636</v>
      </c>
      <c r="E12" s="6">
        <f t="shared" si="1"/>
        <v>8.5502888343752474E-3</v>
      </c>
      <c r="F12" s="7">
        <f t="shared" si="4"/>
        <v>0.13193202500593496</v>
      </c>
      <c r="G12" s="6">
        <f t="shared" si="2"/>
        <v>4.0465217570438911E-3</v>
      </c>
      <c r="H12" s="7">
        <f t="shared" si="5"/>
        <v>4.9735431050212192E-2</v>
      </c>
      <c r="I12">
        <f t="shared" si="3"/>
        <v>3.9341461913183946E-5</v>
      </c>
    </row>
    <row r="13" spans="1:10">
      <c r="A13" s="3" t="s">
        <v>213</v>
      </c>
      <c r="B13">
        <v>7.85</v>
      </c>
      <c r="C13" s="4">
        <v>1149</v>
      </c>
      <c r="D13">
        <f t="shared" si="0"/>
        <v>146.36942675159236</v>
      </c>
      <c r="E13" s="6">
        <f t="shared" si="1"/>
        <v>2.2730869668433963E-3</v>
      </c>
      <c r="F13" s="7">
        <f t="shared" si="4"/>
        <v>0.13420511197277835</v>
      </c>
      <c r="G13" s="6">
        <f t="shared" si="2"/>
        <v>1.1550980288288924E-3</v>
      </c>
      <c r="H13" s="7">
        <f t="shared" si="5"/>
        <v>5.0890529079041083E-2</v>
      </c>
      <c r="I13">
        <f t="shared" si="3"/>
        <v>2.9387103392643048E-5</v>
      </c>
    </row>
    <row r="14" spans="1:10">
      <c r="A14" s="3" t="s">
        <v>653</v>
      </c>
      <c r="B14">
        <v>5.74</v>
      </c>
      <c r="C14" s="4">
        <v>834</v>
      </c>
      <c r="D14">
        <f t="shared" si="0"/>
        <v>145.29616724738676</v>
      </c>
      <c r="E14" s="6">
        <f t="shared" si="1"/>
        <v>1.6499169106591754E-3</v>
      </c>
      <c r="F14" s="7">
        <f t="shared" si="4"/>
        <v>0.13585502888343753</v>
      </c>
      <c r="G14" s="6">
        <f t="shared" si="2"/>
        <v>8.446194503793431E-4</v>
      </c>
      <c r="H14" s="7">
        <f t="shared" si="5"/>
        <v>5.1735148529420426E-2</v>
      </c>
      <c r="I14">
        <f t="shared" si="3"/>
        <v>1.1973088687326078E-4</v>
      </c>
    </row>
    <row r="15" spans="1:10">
      <c r="A15" s="3" t="s">
        <v>75</v>
      </c>
      <c r="B15">
        <v>22.25</v>
      </c>
      <c r="C15" s="4">
        <v>3176</v>
      </c>
      <c r="D15">
        <f t="shared" si="0"/>
        <v>142.74157303370785</v>
      </c>
      <c r="E15" s="6">
        <f t="shared" si="1"/>
        <v>6.283136820447891E-3</v>
      </c>
      <c r="F15" s="7">
        <f t="shared" si="4"/>
        <v>0.14213816570388543</v>
      </c>
      <c r="G15" s="6">
        <f t="shared" si="2"/>
        <v>3.2740039670627842E-3</v>
      </c>
      <c r="H15" s="7">
        <f t="shared" si="5"/>
        <v>5.5009152496483207E-2</v>
      </c>
      <c r="I15">
        <f t="shared" si="3"/>
        <v>1.6045473111646336E-5</v>
      </c>
    </row>
    <row r="16" spans="1:10">
      <c r="A16" s="3" t="s">
        <v>226</v>
      </c>
      <c r="B16">
        <v>2.76</v>
      </c>
      <c r="C16" s="4">
        <v>383</v>
      </c>
      <c r="D16">
        <f t="shared" si="0"/>
        <v>138.768115942029</v>
      </c>
      <c r="E16" s="6">
        <f t="shared" si="1"/>
        <v>7.5769565561446546E-4</v>
      </c>
      <c r="F16" s="7">
        <f t="shared" si="4"/>
        <v>0.14289586135949989</v>
      </c>
      <c r="G16" s="6">
        <f t="shared" si="2"/>
        <v>4.0612363816149591E-4</v>
      </c>
      <c r="H16" s="7">
        <f t="shared" si="5"/>
        <v>5.5415276134644705E-2</v>
      </c>
      <c r="I16">
        <f t="shared" si="3"/>
        <v>1.3581780708957908E-5</v>
      </c>
    </row>
    <row r="17" spans="1:9">
      <c r="A17" s="3" t="s">
        <v>289</v>
      </c>
      <c r="B17">
        <v>2.33</v>
      </c>
      <c r="C17" s="4">
        <v>323</v>
      </c>
      <c r="D17">
        <f t="shared" si="0"/>
        <v>138.62660944206007</v>
      </c>
      <c r="E17" s="6">
        <f t="shared" si="1"/>
        <v>6.3899659729366144E-4</v>
      </c>
      <c r="F17" s="7">
        <f t="shared" si="4"/>
        <v>0.14353485795679355</v>
      </c>
      <c r="G17" s="6">
        <f t="shared" si="2"/>
        <v>3.4285075250590059E-4</v>
      </c>
      <c r="H17" s="7">
        <f t="shared" si="5"/>
        <v>5.5758126887150608E-2</v>
      </c>
      <c r="I17">
        <f t="shared" si="3"/>
        <v>8.1665223198907136E-5</v>
      </c>
    </row>
    <row r="18" spans="1:9">
      <c r="A18" s="3" t="s">
        <v>237</v>
      </c>
      <c r="B18">
        <v>13.56</v>
      </c>
      <c r="C18" s="4">
        <v>1856</v>
      </c>
      <c r="D18">
        <f t="shared" si="0"/>
        <v>136.87315634218288</v>
      </c>
      <c r="E18" s="6">
        <f t="shared" si="1"/>
        <v>3.6717575373902034E-3</v>
      </c>
      <c r="F18" s="7">
        <f t="shared" si="4"/>
        <v>0.14720661549418376</v>
      </c>
      <c r="G18" s="6">
        <f t="shared" si="2"/>
        <v>1.9953030918369147E-3</v>
      </c>
      <c r="H18" s="7">
        <f t="shared" si="5"/>
        <v>5.7753429978987525E-2</v>
      </c>
      <c r="I18">
        <f t="shared" si="3"/>
        <v>1.072587491959473E-5</v>
      </c>
    </row>
    <row r="19" spans="1:9">
      <c r="A19" s="3" t="s">
        <v>99</v>
      </c>
      <c r="B19">
        <v>1.74</v>
      </c>
      <c r="C19" s="4">
        <v>236</v>
      </c>
      <c r="D19">
        <f t="shared" si="0"/>
        <v>135.63218390804599</v>
      </c>
      <c r="E19" s="6">
        <f t="shared" si="1"/>
        <v>4.6688296272849567E-4</v>
      </c>
      <c r="F19" s="7">
        <f t="shared" si="4"/>
        <v>0.14767349845691224</v>
      </c>
      <c r="G19" s="6">
        <f t="shared" si="2"/>
        <v>2.5603446753659525E-4</v>
      </c>
      <c r="H19" s="7">
        <f t="shared" si="5"/>
        <v>5.800946444652412E-2</v>
      </c>
      <c r="I19">
        <f t="shared" si="3"/>
        <v>2.5477009505177339E-5</v>
      </c>
    </row>
    <row r="20" spans="1:9">
      <c r="A20" s="3" t="s">
        <v>207</v>
      </c>
      <c r="B20">
        <v>4.13</v>
      </c>
      <c r="C20" s="4">
        <v>560</v>
      </c>
      <c r="D20">
        <f t="shared" si="0"/>
        <v>135.59322033898306</v>
      </c>
      <c r="E20" s="6">
        <f t="shared" si="1"/>
        <v>1.1078578776608373E-3</v>
      </c>
      <c r="F20" s="7">
        <f t="shared" si="4"/>
        <v>0.14878135633457309</v>
      </c>
      <c r="G20" s="6">
        <f t="shared" si="2"/>
        <v>6.0771399478513704E-4</v>
      </c>
      <c r="H20" s="7">
        <f t="shared" si="5"/>
        <v>5.8617178441309259E-2</v>
      </c>
      <c r="I20">
        <f t="shared" si="3"/>
        <v>3.7374395367320221E-5</v>
      </c>
    </row>
    <row r="21" spans="1:9">
      <c r="A21" s="3" t="s">
        <v>483</v>
      </c>
      <c r="B21">
        <v>5.95</v>
      </c>
      <c r="C21" s="4">
        <v>801</v>
      </c>
      <c r="D21">
        <f t="shared" si="0"/>
        <v>134.62184873949579</v>
      </c>
      <c r="E21" s="6">
        <f t="shared" si="1"/>
        <v>1.5846324285827332E-3</v>
      </c>
      <c r="F21" s="7">
        <f t="shared" si="4"/>
        <v>0.15036598876315582</v>
      </c>
      <c r="G21" s="6">
        <f t="shared" si="2"/>
        <v>8.755201619785873E-4</v>
      </c>
      <c r="H21" s="7">
        <f t="shared" si="5"/>
        <v>5.9492698603287847E-2</v>
      </c>
      <c r="I21">
        <f t="shared" si="3"/>
        <v>1.1475951655365996E-5</v>
      </c>
    </row>
    <row r="22" spans="1:9">
      <c r="A22" s="3" t="s">
        <v>482</v>
      </c>
      <c r="B22">
        <v>1.79</v>
      </c>
      <c r="C22" s="4">
        <v>239</v>
      </c>
      <c r="D22">
        <f t="shared" si="0"/>
        <v>133.51955307262568</v>
      </c>
      <c r="E22" s="6">
        <f t="shared" si="1"/>
        <v>4.7281791564453588E-4</v>
      </c>
      <c r="F22" s="7">
        <f t="shared" si="4"/>
        <v>0.15083880667880037</v>
      </c>
      <c r="G22" s="6">
        <f t="shared" si="2"/>
        <v>2.6339177982212964E-4</v>
      </c>
      <c r="H22" s="7">
        <f t="shared" si="5"/>
        <v>5.9756090383109979E-2</v>
      </c>
      <c r="I22">
        <f t="shared" si="3"/>
        <v>2.8259356726786228E-5</v>
      </c>
    </row>
    <row r="23" spans="1:9">
      <c r="A23" s="3" t="s">
        <v>115</v>
      </c>
      <c r="B23">
        <v>4.16</v>
      </c>
      <c r="C23" s="4">
        <v>542</v>
      </c>
      <c r="D23">
        <f t="shared" si="0"/>
        <v>130.28846153846155</v>
      </c>
      <c r="E23" s="6">
        <f t="shared" si="1"/>
        <v>1.072248160164596E-3</v>
      </c>
      <c r="F23" s="7">
        <f t="shared" si="4"/>
        <v>0.15191105483896497</v>
      </c>
      <c r="G23" s="6">
        <f t="shared" si="2"/>
        <v>6.1212838215645772E-4</v>
      </c>
      <c r="H23" s="7">
        <f t="shared" si="5"/>
        <v>6.0368218765266435E-2</v>
      </c>
      <c r="I23">
        <f t="shared" si="3"/>
        <v>4.4425142300548795E-5</v>
      </c>
    </row>
    <row r="24" spans="1:9">
      <c r="A24" s="3" t="s">
        <v>97</v>
      </c>
      <c r="B24">
        <v>6.47</v>
      </c>
      <c r="C24" s="4">
        <v>839</v>
      </c>
      <c r="D24">
        <f t="shared" si="0"/>
        <v>129.67542503863987</v>
      </c>
      <c r="E24" s="6">
        <f t="shared" si="1"/>
        <v>1.6598084988525758E-3</v>
      </c>
      <c r="F24" s="7">
        <f t="shared" si="4"/>
        <v>0.15357086333781755</v>
      </c>
      <c r="G24" s="6">
        <f t="shared" si="2"/>
        <v>9.5203620974814449E-4</v>
      </c>
      <c r="H24" s="7">
        <f t="shared" si="5"/>
        <v>6.1320254975014581E-2</v>
      </c>
      <c r="I24">
        <f t="shared" si="3"/>
        <v>6.5348402256535168E-5</v>
      </c>
    </row>
    <row r="25" spans="1:9">
      <c r="A25" s="3" t="s">
        <v>42</v>
      </c>
      <c r="B25">
        <v>9.35</v>
      </c>
      <c r="C25" s="4">
        <v>1203</v>
      </c>
      <c r="D25">
        <f t="shared" si="0"/>
        <v>128.66310160427807</v>
      </c>
      <c r="E25" s="6">
        <f t="shared" si="1"/>
        <v>2.3799161193321199E-3</v>
      </c>
      <c r="F25" s="7">
        <f t="shared" si="4"/>
        <v>0.15595077945714966</v>
      </c>
      <c r="G25" s="6">
        <f t="shared" si="2"/>
        <v>1.3758173973949228E-3</v>
      </c>
      <c r="H25" s="7">
        <f t="shared" si="5"/>
        <v>6.2696072372409498E-2</v>
      </c>
      <c r="I25">
        <f t="shared" si="3"/>
        <v>5.3587252136643934E-5</v>
      </c>
    </row>
    <row r="26" spans="1:9">
      <c r="A26" s="3" t="s">
        <v>239</v>
      </c>
      <c r="B26">
        <v>7.47</v>
      </c>
      <c r="C26" s="4">
        <v>950</v>
      </c>
      <c r="D26">
        <f t="shared" si="0"/>
        <v>127.17536813922356</v>
      </c>
      <c r="E26" s="6">
        <f t="shared" si="1"/>
        <v>1.8794017567460631E-3</v>
      </c>
      <c r="F26" s="7">
        <f t="shared" si="4"/>
        <v>0.15783018121389572</v>
      </c>
      <c r="G26" s="6">
        <f t="shared" si="2"/>
        <v>1.0991824554588314E-3</v>
      </c>
      <c r="H26" s="7">
        <f t="shared" si="5"/>
        <v>6.3795254827868325E-2</v>
      </c>
      <c r="I26">
        <f t="shared" si="3"/>
        <v>8.0133383273209638E-5</v>
      </c>
    </row>
    <row r="27" spans="1:9">
      <c r="A27" s="3" t="s">
        <v>80</v>
      </c>
      <c r="B27">
        <v>11.14</v>
      </c>
      <c r="C27" s="4">
        <v>1415</v>
      </c>
      <c r="D27">
        <f t="shared" si="0"/>
        <v>127.0197486535009</v>
      </c>
      <c r="E27" s="6">
        <f t="shared" si="1"/>
        <v>2.7993194587322941E-3</v>
      </c>
      <c r="F27" s="7">
        <f t="shared" si="4"/>
        <v>0.16062950067262802</v>
      </c>
      <c r="G27" s="6">
        <f t="shared" si="2"/>
        <v>1.6392091772170526E-3</v>
      </c>
      <c r="H27" s="7">
        <f t="shared" si="5"/>
        <v>6.5434464005085374E-2</v>
      </c>
      <c r="I27">
        <f t="shared" si="3"/>
        <v>1.3576552807898976E-4</v>
      </c>
    </row>
    <row r="28" spans="1:9">
      <c r="A28" s="3" t="s">
        <v>467</v>
      </c>
      <c r="B28">
        <v>18.62</v>
      </c>
      <c r="C28" s="4">
        <v>2351</v>
      </c>
      <c r="D28">
        <f t="shared" si="0"/>
        <v>126.26208378088077</v>
      </c>
      <c r="E28" s="6">
        <f t="shared" si="1"/>
        <v>4.6510247685368359E-3</v>
      </c>
      <c r="F28" s="7">
        <f t="shared" si="4"/>
        <v>0.16528052544116487</v>
      </c>
      <c r="G28" s="6">
        <f t="shared" si="2"/>
        <v>2.7398630951329908E-3</v>
      </c>
      <c r="H28" s="7">
        <f t="shared" si="5"/>
        <v>6.8174327100218368E-2</v>
      </c>
      <c r="I28">
        <f t="shared" si="3"/>
        <v>4.7539944614223041E-4</v>
      </c>
    </row>
    <row r="29" spans="1:9">
      <c r="A29" s="3" t="s">
        <v>34</v>
      </c>
      <c r="B29">
        <v>64.959999999999994</v>
      </c>
      <c r="C29" s="4">
        <v>8189</v>
      </c>
      <c r="D29">
        <f t="shared" si="0"/>
        <v>126.06219211822662</v>
      </c>
      <c r="E29" s="6">
        <f t="shared" si="1"/>
        <v>1.6200443143151066E-2</v>
      </c>
      <c r="F29" s="7">
        <f t="shared" si="4"/>
        <v>0.18148096858431592</v>
      </c>
      <c r="G29" s="6">
        <f t="shared" si="2"/>
        <v>9.5586201213662229E-3</v>
      </c>
      <c r="H29" s="7">
        <f t="shared" si="5"/>
        <v>7.7732947221584595E-2</v>
      </c>
      <c r="I29">
        <f t="shared" si="3"/>
        <v>1.5780136537491343E-5</v>
      </c>
    </row>
    <row r="30" spans="1:9">
      <c r="A30" s="3" t="s">
        <v>119</v>
      </c>
      <c r="B30">
        <v>2.14</v>
      </c>
      <c r="C30" s="4">
        <v>269</v>
      </c>
      <c r="D30">
        <f t="shared" si="0"/>
        <v>125.70093457943925</v>
      </c>
      <c r="E30" s="6">
        <f t="shared" si="1"/>
        <v>5.3216744480493784E-4</v>
      </c>
      <c r="F30" s="7">
        <f t="shared" si="4"/>
        <v>0.18201313602912086</v>
      </c>
      <c r="G30" s="6">
        <f t="shared" si="2"/>
        <v>3.1489296582087005E-4</v>
      </c>
      <c r="H30" s="7">
        <f t="shared" si="5"/>
        <v>7.8047840187405459E-2</v>
      </c>
      <c r="I30">
        <f t="shared" si="3"/>
        <v>1.0178832231772308E-4</v>
      </c>
    </row>
    <row r="31" spans="1:9">
      <c r="A31" s="3" t="s">
        <v>584</v>
      </c>
      <c r="B31">
        <v>13.63</v>
      </c>
      <c r="C31" s="4">
        <v>1705</v>
      </c>
      <c r="D31">
        <f t="shared" si="0"/>
        <v>125.09170946441672</v>
      </c>
      <c r="E31" s="6">
        <f t="shared" si="1"/>
        <v>3.3730315739495132E-3</v>
      </c>
      <c r="F31" s="7">
        <f t="shared" si="4"/>
        <v>0.18538616760307039</v>
      </c>
      <c r="G31" s="6">
        <f t="shared" si="2"/>
        <v>2.0056033290366633E-3</v>
      </c>
      <c r="H31" s="7">
        <f t="shared" si="5"/>
        <v>8.0053443516442127E-2</v>
      </c>
      <c r="I31">
        <f t="shared" si="3"/>
        <v>3.088923926889732E-5</v>
      </c>
    </row>
    <row r="32" spans="1:9">
      <c r="A32" s="3" t="s">
        <v>16</v>
      </c>
      <c r="B32">
        <v>4.07</v>
      </c>
      <c r="C32" s="4">
        <v>506</v>
      </c>
      <c r="D32">
        <f t="shared" si="0"/>
        <v>124.32432432432431</v>
      </c>
      <c r="E32" s="6">
        <f t="shared" si="1"/>
        <v>1.0010287251721137E-3</v>
      </c>
      <c r="F32" s="7">
        <f t="shared" si="4"/>
        <v>0.18638719632824249</v>
      </c>
      <c r="G32" s="6">
        <f t="shared" si="2"/>
        <v>5.988852200424959E-4</v>
      </c>
      <c r="H32" s="7">
        <f t="shared" si="5"/>
        <v>8.0652328736484619E-2</v>
      </c>
      <c r="I32">
        <f t="shared" si="3"/>
        <v>1.6664114377368255E-5</v>
      </c>
    </row>
    <row r="33" spans="1:9">
      <c r="A33" s="3" t="s">
        <v>117</v>
      </c>
      <c r="B33">
        <v>2.19</v>
      </c>
      <c r="C33" s="4">
        <v>272</v>
      </c>
      <c r="D33">
        <f t="shared" si="0"/>
        <v>124.20091324200914</v>
      </c>
      <c r="E33" s="6">
        <f t="shared" si="1"/>
        <v>5.3810239772097805E-4</v>
      </c>
      <c r="F33" s="7">
        <f t="shared" si="4"/>
        <v>0.18692529872596347</v>
      </c>
      <c r="G33" s="6">
        <f t="shared" si="2"/>
        <v>3.2225027810640439E-4</v>
      </c>
      <c r="H33" s="7">
        <f t="shared" si="5"/>
        <v>8.0974579014591028E-2</v>
      </c>
      <c r="I33">
        <f t="shared" si="3"/>
        <v>1.6222760059816932E-5</v>
      </c>
    </row>
    <row r="34" spans="1:9">
      <c r="A34" s="3" t="s">
        <v>74</v>
      </c>
      <c r="B34">
        <v>2.04</v>
      </c>
      <c r="C34" s="4">
        <v>249</v>
      </c>
      <c r="D34">
        <f t="shared" si="0"/>
        <v>122.05882352941177</v>
      </c>
      <c r="E34" s="6">
        <f t="shared" si="1"/>
        <v>4.926010920313365E-4</v>
      </c>
      <c r="F34" s="7">
        <f t="shared" si="4"/>
        <v>0.18741789981799481</v>
      </c>
      <c r="G34" s="6">
        <f t="shared" si="2"/>
        <v>3.0017834124980138E-4</v>
      </c>
      <c r="H34" s="7">
        <f t="shared" si="5"/>
        <v>8.1274757355840832E-2</v>
      </c>
      <c r="I34">
        <f t="shared" si="3"/>
        <v>1.4611883026474301E-5</v>
      </c>
    </row>
    <row r="35" spans="1:9">
      <c r="A35" s="3" t="s">
        <v>220</v>
      </c>
      <c r="B35">
        <v>1.83</v>
      </c>
      <c r="C35" s="4">
        <v>223</v>
      </c>
      <c r="D35">
        <f t="shared" si="0"/>
        <v>121.85792349726775</v>
      </c>
      <c r="E35" s="6">
        <f t="shared" si="1"/>
        <v>4.4116483342565484E-4</v>
      </c>
      <c r="F35" s="7">
        <f t="shared" si="4"/>
        <v>0.18785906465142047</v>
      </c>
      <c r="G35" s="6">
        <f t="shared" si="2"/>
        <v>2.6927762965055712E-4</v>
      </c>
      <c r="H35" s="7">
        <f t="shared" si="5"/>
        <v>8.1544034985491384E-2</v>
      </c>
      <c r="I35">
        <f t="shared" si="3"/>
        <v>1.1685054598089759E-4</v>
      </c>
    </row>
    <row r="36" spans="1:9">
      <c r="A36" s="3" t="s">
        <v>652</v>
      </c>
      <c r="B36">
        <v>14.51</v>
      </c>
      <c r="C36" s="4">
        <v>1762</v>
      </c>
      <c r="D36">
        <f t="shared" si="0"/>
        <v>121.43349414197105</v>
      </c>
      <c r="E36" s="6">
        <f t="shared" si="1"/>
        <v>3.4857956793542771E-3</v>
      </c>
      <c r="F36" s="7">
        <f t="shared" si="4"/>
        <v>0.19134486033077475</v>
      </c>
      <c r="G36" s="6">
        <f t="shared" si="2"/>
        <v>2.1350920252620675E-3</v>
      </c>
      <c r="H36" s="7">
        <f t="shared" si="5"/>
        <v>8.3679127010753446E-2</v>
      </c>
      <c r="I36">
        <f t="shared" si="3"/>
        <v>5.5000910466961733E-5</v>
      </c>
    </row>
    <row r="37" spans="1:9">
      <c r="A37" s="3" t="s">
        <v>370</v>
      </c>
      <c r="B37">
        <v>6.81</v>
      </c>
      <c r="C37" s="4">
        <v>826</v>
      </c>
      <c r="D37">
        <f t="shared" si="0"/>
        <v>121.29221732745962</v>
      </c>
      <c r="E37" s="6">
        <f t="shared" si="1"/>
        <v>1.6340903695497349E-3</v>
      </c>
      <c r="F37" s="7">
        <f t="shared" si="4"/>
        <v>0.19297895070032448</v>
      </c>
      <c r="G37" s="6">
        <f t="shared" si="2"/>
        <v>1.002065933289778E-3</v>
      </c>
      <c r="H37" s="7">
        <f t="shared" si="5"/>
        <v>8.4681192944043221E-2</v>
      </c>
      <c r="I37">
        <f t="shared" si="3"/>
        <v>2.5304134208017914E-4</v>
      </c>
    </row>
    <row r="38" spans="1:9">
      <c r="A38" s="3" t="s">
        <v>46</v>
      </c>
      <c r="B38">
        <v>30.84</v>
      </c>
      <c r="C38" s="4">
        <v>3717</v>
      </c>
      <c r="D38">
        <f t="shared" si="0"/>
        <v>120.52529182879377</v>
      </c>
      <c r="E38" s="6">
        <f t="shared" si="1"/>
        <v>7.3534066629738068E-3</v>
      </c>
      <c r="F38" s="7">
        <f t="shared" si="4"/>
        <v>0.20033235736329827</v>
      </c>
      <c r="G38" s="6">
        <f t="shared" si="2"/>
        <v>4.5379902177175848E-3</v>
      </c>
      <c r="H38" s="7">
        <f t="shared" si="5"/>
        <v>8.9219183161760807E-2</v>
      </c>
      <c r="I38">
        <f t="shared" si="3"/>
        <v>4.4672500996562059E-4</v>
      </c>
    </row>
    <row r="39" spans="1:9">
      <c r="A39" s="3" t="s">
        <v>45</v>
      </c>
      <c r="B39">
        <v>54.05</v>
      </c>
      <c r="C39" s="4">
        <v>6496</v>
      </c>
      <c r="D39">
        <f t="shared" si="0"/>
        <v>120.18501387604071</v>
      </c>
      <c r="E39" s="6">
        <f t="shared" si="1"/>
        <v>1.2851151380865712E-2</v>
      </c>
      <c r="F39" s="7">
        <f t="shared" si="4"/>
        <v>0.21318350874416397</v>
      </c>
      <c r="G39" s="6">
        <f t="shared" si="2"/>
        <v>7.953254580662629E-3</v>
      </c>
      <c r="H39" s="7">
        <f t="shared" si="5"/>
        <v>9.7172437742423429E-2</v>
      </c>
      <c r="I39">
        <f t="shared" si="3"/>
        <v>3.7696942220156321E-5</v>
      </c>
    </row>
    <row r="40" spans="1:9">
      <c r="A40" s="3" t="s">
        <v>53</v>
      </c>
      <c r="B40">
        <v>4.5599999999999996</v>
      </c>
      <c r="C40" s="4">
        <v>548</v>
      </c>
      <c r="D40">
        <f t="shared" si="0"/>
        <v>120.17543859649123</v>
      </c>
      <c r="E40" s="6">
        <f t="shared" si="1"/>
        <v>1.0841180659966765E-3</v>
      </c>
      <c r="F40" s="7">
        <f t="shared" si="4"/>
        <v>0.21426762681016065</v>
      </c>
      <c r="G40" s="6">
        <f t="shared" si="2"/>
        <v>6.7098688044073241E-4</v>
      </c>
      <c r="H40" s="7">
        <f t="shared" si="5"/>
        <v>9.7843424622864161E-2</v>
      </c>
      <c r="I40">
        <f t="shared" si="3"/>
        <v>6.0799717882371873E-5</v>
      </c>
    </row>
    <row r="41" spans="1:9">
      <c r="A41" s="3" t="s">
        <v>560</v>
      </c>
      <c r="B41">
        <v>7.11</v>
      </c>
      <c r="C41" s="4">
        <v>844</v>
      </c>
      <c r="D41">
        <f t="shared" si="0"/>
        <v>118.70604781997187</v>
      </c>
      <c r="E41" s="6">
        <f t="shared" si="1"/>
        <v>1.6697000870459762E-3</v>
      </c>
      <c r="F41" s="7">
        <f t="shared" si="4"/>
        <v>0.21593732689720663</v>
      </c>
      <c r="G41" s="6">
        <f t="shared" si="2"/>
        <v>1.0462098070029842E-3</v>
      </c>
      <c r="H41" s="7">
        <f t="shared" si="5"/>
        <v>9.8889634429867146E-2</v>
      </c>
      <c r="I41">
        <f t="shared" si="3"/>
        <v>3.1208792719732148E-4</v>
      </c>
    </row>
    <row r="42" spans="1:9">
      <c r="A42" s="3" t="s">
        <v>337</v>
      </c>
      <c r="B42">
        <v>35.86</v>
      </c>
      <c r="C42" s="4">
        <v>4229</v>
      </c>
      <c r="D42">
        <f t="shared" si="0"/>
        <v>117.93084216397099</v>
      </c>
      <c r="E42" s="6">
        <f t="shared" si="1"/>
        <v>8.3663052939780009E-3</v>
      </c>
      <c r="F42" s="7">
        <f t="shared" si="4"/>
        <v>0.22430363219118463</v>
      </c>
      <c r="G42" s="6">
        <f t="shared" si="2"/>
        <v>5.2766643711852331E-3</v>
      </c>
      <c r="H42" s="7">
        <f t="shared" si="5"/>
        <v>0.10416629880105238</v>
      </c>
      <c r="I42">
        <f t="shared" si="3"/>
        <v>3.2923238318488882E-4</v>
      </c>
    </row>
    <row r="43" spans="1:9">
      <c r="A43" s="3" t="s">
        <v>683</v>
      </c>
      <c r="B43">
        <v>37.06</v>
      </c>
      <c r="C43" s="4">
        <v>4338</v>
      </c>
      <c r="D43">
        <f t="shared" si="0"/>
        <v>117.05342687533728</v>
      </c>
      <c r="E43" s="6">
        <f t="shared" si="1"/>
        <v>8.5819419165941279E-3</v>
      </c>
      <c r="F43" s="7">
        <f t="shared" si="4"/>
        <v>0.23288557410777874</v>
      </c>
      <c r="G43" s="6">
        <f t="shared" si="2"/>
        <v>5.4532398660380585E-3</v>
      </c>
      <c r="H43" s="7">
        <f t="shared" si="5"/>
        <v>0.10961953866709044</v>
      </c>
      <c r="I43">
        <f t="shared" si="3"/>
        <v>1.0680049640652764E-4</v>
      </c>
    </row>
    <row r="44" spans="1:9">
      <c r="A44" s="3" t="s">
        <v>583</v>
      </c>
      <c r="B44">
        <v>11.97</v>
      </c>
      <c r="C44" s="4">
        <v>1399</v>
      </c>
      <c r="D44">
        <f t="shared" si="0"/>
        <v>116.87552213868003</v>
      </c>
      <c r="E44" s="6">
        <f t="shared" si="1"/>
        <v>2.7676663765134131E-3</v>
      </c>
      <c r="F44" s="7">
        <f t="shared" si="4"/>
        <v>0.23565324048429215</v>
      </c>
      <c r="G44" s="6">
        <f t="shared" si="2"/>
        <v>1.7613405611569227E-3</v>
      </c>
      <c r="H44" s="7">
        <f t="shared" si="5"/>
        <v>0.11138087922824737</v>
      </c>
      <c r="I44">
        <f t="shared" si="3"/>
        <v>2.7378266618884733E-5</v>
      </c>
    </row>
    <row r="45" spans="1:9">
      <c r="A45" s="3" t="s">
        <v>554</v>
      </c>
      <c r="B45">
        <v>3.02</v>
      </c>
      <c r="C45" s="4">
        <v>351</v>
      </c>
      <c r="D45">
        <f t="shared" si="0"/>
        <v>116.2251655629139</v>
      </c>
      <c r="E45" s="6">
        <f t="shared" si="1"/>
        <v>6.9438949117670338E-4</v>
      </c>
      <c r="F45" s="7">
        <f t="shared" si="4"/>
        <v>0.23634762997546885</v>
      </c>
      <c r="G45" s="6">
        <f t="shared" si="2"/>
        <v>4.4438166204627456E-4</v>
      </c>
      <c r="H45" s="7">
        <f t="shared" si="5"/>
        <v>0.11182526089029364</v>
      </c>
      <c r="I45">
        <f t="shared" si="3"/>
        <v>2.8618940197680867E-4</v>
      </c>
    </row>
    <row r="46" spans="1:9">
      <c r="A46" s="3" t="s">
        <v>304</v>
      </c>
      <c r="B46">
        <v>31.53</v>
      </c>
      <c r="C46" s="4">
        <v>3663</v>
      </c>
      <c r="D46">
        <f t="shared" si="0"/>
        <v>116.17507136060894</v>
      </c>
      <c r="E46" s="6">
        <f t="shared" si="1"/>
        <v>7.2465775104850836E-3</v>
      </c>
      <c r="F46" s="7">
        <f t="shared" si="4"/>
        <v>0.24359420748595392</v>
      </c>
      <c r="G46" s="6">
        <f t="shared" si="2"/>
        <v>4.6395211272579591E-3</v>
      </c>
      <c r="H46" s="7">
        <f t="shared" si="5"/>
        <v>0.1164647820175516</v>
      </c>
      <c r="I46">
        <f t="shared" si="3"/>
        <v>1.3083779395119816E-4</v>
      </c>
    </row>
    <row r="47" spans="1:9">
      <c r="A47" s="3" t="s">
        <v>296</v>
      </c>
      <c r="B47">
        <v>13.62</v>
      </c>
      <c r="C47" s="4">
        <v>1551</v>
      </c>
      <c r="D47">
        <f t="shared" si="0"/>
        <v>113.87665198237886</v>
      </c>
      <c r="E47" s="6">
        <f t="shared" si="1"/>
        <v>3.0683706575927831E-3</v>
      </c>
      <c r="F47" s="7">
        <f t="shared" si="4"/>
        <v>0.2466625781435467</v>
      </c>
      <c r="G47" s="6">
        <f t="shared" si="2"/>
        <v>2.0041318665795561E-3</v>
      </c>
      <c r="H47" s="7">
        <f t="shared" si="5"/>
        <v>0.11846891388413115</v>
      </c>
      <c r="I47">
        <f t="shared" si="3"/>
        <v>2.4619855260324397E-4</v>
      </c>
    </row>
    <row r="48" spans="1:9">
      <c r="A48" s="3" t="s">
        <v>139</v>
      </c>
      <c r="B48">
        <v>24.56</v>
      </c>
      <c r="C48" s="4">
        <v>2753</v>
      </c>
      <c r="D48">
        <f t="shared" si="0"/>
        <v>112.0928338762215</v>
      </c>
      <c r="E48" s="6">
        <f t="shared" si="1"/>
        <v>5.4463084592862232E-3</v>
      </c>
      <c r="F48" s="7">
        <f t="shared" si="4"/>
        <v>0.25210888660283293</v>
      </c>
      <c r="G48" s="6">
        <f t="shared" si="2"/>
        <v>3.6139117946544712E-3</v>
      </c>
      <c r="H48" s="7">
        <f t="shared" si="5"/>
        <v>0.12208282567878562</v>
      </c>
      <c r="I48">
        <f t="shared" si="3"/>
        <v>1.3252306501507563E-4</v>
      </c>
    </row>
    <row r="49" spans="1:9">
      <c r="A49" s="3" t="s">
        <v>134</v>
      </c>
      <c r="B49">
        <v>12.98</v>
      </c>
      <c r="C49" s="4">
        <v>1445</v>
      </c>
      <c r="D49">
        <f t="shared" si="0"/>
        <v>111.3251155624037</v>
      </c>
      <c r="E49" s="6">
        <f t="shared" si="1"/>
        <v>2.858668987892696E-3</v>
      </c>
      <c r="F49" s="7">
        <f t="shared" si="4"/>
        <v>0.25496755559072565</v>
      </c>
      <c r="G49" s="6">
        <f t="shared" si="2"/>
        <v>1.9099582693247164E-3</v>
      </c>
      <c r="H49" s="7">
        <f t="shared" si="5"/>
        <v>0.12399278394811034</v>
      </c>
      <c r="I49">
        <f t="shared" si="3"/>
        <v>1.123478266146366E-4</v>
      </c>
    </row>
    <row r="50" spans="1:9">
      <c r="A50" s="3" t="s">
        <v>654</v>
      </c>
      <c r="B50">
        <v>10.86</v>
      </c>
      <c r="C50" s="4">
        <v>1203</v>
      </c>
      <c r="D50">
        <f t="shared" si="0"/>
        <v>110.77348066298343</v>
      </c>
      <c r="E50" s="6">
        <f t="shared" si="1"/>
        <v>2.3799161193321199E-3</v>
      </c>
      <c r="F50" s="7">
        <f t="shared" si="4"/>
        <v>0.25734747171005778</v>
      </c>
      <c r="G50" s="6">
        <f t="shared" si="2"/>
        <v>1.59800822841806E-3</v>
      </c>
      <c r="H50" s="7">
        <f t="shared" si="5"/>
        <v>0.12559079217652838</v>
      </c>
      <c r="I50">
        <f t="shared" si="3"/>
        <v>3.7880463700151051E-4</v>
      </c>
    </row>
    <row r="51" spans="1:9">
      <c r="A51" s="3" t="s">
        <v>105</v>
      </c>
      <c r="B51">
        <v>35.31</v>
      </c>
      <c r="C51" s="4">
        <v>3857</v>
      </c>
      <c r="D51">
        <f t="shared" si="0"/>
        <v>109.23251203625034</v>
      </c>
      <c r="E51" s="6">
        <f t="shared" si="1"/>
        <v>7.6303711323890168E-3</v>
      </c>
      <c r="F51" s="7">
        <f t="shared" si="4"/>
        <v>0.2649778428424468</v>
      </c>
      <c r="G51" s="6">
        <f t="shared" si="2"/>
        <v>5.1957339360443559E-3</v>
      </c>
      <c r="H51" s="7">
        <f t="shared" si="5"/>
        <v>0.13078652611257274</v>
      </c>
      <c r="I51">
        <f t="shared" si="3"/>
        <v>2.6017970198639884E-5</v>
      </c>
    </row>
    <row r="52" spans="1:9">
      <c r="A52" s="3" t="s">
        <v>430</v>
      </c>
      <c r="B52">
        <v>2.2400000000000002</v>
      </c>
      <c r="C52" s="4">
        <v>237</v>
      </c>
      <c r="D52">
        <f t="shared" si="0"/>
        <v>105.80357142857142</v>
      </c>
      <c r="E52" s="6">
        <f t="shared" si="1"/>
        <v>4.6886128036717576E-4</v>
      </c>
      <c r="F52" s="7">
        <f t="shared" si="4"/>
        <v>0.26544670412281396</v>
      </c>
      <c r="G52" s="6">
        <f t="shared" si="2"/>
        <v>3.2960759039193878E-4</v>
      </c>
      <c r="H52" s="7">
        <f t="shared" si="5"/>
        <v>0.13111613370296468</v>
      </c>
      <c r="I52">
        <f t="shared" si="3"/>
        <v>3.3109110447238077E-5</v>
      </c>
    </row>
    <row r="53" spans="1:9">
      <c r="A53" s="3" t="s">
        <v>380</v>
      </c>
      <c r="B53">
        <v>2.82</v>
      </c>
      <c r="C53" s="4">
        <v>297</v>
      </c>
      <c r="D53">
        <f t="shared" si="0"/>
        <v>105.31914893617022</v>
      </c>
      <c r="E53" s="6">
        <f t="shared" si="1"/>
        <v>5.8756033868797978E-4</v>
      </c>
      <c r="F53" s="7">
        <f t="shared" si="4"/>
        <v>0.26603426446150191</v>
      </c>
      <c r="G53" s="6">
        <f t="shared" si="2"/>
        <v>4.1495241290413716E-4</v>
      </c>
      <c r="H53" s="7">
        <f t="shared" si="5"/>
        <v>0.13153108611586881</v>
      </c>
      <c r="I53">
        <f t="shared" si="3"/>
        <v>2.4041477769576325E-5</v>
      </c>
    </row>
    <row r="54" spans="1:9">
      <c r="A54" s="3" t="s">
        <v>565</v>
      </c>
      <c r="B54">
        <v>2.0299999999999998</v>
      </c>
      <c r="C54" s="4">
        <v>213</v>
      </c>
      <c r="D54">
        <f t="shared" si="0"/>
        <v>104.92610837438424</v>
      </c>
      <c r="E54" s="6">
        <f t="shared" si="1"/>
        <v>4.2138165703885417E-4</v>
      </c>
      <c r="F54" s="7">
        <f t="shared" si="4"/>
        <v>0.26645564611854078</v>
      </c>
      <c r="G54" s="6">
        <f t="shared" si="2"/>
        <v>2.9870687879269447E-4</v>
      </c>
      <c r="H54" s="7">
        <f t="shared" si="5"/>
        <v>0.13182979299466149</v>
      </c>
      <c r="I54">
        <f t="shared" si="3"/>
        <v>3.6386901651495884E-5</v>
      </c>
    </row>
    <row r="55" spans="1:9">
      <c r="A55" s="3" t="s">
        <v>285</v>
      </c>
      <c r="B55">
        <v>3.03</v>
      </c>
      <c r="C55" s="4">
        <v>316</v>
      </c>
      <c r="D55">
        <f t="shared" si="0"/>
        <v>104.29042904290429</v>
      </c>
      <c r="E55" s="6">
        <f t="shared" si="1"/>
        <v>6.2514837382290098E-4</v>
      </c>
      <c r="F55" s="7">
        <f t="shared" si="4"/>
        <v>0.26708079449236366</v>
      </c>
      <c r="G55" s="6">
        <f t="shared" si="2"/>
        <v>4.4585312450338142E-4</v>
      </c>
      <c r="H55" s="7">
        <f t="shared" si="5"/>
        <v>0.13227564611916487</v>
      </c>
      <c r="I55">
        <f t="shared" si="3"/>
        <v>3.2984485599894808E-4</v>
      </c>
    </row>
    <row r="56" spans="1:9">
      <c r="A56" s="3" t="s">
        <v>32</v>
      </c>
      <c r="B56">
        <v>27.43</v>
      </c>
      <c r="C56" s="4">
        <v>2859</v>
      </c>
      <c r="D56">
        <f t="shared" si="0"/>
        <v>104.2289464090412</v>
      </c>
      <c r="E56" s="6">
        <f t="shared" si="1"/>
        <v>5.6560101289863099E-3</v>
      </c>
      <c r="F56" s="7">
        <f t="shared" si="4"/>
        <v>0.27273680462134997</v>
      </c>
      <c r="G56" s="6">
        <f t="shared" si="2"/>
        <v>4.036221519844143E-3</v>
      </c>
      <c r="H56" s="7">
        <f t="shared" si="5"/>
        <v>0.13631186763900902</v>
      </c>
      <c r="I56">
        <f t="shared" si="3"/>
        <v>6.3988187344848901E-5</v>
      </c>
    </row>
    <row r="57" spans="1:9">
      <c r="A57" s="3" t="s">
        <v>65</v>
      </c>
      <c r="B57">
        <v>5.27</v>
      </c>
      <c r="C57" s="4">
        <v>547</v>
      </c>
      <c r="D57">
        <f t="shared" si="0"/>
        <v>103.79506641366224</v>
      </c>
      <c r="E57" s="6">
        <f t="shared" si="1"/>
        <v>1.0821397483579964E-3</v>
      </c>
      <c r="F57" s="7">
        <f t="shared" si="4"/>
        <v>0.273818944369708</v>
      </c>
      <c r="G57" s="6">
        <f t="shared" si="2"/>
        <v>7.7546071489532009E-4</v>
      </c>
      <c r="H57" s="7">
        <f t="shared" si="5"/>
        <v>0.13708732835390433</v>
      </c>
      <c r="I57">
        <f t="shared" si="3"/>
        <v>1.3365554791068546E-4</v>
      </c>
    </row>
    <row r="58" spans="1:9">
      <c r="A58" s="3" t="s">
        <v>223</v>
      </c>
      <c r="B58">
        <v>10.93</v>
      </c>
      <c r="C58" s="4">
        <v>1131</v>
      </c>
      <c r="D58">
        <f t="shared" si="0"/>
        <v>103.47666971637695</v>
      </c>
      <c r="E58" s="6">
        <f t="shared" si="1"/>
        <v>2.2374772493471552E-3</v>
      </c>
      <c r="F58" s="7">
        <f t="shared" si="4"/>
        <v>0.27605642161905514</v>
      </c>
      <c r="G58" s="6">
        <f t="shared" si="2"/>
        <v>1.6083084656178081E-3</v>
      </c>
      <c r="H58" s="7">
        <f t="shared" si="5"/>
        <v>0.13869563681952213</v>
      </c>
      <c r="I58">
        <f t="shared" si="3"/>
        <v>5.0074081666434678E-5</v>
      </c>
    </row>
    <row r="59" spans="1:9">
      <c r="A59" s="3" t="s">
        <v>557</v>
      </c>
      <c r="B59">
        <v>4.09</v>
      </c>
      <c r="C59" s="4">
        <v>423</v>
      </c>
      <c r="D59">
        <f t="shared" si="0"/>
        <v>103.42298288508557</v>
      </c>
      <c r="E59" s="6">
        <f t="shared" si="1"/>
        <v>8.3682836116166814E-4</v>
      </c>
      <c r="F59" s="7">
        <f t="shared" si="4"/>
        <v>0.2768932499802168</v>
      </c>
      <c r="G59" s="6">
        <f t="shared" si="2"/>
        <v>6.018281449567095E-4</v>
      </c>
      <c r="H59" s="7">
        <f t="shared" si="5"/>
        <v>0.13929746496447884</v>
      </c>
      <c r="I59">
        <f t="shared" si="3"/>
        <v>6.5624637107863926E-4</v>
      </c>
    </row>
    <row r="60" spans="1:9">
      <c r="A60" s="3" t="s">
        <v>549</v>
      </c>
      <c r="B60">
        <v>53.09</v>
      </c>
      <c r="C60" s="4">
        <v>5468</v>
      </c>
      <c r="D60">
        <f t="shared" si="0"/>
        <v>102.99491429647767</v>
      </c>
      <c r="E60" s="6">
        <f t="shared" si="1"/>
        <v>1.0817440848302603E-2</v>
      </c>
      <c r="F60" s="7">
        <f t="shared" si="4"/>
        <v>0.28771069082851941</v>
      </c>
      <c r="G60" s="6">
        <f t="shared" si="2"/>
        <v>7.8119941847803699E-3</v>
      </c>
      <c r="H60" s="7">
        <f t="shared" si="5"/>
        <v>0.14710945914925921</v>
      </c>
      <c r="I60">
        <f t="shared" si="3"/>
        <v>1.1676671151207574E-4</v>
      </c>
    </row>
    <row r="61" spans="1:9">
      <c r="A61" s="3" t="s">
        <v>611</v>
      </c>
      <c r="B61">
        <v>9.33</v>
      </c>
      <c r="C61" s="4">
        <v>956</v>
      </c>
      <c r="D61">
        <f t="shared" si="0"/>
        <v>102.46516613076099</v>
      </c>
      <c r="E61" s="6">
        <f t="shared" si="1"/>
        <v>1.8912716625781435E-3</v>
      </c>
      <c r="F61" s="7">
        <f t="shared" si="4"/>
        <v>0.28960196249109754</v>
      </c>
      <c r="G61" s="6">
        <f t="shared" si="2"/>
        <v>1.3728744724807091E-3</v>
      </c>
      <c r="H61" s="7">
        <f t="shared" si="5"/>
        <v>0.14848233362173993</v>
      </c>
      <c r="I61">
        <f t="shared" si="3"/>
        <v>5.3197262769345832E-5</v>
      </c>
    </row>
    <row r="62" spans="1:9">
      <c r="A62" s="3" t="s">
        <v>605</v>
      </c>
      <c r="B62">
        <v>4.24</v>
      </c>
      <c r="C62" s="4">
        <v>434</v>
      </c>
      <c r="D62">
        <f t="shared" si="0"/>
        <v>102.35849056603773</v>
      </c>
      <c r="E62" s="6">
        <f t="shared" si="1"/>
        <v>8.5858985518714884E-4</v>
      </c>
      <c r="F62" s="7">
        <f t="shared" si="4"/>
        <v>0.29046055234628471</v>
      </c>
      <c r="G62" s="6">
        <f t="shared" si="2"/>
        <v>6.2390008181331268E-4</v>
      </c>
      <c r="H62" s="7">
        <f t="shared" si="5"/>
        <v>0.14910623370355325</v>
      </c>
      <c r="I62">
        <f t="shared" si="3"/>
        <v>4.8622751824572985E-5</v>
      </c>
    </row>
    <row r="63" spans="1:9">
      <c r="A63" s="3" t="s">
        <v>143</v>
      </c>
      <c r="B63">
        <v>3.85</v>
      </c>
      <c r="C63" s="4">
        <v>393</v>
      </c>
      <c r="D63">
        <f t="shared" si="0"/>
        <v>102.07792207792208</v>
      </c>
      <c r="E63" s="6">
        <f t="shared" si="1"/>
        <v>7.7747883200126613E-4</v>
      </c>
      <c r="F63" s="7">
        <f t="shared" si="4"/>
        <v>0.29123803117828595</v>
      </c>
      <c r="G63" s="6">
        <f t="shared" si="2"/>
        <v>5.6651304598614473E-4</v>
      </c>
      <c r="H63" s="7">
        <f t="shared" si="5"/>
        <v>0.1496727467495394</v>
      </c>
      <c r="I63">
        <f t="shared" si="3"/>
        <v>2.8118045329830754E-4</v>
      </c>
    </row>
    <row r="64" spans="1:9">
      <c r="A64" s="3" t="s">
        <v>572</v>
      </c>
      <c r="B64">
        <v>21.99</v>
      </c>
      <c r="C64" s="4">
        <v>2233</v>
      </c>
      <c r="D64">
        <f t="shared" si="0"/>
        <v>101.54615734424739</v>
      </c>
      <c r="E64" s="6">
        <f t="shared" si="1"/>
        <v>4.4175832871725888E-3</v>
      </c>
      <c r="F64" s="7">
        <f t="shared" si="4"/>
        <v>0.29565561446545852</v>
      </c>
      <c r="G64" s="6">
        <f t="shared" si="2"/>
        <v>3.2357459431780057E-3</v>
      </c>
      <c r="H64" s="7">
        <f t="shared" si="5"/>
        <v>0.15290849269271739</v>
      </c>
      <c r="I64">
        <f t="shared" si="3"/>
        <v>4.7131028667329183E-4</v>
      </c>
    </row>
    <row r="65" spans="1:9">
      <c r="A65" s="3" t="s">
        <v>283</v>
      </c>
      <c r="B65">
        <v>36.54</v>
      </c>
      <c r="C65" s="4">
        <v>3697</v>
      </c>
      <c r="D65">
        <f t="shared" si="0"/>
        <v>101.17679255610291</v>
      </c>
      <c r="E65" s="6">
        <f t="shared" si="1"/>
        <v>7.3138403102002061E-3</v>
      </c>
      <c r="F65" s="7">
        <f t="shared" si="4"/>
        <v>0.30296945477565873</v>
      </c>
      <c r="G65" s="6">
        <f t="shared" si="2"/>
        <v>5.3767238182685006E-3</v>
      </c>
      <c r="H65" s="7">
        <f t="shared" si="5"/>
        <v>0.1582852165109859</v>
      </c>
      <c r="I65">
        <f t="shared" si="3"/>
        <v>1.583647642115632E-4</v>
      </c>
    </row>
    <row r="66" spans="1:9">
      <c r="A66" s="3" t="s">
        <v>253</v>
      </c>
      <c r="B66">
        <v>12.22</v>
      </c>
      <c r="C66" s="4">
        <v>1234</v>
      </c>
      <c r="D66">
        <f t="shared" ref="D66:D129" si="6">C66/B66</f>
        <v>100.98199672667758</v>
      </c>
      <c r="E66" s="6">
        <f t="shared" si="1"/>
        <v>2.441243966131202E-3</v>
      </c>
      <c r="F66" s="7">
        <f t="shared" si="4"/>
        <v>0.30541069874178994</v>
      </c>
      <c r="G66" s="6">
        <f t="shared" si="2"/>
        <v>1.7981271225845944E-3</v>
      </c>
      <c r="H66" s="7">
        <f t="shared" si="5"/>
        <v>0.16008334363357049</v>
      </c>
      <c r="I66">
        <f t="shared" si="3"/>
        <v>9.1493784895389785E-5</v>
      </c>
    </row>
    <row r="67" spans="1:9">
      <c r="A67" s="3" t="s">
        <v>625</v>
      </c>
      <c r="B67">
        <v>6.99</v>
      </c>
      <c r="C67" s="4">
        <v>703</v>
      </c>
      <c r="D67">
        <f t="shared" si="6"/>
        <v>100.5722460658083</v>
      </c>
      <c r="E67" s="6">
        <f t="shared" ref="E67:E130" si="7">C67/505480</f>
        <v>1.3907572999920868E-3</v>
      </c>
      <c r="F67" s="7">
        <f t="shared" si="4"/>
        <v>0.30680145604178205</v>
      </c>
      <c r="G67" s="6">
        <f t="shared" ref="G67:G130" si="8">B67/6795.96</f>
        <v>1.0285522575177017E-3</v>
      </c>
      <c r="H67" s="7">
        <f t="shared" si="5"/>
        <v>0.16111189589108818</v>
      </c>
      <c r="I67">
        <f t="shared" ref="I67:I130" si="9">F67*H68-F68*H67</f>
        <v>4.4194534196587143E-5</v>
      </c>
    </row>
    <row r="68" spans="1:9">
      <c r="A68" s="3" t="s">
        <v>606</v>
      </c>
      <c r="B68">
        <v>3.33</v>
      </c>
      <c r="C68" s="4">
        <v>333</v>
      </c>
      <c r="D68">
        <f t="shared" si="6"/>
        <v>100</v>
      </c>
      <c r="E68" s="6">
        <f t="shared" si="7"/>
        <v>6.5877977368046211E-4</v>
      </c>
      <c r="F68" s="7">
        <f t="shared" ref="F68:F131" si="10">F67+E68</f>
        <v>0.3074602358154625</v>
      </c>
      <c r="G68" s="6">
        <f t="shared" si="8"/>
        <v>4.8999699821658754E-4</v>
      </c>
      <c r="H68" s="7">
        <f t="shared" ref="H68:H131" si="11">H67+G68</f>
        <v>0.16160189288930477</v>
      </c>
      <c r="I68">
        <f t="shared" si="9"/>
        <v>7.143146496595143E-5</v>
      </c>
    </row>
    <row r="69" spans="1:9">
      <c r="A69" s="3" t="s">
        <v>673</v>
      </c>
      <c r="B69">
        <v>5.31</v>
      </c>
      <c r="C69" s="4">
        <v>528</v>
      </c>
      <c r="D69">
        <f t="shared" si="6"/>
        <v>99.435028248587571</v>
      </c>
      <c r="E69" s="6">
        <f t="shared" si="7"/>
        <v>1.0445517132230751E-3</v>
      </c>
      <c r="F69" s="7">
        <f t="shared" si="10"/>
        <v>0.3085047875286856</v>
      </c>
      <c r="G69" s="6">
        <f t="shared" si="8"/>
        <v>7.8134656472374762E-4</v>
      </c>
      <c r="H69" s="7">
        <f t="shared" si="11"/>
        <v>0.16238323945402852</v>
      </c>
      <c r="I69">
        <f t="shared" si="9"/>
        <v>4.3241626310974723E-5</v>
      </c>
    </row>
    <row r="70" spans="1:9">
      <c r="A70" s="3" t="s">
        <v>629</v>
      </c>
      <c r="B70">
        <v>3.21</v>
      </c>
      <c r="C70" s="4">
        <v>319</v>
      </c>
      <c r="D70">
        <f t="shared" si="6"/>
        <v>99.37694704049845</v>
      </c>
      <c r="E70" s="6">
        <f t="shared" si="7"/>
        <v>6.3108332673894119E-4</v>
      </c>
      <c r="F70" s="7">
        <f t="shared" si="10"/>
        <v>0.30913587085542454</v>
      </c>
      <c r="G70" s="6">
        <f t="shared" si="8"/>
        <v>4.7233944873130505E-4</v>
      </c>
      <c r="H70" s="7">
        <f t="shared" si="11"/>
        <v>0.16285557890275984</v>
      </c>
      <c r="I70">
        <f t="shared" si="9"/>
        <v>8.957302103577286E-5</v>
      </c>
    </row>
    <row r="71" spans="1:9">
      <c r="A71" s="3" t="s">
        <v>476</v>
      </c>
      <c r="B71">
        <v>6.58</v>
      </c>
      <c r="C71" s="4">
        <v>651</v>
      </c>
      <c r="D71">
        <f t="shared" si="6"/>
        <v>98.936170212765958</v>
      </c>
      <c r="E71" s="6">
        <f t="shared" si="7"/>
        <v>1.2878847827807233E-3</v>
      </c>
      <c r="F71" s="7">
        <f t="shared" si="10"/>
        <v>0.31042375563820529</v>
      </c>
      <c r="G71" s="6">
        <f t="shared" si="8"/>
        <v>9.6822229677632002E-4</v>
      </c>
      <c r="H71" s="7">
        <f t="shared" si="11"/>
        <v>0.16382380119953616</v>
      </c>
      <c r="I71">
        <f t="shared" si="9"/>
        <v>6.4453604445925683E-4</v>
      </c>
    </row>
    <row r="72" spans="1:9">
      <c r="A72" s="3" t="s">
        <v>245</v>
      </c>
      <c r="B72">
        <v>46.99</v>
      </c>
      <c r="C72" s="4">
        <v>4634</v>
      </c>
      <c r="D72">
        <f t="shared" si="6"/>
        <v>98.616726963183652</v>
      </c>
      <c r="E72" s="6">
        <f t="shared" si="7"/>
        <v>9.1675239376434285E-3</v>
      </c>
      <c r="F72" s="7">
        <f t="shared" si="10"/>
        <v>0.31959127957584871</v>
      </c>
      <c r="G72" s="6">
        <f t="shared" si="8"/>
        <v>6.9144020859451798E-3</v>
      </c>
      <c r="H72" s="7">
        <f t="shared" si="11"/>
        <v>0.17073820328548134</v>
      </c>
      <c r="I72">
        <f t="shared" si="9"/>
        <v>5.3638890722788879E-5</v>
      </c>
    </row>
    <row r="73" spans="1:9">
      <c r="A73" s="3" t="s">
        <v>627</v>
      </c>
      <c r="B73">
        <v>3.87</v>
      </c>
      <c r="C73" s="4">
        <v>380</v>
      </c>
      <c r="D73">
        <f t="shared" si="6"/>
        <v>98.191214470284237</v>
      </c>
      <c r="E73" s="6">
        <f t="shared" si="7"/>
        <v>7.5176070269842524E-4</v>
      </c>
      <c r="F73" s="7">
        <f t="shared" si="10"/>
        <v>0.32034304027854715</v>
      </c>
      <c r="G73" s="6">
        <f t="shared" si="8"/>
        <v>5.6945597090035844E-4</v>
      </c>
      <c r="H73" s="7">
        <f t="shared" si="11"/>
        <v>0.17130765925638169</v>
      </c>
      <c r="I73">
        <f t="shared" si="9"/>
        <v>3.621112843379265E-5</v>
      </c>
    </row>
    <row r="74" spans="1:9">
      <c r="A74" s="3" t="s">
        <v>645</v>
      </c>
      <c r="B74">
        <v>2.58</v>
      </c>
      <c r="C74" s="4">
        <v>252</v>
      </c>
      <c r="D74">
        <f t="shared" si="6"/>
        <v>97.674418604651166</v>
      </c>
      <c r="E74" s="6">
        <f t="shared" si="7"/>
        <v>4.9853604494737671E-4</v>
      </c>
      <c r="F74" s="7">
        <f t="shared" si="10"/>
        <v>0.32084157632349453</v>
      </c>
      <c r="G74" s="6">
        <f t="shared" si="8"/>
        <v>3.7963731393357233E-4</v>
      </c>
      <c r="H74" s="7">
        <f t="shared" si="11"/>
        <v>0.17168729657031526</v>
      </c>
      <c r="I74">
        <f t="shared" si="9"/>
        <v>4.3778057457109776E-5</v>
      </c>
    </row>
    <row r="75" spans="1:9">
      <c r="A75" s="3" t="s">
        <v>388</v>
      </c>
      <c r="B75">
        <v>3.1</v>
      </c>
      <c r="C75" s="4">
        <v>302</v>
      </c>
      <c r="D75">
        <f t="shared" si="6"/>
        <v>97.41935483870968</v>
      </c>
      <c r="E75" s="6">
        <f t="shared" si="7"/>
        <v>5.9745192688138006E-4</v>
      </c>
      <c r="F75" s="7">
        <f t="shared" si="10"/>
        <v>0.3214390282503759</v>
      </c>
      <c r="G75" s="6">
        <f t="shared" si="8"/>
        <v>4.5615336170312952E-4</v>
      </c>
      <c r="H75" s="7">
        <f t="shared" si="11"/>
        <v>0.17214344993201838</v>
      </c>
      <c r="I75">
        <f t="shared" si="9"/>
        <v>1.8302030712321476E-4</v>
      </c>
    </row>
    <row r="76" spans="1:9">
      <c r="A76" s="3" t="s">
        <v>310</v>
      </c>
      <c r="B76">
        <v>12.92</v>
      </c>
      <c r="C76" s="4">
        <v>1257</v>
      </c>
      <c r="D76">
        <f t="shared" si="6"/>
        <v>97.291021671826627</v>
      </c>
      <c r="E76" s="6">
        <f t="shared" si="7"/>
        <v>2.4867452718208435E-3</v>
      </c>
      <c r="F76" s="7">
        <f t="shared" si="10"/>
        <v>0.32392577352219676</v>
      </c>
      <c r="G76" s="6">
        <f t="shared" si="8"/>
        <v>1.9011294945820753E-3</v>
      </c>
      <c r="H76" s="7">
        <f t="shared" si="11"/>
        <v>0.17404457942660045</v>
      </c>
      <c r="I76">
        <f t="shared" si="9"/>
        <v>2.4085204203008748E-5</v>
      </c>
    </row>
    <row r="77" spans="1:9">
      <c r="A77" s="3" t="s">
        <v>301</v>
      </c>
      <c r="B77">
        <v>1.69</v>
      </c>
      <c r="C77" s="4">
        <v>164</v>
      </c>
      <c r="D77">
        <f t="shared" si="6"/>
        <v>97.041420118343197</v>
      </c>
      <c r="E77" s="6">
        <f t="shared" si="7"/>
        <v>3.2444409274353091E-4</v>
      </c>
      <c r="F77" s="7">
        <f t="shared" si="10"/>
        <v>0.32425021761494027</v>
      </c>
      <c r="G77" s="6">
        <f t="shared" si="8"/>
        <v>2.4867715525106091E-4</v>
      </c>
      <c r="H77" s="7">
        <f t="shared" si="11"/>
        <v>0.17429325658185152</v>
      </c>
      <c r="I77">
        <f t="shared" si="9"/>
        <v>2.1071630285662141E-4</v>
      </c>
    </row>
    <row r="78" spans="1:9">
      <c r="A78" s="3" t="s">
        <v>137</v>
      </c>
      <c r="B78">
        <v>14.44</v>
      </c>
      <c r="C78" s="4">
        <v>1387</v>
      </c>
      <c r="D78">
        <f t="shared" si="6"/>
        <v>96.05263157894737</v>
      </c>
      <c r="E78" s="6">
        <f t="shared" si="7"/>
        <v>2.7439265648492523E-3</v>
      </c>
      <c r="F78" s="7">
        <f t="shared" si="10"/>
        <v>0.3269941441797895</v>
      </c>
      <c r="G78" s="6">
        <f t="shared" si="8"/>
        <v>2.1247917880623194E-3</v>
      </c>
      <c r="H78" s="7">
        <f t="shared" si="11"/>
        <v>0.17641804836991384</v>
      </c>
      <c r="I78">
        <f t="shared" si="9"/>
        <v>8.9228546632681011E-4</v>
      </c>
    </row>
    <row r="79" spans="1:9">
      <c r="A79" s="3" t="s">
        <v>602</v>
      </c>
      <c r="B79">
        <v>61.13</v>
      </c>
      <c r="C79" s="4">
        <v>5871</v>
      </c>
      <c r="D79">
        <f t="shared" si="6"/>
        <v>96.041223621789626</v>
      </c>
      <c r="E79" s="6">
        <f t="shared" si="7"/>
        <v>1.1614702856690671E-2</v>
      </c>
      <c r="F79" s="7">
        <f t="shared" si="10"/>
        <v>0.3386088470364802</v>
      </c>
      <c r="G79" s="6">
        <f t="shared" si="8"/>
        <v>8.9950500002942933E-3</v>
      </c>
      <c r="H79" s="7">
        <f t="shared" si="11"/>
        <v>0.18541309837020814</v>
      </c>
      <c r="I79">
        <f t="shared" si="9"/>
        <v>4.4229265577802601E-5</v>
      </c>
    </row>
    <row r="80" spans="1:9">
      <c r="A80" s="3" t="s">
        <v>576</v>
      </c>
      <c r="B80">
        <v>3.03</v>
      </c>
      <c r="C80" s="4">
        <v>291</v>
      </c>
      <c r="D80">
        <f t="shared" si="6"/>
        <v>96.03960396039605</v>
      </c>
      <c r="E80" s="6">
        <f t="shared" si="7"/>
        <v>5.7569043285589936E-4</v>
      </c>
      <c r="F80" s="7">
        <f t="shared" si="10"/>
        <v>0.33918453746933608</v>
      </c>
      <c r="G80" s="6">
        <f t="shared" si="8"/>
        <v>4.4585312450338142E-4</v>
      </c>
      <c r="H80" s="7">
        <f t="shared" si="11"/>
        <v>0.18585895149471152</v>
      </c>
      <c r="I80">
        <f t="shared" si="9"/>
        <v>5.7921079936781861E-5</v>
      </c>
    </row>
    <row r="81" spans="1:9">
      <c r="A81" s="3" t="s">
        <v>364</v>
      </c>
      <c r="B81">
        <v>3.96</v>
      </c>
      <c r="C81" s="4">
        <v>380</v>
      </c>
      <c r="D81">
        <f t="shared" si="6"/>
        <v>95.959595959595958</v>
      </c>
      <c r="E81" s="6">
        <f t="shared" si="7"/>
        <v>7.5176070269842524E-4</v>
      </c>
      <c r="F81" s="7">
        <f t="shared" si="10"/>
        <v>0.33993629817203452</v>
      </c>
      <c r="G81" s="6">
        <f t="shared" si="8"/>
        <v>5.8269913301432026E-4</v>
      </c>
      <c r="H81" s="7">
        <f t="shared" si="11"/>
        <v>0.18644165062772583</v>
      </c>
      <c r="I81">
        <f t="shared" si="9"/>
        <v>6.572709977673008E-5</v>
      </c>
    </row>
    <row r="82" spans="1:9">
      <c r="A82" s="3" t="s">
        <v>558</v>
      </c>
      <c r="B82">
        <v>4.47</v>
      </c>
      <c r="C82" s="4">
        <v>428</v>
      </c>
      <c r="D82">
        <f t="shared" si="6"/>
        <v>95.749440715883679</v>
      </c>
      <c r="E82" s="6">
        <f t="shared" si="7"/>
        <v>8.4671994935506842E-4</v>
      </c>
      <c r="F82" s="7">
        <f t="shared" si="10"/>
        <v>0.34078301812138961</v>
      </c>
      <c r="G82" s="6">
        <f t="shared" si="8"/>
        <v>6.5774371832677059E-4</v>
      </c>
      <c r="H82" s="7">
        <f t="shared" si="11"/>
        <v>0.18709939434605261</v>
      </c>
      <c r="I82">
        <f t="shared" si="9"/>
        <v>1.1658027813864213E-4</v>
      </c>
    </row>
    <row r="83" spans="1:9">
      <c r="A83" s="3" t="s">
        <v>27</v>
      </c>
      <c r="B83">
        <v>7.92</v>
      </c>
      <c r="C83" s="4">
        <v>758</v>
      </c>
      <c r="D83">
        <f t="shared" si="6"/>
        <v>95.707070707070713</v>
      </c>
      <c r="E83" s="6">
        <f t="shared" si="7"/>
        <v>1.4995647701194904E-3</v>
      </c>
      <c r="F83" s="7">
        <f t="shared" si="10"/>
        <v>0.34228258289150909</v>
      </c>
      <c r="G83" s="6">
        <f t="shared" si="8"/>
        <v>1.1653982660286405E-3</v>
      </c>
      <c r="H83" s="7">
        <f t="shared" si="11"/>
        <v>0.18826479261208123</v>
      </c>
      <c r="I83">
        <f t="shared" si="9"/>
        <v>4.6392529058622567E-5</v>
      </c>
    </row>
    <row r="84" spans="1:9">
      <c r="A84" s="3" t="s">
        <v>159</v>
      </c>
      <c r="B84">
        <v>3.11</v>
      </c>
      <c r="C84" s="4">
        <v>296</v>
      </c>
      <c r="D84">
        <f t="shared" si="6"/>
        <v>95.176848874598079</v>
      </c>
      <c r="E84" s="6">
        <f t="shared" si="7"/>
        <v>5.8558202104929964E-4</v>
      </c>
      <c r="F84" s="7">
        <f t="shared" si="10"/>
        <v>0.34286816491255839</v>
      </c>
      <c r="G84" s="6">
        <f t="shared" si="8"/>
        <v>4.5762482416023638E-4</v>
      </c>
      <c r="H84" s="7">
        <f t="shared" si="11"/>
        <v>0.18872241743624146</v>
      </c>
      <c r="I84">
        <f t="shared" si="9"/>
        <v>1.0574040184857525E-4</v>
      </c>
    </row>
    <row r="85" spans="1:9">
      <c r="A85" s="3" t="s">
        <v>324</v>
      </c>
      <c r="B85">
        <v>6.98</v>
      </c>
      <c r="C85" s="4">
        <v>660</v>
      </c>
      <c r="D85">
        <f t="shared" si="6"/>
        <v>94.55587392550143</v>
      </c>
      <c r="E85" s="6">
        <f t="shared" si="7"/>
        <v>1.3056896415288438E-3</v>
      </c>
      <c r="F85" s="7">
        <f t="shared" si="10"/>
        <v>0.34417385455408722</v>
      </c>
      <c r="G85" s="6">
        <f t="shared" si="8"/>
        <v>1.0270807950605949E-3</v>
      </c>
      <c r="H85" s="7">
        <f t="shared" si="11"/>
        <v>0.18974949823130205</v>
      </c>
      <c r="I85">
        <f t="shared" si="9"/>
        <v>5.8714303812976154E-5</v>
      </c>
    </row>
    <row r="86" spans="1:9">
      <c r="A86" s="3" t="s">
        <v>142</v>
      </c>
      <c r="B86">
        <v>3.85</v>
      </c>
      <c r="C86" s="4">
        <v>363</v>
      </c>
      <c r="D86">
        <f t="shared" si="6"/>
        <v>94.285714285714278</v>
      </c>
      <c r="E86" s="6">
        <f t="shared" si="7"/>
        <v>7.1812930284086412E-4</v>
      </c>
      <c r="F86" s="7">
        <f t="shared" si="10"/>
        <v>0.3448919838569281</v>
      </c>
      <c r="G86" s="6">
        <f t="shared" si="8"/>
        <v>5.6651304598614473E-4</v>
      </c>
      <c r="H86" s="7">
        <f t="shared" si="11"/>
        <v>0.1903160112772882</v>
      </c>
      <c r="I86">
        <f t="shared" si="9"/>
        <v>3.1764003730047619E-5</v>
      </c>
    </row>
    <row r="87" spans="1:9">
      <c r="A87" s="3" t="s">
        <v>19</v>
      </c>
      <c r="B87">
        <v>2.08</v>
      </c>
      <c r="C87" s="4">
        <v>196</v>
      </c>
      <c r="D87">
        <f t="shared" si="6"/>
        <v>94.230769230769226</v>
      </c>
      <c r="E87" s="6">
        <f t="shared" si="7"/>
        <v>3.8775025718129305E-4</v>
      </c>
      <c r="F87" s="7">
        <f t="shared" si="10"/>
        <v>0.34527973411410939</v>
      </c>
      <c r="G87" s="6">
        <f t="shared" si="8"/>
        <v>3.0606419107822886E-4</v>
      </c>
      <c r="H87" s="7">
        <f t="shared" si="11"/>
        <v>0.19062207546836643</v>
      </c>
      <c r="I87">
        <f t="shared" si="9"/>
        <v>5.6847818834769581E-4</v>
      </c>
    </row>
    <row r="88" spans="1:9">
      <c r="A88" s="3" t="s">
        <v>464</v>
      </c>
      <c r="B88">
        <v>37.19</v>
      </c>
      <c r="C88" s="4">
        <v>3503</v>
      </c>
      <c r="D88">
        <f t="shared" si="6"/>
        <v>94.191987093304661</v>
      </c>
      <c r="E88" s="6">
        <f t="shared" si="7"/>
        <v>6.9300466882962729E-3</v>
      </c>
      <c r="F88" s="7">
        <f t="shared" si="10"/>
        <v>0.35220978080240567</v>
      </c>
      <c r="G88" s="6">
        <f t="shared" si="8"/>
        <v>5.472368877980447E-3</v>
      </c>
      <c r="H88" s="7">
        <f t="shared" si="11"/>
        <v>0.19609444434634687</v>
      </c>
      <c r="I88">
        <f t="shared" si="9"/>
        <v>3.9182607544499537E-5</v>
      </c>
    </row>
    <row r="89" spans="1:9">
      <c r="A89" s="3" t="s">
        <v>420</v>
      </c>
      <c r="B89">
        <v>2.56</v>
      </c>
      <c r="C89" s="4">
        <v>241</v>
      </c>
      <c r="D89">
        <f t="shared" si="6"/>
        <v>94.140625</v>
      </c>
      <c r="E89" s="6">
        <f t="shared" si="7"/>
        <v>4.7677455092189601E-4</v>
      </c>
      <c r="F89" s="7">
        <f t="shared" si="10"/>
        <v>0.35268655535332755</v>
      </c>
      <c r="G89" s="6">
        <f t="shared" si="8"/>
        <v>3.7669438901935856E-4</v>
      </c>
      <c r="H89" s="7">
        <f t="shared" si="11"/>
        <v>0.19647113873536623</v>
      </c>
      <c r="I89">
        <f t="shared" si="9"/>
        <v>2.4238497941035664E-4</v>
      </c>
    </row>
    <row r="90" spans="1:9">
      <c r="A90" s="3" t="s">
        <v>168</v>
      </c>
      <c r="B90">
        <v>15.83</v>
      </c>
      <c r="C90" s="4">
        <v>1490</v>
      </c>
      <c r="D90">
        <f t="shared" si="6"/>
        <v>94.125078963992422</v>
      </c>
      <c r="E90" s="6">
        <f t="shared" si="7"/>
        <v>2.9476932816332991E-3</v>
      </c>
      <c r="F90" s="7">
        <f t="shared" si="10"/>
        <v>0.35563424863496085</v>
      </c>
      <c r="G90" s="6">
        <f t="shared" si="8"/>
        <v>2.3293250696001743E-3</v>
      </c>
      <c r="H90" s="7">
        <f t="shared" si="11"/>
        <v>0.19880046380496641</v>
      </c>
      <c r="I90">
        <f t="shared" si="9"/>
        <v>6.1317006160105381E-5</v>
      </c>
    </row>
    <row r="91" spans="1:9">
      <c r="A91" s="3" t="s">
        <v>224</v>
      </c>
      <c r="B91">
        <v>3.96</v>
      </c>
      <c r="C91" s="4">
        <v>371</v>
      </c>
      <c r="D91">
        <f t="shared" si="6"/>
        <v>93.686868686868692</v>
      </c>
      <c r="E91" s="6">
        <f t="shared" si="7"/>
        <v>7.3395584395030461E-4</v>
      </c>
      <c r="F91" s="7">
        <f t="shared" si="10"/>
        <v>0.35636820447891115</v>
      </c>
      <c r="G91" s="6">
        <f t="shared" si="8"/>
        <v>5.8269913301432026E-4</v>
      </c>
      <c r="H91" s="7">
        <f t="shared" si="11"/>
        <v>0.19938316293798072</v>
      </c>
      <c r="I91">
        <f t="shared" si="9"/>
        <v>5.2987020162251208E-5</v>
      </c>
    </row>
    <row r="92" spans="1:9">
      <c r="A92" s="3" t="s">
        <v>219</v>
      </c>
      <c r="B92">
        <v>3.41</v>
      </c>
      <c r="C92" s="4">
        <v>319</v>
      </c>
      <c r="D92">
        <f t="shared" si="6"/>
        <v>93.548387096774192</v>
      </c>
      <c r="E92" s="6">
        <f t="shared" si="7"/>
        <v>6.3108332673894119E-4</v>
      </c>
      <c r="F92" s="7">
        <f t="shared" si="10"/>
        <v>0.3569992878056501</v>
      </c>
      <c r="G92" s="6">
        <f t="shared" si="8"/>
        <v>5.017686978734425E-4</v>
      </c>
      <c r="H92" s="7">
        <f t="shared" si="11"/>
        <v>0.19988493163585416</v>
      </c>
      <c r="I92">
        <f t="shared" si="9"/>
        <v>2.7874835128610664E-4</v>
      </c>
    </row>
    <row r="93" spans="1:9">
      <c r="A93" s="3" t="s">
        <v>594</v>
      </c>
      <c r="B93">
        <v>17.87</v>
      </c>
      <c r="C93" s="4">
        <v>1669</v>
      </c>
      <c r="D93">
        <f t="shared" si="6"/>
        <v>93.39675433687745</v>
      </c>
      <c r="E93" s="6">
        <f t="shared" si="7"/>
        <v>3.3018121389570311E-3</v>
      </c>
      <c r="F93" s="7">
        <f t="shared" si="10"/>
        <v>0.36030109994460713</v>
      </c>
      <c r="G93" s="6">
        <f t="shared" si="8"/>
        <v>2.6295034108499756E-3</v>
      </c>
      <c r="H93" s="7">
        <f t="shared" si="11"/>
        <v>0.20251443504670413</v>
      </c>
      <c r="I93">
        <f t="shared" si="9"/>
        <v>6.6280860225712002E-5</v>
      </c>
    </row>
    <row r="94" spans="1:9">
      <c r="A94" s="3" t="s">
        <v>100</v>
      </c>
      <c r="B94">
        <v>4.22</v>
      </c>
      <c r="C94" s="4">
        <v>393</v>
      </c>
      <c r="D94">
        <f t="shared" si="6"/>
        <v>93.127962085308056</v>
      </c>
      <c r="E94" s="6">
        <f t="shared" si="7"/>
        <v>7.7747883200126613E-4</v>
      </c>
      <c r="F94" s="7">
        <f t="shared" si="10"/>
        <v>0.36107857877660837</v>
      </c>
      <c r="G94" s="6">
        <f t="shared" si="8"/>
        <v>6.2095715689909885E-4</v>
      </c>
      <c r="H94" s="7">
        <f t="shared" si="11"/>
        <v>0.20313539220360324</v>
      </c>
      <c r="I94">
        <f t="shared" si="9"/>
        <v>2.918359455731101E-4</v>
      </c>
    </row>
    <row r="95" spans="1:9">
      <c r="A95" s="3" t="s">
        <v>662</v>
      </c>
      <c r="B95">
        <v>18.54</v>
      </c>
      <c r="C95" s="4">
        <v>1725</v>
      </c>
      <c r="D95">
        <f t="shared" si="6"/>
        <v>93.042071197411005</v>
      </c>
      <c r="E95" s="6">
        <f t="shared" si="7"/>
        <v>3.4125979267231148E-3</v>
      </c>
      <c r="F95" s="7">
        <f t="shared" si="10"/>
        <v>0.36449117670333148</v>
      </c>
      <c r="G95" s="6">
        <f t="shared" si="8"/>
        <v>2.7280913954761355E-3</v>
      </c>
      <c r="H95" s="7">
        <f t="shared" si="11"/>
        <v>0.20586348359907938</v>
      </c>
      <c r="I95">
        <f t="shared" si="9"/>
        <v>4.0909436331781901E-5</v>
      </c>
    </row>
    <row r="96" spans="1:9">
      <c r="A96" s="3" t="s">
        <v>157</v>
      </c>
      <c r="B96">
        <v>2.57</v>
      </c>
      <c r="C96" s="4">
        <v>238</v>
      </c>
      <c r="D96">
        <f t="shared" si="6"/>
        <v>92.607003891050596</v>
      </c>
      <c r="E96" s="6">
        <f t="shared" si="7"/>
        <v>4.7083959800585579E-4</v>
      </c>
      <c r="F96" s="7">
        <f t="shared" si="10"/>
        <v>0.36496201630133734</v>
      </c>
      <c r="G96" s="6">
        <f t="shared" si="8"/>
        <v>3.7816585147646542E-4</v>
      </c>
      <c r="H96" s="7">
        <f t="shared" si="11"/>
        <v>0.20624164945055584</v>
      </c>
      <c r="I96">
        <f t="shared" si="9"/>
        <v>3.5964888151718277E-5</v>
      </c>
    </row>
    <row r="97" spans="1:9">
      <c r="A97" s="3" t="s">
        <v>373</v>
      </c>
      <c r="B97">
        <v>2.25</v>
      </c>
      <c r="C97" s="4">
        <v>208</v>
      </c>
      <c r="D97">
        <f t="shared" si="6"/>
        <v>92.444444444444443</v>
      </c>
      <c r="E97" s="6">
        <f t="shared" si="7"/>
        <v>4.1149006884545384E-4</v>
      </c>
      <c r="F97" s="7">
        <f t="shared" si="10"/>
        <v>0.36537350637018279</v>
      </c>
      <c r="G97" s="6">
        <f t="shared" si="8"/>
        <v>3.3107905284904563E-4</v>
      </c>
      <c r="H97" s="7">
        <f t="shared" si="11"/>
        <v>0.20657272850340488</v>
      </c>
      <c r="I97">
        <f t="shared" si="9"/>
        <v>9.8393016141701262E-5</v>
      </c>
    </row>
    <row r="98" spans="1:9">
      <c r="A98" s="3" t="s">
        <v>489</v>
      </c>
      <c r="B98">
        <v>6.14</v>
      </c>
      <c r="C98" s="4">
        <v>567</v>
      </c>
      <c r="D98">
        <f t="shared" si="6"/>
        <v>92.345276872964178</v>
      </c>
      <c r="E98" s="6">
        <f t="shared" si="7"/>
        <v>1.1217061011315978E-3</v>
      </c>
      <c r="F98" s="7">
        <f t="shared" si="10"/>
        <v>0.36649521247131439</v>
      </c>
      <c r="G98" s="6">
        <f t="shared" si="8"/>
        <v>9.0347794866361779E-4</v>
      </c>
      <c r="H98" s="7">
        <f t="shared" si="11"/>
        <v>0.20747620645206849</v>
      </c>
      <c r="I98">
        <f t="shared" si="9"/>
        <v>6.7633549568145435E-4</v>
      </c>
    </row>
    <row r="99" spans="1:9">
      <c r="A99" s="3" t="s">
        <v>124</v>
      </c>
      <c r="B99">
        <v>42.08</v>
      </c>
      <c r="C99" s="4">
        <v>3881</v>
      </c>
      <c r="D99">
        <f t="shared" si="6"/>
        <v>92.229087452471489</v>
      </c>
      <c r="E99" s="6">
        <f t="shared" si="7"/>
        <v>7.6778507557173376E-3</v>
      </c>
      <c r="F99" s="7">
        <f t="shared" si="10"/>
        <v>0.37417306322703175</v>
      </c>
      <c r="G99" s="6">
        <f t="shared" si="8"/>
        <v>6.1919140195057058E-3</v>
      </c>
      <c r="H99" s="7">
        <f t="shared" si="11"/>
        <v>0.21366812047157419</v>
      </c>
      <c r="I99">
        <f t="shared" si="9"/>
        <v>7.5103390830166816E-5</v>
      </c>
    </row>
    <row r="100" spans="1:9">
      <c r="A100" s="3" t="s">
        <v>436</v>
      </c>
      <c r="B100">
        <v>4.6500000000000004</v>
      </c>
      <c r="C100" s="4">
        <v>428</v>
      </c>
      <c r="D100">
        <f t="shared" si="6"/>
        <v>92.043010752688161</v>
      </c>
      <c r="E100" s="6">
        <f t="shared" si="7"/>
        <v>8.4671994935506842E-4</v>
      </c>
      <c r="F100" s="7">
        <f t="shared" si="10"/>
        <v>0.37501978317638685</v>
      </c>
      <c r="G100" s="6">
        <f t="shared" si="8"/>
        <v>6.8423004255469433E-4</v>
      </c>
      <c r="H100" s="7">
        <f t="shared" si="11"/>
        <v>0.21435235051412888</v>
      </c>
      <c r="I100">
        <f t="shared" si="9"/>
        <v>3.6891916777243017E-4</v>
      </c>
    </row>
    <row r="101" spans="1:9">
      <c r="A101" s="3" t="s">
        <v>33</v>
      </c>
      <c r="B101">
        <v>22.8</v>
      </c>
      <c r="C101" s="4">
        <v>2097</v>
      </c>
      <c r="D101">
        <f t="shared" si="6"/>
        <v>91.973684210526315</v>
      </c>
      <c r="E101" s="6">
        <f t="shared" si="7"/>
        <v>4.1485320883120997E-3</v>
      </c>
      <c r="F101" s="7">
        <f t="shared" si="10"/>
        <v>0.37916831526469896</v>
      </c>
      <c r="G101" s="6">
        <f t="shared" si="8"/>
        <v>3.3549344022036623E-3</v>
      </c>
      <c r="H101" s="7">
        <f t="shared" si="11"/>
        <v>0.21770728491633254</v>
      </c>
      <c r="I101">
        <f t="shared" si="9"/>
        <v>1.3051949427672627E-4</v>
      </c>
    </row>
    <row r="102" spans="1:9">
      <c r="A102" s="3" t="s">
        <v>280</v>
      </c>
      <c r="B102">
        <v>7.99</v>
      </c>
      <c r="C102" s="4">
        <v>732</v>
      </c>
      <c r="D102">
        <f t="shared" si="6"/>
        <v>91.614518147684606</v>
      </c>
      <c r="E102" s="6">
        <f t="shared" si="7"/>
        <v>1.4481285115138087E-3</v>
      </c>
      <c r="F102" s="7">
        <f t="shared" si="10"/>
        <v>0.38061644377621279</v>
      </c>
      <c r="G102" s="6">
        <f t="shared" si="8"/>
        <v>1.1756985032283886E-3</v>
      </c>
      <c r="H102" s="7">
        <f t="shared" si="11"/>
        <v>0.21888298341956092</v>
      </c>
      <c r="I102">
        <f t="shared" si="9"/>
        <v>4.6905640022479322E-5</v>
      </c>
    </row>
    <row r="103" spans="1:9">
      <c r="A103" s="3" t="s">
        <v>29</v>
      </c>
      <c r="B103">
        <v>2.84</v>
      </c>
      <c r="C103" s="4">
        <v>259</v>
      </c>
      <c r="D103">
        <f t="shared" si="6"/>
        <v>91.197183098591552</v>
      </c>
      <c r="E103" s="6">
        <f t="shared" si="7"/>
        <v>5.1238426841813717E-4</v>
      </c>
      <c r="F103" s="7">
        <f t="shared" si="10"/>
        <v>0.38112882804463094</v>
      </c>
      <c r="G103" s="6">
        <f t="shared" si="8"/>
        <v>4.1789533781835087E-4</v>
      </c>
      <c r="H103" s="7">
        <f t="shared" si="11"/>
        <v>0.21930087875737928</v>
      </c>
      <c r="I103">
        <f t="shared" si="9"/>
        <v>4.8199698508391564E-4</v>
      </c>
    </row>
    <row r="104" spans="1:9">
      <c r="A104" s="3" t="s">
        <v>68</v>
      </c>
      <c r="B104">
        <v>29.18</v>
      </c>
      <c r="C104" s="4">
        <v>2661</v>
      </c>
      <c r="D104">
        <f t="shared" si="6"/>
        <v>91.19259766963674</v>
      </c>
      <c r="E104" s="6">
        <f t="shared" si="7"/>
        <v>5.2643032365276565E-3</v>
      </c>
      <c r="F104" s="7">
        <f t="shared" si="10"/>
        <v>0.3863931312811586</v>
      </c>
      <c r="G104" s="6">
        <f t="shared" si="8"/>
        <v>4.2937274498378447E-3</v>
      </c>
      <c r="H104" s="7">
        <f t="shared" si="11"/>
        <v>0.22359460620721711</v>
      </c>
      <c r="I104">
        <f t="shared" si="9"/>
        <v>2.3541232932526579E-4</v>
      </c>
    </row>
    <row r="105" spans="1:9">
      <c r="A105" s="3" t="s">
        <v>538</v>
      </c>
      <c r="B105">
        <v>14.2</v>
      </c>
      <c r="C105" s="4">
        <v>1293</v>
      </c>
      <c r="D105">
        <f t="shared" si="6"/>
        <v>91.056338028169023</v>
      </c>
      <c r="E105" s="6">
        <f t="shared" si="7"/>
        <v>2.557964706813326E-3</v>
      </c>
      <c r="F105" s="7">
        <f t="shared" si="10"/>
        <v>0.38895109598797195</v>
      </c>
      <c r="G105" s="6">
        <f t="shared" si="8"/>
        <v>2.0894766890917544E-3</v>
      </c>
      <c r="H105" s="7">
        <f t="shared" si="11"/>
        <v>0.22568408289630887</v>
      </c>
      <c r="I105">
        <f t="shared" si="9"/>
        <v>9.5833370693368392E-5</v>
      </c>
    </row>
    <row r="106" spans="1:9">
      <c r="A106" s="3" t="s">
        <v>292</v>
      </c>
      <c r="B106">
        <v>5.77</v>
      </c>
      <c r="C106" s="4">
        <v>525</v>
      </c>
      <c r="D106">
        <f t="shared" si="6"/>
        <v>90.987868284228782</v>
      </c>
      <c r="E106" s="6">
        <f t="shared" si="7"/>
        <v>1.0386167603070348E-3</v>
      </c>
      <c r="F106" s="7">
        <f t="shared" si="10"/>
        <v>0.38998971274827898</v>
      </c>
      <c r="G106" s="6">
        <f t="shared" si="8"/>
        <v>8.4903383775066356E-4</v>
      </c>
      <c r="H106" s="7">
        <f t="shared" si="11"/>
        <v>0.22653311673405954</v>
      </c>
      <c r="I106">
        <f t="shared" si="9"/>
        <v>1.6964173890775258E-4</v>
      </c>
    </row>
    <row r="107" spans="1:9">
      <c r="A107" s="3" t="s">
        <v>51</v>
      </c>
      <c r="B107">
        <v>10.18</v>
      </c>
      <c r="C107" s="4">
        <v>925</v>
      </c>
      <c r="D107">
        <f t="shared" si="6"/>
        <v>90.86444007858546</v>
      </c>
      <c r="E107" s="6">
        <f t="shared" si="7"/>
        <v>1.8299438157790614E-3</v>
      </c>
      <c r="F107" s="7">
        <f t="shared" si="10"/>
        <v>0.39181965656405804</v>
      </c>
      <c r="G107" s="6">
        <f t="shared" si="8"/>
        <v>1.4979487813347929E-3</v>
      </c>
      <c r="H107" s="7">
        <f t="shared" si="11"/>
        <v>0.22803106551539434</v>
      </c>
      <c r="I107">
        <f t="shared" si="9"/>
        <v>5.0009451197430277E-5</v>
      </c>
    </row>
    <row r="108" spans="1:9">
      <c r="A108" s="3" t="s">
        <v>44</v>
      </c>
      <c r="B108">
        <v>2.98</v>
      </c>
      <c r="C108" s="4">
        <v>270</v>
      </c>
      <c r="D108">
        <f t="shared" si="6"/>
        <v>90.604026845637591</v>
      </c>
      <c r="E108" s="6">
        <f t="shared" si="7"/>
        <v>5.3414576244361798E-4</v>
      </c>
      <c r="F108" s="7">
        <f t="shared" si="10"/>
        <v>0.39235380232650163</v>
      </c>
      <c r="G108" s="6">
        <f t="shared" si="8"/>
        <v>4.3849581221784708E-4</v>
      </c>
      <c r="H108" s="7">
        <f t="shared" si="11"/>
        <v>0.2284695613276122</v>
      </c>
      <c r="I108">
        <f t="shared" si="9"/>
        <v>7.6898058030669403E-5</v>
      </c>
    </row>
    <row r="109" spans="1:9">
      <c r="A109" s="3" t="s">
        <v>542</v>
      </c>
      <c r="B109">
        <v>4.4400000000000004</v>
      </c>
      <c r="C109" s="4">
        <v>397</v>
      </c>
      <c r="D109">
        <f t="shared" si="6"/>
        <v>89.414414414414409</v>
      </c>
      <c r="E109" s="6">
        <f t="shared" si="7"/>
        <v>7.8539210255598637E-4</v>
      </c>
      <c r="F109" s="7">
        <f t="shared" si="10"/>
        <v>0.39313919442905759</v>
      </c>
      <c r="G109" s="6">
        <f t="shared" si="8"/>
        <v>6.5332933095545002E-4</v>
      </c>
      <c r="H109" s="7">
        <f t="shared" si="11"/>
        <v>0.22912289065856764</v>
      </c>
      <c r="I109">
        <f t="shared" si="9"/>
        <v>9.4059723969239228E-5</v>
      </c>
    </row>
    <row r="110" spans="1:9">
      <c r="A110" s="3" t="s">
        <v>217</v>
      </c>
      <c r="B110">
        <v>5.34</v>
      </c>
      <c r="C110" s="4">
        <v>474</v>
      </c>
      <c r="D110">
        <f t="shared" si="6"/>
        <v>88.764044943820224</v>
      </c>
      <c r="E110" s="6">
        <f t="shared" si="7"/>
        <v>9.3772256073435152E-4</v>
      </c>
      <c r="F110" s="7">
        <f t="shared" si="10"/>
        <v>0.39407691698979197</v>
      </c>
      <c r="G110" s="6">
        <f t="shared" si="8"/>
        <v>7.8576095209506819E-4</v>
      </c>
      <c r="H110" s="7">
        <f t="shared" si="11"/>
        <v>0.22990865161066271</v>
      </c>
      <c r="I110">
        <f t="shared" si="9"/>
        <v>3.754886735903018E-5</v>
      </c>
    </row>
    <row r="111" spans="1:9">
      <c r="A111" s="3" t="s">
        <v>479</v>
      </c>
      <c r="B111">
        <v>2.13</v>
      </c>
      <c r="C111" s="4">
        <v>189</v>
      </c>
      <c r="D111">
        <f t="shared" si="6"/>
        <v>88.732394366197184</v>
      </c>
      <c r="E111" s="6">
        <f t="shared" si="7"/>
        <v>3.7390203371053259E-4</v>
      </c>
      <c r="F111" s="7">
        <f t="shared" si="10"/>
        <v>0.39445081902350249</v>
      </c>
      <c r="G111" s="6">
        <f t="shared" si="8"/>
        <v>3.1342150336376314E-4</v>
      </c>
      <c r="H111" s="7">
        <f t="shared" si="11"/>
        <v>0.23022207311402648</v>
      </c>
      <c r="I111">
        <f t="shared" si="9"/>
        <v>3.5718775954526882E-5</v>
      </c>
    </row>
    <row r="112" spans="1:9">
      <c r="A112" s="3" t="s">
        <v>228</v>
      </c>
      <c r="B112">
        <v>2.02</v>
      </c>
      <c r="C112" s="4">
        <v>179</v>
      </c>
      <c r="D112">
        <f t="shared" si="6"/>
        <v>88.613861386138609</v>
      </c>
      <c r="E112" s="6">
        <f t="shared" si="7"/>
        <v>3.5411885732373192E-4</v>
      </c>
      <c r="F112" s="7">
        <f t="shared" si="10"/>
        <v>0.39480493788082621</v>
      </c>
      <c r="G112" s="6">
        <f t="shared" si="8"/>
        <v>2.9723541633558761E-4</v>
      </c>
      <c r="H112" s="7">
        <f t="shared" si="11"/>
        <v>0.23051930853036207</v>
      </c>
      <c r="I112">
        <f t="shared" si="9"/>
        <v>1.7031268538321431E-4</v>
      </c>
    </row>
    <row r="113" spans="1:9">
      <c r="A113" s="3" t="s">
        <v>604</v>
      </c>
      <c r="B113">
        <v>9.51</v>
      </c>
      <c r="C113" s="4">
        <v>838</v>
      </c>
      <c r="D113">
        <f t="shared" si="6"/>
        <v>88.117770767613038</v>
      </c>
      <c r="E113" s="6">
        <f t="shared" si="7"/>
        <v>1.6578301812138958E-3</v>
      </c>
      <c r="F113" s="7">
        <f t="shared" si="10"/>
        <v>0.39646276806204012</v>
      </c>
      <c r="G113" s="6">
        <f t="shared" si="8"/>
        <v>1.3993607967086328E-3</v>
      </c>
      <c r="H113" s="7">
        <f t="shared" si="11"/>
        <v>0.2319186693270707</v>
      </c>
      <c r="I113">
        <f t="shared" si="9"/>
        <v>1.709832653612714E-3</v>
      </c>
    </row>
    <row r="114" spans="1:9">
      <c r="A114" s="3" t="s">
        <v>338</v>
      </c>
      <c r="B114">
        <v>95.27</v>
      </c>
      <c r="C114" s="4">
        <v>8387</v>
      </c>
      <c r="D114">
        <f t="shared" si="6"/>
        <v>88.034008607116618</v>
      </c>
      <c r="E114" s="6">
        <f t="shared" si="7"/>
        <v>1.6592150035609717E-2</v>
      </c>
      <c r="F114" s="7">
        <f t="shared" si="10"/>
        <v>0.41305491809764983</v>
      </c>
      <c r="G114" s="6">
        <f t="shared" si="8"/>
        <v>1.4018622828857144E-2</v>
      </c>
      <c r="H114" s="7">
        <f t="shared" si="11"/>
        <v>0.24593729215592786</v>
      </c>
      <c r="I114">
        <f t="shared" si="9"/>
        <v>5.5469148055445339E-5</v>
      </c>
    </row>
    <row r="115" spans="1:9">
      <c r="A115" s="3" t="s">
        <v>240</v>
      </c>
      <c r="B115">
        <v>3.09</v>
      </c>
      <c r="C115" s="4">
        <v>272</v>
      </c>
      <c r="D115">
        <f t="shared" si="6"/>
        <v>88.025889967637539</v>
      </c>
      <c r="E115" s="6">
        <f t="shared" si="7"/>
        <v>5.3810239772097805E-4</v>
      </c>
      <c r="F115" s="7">
        <f t="shared" si="10"/>
        <v>0.41359302049537078</v>
      </c>
      <c r="G115" s="6">
        <f t="shared" si="8"/>
        <v>4.5468189924602261E-4</v>
      </c>
      <c r="H115" s="7">
        <f t="shared" si="11"/>
        <v>0.24639197405517388</v>
      </c>
      <c r="I115">
        <f t="shared" si="9"/>
        <v>6.3360743154231014E-5</v>
      </c>
    </row>
    <row r="116" spans="1:9">
      <c r="A116" s="3" t="s">
        <v>394</v>
      </c>
      <c r="B116">
        <v>3.5</v>
      </c>
      <c r="C116" s="4">
        <v>307</v>
      </c>
      <c r="D116">
        <f t="shared" si="6"/>
        <v>87.714285714285708</v>
      </c>
      <c r="E116" s="6">
        <f t="shared" si="7"/>
        <v>6.0734351507478045E-4</v>
      </c>
      <c r="F116" s="7">
        <f t="shared" si="10"/>
        <v>0.41420036401044558</v>
      </c>
      <c r="G116" s="6">
        <f t="shared" si="8"/>
        <v>5.1501185998740432E-4</v>
      </c>
      <c r="H116" s="7">
        <f t="shared" si="11"/>
        <v>0.24690698591516128</v>
      </c>
      <c r="I116">
        <f t="shared" si="9"/>
        <v>1.0281048046130448E-4</v>
      </c>
    </row>
    <row r="117" spans="1:9">
      <c r="A117" s="3" t="s">
        <v>43</v>
      </c>
      <c r="B117">
        <v>5.67</v>
      </c>
      <c r="C117" s="4">
        <v>497</v>
      </c>
      <c r="D117">
        <f t="shared" si="6"/>
        <v>87.654320987654316</v>
      </c>
      <c r="E117" s="6">
        <f t="shared" si="7"/>
        <v>9.8322386642399296E-4</v>
      </c>
      <c r="F117" s="7">
        <f t="shared" si="10"/>
        <v>0.41518358787686954</v>
      </c>
      <c r="G117" s="6">
        <f t="shared" si="8"/>
        <v>8.3431921317959489E-4</v>
      </c>
      <c r="H117" s="7">
        <f t="shared" si="11"/>
        <v>0.24774130512834086</v>
      </c>
      <c r="I117">
        <f t="shared" si="9"/>
        <v>3.4194099758275143E-4</v>
      </c>
    </row>
    <row r="118" spans="1:9">
      <c r="A118" s="3" t="s">
        <v>28</v>
      </c>
      <c r="B118">
        <v>18.809999999999999</v>
      </c>
      <c r="C118" s="4">
        <v>1647</v>
      </c>
      <c r="D118">
        <f t="shared" si="6"/>
        <v>87.559808612440193</v>
      </c>
      <c r="E118" s="6">
        <f t="shared" si="7"/>
        <v>3.2582891509060695E-3</v>
      </c>
      <c r="F118" s="7">
        <f t="shared" si="10"/>
        <v>0.41844187702777563</v>
      </c>
      <c r="G118" s="6">
        <f t="shared" si="8"/>
        <v>2.7678208818180212E-3</v>
      </c>
      <c r="H118" s="7">
        <f t="shared" si="11"/>
        <v>0.2505091260101589</v>
      </c>
      <c r="I118">
        <f t="shared" si="9"/>
        <v>6.117996115426183E-5</v>
      </c>
    </row>
    <row r="119" spans="1:9">
      <c r="A119" s="3" t="s">
        <v>21</v>
      </c>
      <c r="B119">
        <v>3.36</v>
      </c>
      <c r="C119" s="4">
        <v>294</v>
      </c>
      <c r="D119">
        <f t="shared" si="6"/>
        <v>87.5</v>
      </c>
      <c r="E119" s="6">
        <f t="shared" si="7"/>
        <v>5.8162538577193957E-4</v>
      </c>
      <c r="F119" s="7">
        <f t="shared" si="10"/>
        <v>0.41902350241354758</v>
      </c>
      <c r="G119" s="6">
        <f t="shared" si="8"/>
        <v>4.9441138558790811E-4</v>
      </c>
      <c r="H119" s="7">
        <f t="shared" si="11"/>
        <v>0.25100353739574682</v>
      </c>
      <c r="I119">
        <f t="shared" si="9"/>
        <v>1.4811636936935824E-4</v>
      </c>
    </row>
    <row r="120" spans="1:9">
      <c r="A120" s="3" t="s">
        <v>54</v>
      </c>
      <c r="B120">
        <v>8.08</v>
      </c>
      <c r="C120" s="4">
        <v>705</v>
      </c>
      <c r="D120">
        <f t="shared" si="6"/>
        <v>87.252475247524757</v>
      </c>
      <c r="E120" s="6">
        <f t="shared" si="7"/>
        <v>1.3947139352694469E-3</v>
      </c>
      <c r="F120" s="7">
        <f t="shared" si="10"/>
        <v>0.42041821634881704</v>
      </c>
      <c r="G120" s="6">
        <f t="shared" si="8"/>
        <v>1.1889416653423504E-3</v>
      </c>
      <c r="H120" s="7">
        <f t="shared" si="11"/>
        <v>0.25219247906108916</v>
      </c>
      <c r="I120">
        <f t="shared" si="9"/>
        <v>2.0203134415265611E-4</v>
      </c>
    </row>
    <row r="121" spans="1:9">
      <c r="A121" s="3" t="s">
        <v>650</v>
      </c>
      <c r="B121">
        <v>11</v>
      </c>
      <c r="C121" s="4">
        <v>959</v>
      </c>
      <c r="D121">
        <f t="shared" si="6"/>
        <v>87.181818181818187</v>
      </c>
      <c r="E121" s="6">
        <f t="shared" si="7"/>
        <v>1.8972066154941839E-3</v>
      </c>
      <c r="F121" s="7">
        <f t="shared" si="10"/>
        <v>0.42231542296431124</v>
      </c>
      <c r="G121" s="6">
        <f t="shared" si="8"/>
        <v>1.6186087028175562E-3</v>
      </c>
      <c r="H121" s="7">
        <f t="shared" si="11"/>
        <v>0.25381108776390671</v>
      </c>
      <c r="I121">
        <f t="shared" si="9"/>
        <v>2.2369062352818603E-4</v>
      </c>
    </row>
    <row r="122" spans="1:9">
      <c r="A122" s="3" t="s">
        <v>83</v>
      </c>
      <c r="B122">
        <v>12.1</v>
      </c>
      <c r="C122" s="4">
        <v>1052</v>
      </c>
      <c r="D122">
        <f t="shared" si="6"/>
        <v>86.942148760330582</v>
      </c>
      <c r="E122" s="6">
        <f t="shared" si="7"/>
        <v>2.0811901558914301E-3</v>
      </c>
      <c r="F122" s="7">
        <f t="shared" si="10"/>
        <v>0.42439661312020266</v>
      </c>
      <c r="G122" s="6">
        <f t="shared" si="8"/>
        <v>1.7804695730993119E-3</v>
      </c>
      <c r="H122" s="7">
        <f t="shared" si="11"/>
        <v>0.255591557337006</v>
      </c>
      <c r="I122">
        <f t="shared" si="9"/>
        <v>7.7605235062727651E-5</v>
      </c>
    </row>
    <row r="123" spans="1:9">
      <c r="A123" s="3" t="s">
        <v>587</v>
      </c>
      <c r="B123">
        <v>4.1900000000000004</v>
      </c>
      <c r="C123" s="4">
        <v>364</v>
      </c>
      <c r="D123">
        <f t="shared" si="6"/>
        <v>86.873508353221951</v>
      </c>
      <c r="E123" s="6">
        <f t="shared" si="7"/>
        <v>7.2010762047954415E-4</v>
      </c>
      <c r="F123" s="7">
        <f t="shared" si="10"/>
        <v>0.42511672074068219</v>
      </c>
      <c r="G123" s="6">
        <f t="shared" si="8"/>
        <v>6.1654276952777828E-4</v>
      </c>
      <c r="H123" s="7">
        <f t="shared" si="11"/>
        <v>0.25620810010653378</v>
      </c>
      <c r="I123">
        <f t="shared" si="9"/>
        <v>4.0737863716147626E-4</v>
      </c>
    </row>
    <row r="124" spans="1:9">
      <c r="A124" s="3" t="s">
        <v>78</v>
      </c>
      <c r="B124">
        <v>21.94</v>
      </c>
      <c r="C124" s="4">
        <v>1904</v>
      </c>
      <c r="D124">
        <f t="shared" si="6"/>
        <v>86.78213309024612</v>
      </c>
      <c r="E124" s="6">
        <f t="shared" si="7"/>
        <v>3.7667167840468464E-3</v>
      </c>
      <c r="F124" s="7">
        <f t="shared" si="10"/>
        <v>0.42888343752472902</v>
      </c>
      <c r="G124" s="6">
        <f t="shared" si="8"/>
        <v>3.2283886308924715E-3</v>
      </c>
      <c r="H124" s="7">
        <f t="shared" si="11"/>
        <v>0.25943648873742625</v>
      </c>
      <c r="I124">
        <f t="shared" si="9"/>
        <v>6.0335873605477097E-4</v>
      </c>
    </row>
    <row r="125" spans="1:9">
      <c r="A125" s="3" t="s">
        <v>427</v>
      </c>
      <c r="B125">
        <v>32.43</v>
      </c>
      <c r="C125" s="4">
        <v>2812</v>
      </c>
      <c r="D125">
        <f t="shared" si="6"/>
        <v>86.709836571076167</v>
      </c>
      <c r="E125" s="6">
        <f t="shared" si="7"/>
        <v>5.5630291999683472E-3</v>
      </c>
      <c r="F125" s="7">
        <f t="shared" si="10"/>
        <v>0.43444646672469739</v>
      </c>
      <c r="G125" s="6">
        <f t="shared" si="8"/>
        <v>4.7719527483975777E-3</v>
      </c>
      <c r="H125" s="7">
        <f t="shared" si="11"/>
        <v>0.26420844148582384</v>
      </c>
      <c r="I125">
        <f t="shared" si="9"/>
        <v>2.8609892456003816E-4</v>
      </c>
    </row>
    <row r="126" spans="1:9">
      <c r="A126" s="3" t="s">
        <v>39</v>
      </c>
      <c r="B126">
        <v>15.17</v>
      </c>
      <c r="C126" s="4">
        <v>1308</v>
      </c>
      <c r="D126">
        <f t="shared" si="6"/>
        <v>86.222808174027691</v>
      </c>
      <c r="E126" s="6">
        <f t="shared" si="7"/>
        <v>2.5876394713935267E-3</v>
      </c>
      <c r="F126" s="7">
        <f t="shared" si="10"/>
        <v>0.4370341061960909</v>
      </c>
      <c r="G126" s="6">
        <f t="shared" si="8"/>
        <v>2.2322085474311207E-3</v>
      </c>
      <c r="H126" s="7">
        <f t="shared" si="11"/>
        <v>0.26644065003325496</v>
      </c>
      <c r="I126">
        <f t="shared" si="9"/>
        <v>1.1857442008277042E-4</v>
      </c>
    </row>
    <row r="127" spans="1:9">
      <c r="A127" s="3" t="s">
        <v>578</v>
      </c>
      <c r="B127">
        <v>6.27</v>
      </c>
      <c r="C127" s="4">
        <v>540</v>
      </c>
      <c r="D127">
        <f t="shared" si="6"/>
        <v>86.124401913875602</v>
      </c>
      <c r="E127" s="6">
        <f t="shared" si="7"/>
        <v>1.068291524887236E-3</v>
      </c>
      <c r="F127" s="7">
        <f t="shared" si="10"/>
        <v>0.43810239772097814</v>
      </c>
      <c r="G127" s="6">
        <f t="shared" si="8"/>
        <v>9.2260696060600703E-4</v>
      </c>
      <c r="H127" s="7">
        <f t="shared" si="11"/>
        <v>0.26736325699386099</v>
      </c>
      <c r="I127">
        <f t="shared" si="9"/>
        <v>3.6121127259915176E-4</v>
      </c>
    </row>
    <row r="128" spans="1:9">
      <c r="A128" s="3" t="s">
        <v>216</v>
      </c>
      <c r="B128">
        <v>19.010000000000002</v>
      </c>
      <c r="C128" s="4">
        <v>1634</v>
      </c>
      <c r="D128">
        <f t="shared" si="6"/>
        <v>85.954760652288257</v>
      </c>
      <c r="E128" s="6">
        <f t="shared" si="7"/>
        <v>3.2325710216032288E-3</v>
      </c>
      <c r="F128" s="7">
        <f t="shared" si="10"/>
        <v>0.44133496874258138</v>
      </c>
      <c r="G128" s="6">
        <f t="shared" si="8"/>
        <v>2.7972501309601588E-3</v>
      </c>
      <c r="H128" s="7">
        <f t="shared" si="11"/>
        <v>0.27016050712482115</v>
      </c>
      <c r="I128">
        <f t="shared" si="9"/>
        <v>2.9964824448348859E-4</v>
      </c>
    </row>
    <row r="129" spans="1:9">
      <c r="A129" s="3" t="s">
        <v>199</v>
      </c>
      <c r="B129">
        <v>15.7</v>
      </c>
      <c r="C129" s="4">
        <v>1347</v>
      </c>
      <c r="D129">
        <f t="shared" si="6"/>
        <v>85.796178343949052</v>
      </c>
      <c r="E129" s="6">
        <f t="shared" si="7"/>
        <v>2.6647938593020496E-3</v>
      </c>
      <c r="F129" s="7">
        <f t="shared" si="10"/>
        <v>0.44399976260188345</v>
      </c>
      <c r="G129" s="6">
        <f t="shared" si="8"/>
        <v>2.3101960576577848E-3</v>
      </c>
      <c r="H129" s="7">
        <f t="shared" si="11"/>
        <v>0.27247070318247896</v>
      </c>
      <c r="I129">
        <f t="shared" si="9"/>
        <v>3.0619701219383733E-4</v>
      </c>
    </row>
    <row r="130" spans="1:9">
      <c r="A130" s="3" t="s">
        <v>24</v>
      </c>
      <c r="B130">
        <v>15.99</v>
      </c>
      <c r="C130" s="4">
        <v>1370</v>
      </c>
      <c r="D130">
        <f t="shared" ref="D130:D193" si="12">C130/B130</f>
        <v>85.678549093183236</v>
      </c>
      <c r="E130" s="6">
        <f t="shared" si="7"/>
        <v>2.710295164991691E-3</v>
      </c>
      <c r="F130" s="7">
        <f t="shared" si="10"/>
        <v>0.44671005776687517</v>
      </c>
      <c r="G130" s="6">
        <f t="shared" si="8"/>
        <v>2.352868468913884E-3</v>
      </c>
      <c r="H130" s="7">
        <f t="shared" si="11"/>
        <v>0.27482357165139282</v>
      </c>
      <c r="I130">
        <f t="shared" si="9"/>
        <v>1.2943717990210324E-4</v>
      </c>
    </row>
    <row r="131" spans="1:9">
      <c r="A131" s="3" t="s">
        <v>216</v>
      </c>
      <c r="B131">
        <v>6.75</v>
      </c>
      <c r="C131" s="4">
        <v>578</v>
      </c>
      <c r="D131">
        <f t="shared" si="12"/>
        <v>85.629629629629633</v>
      </c>
      <c r="E131" s="6">
        <f t="shared" ref="E131:E194" si="13">C131/505480</f>
        <v>1.1434675951570784E-3</v>
      </c>
      <c r="F131" s="7">
        <f t="shared" si="10"/>
        <v>0.44785352536203227</v>
      </c>
      <c r="G131" s="6">
        <f t="shared" ref="G131:G194" si="14">B131/6795.96</f>
        <v>9.932371585471369E-4</v>
      </c>
      <c r="H131" s="7">
        <f t="shared" si="11"/>
        <v>0.27581680880993997</v>
      </c>
      <c r="I131">
        <f t="shared" ref="I131:I194" si="15">F131*H132-F132*H131</f>
        <v>2.263753700667559E-4</v>
      </c>
    </row>
    <row r="132" spans="1:9">
      <c r="A132" s="3" t="s">
        <v>632</v>
      </c>
      <c r="B132">
        <v>11.74</v>
      </c>
      <c r="C132" s="4">
        <v>1003</v>
      </c>
      <c r="D132">
        <f t="shared" si="12"/>
        <v>85.434412265758084</v>
      </c>
      <c r="E132" s="6">
        <f t="shared" si="13"/>
        <v>1.9842525915961065E-3</v>
      </c>
      <c r="F132" s="7">
        <f t="shared" ref="F132:F195" si="16">F131+E132</f>
        <v>0.44983777795362839</v>
      </c>
      <c r="G132" s="6">
        <f t="shared" si="14"/>
        <v>1.7274969246434647E-3</v>
      </c>
      <c r="H132" s="7">
        <f t="shared" ref="H132:H195" si="17">H131+G132</f>
        <v>0.27754430573458344</v>
      </c>
      <c r="I132">
        <f t="shared" si="15"/>
        <v>7.2742818404691878E-5</v>
      </c>
    </row>
    <row r="133" spans="1:9">
      <c r="A133" s="3" t="s">
        <v>93</v>
      </c>
      <c r="B133">
        <v>3.77</v>
      </c>
      <c r="C133" s="4">
        <v>322</v>
      </c>
      <c r="D133">
        <f t="shared" si="12"/>
        <v>85.411140583554371</v>
      </c>
      <c r="E133" s="6">
        <f t="shared" si="13"/>
        <v>6.370182796549814E-4</v>
      </c>
      <c r="F133" s="7">
        <f t="shared" si="16"/>
        <v>0.45047479623328335</v>
      </c>
      <c r="G133" s="6">
        <f t="shared" si="14"/>
        <v>5.5474134632928977E-4</v>
      </c>
      <c r="H133" s="7">
        <f t="shared" si="17"/>
        <v>0.27809904708091271</v>
      </c>
      <c r="I133">
        <f t="shared" si="15"/>
        <v>6.2622177756488373E-4</v>
      </c>
    </row>
    <row r="134" spans="1:9">
      <c r="A134" s="3" t="s">
        <v>293</v>
      </c>
      <c r="B134">
        <v>31.99</v>
      </c>
      <c r="C134" s="4">
        <v>2716</v>
      </c>
      <c r="D134">
        <f t="shared" si="12"/>
        <v>84.901531728665219</v>
      </c>
      <c r="E134" s="6">
        <f t="shared" si="13"/>
        <v>5.3731107066550604E-3</v>
      </c>
      <c r="F134" s="7">
        <f t="shared" si="16"/>
        <v>0.45584790693993843</v>
      </c>
      <c r="G134" s="6">
        <f t="shared" si="14"/>
        <v>4.7072084002848747E-3</v>
      </c>
      <c r="H134" s="7">
        <f t="shared" si="17"/>
        <v>0.28280625548119759</v>
      </c>
      <c r="I134">
        <f t="shared" si="15"/>
        <v>5.1423950812534702E-5</v>
      </c>
    </row>
    <row r="135" spans="1:9">
      <c r="A135" s="3" t="s">
        <v>282</v>
      </c>
      <c r="B135">
        <v>2.61</v>
      </c>
      <c r="C135" s="4">
        <v>221</v>
      </c>
      <c r="D135">
        <f t="shared" si="12"/>
        <v>84.674329501915707</v>
      </c>
      <c r="E135" s="6">
        <f t="shared" si="13"/>
        <v>4.3720819814829467E-4</v>
      </c>
      <c r="F135" s="7">
        <f t="shared" si="16"/>
        <v>0.45628511513808673</v>
      </c>
      <c r="G135" s="6">
        <f t="shared" si="14"/>
        <v>3.840517013048929E-4</v>
      </c>
      <c r="H135" s="7">
        <f t="shared" si="17"/>
        <v>0.28319030718250249</v>
      </c>
      <c r="I135">
        <f t="shared" si="15"/>
        <v>1.309587672148893E-4</v>
      </c>
    </row>
    <row r="136" spans="1:9">
      <c r="A136" s="3" t="s">
        <v>274</v>
      </c>
      <c r="B136">
        <v>6.64</v>
      </c>
      <c r="C136" s="4">
        <v>562</v>
      </c>
      <c r="D136">
        <f t="shared" si="12"/>
        <v>84.638554216867476</v>
      </c>
      <c r="E136" s="6">
        <f t="shared" si="13"/>
        <v>1.1118145129381974E-3</v>
      </c>
      <c r="F136" s="7">
        <f t="shared" si="16"/>
        <v>0.45739692965102491</v>
      </c>
      <c r="G136" s="6">
        <f t="shared" si="14"/>
        <v>9.7705107151896116E-4</v>
      </c>
      <c r="H136" s="7">
        <f t="shared" si="17"/>
        <v>0.28416735825402145</v>
      </c>
      <c r="I136">
        <f t="shared" si="15"/>
        <v>5.3878546277336126E-5</v>
      </c>
    </row>
    <row r="137" spans="1:9">
      <c r="A137" s="3" t="s">
        <v>626</v>
      </c>
      <c r="B137">
        <v>2.73</v>
      </c>
      <c r="C137" s="4">
        <v>231</v>
      </c>
      <c r="D137">
        <f t="shared" si="12"/>
        <v>84.615384615384613</v>
      </c>
      <c r="E137" s="6">
        <f t="shared" si="13"/>
        <v>4.5699137453509534E-4</v>
      </c>
      <c r="F137" s="7">
        <f t="shared" si="16"/>
        <v>0.45785392102556</v>
      </c>
      <c r="G137" s="6">
        <f t="shared" si="14"/>
        <v>4.0170925079017534E-4</v>
      </c>
      <c r="H137" s="7">
        <f t="shared" si="17"/>
        <v>0.28456906750481165</v>
      </c>
      <c r="I137">
        <f t="shared" si="15"/>
        <v>1.914451254239613E-4</v>
      </c>
    </row>
    <row r="138" spans="1:9">
      <c r="A138" s="3" t="s">
        <v>278</v>
      </c>
      <c r="B138">
        <v>9.56</v>
      </c>
      <c r="C138" s="4">
        <v>804</v>
      </c>
      <c r="D138">
        <f t="shared" si="12"/>
        <v>84.10041841004184</v>
      </c>
      <c r="E138" s="6">
        <f t="shared" si="13"/>
        <v>1.5905673814987735E-3</v>
      </c>
      <c r="F138" s="7">
        <f t="shared" si="16"/>
        <v>0.45944448840705876</v>
      </c>
      <c r="G138" s="6">
        <f t="shared" si="14"/>
        <v>1.4067181089941672E-3</v>
      </c>
      <c r="H138" s="7">
        <f t="shared" si="17"/>
        <v>0.28597578561380582</v>
      </c>
      <c r="I138">
        <f t="shared" si="15"/>
        <v>1.5186020034191339E-4</v>
      </c>
    </row>
    <row r="139" spans="1:9">
      <c r="A139" s="3" t="s">
        <v>452</v>
      </c>
      <c r="B139">
        <v>7.51</v>
      </c>
      <c r="C139" s="4">
        <v>629</v>
      </c>
      <c r="D139">
        <f t="shared" si="12"/>
        <v>83.754993342210383</v>
      </c>
      <c r="E139" s="6">
        <f t="shared" si="13"/>
        <v>1.2443617947297619E-3</v>
      </c>
      <c r="F139" s="7">
        <f t="shared" si="16"/>
        <v>0.46068885020178851</v>
      </c>
      <c r="G139" s="6">
        <f t="shared" si="14"/>
        <v>1.1050683052872589E-3</v>
      </c>
      <c r="H139" s="7">
        <f t="shared" si="17"/>
        <v>0.2870808539190931</v>
      </c>
      <c r="I139">
        <f t="shared" si="15"/>
        <v>5.9036309216081717E-5</v>
      </c>
    </row>
    <row r="140" spans="1:9">
      <c r="A140" s="3" t="s">
        <v>646</v>
      </c>
      <c r="B140">
        <v>2.89</v>
      </c>
      <c r="C140" s="4">
        <v>241</v>
      </c>
      <c r="D140">
        <f t="shared" si="12"/>
        <v>83.391003460207614</v>
      </c>
      <c r="E140" s="6">
        <f t="shared" si="13"/>
        <v>4.7677455092189601E-4</v>
      </c>
      <c r="F140" s="7">
        <f t="shared" si="16"/>
        <v>0.46116562475271039</v>
      </c>
      <c r="G140" s="6">
        <f t="shared" si="14"/>
        <v>4.2525265010388526E-4</v>
      </c>
      <c r="H140" s="7">
        <f t="shared" si="17"/>
        <v>0.28750610656919701</v>
      </c>
      <c r="I140">
        <f t="shared" si="15"/>
        <v>1.2870183001717495E-4</v>
      </c>
    </row>
    <row r="141" spans="1:9">
      <c r="A141" s="3" t="s">
        <v>241</v>
      </c>
      <c r="B141">
        <v>6.23</v>
      </c>
      <c r="C141" s="4">
        <v>517</v>
      </c>
      <c r="D141">
        <f t="shared" si="12"/>
        <v>82.985553772070617</v>
      </c>
      <c r="E141" s="6">
        <f t="shared" si="13"/>
        <v>1.0227902191975943E-3</v>
      </c>
      <c r="F141" s="7">
        <f t="shared" si="16"/>
        <v>0.46218841497190799</v>
      </c>
      <c r="G141" s="6">
        <f t="shared" si="14"/>
        <v>9.1672111077757972E-4</v>
      </c>
      <c r="H141" s="7">
        <f t="shared" si="17"/>
        <v>0.28842282767997457</v>
      </c>
      <c r="I141">
        <f t="shared" si="15"/>
        <v>9.945849026482545E-5</v>
      </c>
    </row>
    <row r="142" spans="1:9">
      <c r="A142" s="3" t="s">
        <v>271</v>
      </c>
      <c r="B142">
        <v>4.8099999999999996</v>
      </c>
      <c r="C142" s="4">
        <v>399</v>
      </c>
      <c r="D142">
        <f t="shared" si="12"/>
        <v>82.952182952182966</v>
      </c>
      <c r="E142" s="6">
        <f t="shared" si="13"/>
        <v>7.8934873783334655E-4</v>
      </c>
      <c r="F142" s="7">
        <f t="shared" si="16"/>
        <v>0.46297776370974136</v>
      </c>
      <c r="G142" s="6">
        <f t="shared" si="14"/>
        <v>7.0777344186840415E-4</v>
      </c>
      <c r="H142" s="7">
        <f t="shared" si="17"/>
        <v>0.28913060112184297</v>
      </c>
      <c r="I142">
        <f t="shared" si="15"/>
        <v>1.6825352289337459E-4</v>
      </c>
    </row>
    <row r="143" spans="1:9">
      <c r="A143" s="3" t="s">
        <v>502</v>
      </c>
      <c r="B143">
        <v>8.07</v>
      </c>
      <c r="C143" s="4">
        <v>667</v>
      </c>
      <c r="D143">
        <f t="shared" si="12"/>
        <v>82.651796778190828</v>
      </c>
      <c r="E143" s="6">
        <f t="shared" si="13"/>
        <v>1.3195378649996042E-3</v>
      </c>
      <c r="F143" s="7">
        <f t="shared" si="16"/>
        <v>0.46429730157474097</v>
      </c>
      <c r="G143" s="6">
        <f t="shared" si="14"/>
        <v>1.1874702028852437E-3</v>
      </c>
      <c r="H143" s="7">
        <f t="shared" si="17"/>
        <v>0.2903180713247282</v>
      </c>
      <c r="I143">
        <f t="shared" si="15"/>
        <v>5.0465171399338704E-5</v>
      </c>
    </row>
    <row r="144" spans="1:9">
      <c r="A144" s="3" t="s">
        <v>23</v>
      </c>
      <c r="B144">
        <v>2.42</v>
      </c>
      <c r="C144" s="4">
        <v>200</v>
      </c>
      <c r="D144">
        <f t="shared" si="12"/>
        <v>82.644628099173559</v>
      </c>
      <c r="E144" s="6">
        <f t="shared" si="13"/>
        <v>3.9566352773601329E-4</v>
      </c>
      <c r="F144" s="7">
        <f t="shared" si="16"/>
        <v>0.46469296510247698</v>
      </c>
      <c r="G144" s="6">
        <f t="shared" si="14"/>
        <v>3.5609391461986236E-4</v>
      </c>
      <c r="H144" s="7">
        <f t="shared" si="17"/>
        <v>0.29067416523934808</v>
      </c>
      <c r="I144">
        <f t="shared" si="15"/>
        <v>4.9304650722198362E-4</v>
      </c>
    </row>
    <row r="145" spans="1:9">
      <c r="A145" s="3" t="s">
        <v>644</v>
      </c>
      <c r="B145">
        <v>23.45</v>
      </c>
      <c r="C145" s="4">
        <v>1931</v>
      </c>
      <c r="D145">
        <f t="shared" si="12"/>
        <v>82.345415778251606</v>
      </c>
      <c r="E145" s="6">
        <f t="shared" si="13"/>
        <v>3.8201313602912084E-3</v>
      </c>
      <c r="F145" s="7">
        <f t="shared" si="16"/>
        <v>0.46851309646276817</v>
      </c>
      <c r="G145" s="6">
        <f t="shared" si="14"/>
        <v>3.4505794619156087E-3</v>
      </c>
      <c r="H145" s="7">
        <f t="shared" si="17"/>
        <v>0.29412474470126371</v>
      </c>
      <c r="I145">
        <f t="shared" si="15"/>
        <v>1.9633184327808029E-4</v>
      </c>
    </row>
    <row r="146" spans="1:9">
      <c r="A146" s="3" t="s">
        <v>272</v>
      </c>
      <c r="B146">
        <v>9.33</v>
      </c>
      <c r="C146" s="4">
        <v>768</v>
      </c>
      <c r="D146">
        <f t="shared" si="12"/>
        <v>82.315112540192928</v>
      </c>
      <c r="E146" s="6">
        <f t="shared" si="13"/>
        <v>1.519347946506291E-3</v>
      </c>
      <c r="F146" s="7">
        <f t="shared" si="16"/>
        <v>0.47003244440927444</v>
      </c>
      <c r="G146" s="6">
        <f t="shared" si="14"/>
        <v>1.3728744724807091E-3</v>
      </c>
      <c r="H146" s="7">
        <f t="shared" si="17"/>
        <v>0.2954976191737444</v>
      </c>
      <c r="I146">
        <f t="shared" si="15"/>
        <v>5.6275372256445189E-4</v>
      </c>
    </row>
    <row r="147" spans="1:9">
      <c r="A147" s="3" t="s">
        <v>148</v>
      </c>
      <c r="B147">
        <v>26.74</v>
      </c>
      <c r="C147" s="4">
        <v>2201</v>
      </c>
      <c r="D147">
        <f t="shared" si="12"/>
        <v>82.311144353029178</v>
      </c>
      <c r="E147" s="6">
        <f t="shared" si="13"/>
        <v>4.3542771227348259E-3</v>
      </c>
      <c r="F147" s="7">
        <f t="shared" si="16"/>
        <v>0.47438672153200928</v>
      </c>
      <c r="G147" s="6">
        <f t="shared" si="14"/>
        <v>3.9346906103037687E-3</v>
      </c>
      <c r="H147" s="7">
        <f t="shared" si="17"/>
        <v>0.29943230978404817</v>
      </c>
      <c r="I147">
        <f t="shared" si="15"/>
        <v>8.2084995213171918E-5</v>
      </c>
    </row>
    <row r="148" spans="1:9">
      <c r="A148" s="3" t="s">
        <v>571</v>
      </c>
      <c r="B148">
        <v>3.9</v>
      </c>
      <c r="C148" s="4">
        <v>321</v>
      </c>
      <c r="D148">
        <f t="shared" si="12"/>
        <v>82.307692307692307</v>
      </c>
      <c r="E148" s="6">
        <f t="shared" si="13"/>
        <v>6.3503996201630137E-4</v>
      </c>
      <c r="F148" s="7">
        <f t="shared" si="16"/>
        <v>0.47502176149402559</v>
      </c>
      <c r="G148" s="6">
        <f t="shared" si="14"/>
        <v>5.7387035827167901E-4</v>
      </c>
      <c r="H148" s="7">
        <f t="shared" si="17"/>
        <v>0.30000618014231983</v>
      </c>
      <c r="I148">
        <f t="shared" si="15"/>
        <v>6.3795626274038009E-5</v>
      </c>
    </row>
    <row r="149" spans="1:9">
      <c r="A149" s="3" t="s">
        <v>146</v>
      </c>
      <c r="B149">
        <v>3.01</v>
      </c>
      <c r="C149" s="4">
        <v>247</v>
      </c>
      <c r="D149">
        <f t="shared" si="12"/>
        <v>82.059800664451828</v>
      </c>
      <c r="E149" s="6">
        <f t="shared" si="13"/>
        <v>4.8864445675397643E-4</v>
      </c>
      <c r="F149" s="7">
        <f t="shared" si="16"/>
        <v>0.47551040595077954</v>
      </c>
      <c r="G149" s="6">
        <f t="shared" si="14"/>
        <v>4.4291019958916765E-4</v>
      </c>
      <c r="H149" s="7">
        <f t="shared" si="17"/>
        <v>0.30044909034190898</v>
      </c>
      <c r="I149">
        <f t="shared" si="15"/>
        <v>1.1319212142804624E-4</v>
      </c>
    </row>
    <row r="150" spans="1:9">
      <c r="A150" s="3" t="s">
        <v>326</v>
      </c>
      <c r="B150">
        <v>5.33</v>
      </c>
      <c r="C150" s="4">
        <v>437</v>
      </c>
      <c r="D150">
        <f t="shared" si="12"/>
        <v>81.988742964352724</v>
      </c>
      <c r="E150" s="6">
        <f t="shared" si="13"/>
        <v>8.6452480810318905E-4</v>
      </c>
      <c r="F150" s="7">
        <f t="shared" si="16"/>
        <v>0.47637493075888271</v>
      </c>
      <c r="G150" s="6">
        <f t="shared" si="14"/>
        <v>7.8428948963796133E-4</v>
      </c>
      <c r="H150" s="7">
        <f t="shared" si="17"/>
        <v>0.30123337983154691</v>
      </c>
      <c r="I150">
        <f t="shared" si="15"/>
        <v>6.8384718518693655E-5</v>
      </c>
    </row>
    <row r="151" spans="1:9">
      <c r="A151" s="3" t="s">
        <v>345</v>
      </c>
      <c r="B151">
        <v>3.22</v>
      </c>
      <c r="C151" s="4">
        <v>264</v>
      </c>
      <c r="D151">
        <f t="shared" si="12"/>
        <v>81.987577639751549</v>
      </c>
      <c r="E151" s="6">
        <f t="shared" si="13"/>
        <v>5.2227585661153756E-4</v>
      </c>
      <c r="F151" s="7">
        <f t="shared" si="16"/>
        <v>0.47689720661549423</v>
      </c>
      <c r="G151" s="6">
        <f t="shared" si="14"/>
        <v>4.7381091118841196E-4</v>
      </c>
      <c r="H151" s="7">
        <f t="shared" si="17"/>
        <v>0.30170719074273533</v>
      </c>
      <c r="I151">
        <f t="shared" si="15"/>
        <v>9.5430476773822326E-5</v>
      </c>
    </row>
    <row r="152" spans="1:9">
      <c r="A152" s="3" t="s">
        <v>69</v>
      </c>
      <c r="B152">
        <v>4.49</v>
      </c>
      <c r="C152" s="4">
        <v>368</v>
      </c>
      <c r="D152">
        <f t="shared" si="12"/>
        <v>81.959910913140305</v>
      </c>
      <c r="E152" s="6">
        <f t="shared" si="13"/>
        <v>7.2802089103426451E-4</v>
      </c>
      <c r="F152" s="7">
        <f t="shared" si="16"/>
        <v>0.47762522750652847</v>
      </c>
      <c r="G152" s="6">
        <f t="shared" si="14"/>
        <v>6.6068664324098441E-4</v>
      </c>
      <c r="H152" s="7">
        <f t="shared" si="17"/>
        <v>0.30236787738597631</v>
      </c>
      <c r="I152">
        <f t="shared" si="15"/>
        <v>2.3626644592061874E-4</v>
      </c>
    </row>
    <row r="153" spans="1:9">
      <c r="A153" s="3" t="s">
        <v>314</v>
      </c>
      <c r="B153">
        <v>11.09</v>
      </c>
      <c r="C153" s="4">
        <v>908</v>
      </c>
      <c r="D153">
        <f t="shared" si="12"/>
        <v>81.875563570784493</v>
      </c>
      <c r="E153" s="6">
        <f t="shared" si="13"/>
        <v>1.7963124159215004E-3</v>
      </c>
      <c r="F153" s="7">
        <f t="shared" si="16"/>
        <v>0.47942153992244996</v>
      </c>
      <c r="G153" s="6">
        <f t="shared" si="14"/>
        <v>1.631851864931518E-3</v>
      </c>
      <c r="H153" s="7">
        <f t="shared" si="17"/>
        <v>0.30399972925090785</v>
      </c>
      <c r="I153">
        <f t="shared" si="15"/>
        <v>5.9803785119189046E-5</v>
      </c>
    </row>
    <row r="154" spans="1:9">
      <c r="A154" s="3" t="s">
        <v>379</v>
      </c>
      <c r="B154">
        <v>2.8</v>
      </c>
      <c r="C154" s="4">
        <v>229</v>
      </c>
      <c r="D154">
        <f t="shared" si="12"/>
        <v>81.785714285714292</v>
      </c>
      <c r="E154" s="6">
        <f t="shared" si="13"/>
        <v>4.5303473925773521E-4</v>
      </c>
      <c r="F154" s="7">
        <f t="shared" si="16"/>
        <v>0.47987457466170769</v>
      </c>
      <c r="G154" s="6">
        <f t="shared" si="14"/>
        <v>4.1200948798992339E-4</v>
      </c>
      <c r="H154" s="7">
        <f t="shared" si="17"/>
        <v>0.30441173873889776</v>
      </c>
      <c r="I154">
        <f t="shared" si="15"/>
        <v>1.512439519347486E-4</v>
      </c>
    </row>
    <row r="155" spans="1:9">
      <c r="A155" s="3" t="s">
        <v>70</v>
      </c>
      <c r="B155">
        <v>7.08</v>
      </c>
      <c r="C155" s="4">
        <v>579</v>
      </c>
      <c r="D155">
        <f t="shared" si="12"/>
        <v>81.779661016949149</v>
      </c>
      <c r="E155" s="6">
        <f t="shared" si="13"/>
        <v>1.1454459127957584E-3</v>
      </c>
      <c r="F155" s="7">
        <f t="shared" si="16"/>
        <v>0.48102002057450344</v>
      </c>
      <c r="G155" s="6">
        <f t="shared" si="14"/>
        <v>1.0417954196316635E-3</v>
      </c>
      <c r="H155" s="7">
        <f t="shared" si="17"/>
        <v>0.30545353415852944</v>
      </c>
      <c r="I155">
        <f t="shared" si="15"/>
        <v>3.3483215833174373E-4</v>
      </c>
    </row>
    <row r="156" spans="1:9">
      <c r="A156" s="3" t="s">
        <v>633</v>
      </c>
      <c r="B156">
        <v>15.65</v>
      </c>
      <c r="C156" s="4">
        <v>1279</v>
      </c>
      <c r="D156">
        <f t="shared" si="12"/>
        <v>81.725239616613422</v>
      </c>
      <c r="E156" s="6">
        <f t="shared" si="13"/>
        <v>2.5302682598718051E-3</v>
      </c>
      <c r="F156" s="7">
        <f t="shared" si="16"/>
        <v>0.48355028883437523</v>
      </c>
      <c r="G156" s="6">
        <f t="shared" si="14"/>
        <v>2.3028387453722507E-3</v>
      </c>
      <c r="H156" s="7">
        <f t="shared" si="17"/>
        <v>0.30775637290390168</v>
      </c>
      <c r="I156">
        <f t="shared" si="15"/>
        <v>1.6236222072427142E-4</v>
      </c>
    </row>
    <row r="157" spans="1:9">
      <c r="A157" s="3" t="s">
        <v>109</v>
      </c>
      <c r="B157">
        <v>7.57</v>
      </c>
      <c r="C157" s="4">
        <v>618</v>
      </c>
      <c r="D157">
        <f t="shared" si="12"/>
        <v>81.638044914134738</v>
      </c>
      <c r="E157" s="6">
        <f t="shared" si="13"/>
        <v>1.222600300704281E-3</v>
      </c>
      <c r="F157" s="7">
        <f t="shared" si="16"/>
        <v>0.48477288913507949</v>
      </c>
      <c r="G157" s="6">
        <f t="shared" si="14"/>
        <v>1.1138970800299002E-3</v>
      </c>
      <c r="H157" s="7">
        <f t="shared" si="17"/>
        <v>0.30887026998393158</v>
      </c>
      <c r="I157">
        <f t="shared" si="15"/>
        <v>3.551329140982773E-4</v>
      </c>
    </row>
    <row r="158" spans="1:9">
      <c r="A158" s="3" t="s">
        <v>676</v>
      </c>
      <c r="B158">
        <v>16.5</v>
      </c>
      <c r="C158" s="4">
        <v>1345</v>
      </c>
      <c r="D158">
        <f t="shared" si="12"/>
        <v>81.515151515151516</v>
      </c>
      <c r="E158" s="6">
        <f t="shared" si="13"/>
        <v>2.6608372240246895E-3</v>
      </c>
      <c r="F158" s="7">
        <f t="shared" si="16"/>
        <v>0.4874337263591042</v>
      </c>
      <c r="G158" s="6">
        <f t="shared" si="14"/>
        <v>2.4279130542263347E-3</v>
      </c>
      <c r="H158" s="7">
        <f t="shared" si="17"/>
        <v>0.31129818303815793</v>
      </c>
      <c r="I158">
        <f t="shared" si="15"/>
        <v>1.2052436983026049E-4</v>
      </c>
    </row>
    <row r="159" spans="1:9">
      <c r="A159" s="3" t="s">
        <v>184</v>
      </c>
      <c r="B159">
        <v>5.57</v>
      </c>
      <c r="C159" s="4">
        <v>453</v>
      </c>
      <c r="D159">
        <f t="shared" si="12"/>
        <v>81.328545780969478</v>
      </c>
      <c r="E159" s="6">
        <f t="shared" si="13"/>
        <v>8.9617789032207015E-4</v>
      </c>
      <c r="F159" s="7">
        <f t="shared" si="16"/>
        <v>0.48832990424942629</v>
      </c>
      <c r="G159" s="6">
        <f t="shared" si="14"/>
        <v>8.1960458860852632E-4</v>
      </c>
      <c r="H159" s="7">
        <f t="shared" si="17"/>
        <v>0.31211778762676645</v>
      </c>
      <c r="I159">
        <f t="shared" si="15"/>
        <v>1.1583049541591395E-4</v>
      </c>
    </row>
    <row r="160" spans="1:9">
      <c r="A160" s="3" t="s">
        <v>17</v>
      </c>
      <c r="B160">
        <v>5.35</v>
      </c>
      <c r="C160" s="4">
        <v>435</v>
      </c>
      <c r="D160">
        <f t="shared" si="12"/>
        <v>81.308411214953281</v>
      </c>
      <c r="E160" s="6">
        <f t="shared" si="13"/>
        <v>8.6056817282582888E-4</v>
      </c>
      <c r="F160" s="7">
        <f t="shared" si="16"/>
        <v>0.48919047242225211</v>
      </c>
      <c r="G160" s="6">
        <f t="shared" si="14"/>
        <v>7.8723241455217505E-4</v>
      </c>
      <c r="H160" s="7">
        <f t="shared" si="17"/>
        <v>0.31290502004131865</v>
      </c>
      <c r="I160">
        <f t="shared" si="15"/>
        <v>2.7301131571794146E-4</v>
      </c>
    </row>
    <row r="161" spans="1:9">
      <c r="A161" s="3" t="s">
        <v>559</v>
      </c>
      <c r="B161">
        <v>12.53</v>
      </c>
      <c r="C161" s="4">
        <v>1016</v>
      </c>
      <c r="D161">
        <f t="shared" si="12"/>
        <v>81.085395051875508</v>
      </c>
      <c r="E161" s="6">
        <f t="shared" si="13"/>
        <v>2.0099707208989476E-3</v>
      </c>
      <c r="F161" s="7">
        <f t="shared" si="16"/>
        <v>0.49120044314315103</v>
      </c>
      <c r="G161" s="6">
        <f t="shared" si="14"/>
        <v>1.8437424587549073E-3</v>
      </c>
      <c r="H161" s="7">
        <f t="shared" si="17"/>
        <v>0.31474876250007355</v>
      </c>
      <c r="I161">
        <f t="shared" si="15"/>
        <v>6.2482644410633004E-4</v>
      </c>
    </row>
    <row r="162" spans="1:9">
      <c r="A162" s="3" t="s">
        <v>36</v>
      </c>
      <c r="B162">
        <v>28.64</v>
      </c>
      <c r="C162" s="4">
        <v>2321</v>
      </c>
      <c r="D162">
        <f t="shared" si="12"/>
        <v>81.040502793296085</v>
      </c>
      <c r="E162" s="6">
        <f t="shared" si="13"/>
        <v>4.5916752393764344E-3</v>
      </c>
      <c r="F162" s="7">
        <f t="shared" si="16"/>
        <v>0.49579211838252746</v>
      </c>
      <c r="G162" s="6">
        <f t="shared" si="14"/>
        <v>4.2142684771540742E-3</v>
      </c>
      <c r="H162" s="7">
        <f t="shared" si="17"/>
        <v>0.31896303097722761</v>
      </c>
      <c r="I162">
        <f t="shared" si="15"/>
        <v>1.2052685293043042E-4</v>
      </c>
    </row>
    <row r="163" spans="1:9">
      <c r="A163" s="3" t="s">
        <v>575</v>
      </c>
      <c r="B163">
        <v>5.38</v>
      </c>
      <c r="C163" s="4">
        <v>431</v>
      </c>
      <c r="D163">
        <f t="shared" si="12"/>
        <v>80.111524163568774</v>
      </c>
      <c r="E163" s="6">
        <f t="shared" si="13"/>
        <v>8.5265490227110863E-4</v>
      </c>
      <c r="F163" s="7">
        <f t="shared" si="16"/>
        <v>0.49664477328479856</v>
      </c>
      <c r="G163" s="6">
        <f t="shared" si="14"/>
        <v>7.9164680192349572E-4</v>
      </c>
      <c r="H163" s="7">
        <f t="shared" si="17"/>
        <v>0.31975467777915112</v>
      </c>
      <c r="I163">
        <f t="shared" si="15"/>
        <v>7.7140042401308007E-5</v>
      </c>
    </row>
    <row r="164" spans="1:9">
      <c r="A164" s="3" t="s">
        <v>532</v>
      </c>
      <c r="B164">
        <v>3.41</v>
      </c>
      <c r="C164" s="4">
        <v>272</v>
      </c>
      <c r="D164">
        <f t="shared" si="12"/>
        <v>79.765395894428153</v>
      </c>
      <c r="E164" s="6">
        <f t="shared" si="13"/>
        <v>5.3810239772097805E-4</v>
      </c>
      <c r="F164" s="7">
        <f t="shared" si="16"/>
        <v>0.49718287568251951</v>
      </c>
      <c r="G164" s="6">
        <f t="shared" si="14"/>
        <v>5.017686978734425E-4</v>
      </c>
      <c r="H164" s="7">
        <f t="shared" si="17"/>
        <v>0.32025644647702456</v>
      </c>
      <c r="I164">
        <f t="shared" si="15"/>
        <v>2.8139644517016782E-4</v>
      </c>
    </row>
    <row r="165" spans="1:9">
      <c r="A165" s="3" t="s">
        <v>190</v>
      </c>
      <c r="B165">
        <v>12.42</v>
      </c>
      <c r="C165" s="4">
        <v>990</v>
      </c>
      <c r="D165">
        <f t="shared" si="12"/>
        <v>79.710144927536234</v>
      </c>
      <c r="E165" s="6">
        <f t="shared" si="13"/>
        <v>1.9585344622932658E-3</v>
      </c>
      <c r="F165" s="7">
        <f t="shared" si="16"/>
        <v>0.49914141014481278</v>
      </c>
      <c r="G165" s="6">
        <f t="shared" si="14"/>
        <v>1.8275563717267318E-3</v>
      </c>
      <c r="H165" s="7">
        <f t="shared" si="17"/>
        <v>0.32208400284875127</v>
      </c>
      <c r="I165">
        <f t="shared" si="15"/>
        <v>7.7644728872877655E-4</v>
      </c>
    </row>
    <row r="166" spans="1:9">
      <c r="A166" s="3" t="s">
        <v>37</v>
      </c>
      <c r="B166">
        <v>34.03</v>
      </c>
      <c r="C166" s="4">
        <v>2704</v>
      </c>
      <c r="D166">
        <f t="shared" si="12"/>
        <v>79.459300617102556</v>
      </c>
      <c r="E166" s="6">
        <f t="shared" si="13"/>
        <v>5.3493708949909E-3</v>
      </c>
      <c r="F166" s="7">
        <f t="shared" si="16"/>
        <v>0.50449078103980372</v>
      </c>
      <c r="G166" s="6">
        <f t="shared" si="14"/>
        <v>5.0073867415346765E-3</v>
      </c>
      <c r="H166" s="7">
        <f t="shared" si="17"/>
        <v>0.32709138959028594</v>
      </c>
      <c r="I166">
        <f t="shared" si="15"/>
        <v>1.1315129437067251E-4</v>
      </c>
    </row>
    <row r="167" spans="1:9">
      <c r="A167" s="3" t="s">
        <v>99</v>
      </c>
      <c r="B167">
        <v>4.95</v>
      </c>
      <c r="C167" s="4">
        <v>393</v>
      </c>
      <c r="D167">
        <f t="shared" si="12"/>
        <v>79.393939393939391</v>
      </c>
      <c r="E167" s="6">
        <f t="shared" si="13"/>
        <v>7.7747883200126613E-4</v>
      </c>
      <c r="F167" s="7">
        <f t="shared" si="16"/>
        <v>0.50526825987180501</v>
      </c>
      <c r="G167" s="6">
        <f t="shared" si="14"/>
        <v>7.2837391626790035E-4</v>
      </c>
      <c r="H167" s="7">
        <f t="shared" si="17"/>
        <v>0.32781976350655384</v>
      </c>
      <c r="I167">
        <f t="shared" si="15"/>
        <v>1.7295438375605765E-4</v>
      </c>
    </row>
    <row r="168" spans="1:9">
      <c r="A168" s="3" t="s">
        <v>333</v>
      </c>
      <c r="B168">
        <v>7.56</v>
      </c>
      <c r="C168" s="4">
        <v>600</v>
      </c>
      <c r="D168">
        <f t="shared" si="12"/>
        <v>79.365079365079367</v>
      </c>
      <c r="E168" s="6">
        <f t="shared" si="13"/>
        <v>1.18699058320804E-3</v>
      </c>
      <c r="F168" s="7">
        <f t="shared" si="16"/>
        <v>0.50645525045501305</v>
      </c>
      <c r="G168" s="6">
        <f t="shared" si="14"/>
        <v>1.1124256175727933E-3</v>
      </c>
      <c r="H168" s="7">
        <f t="shared" si="17"/>
        <v>0.32893218912412664</v>
      </c>
      <c r="I168">
        <f t="shared" si="15"/>
        <v>3.0463311902548251E-4</v>
      </c>
    </row>
    <row r="169" spans="1:9">
      <c r="A169" s="3" t="s">
        <v>390</v>
      </c>
      <c r="B169">
        <v>13.3</v>
      </c>
      <c r="C169" s="4">
        <v>1055</v>
      </c>
      <c r="D169">
        <f t="shared" si="12"/>
        <v>79.323308270676691</v>
      </c>
      <c r="E169" s="6">
        <f t="shared" si="13"/>
        <v>2.08712510880747E-3</v>
      </c>
      <c r="F169" s="7">
        <f t="shared" si="16"/>
        <v>0.50854237556382054</v>
      </c>
      <c r="G169" s="6">
        <f t="shared" si="14"/>
        <v>1.9570450679521362E-3</v>
      </c>
      <c r="H169" s="7">
        <f t="shared" si="17"/>
        <v>0.33088923419207877</v>
      </c>
      <c r="I169">
        <f t="shared" si="15"/>
        <v>2.8722332646372029E-4</v>
      </c>
    </row>
    <row r="170" spans="1:9">
      <c r="A170" s="3" t="s">
        <v>88</v>
      </c>
      <c r="B170">
        <v>12.42</v>
      </c>
      <c r="C170" s="4">
        <v>981</v>
      </c>
      <c r="D170">
        <f t="shared" si="12"/>
        <v>78.985507246376812</v>
      </c>
      <c r="E170" s="6">
        <f t="shared" si="13"/>
        <v>1.9407296035451453E-3</v>
      </c>
      <c r="F170" s="7">
        <f t="shared" si="16"/>
        <v>0.51048310516736572</v>
      </c>
      <c r="G170" s="6">
        <f t="shared" si="14"/>
        <v>1.8275563717267318E-3</v>
      </c>
      <c r="H170" s="7">
        <f t="shared" si="17"/>
        <v>0.33271679056380549</v>
      </c>
      <c r="I170">
        <f t="shared" si="15"/>
        <v>1.5395398650519532E-4</v>
      </c>
    </row>
    <row r="171" spans="1:9">
      <c r="A171" s="3" t="s">
        <v>567</v>
      </c>
      <c r="B171">
        <v>6.65</v>
      </c>
      <c r="C171" s="4">
        <v>525</v>
      </c>
      <c r="D171">
        <f t="shared" si="12"/>
        <v>78.94736842105263</v>
      </c>
      <c r="E171" s="6">
        <f t="shared" si="13"/>
        <v>1.0386167603070348E-3</v>
      </c>
      <c r="F171" s="7">
        <f t="shared" si="16"/>
        <v>0.51152172192767276</v>
      </c>
      <c r="G171" s="6">
        <f t="shared" si="14"/>
        <v>9.7852253397606812E-4</v>
      </c>
      <c r="H171" s="7">
        <f t="shared" si="17"/>
        <v>0.33369531309778155</v>
      </c>
      <c r="I171">
        <f t="shared" si="15"/>
        <v>4.316209432990159E-4</v>
      </c>
    </row>
    <row r="172" spans="1:9">
      <c r="A172" s="3" t="s">
        <v>353</v>
      </c>
      <c r="B172">
        <v>18.18</v>
      </c>
      <c r="C172" s="4">
        <v>1419</v>
      </c>
      <c r="D172">
        <f t="shared" si="12"/>
        <v>78.052805280528048</v>
      </c>
      <c r="E172" s="6">
        <f t="shared" si="13"/>
        <v>2.8072327292870142E-3</v>
      </c>
      <c r="F172" s="7">
        <f t="shared" si="16"/>
        <v>0.51432895465695982</v>
      </c>
      <c r="G172" s="6">
        <f t="shared" si="14"/>
        <v>2.6751187470202883E-3</v>
      </c>
      <c r="H172" s="7">
        <f t="shared" si="17"/>
        <v>0.33637043184480186</v>
      </c>
      <c r="I172">
        <f t="shared" si="15"/>
        <v>8.2187407812489566E-5</v>
      </c>
    </row>
    <row r="173" spans="1:9">
      <c r="A173" s="3" t="s">
        <v>666</v>
      </c>
      <c r="B173">
        <v>3.46</v>
      </c>
      <c r="C173" s="4">
        <v>270</v>
      </c>
      <c r="D173">
        <f t="shared" si="12"/>
        <v>78.034682080924853</v>
      </c>
      <c r="E173" s="6">
        <f t="shared" si="13"/>
        <v>5.3414576244361798E-4</v>
      </c>
      <c r="F173" s="7">
        <f t="shared" si="16"/>
        <v>0.51486310041940342</v>
      </c>
      <c r="G173" s="6">
        <f t="shared" si="14"/>
        <v>5.0912601015897679E-4</v>
      </c>
      <c r="H173" s="7">
        <f t="shared" si="17"/>
        <v>0.33687955785496082</v>
      </c>
      <c r="I173">
        <f t="shared" si="15"/>
        <v>5.1386487147844773E-4</v>
      </c>
    </row>
    <row r="174" spans="1:9">
      <c r="A174" s="3" t="s">
        <v>322</v>
      </c>
      <c r="B174">
        <v>21.5</v>
      </c>
      <c r="C174" s="4">
        <v>1673</v>
      </c>
      <c r="D174">
        <f t="shared" si="12"/>
        <v>77.813953488372093</v>
      </c>
      <c r="E174" s="6">
        <f t="shared" si="13"/>
        <v>3.3097254095117512E-3</v>
      </c>
      <c r="F174" s="7">
        <f t="shared" si="16"/>
        <v>0.51817282582891522</v>
      </c>
      <c r="G174" s="6">
        <f t="shared" si="14"/>
        <v>3.163644282779769E-3</v>
      </c>
      <c r="H174" s="7">
        <f t="shared" si="17"/>
        <v>0.34004320213774059</v>
      </c>
      <c r="I174">
        <f t="shared" si="15"/>
        <v>6.6571310170571163E-5</v>
      </c>
    </row>
    <row r="175" spans="1:9">
      <c r="A175" s="3" t="s">
        <v>668</v>
      </c>
      <c r="B175">
        <v>2.77</v>
      </c>
      <c r="C175" s="4">
        <v>215</v>
      </c>
      <c r="D175">
        <f t="shared" si="12"/>
        <v>77.61732851985559</v>
      </c>
      <c r="E175" s="6">
        <f t="shared" si="13"/>
        <v>4.253382923162143E-4</v>
      </c>
      <c r="F175" s="7">
        <f t="shared" si="16"/>
        <v>0.51859816412123139</v>
      </c>
      <c r="G175" s="6">
        <f t="shared" si="14"/>
        <v>4.0759510061860282E-4</v>
      </c>
      <c r="H175" s="7">
        <f t="shared" si="17"/>
        <v>0.34045079723835919</v>
      </c>
      <c r="I175">
        <f t="shared" si="15"/>
        <v>1.0936739320599465E-4</v>
      </c>
    </row>
    <row r="176" spans="1:9">
      <c r="A176" s="3" t="s">
        <v>582</v>
      </c>
      <c r="B176">
        <v>4.54</v>
      </c>
      <c r="C176" s="4">
        <v>352</v>
      </c>
      <c r="D176">
        <f t="shared" si="12"/>
        <v>77.533039647577098</v>
      </c>
      <c r="E176" s="6">
        <f t="shared" si="13"/>
        <v>6.9636780881538341E-4</v>
      </c>
      <c r="F176" s="7">
        <f t="shared" si="16"/>
        <v>0.51929453193004682</v>
      </c>
      <c r="G176" s="6">
        <f t="shared" si="14"/>
        <v>6.680439555265187E-4</v>
      </c>
      <c r="H176" s="7">
        <f t="shared" si="17"/>
        <v>0.34111884119388569</v>
      </c>
      <c r="I176">
        <f t="shared" si="15"/>
        <v>6.4586623510926033E-4</v>
      </c>
    </row>
    <row r="177" spans="1:9">
      <c r="A177" s="3" t="s">
        <v>284</v>
      </c>
      <c r="B177">
        <v>26.46</v>
      </c>
      <c r="C177" s="4">
        <v>2039</v>
      </c>
      <c r="D177">
        <f t="shared" si="12"/>
        <v>77.059712773998484</v>
      </c>
      <c r="E177" s="6">
        <f t="shared" si="13"/>
        <v>4.0337896652686556E-3</v>
      </c>
      <c r="F177" s="7">
        <f t="shared" si="16"/>
        <v>0.5233283215953155</v>
      </c>
      <c r="G177" s="6">
        <f t="shared" si="14"/>
        <v>3.8934896615047763E-3</v>
      </c>
      <c r="H177" s="7">
        <f t="shared" si="17"/>
        <v>0.34501233085539046</v>
      </c>
      <c r="I177">
        <f t="shared" si="15"/>
        <v>4.5626994805925136E-5</v>
      </c>
    </row>
    <row r="178" spans="1:9">
      <c r="A178" s="3" t="s">
        <v>120</v>
      </c>
      <c r="B178">
        <v>1.86</v>
      </c>
      <c r="C178" s="4">
        <v>143</v>
      </c>
      <c r="D178">
        <f t="shared" si="12"/>
        <v>76.881720430107521</v>
      </c>
      <c r="E178" s="6">
        <f t="shared" si="13"/>
        <v>2.8289942233124948E-4</v>
      </c>
      <c r="F178" s="7">
        <f t="shared" si="16"/>
        <v>0.52361122101764679</v>
      </c>
      <c r="G178" s="6">
        <f t="shared" si="14"/>
        <v>2.7369201702187769E-4</v>
      </c>
      <c r="H178" s="7">
        <f t="shared" si="17"/>
        <v>0.34528602287241233</v>
      </c>
      <c r="I178">
        <f t="shared" si="15"/>
        <v>2.7642294689489422E-4</v>
      </c>
    </row>
    <row r="179" spans="1:9">
      <c r="A179" s="3" t="s">
        <v>465</v>
      </c>
      <c r="B179">
        <v>11.23</v>
      </c>
      <c r="C179" s="4">
        <v>862</v>
      </c>
      <c r="D179">
        <f t="shared" si="12"/>
        <v>76.758682101513799</v>
      </c>
      <c r="E179" s="6">
        <f t="shared" si="13"/>
        <v>1.7053098045422173E-3</v>
      </c>
      <c r="F179" s="7">
        <f t="shared" si="16"/>
        <v>0.52531653082218899</v>
      </c>
      <c r="G179" s="6">
        <f t="shared" si="14"/>
        <v>1.6524523393310145E-3</v>
      </c>
      <c r="H179" s="7">
        <f t="shared" si="17"/>
        <v>0.34693847521174337</v>
      </c>
      <c r="I179">
        <f t="shared" si="15"/>
        <v>3.6801527855481742E-4</v>
      </c>
    </row>
    <row r="180" spans="1:9">
      <c r="A180" s="3" t="s">
        <v>665</v>
      </c>
      <c r="B180">
        <v>14.91</v>
      </c>
      <c r="C180" s="4">
        <v>1143</v>
      </c>
      <c r="D180">
        <f t="shared" si="12"/>
        <v>76.65995975855131</v>
      </c>
      <c r="E180" s="6">
        <f t="shared" si="13"/>
        <v>2.2612170610113161E-3</v>
      </c>
      <c r="F180" s="7">
        <f t="shared" si="16"/>
        <v>0.52757774788320033</v>
      </c>
      <c r="G180" s="6">
        <f t="shared" si="14"/>
        <v>2.1939505235463422E-3</v>
      </c>
      <c r="H180" s="7">
        <f t="shared" si="17"/>
        <v>0.34913242573528969</v>
      </c>
      <c r="I180">
        <f t="shared" si="15"/>
        <v>1.0540318956740735E-3</v>
      </c>
    </row>
    <row r="181" spans="1:9">
      <c r="A181" s="3" t="s">
        <v>151</v>
      </c>
      <c r="B181">
        <v>42.68</v>
      </c>
      <c r="C181" s="4">
        <v>3271</v>
      </c>
      <c r="D181">
        <f t="shared" si="12"/>
        <v>76.640112464854738</v>
      </c>
      <c r="E181" s="6">
        <f t="shared" si="13"/>
        <v>6.4710769961224971E-3</v>
      </c>
      <c r="F181" s="7">
        <f t="shared" si="16"/>
        <v>0.53404882487932281</v>
      </c>
      <c r="G181" s="6">
        <f t="shared" si="14"/>
        <v>6.2802017669321185E-3</v>
      </c>
      <c r="H181" s="7">
        <f t="shared" si="17"/>
        <v>0.3554126275022218</v>
      </c>
      <c r="I181">
        <f t="shared" si="15"/>
        <v>2.0927610184473533E-4</v>
      </c>
    </row>
    <row r="182" spans="1:9">
      <c r="A182" s="3" t="s">
        <v>349</v>
      </c>
      <c r="B182">
        <v>8.4700000000000006</v>
      </c>
      <c r="C182" s="4">
        <v>649</v>
      </c>
      <c r="D182">
        <f t="shared" si="12"/>
        <v>76.623376623376615</v>
      </c>
      <c r="E182" s="6">
        <f t="shared" si="13"/>
        <v>1.2839281475033632E-3</v>
      </c>
      <c r="F182" s="7">
        <f t="shared" si="16"/>
        <v>0.53533275302682615</v>
      </c>
      <c r="G182" s="6">
        <f t="shared" si="14"/>
        <v>1.2463287011695184E-3</v>
      </c>
      <c r="H182" s="7">
        <f t="shared" si="17"/>
        <v>0.35665895620339133</v>
      </c>
      <c r="I182">
        <f t="shared" si="15"/>
        <v>3.2592049229077102E-4</v>
      </c>
    </row>
    <row r="183" spans="1:9">
      <c r="A183" s="3" t="s">
        <v>320</v>
      </c>
      <c r="B183">
        <v>13.05</v>
      </c>
      <c r="C183" s="4">
        <v>995</v>
      </c>
      <c r="D183">
        <f t="shared" si="12"/>
        <v>76.245210727969351</v>
      </c>
      <c r="E183" s="6">
        <f t="shared" si="13"/>
        <v>1.9684260504866662E-3</v>
      </c>
      <c r="F183" s="7">
        <f t="shared" si="16"/>
        <v>0.53730117907731278</v>
      </c>
      <c r="G183" s="6">
        <f t="shared" si="14"/>
        <v>1.9202585065244647E-3</v>
      </c>
      <c r="H183" s="7">
        <f t="shared" si="17"/>
        <v>0.35857921470991577</v>
      </c>
      <c r="I183">
        <f t="shared" si="15"/>
        <v>6.5102863530314137E-5</v>
      </c>
    </row>
    <row r="184" spans="1:9">
      <c r="A184" s="3" t="s">
        <v>421</v>
      </c>
      <c r="B184">
        <v>2.6</v>
      </c>
      <c r="C184" s="4">
        <v>198</v>
      </c>
      <c r="D184">
        <f t="shared" si="12"/>
        <v>76.153846153846146</v>
      </c>
      <c r="E184" s="6">
        <f t="shared" si="13"/>
        <v>3.9170689245865317E-4</v>
      </c>
      <c r="F184" s="7">
        <f t="shared" si="16"/>
        <v>0.53769288596977138</v>
      </c>
      <c r="G184" s="6">
        <f t="shared" si="14"/>
        <v>3.8258023884778604E-4</v>
      </c>
      <c r="H184" s="7">
        <f t="shared" si="17"/>
        <v>0.35896179494876357</v>
      </c>
      <c r="I184">
        <f t="shared" si="15"/>
        <v>1.7620381580216171E-4</v>
      </c>
    </row>
    <row r="185" spans="1:9">
      <c r="A185" s="3" t="s">
        <v>410</v>
      </c>
      <c r="B185">
        <v>7.02</v>
      </c>
      <c r="C185" s="4">
        <v>534</v>
      </c>
      <c r="D185">
        <f t="shared" si="12"/>
        <v>76.068376068376068</v>
      </c>
      <c r="E185" s="6">
        <f t="shared" si="13"/>
        <v>1.0564216190551555E-3</v>
      </c>
      <c r="F185" s="7">
        <f t="shared" si="16"/>
        <v>0.53874930758882655</v>
      </c>
      <c r="G185" s="6">
        <f t="shared" si="14"/>
        <v>1.0329666448890221E-3</v>
      </c>
      <c r="H185" s="7">
        <f t="shared" si="17"/>
        <v>0.35999476159365257</v>
      </c>
      <c r="I185">
        <f t="shared" si="15"/>
        <v>2.5889179972585219E-4</v>
      </c>
    </row>
    <row r="186" spans="1:9">
      <c r="A186" s="3" t="s">
        <v>609</v>
      </c>
      <c r="B186">
        <v>10.3</v>
      </c>
      <c r="C186" s="4">
        <v>783</v>
      </c>
      <c r="D186">
        <f t="shared" si="12"/>
        <v>76.019417475728147</v>
      </c>
      <c r="E186" s="6">
        <f t="shared" si="13"/>
        <v>1.5490227110864921E-3</v>
      </c>
      <c r="F186" s="7">
        <f t="shared" si="16"/>
        <v>0.54029833029991303</v>
      </c>
      <c r="G186" s="6">
        <f t="shared" si="14"/>
        <v>1.5156063308200756E-3</v>
      </c>
      <c r="H186" s="7">
        <f t="shared" si="17"/>
        <v>0.36151036792447266</v>
      </c>
      <c r="I186">
        <f t="shared" si="15"/>
        <v>1.4444713328773395E-4</v>
      </c>
    </row>
    <row r="187" spans="1:9">
      <c r="A187" s="3" t="s">
        <v>588</v>
      </c>
      <c r="B187">
        <v>5.73</v>
      </c>
      <c r="C187" s="4">
        <v>435</v>
      </c>
      <c r="D187">
        <f t="shared" si="12"/>
        <v>75.916230366492144</v>
      </c>
      <c r="E187" s="6">
        <f t="shared" si="13"/>
        <v>8.6056817282582888E-4</v>
      </c>
      <c r="F187" s="7">
        <f t="shared" si="16"/>
        <v>0.5411588984727389</v>
      </c>
      <c r="G187" s="6">
        <f t="shared" si="14"/>
        <v>8.4314798792223624E-4</v>
      </c>
      <c r="H187" s="7">
        <f t="shared" si="17"/>
        <v>0.3623535159123949</v>
      </c>
      <c r="I187">
        <f t="shared" si="15"/>
        <v>1.3005064129859856E-3</v>
      </c>
    </row>
    <row r="188" spans="1:9">
      <c r="A188" s="3" t="s">
        <v>425</v>
      </c>
      <c r="B188">
        <v>51.36</v>
      </c>
      <c r="C188" s="4">
        <v>3891</v>
      </c>
      <c r="D188">
        <f t="shared" si="12"/>
        <v>75.75934579439253</v>
      </c>
      <c r="E188" s="6">
        <f t="shared" si="13"/>
        <v>7.6976339321041384E-3</v>
      </c>
      <c r="F188" s="7">
        <f t="shared" si="16"/>
        <v>0.548856532404843</v>
      </c>
      <c r="G188" s="6">
        <f t="shared" si="14"/>
        <v>7.5574311797008808E-3</v>
      </c>
      <c r="H188" s="7">
        <f t="shared" si="17"/>
        <v>0.36991094709209577</v>
      </c>
      <c r="I188">
        <f t="shared" si="15"/>
        <v>1.5877321526855392E-4</v>
      </c>
    </row>
    <row r="189" spans="1:9">
      <c r="A189" s="3" t="s">
        <v>305</v>
      </c>
      <c r="B189">
        <v>6.27</v>
      </c>
      <c r="C189" s="4">
        <v>475</v>
      </c>
      <c r="D189">
        <f t="shared" si="12"/>
        <v>75.757575757575765</v>
      </c>
      <c r="E189" s="6">
        <f t="shared" si="13"/>
        <v>9.3970087837303156E-4</v>
      </c>
      <c r="F189" s="7">
        <f t="shared" si="16"/>
        <v>0.54979623328321603</v>
      </c>
      <c r="G189" s="6">
        <f t="shared" si="14"/>
        <v>9.2260696060600703E-4</v>
      </c>
      <c r="H189" s="7">
        <f t="shared" si="17"/>
        <v>0.3708335540527018</v>
      </c>
      <c r="I189">
        <f t="shared" si="15"/>
        <v>9.1845957200131778E-5</v>
      </c>
    </row>
    <row r="190" spans="1:9">
      <c r="A190" s="3" t="s">
        <v>674</v>
      </c>
      <c r="B190">
        <v>3.62</v>
      </c>
      <c r="C190" s="4">
        <v>274</v>
      </c>
      <c r="D190">
        <f t="shared" si="12"/>
        <v>75.690607734806633</v>
      </c>
      <c r="E190" s="6">
        <f t="shared" si="13"/>
        <v>5.4205903299833823E-4</v>
      </c>
      <c r="F190" s="7">
        <f t="shared" si="16"/>
        <v>0.55033829231621434</v>
      </c>
      <c r="G190" s="6">
        <f t="shared" si="14"/>
        <v>5.3266940947268671E-4</v>
      </c>
      <c r="H190" s="7">
        <f t="shared" si="17"/>
        <v>0.37136622346217446</v>
      </c>
      <c r="I190">
        <f t="shared" si="15"/>
        <v>2.0661584280753931E-4</v>
      </c>
    </row>
    <row r="191" spans="1:9">
      <c r="A191" s="3" t="s">
        <v>365</v>
      </c>
      <c r="B191">
        <v>8.14</v>
      </c>
      <c r="C191" s="4">
        <v>616</v>
      </c>
      <c r="D191">
        <f t="shared" si="12"/>
        <v>75.675675675675677</v>
      </c>
      <c r="E191" s="6">
        <f t="shared" si="13"/>
        <v>1.218643665426921E-3</v>
      </c>
      <c r="F191" s="7">
        <f t="shared" si="16"/>
        <v>0.55155693598164124</v>
      </c>
      <c r="G191" s="6">
        <f t="shared" si="14"/>
        <v>1.1977704400849918E-3</v>
      </c>
      <c r="H191" s="7">
        <f t="shared" si="17"/>
        <v>0.37256399390225947</v>
      </c>
      <c r="I191">
        <f t="shared" si="15"/>
        <v>1.1684047676227549E-4</v>
      </c>
    </row>
    <row r="192" spans="1:9">
      <c r="A192" s="3" t="s">
        <v>563</v>
      </c>
      <c r="B192">
        <v>4.5999999999999996</v>
      </c>
      <c r="C192" s="4">
        <v>348</v>
      </c>
      <c r="D192">
        <f t="shared" si="12"/>
        <v>75.652173913043484</v>
      </c>
      <c r="E192" s="6">
        <f t="shared" si="13"/>
        <v>6.8845453826066317E-4</v>
      </c>
      <c r="F192" s="7">
        <f t="shared" si="16"/>
        <v>0.55224539051990185</v>
      </c>
      <c r="G192" s="6">
        <f t="shared" si="14"/>
        <v>6.7687273026915983E-4</v>
      </c>
      <c r="H192" s="7">
        <f t="shared" si="17"/>
        <v>0.37324086663252865</v>
      </c>
      <c r="I192">
        <f t="shared" si="15"/>
        <v>3.2500706074917174E-4</v>
      </c>
    </row>
    <row r="193" spans="1:9">
      <c r="A193" s="3" t="s">
        <v>118</v>
      </c>
      <c r="B193">
        <v>12.75</v>
      </c>
      <c r="C193" s="4">
        <v>963</v>
      </c>
      <c r="D193">
        <f t="shared" si="12"/>
        <v>75.529411764705884</v>
      </c>
      <c r="E193" s="6">
        <f t="shared" si="13"/>
        <v>1.905119886048904E-3</v>
      </c>
      <c r="F193" s="7">
        <f t="shared" si="16"/>
        <v>0.55415051040595076</v>
      </c>
      <c r="G193" s="6">
        <f t="shared" si="14"/>
        <v>1.8761146328112584E-3</v>
      </c>
      <c r="H193" s="7">
        <f t="shared" si="17"/>
        <v>0.37511698126533988</v>
      </c>
      <c r="I193">
        <f t="shared" si="15"/>
        <v>1.0929772085016554E-4</v>
      </c>
    </row>
    <row r="194" spans="1:9">
      <c r="A194" s="3" t="s">
        <v>411</v>
      </c>
      <c r="B194">
        <v>4.28</v>
      </c>
      <c r="C194" s="4">
        <v>323</v>
      </c>
      <c r="D194">
        <f t="shared" ref="D194:D257" si="18">C194/B194</f>
        <v>75.467289719626166</v>
      </c>
      <c r="E194" s="6">
        <f t="shared" si="13"/>
        <v>6.3899659729366144E-4</v>
      </c>
      <c r="F194" s="7">
        <f t="shared" si="16"/>
        <v>0.55478950700324436</v>
      </c>
      <c r="G194" s="6">
        <f t="shared" si="14"/>
        <v>6.297859316417401E-4</v>
      </c>
      <c r="H194" s="7">
        <f t="shared" si="17"/>
        <v>0.37574676719698163</v>
      </c>
      <c r="I194">
        <f t="shared" si="15"/>
        <v>7.3876180428367189E-5</v>
      </c>
    </row>
    <row r="195" spans="1:9">
      <c r="A195" s="3" t="s">
        <v>291</v>
      </c>
      <c r="B195">
        <v>2.89</v>
      </c>
      <c r="C195" s="4">
        <v>218</v>
      </c>
      <c r="D195">
        <f t="shared" si="18"/>
        <v>75.432525951557096</v>
      </c>
      <c r="E195" s="6">
        <f t="shared" ref="E195:E258" si="19">C195/505480</f>
        <v>4.3127324523225451E-4</v>
      </c>
      <c r="F195" s="7">
        <f t="shared" si="16"/>
        <v>0.55522078024847665</v>
      </c>
      <c r="G195" s="6">
        <f t="shared" ref="G195:G258" si="20">B195/6795.96</f>
        <v>4.2525265010388526E-4</v>
      </c>
      <c r="H195" s="7">
        <f t="shared" si="17"/>
        <v>0.37617201984708554</v>
      </c>
      <c r="I195">
        <f t="shared" ref="I195:I258" si="21">F195*H196-F196*H195</f>
        <v>1.8502614554627428E-4</v>
      </c>
    </row>
    <row r="196" spans="1:9">
      <c r="A196" s="3" t="s">
        <v>359</v>
      </c>
      <c r="B196">
        <v>7.22</v>
      </c>
      <c r="C196" s="4">
        <v>544</v>
      </c>
      <c r="D196">
        <f t="shared" si="18"/>
        <v>75.34626038781164</v>
      </c>
      <c r="E196" s="6">
        <f t="shared" si="19"/>
        <v>1.0762047954419561E-3</v>
      </c>
      <c r="F196" s="7">
        <f t="shared" ref="F196:F259" si="22">F195+E196</f>
        <v>0.55629698504391856</v>
      </c>
      <c r="G196" s="6">
        <f t="shared" si="20"/>
        <v>1.0623958940311597E-3</v>
      </c>
      <c r="H196" s="7">
        <f t="shared" ref="H196:H259" si="23">H195+G196</f>
        <v>0.37723441574111671</v>
      </c>
      <c r="I196">
        <f t="shared" si="21"/>
        <v>2.9299811796304476E-4</v>
      </c>
    </row>
    <row r="197" spans="1:9">
      <c r="A197" s="3" t="s">
        <v>227</v>
      </c>
      <c r="B197">
        <v>11.42</v>
      </c>
      <c r="C197" s="4">
        <v>860</v>
      </c>
      <c r="D197">
        <f t="shared" si="18"/>
        <v>75.306479859894921</v>
      </c>
      <c r="E197" s="6">
        <f t="shared" si="19"/>
        <v>1.7013531692648572E-3</v>
      </c>
      <c r="F197" s="7">
        <f t="shared" si="22"/>
        <v>0.55799833821318345</v>
      </c>
      <c r="G197" s="6">
        <f t="shared" si="20"/>
        <v>1.6804101260160448E-3</v>
      </c>
      <c r="H197" s="7">
        <f t="shared" si="23"/>
        <v>0.37891482586713277</v>
      </c>
      <c r="I197">
        <f t="shared" si="21"/>
        <v>2.347269238127947E-4</v>
      </c>
    </row>
    <row r="198" spans="1:9">
      <c r="A198" s="3" t="s">
        <v>248</v>
      </c>
      <c r="B198">
        <v>9.14</v>
      </c>
      <c r="C198" s="4">
        <v>688</v>
      </c>
      <c r="D198">
        <f t="shared" si="18"/>
        <v>75.273522975929978</v>
      </c>
      <c r="E198" s="6">
        <f t="shared" si="19"/>
        <v>1.3610825354118858E-3</v>
      </c>
      <c r="F198" s="7">
        <f t="shared" si="22"/>
        <v>0.55935942074859535</v>
      </c>
      <c r="G198" s="6">
        <f t="shared" si="20"/>
        <v>1.3449166857956787E-3</v>
      </c>
      <c r="H198" s="7">
        <f t="shared" si="23"/>
        <v>0.38025974255292844</v>
      </c>
      <c r="I198">
        <f t="shared" si="21"/>
        <v>1.2550571330482985E-4</v>
      </c>
    </row>
    <row r="199" spans="1:9">
      <c r="A199" s="3" t="s">
        <v>172</v>
      </c>
      <c r="B199">
        <v>4.87</v>
      </c>
      <c r="C199" s="4">
        <v>366</v>
      </c>
      <c r="D199">
        <f t="shared" si="18"/>
        <v>75.154004106776185</v>
      </c>
      <c r="E199" s="6">
        <f t="shared" si="19"/>
        <v>7.2406425575690433E-4</v>
      </c>
      <c r="F199" s="7">
        <f t="shared" si="22"/>
        <v>0.56008348500435223</v>
      </c>
      <c r="G199" s="6">
        <f t="shared" si="20"/>
        <v>7.1660221661104539E-4</v>
      </c>
      <c r="H199" s="7">
        <f t="shared" si="23"/>
        <v>0.38097634476953951</v>
      </c>
      <c r="I199">
        <f t="shared" si="21"/>
        <v>8.0838717629511114E-5</v>
      </c>
    </row>
    <row r="200" spans="1:9">
      <c r="A200" s="3" t="s">
        <v>14</v>
      </c>
      <c r="B200">
        <v>3.13</v>
      </c>
      <c r="C200" s="4">
        <v>235</v>
      </c>
      <c r="D200">
        <f t="shared" si="18"/>
        <v>75.079872204472849</v>
      </c>
      <c r="E200" s="6">
        <f t="shared" si="19"/>
        <v>4.6490464508981564E-4</v>
      </c>
      <c r="F200" s="7">
        <f t="shared" si="22"/>
        <v>0.56054838964944209</v>
      </c>
      <c r="G200" s="6">
        <f t="shared" si="20"/>
        <v>4.6056774907445009E-4</v>
      </c>
      <c r="H200" s="7">
        <f t="shared" si="23"/>
        <v>0.38143691251861395</v>
      </c>
      <c r="I200">
        <f t="shared" si="21"/>
        <v>2.5880315916276819E-4</v>
      </c>
    </row>
    <row r="201" spans="1:9">
      <c r="A201" s="3" t="s">
        <v>336</v>
      </c>
      <c r="B201">
        <v>9.99</v>
      </c>
      <c r="C201" s="4">
        <v>749</v>
      </c>
      <c r="D201">
        <f t="shared" si="18"/>
        <v>74.97497497497497</v>
      </c>
      <c r="E201" s="6">
        <f t="shared" si="19"/>
        <v>1.4817599113713699E-3</v>
      </c>
      <c r="F201" s="7">
        <f t="shared" si="22"/>
        <v>0.56203014956081343</v>
      </c>
      <c r="G201" s="6">
        <f t="shared" si="20"/>
        <v>1.4699909946497625E-3</v>
      </c>
      <c r="H201" s="7">
        <f t="shared" si="23"/>
        <v>0.38290690351326373</v>
      </c>
      <c r="I201">
        <f t="shared" si="21"/>
        <v>7.1428004054110983E-4</v>
      </c>
    </row>
    <row r="202" spans="1:9">
      <c r="A202" s="3" t="s">
        <v>534</v>
      </c>
      <c r="B202">
        <v>27.57</v>
      </c>
      <c r="C202" s="4">
        <v>2067</v>
      </c>
      <c r="D202">
        <f t="shared" si="18"/>
        <v>74.972796517954293</v>
      </c>
      <c r="E202" s="6">
        <f t="shared" si="19"/>
        <v>4.0891825591516974E-3</v>
      </c>
      <c r="F202" s="7">
        <f t="shared" si="22"/>
        <v>0.56611933211996512</v>
      </c>
      <c r="G202" s="6">
        <f t="shared" si="20"/>
        <v>4.0568219942436392E-3</v>
      </c>
      <c r="H202" s="7">
        <f t="shared" si="23"/>
        <v>0.38696372550750735</v>
      </c>
      <c r="I202">
        <f t="shared" si="21"/>
        <v>1.8183989428108283E-4</v>
      </c>
    </row>
    <row r="203" spans="1:9">
      <c r="A203" s="3" t="s">
        <v>48</v>
      </c>
      <c r="B203">
        <v>6.98</v>
      </c>
      <c r="C203" s="4">
        <v>522</v>
      </c>
      <c r="D203">
        <f t="shared" si="18"/>
        <v>74.785100286532952</v>
      </c>
      <c r="E203" s="6">
        <f t="shared" si="19"/>
        <v>1.0326818073909947E-3</v>
      </c>
      <c r="F203" s="7">
        <f t="shared" si="22"/>
        <v>0.56715201392735615</v>
      </c>
      <c r="G203" s="6">
        <f t="shared" si="20"/>
        <v>1.0270807950605949E-3</v>
      </c>
      <c r="H203" s="7">
        <f t="shared" si="23"/>
        <v>0.38799080630256794</v>
      </c>
      <c r="I203">
        <f t="shared" si="21"/>
        <v>2.0448616376600448E-4</v>
      </c>
    </row>
    <row r="204" spans="1:9">
      <c r="A204" s="3" t="s">
        <v>586</v>
      </c>
      <c r="B204">
        <v>7.84</v>
      </c>
      <c r="C204" s="4">
        <v>586</v>
      </c>
      <c r="D204">
        <f t="shared" si="18"/>
        <v>74.744897959183675</v>
      </c>
      <c r="E204" s="6">
        <f t="shared" si="19"/>
        <v>1.1592941362665189E-3</v>
      </c>
      <c r="F204" s="7">
        <f t="shared" si="22"/>
        <v>0.56831130806362262</v>
      </c>
      <c r="G204" s="6">
        <f t="shared" si="20"/>
        <v>1.1536265663717857E-3</v>
      </c>
      <c r="H204" s="7">
        <f t="shared" si="23"/>
        <v>0.38914443286893974</v>
      </c>
      <c r="I204">
        <f t="shared" si="21"/>
        <v>1.906934418050843E-4</v>
      </c>
    </row>
    <row r="205" spans="1:9">
      <c r="A205" s="3" t="s">
        <v>112</v>
      </c>
      <c r="B205">
        <v>7.27</v>
      </c>
      <c r="C205" s="4">
        <v>542</v>
      </c>
      <c r="D205">
        <f t="shared" si="18"/>
        <v>74.552957359009639</v>
      </c>
      <c r="E205" s="6">
        <f t="shared" si="19"/>
        <v>1.072248160164596E-3</v>
      </c>
      <c r="F205" s="7">
        <f t="shared" si="22"/>
        <v>0.56938355622378722</v>
      </c>
      <c r="G205" s="6">
        <f t="shared" si="20"/>
        <v>1.0697532063166939E-3</v>
      </c>
      <c r="H205" s="7">
        <f t="shared" si="23"/>
        <v>0.39021418607525643</v>
      </c>
      <c r="I205">
        <f t="shared" si="21"/>
        <v>2.0543418404878055E-4</v>
      </c>
    </row>
    <row r="206" spans="1:9">
      <c r="A206" s="3" t="s">
        <v>349</v>
      </c>
      <c r="B206">
        <v>7.75</v>
      </c>
      <c r="C206" s="4">
        <v>575</v>
      </c>
      <c r="D206">
        <f t="shared" si="18"/>
        <v>74.193548387096769</v>
      </c>
      <c r="E206" s="6">
        <f t="shared" si="19"/>
        <v>1.1375326422410383E-3</v>
      </c>
      <c r="F206" s="7">
        <f t="shared" si="22"/>
        <v>0.57052108886602826</v>
      </c>
      <c r="G206" s="6">
        <f t="shared" si="20"/>
        <v>1.1403834042578239E-3</v>
      </c>
      <c r="H206" s="7">
        <f t="shared" si="23"/>
        <v>0.39135456947951425</v>
      </c>
      <c r="I206">
        <f t="shared" si="21"/>
        <v>2.2665391102821841E-4</v>
      </c>
    </row>
    <row r="207" spans="1:9">
      <c r="A207" s="3" t="s">
        <v>81</v>
      </c>
      <c r="B207">
        <v>8.51</v>
      </c>
      <c r="C207" s="4">
        <v>630</v>
      </c>
      <c r="D207">
        <f t="shared" si="18"/>
        <v>74.030552291421856</v>
      </c>
      <c r="E207" s="6">
        <f t="shared" si="19"/>
        <v>1.2463401123684419E-3</v>
      </c>
      <c r="F207" s="7">
        <f t="shared" si="22"/>
        <v>0.57176742897839672</v>
      </c>
      <c r="G207" s="6">
        <f t="shared" si="20"/>
        <v>1.2522145509979458E-3</v>
      </c>
      <c r="H207" s="7">
        <f t="shared" si="23"/>
        <v>0.39260678403051219</v>
      </c>
      <c r="I207">
        <f t="shared" si="21"/>
        <v>6.3809992158395112E-4</v>
      </c>
    </row>
    <row r="208" spans="1:9">
      <c r="A208" s="3" t="s">
        <v>36</v>
      </c>
      <c r="B208">
        <v>23.86</v>
      </c>
      <c r="C208" s="4">
        <v>1763</v>
      </c>
      <c r="D208">
        <f t="shared" si="18"/>
        <v>73.88935456831517</v>
      </c>
      <c r="E208" s="6">
        <f t="shared" si="19"/>
        <v>3.4877739969929574E-3</v>
      </c>
      <c r="F208" s="7">
        <f t="shared" si="22"/>
        <v>0.57525520297538968</v>
      </c>
      <c r="G208" s="6">
        <f t="shared" si="20"/>
        <v>3.5109094226569901E-3</v>
      </c>
      <c r="H208" s="7">
        <f t="shared" si="23"/>
        <v>0.39611769345316916</v>
      </c>
      <c r="I208">
        <f t="shared" si="21"/>
        <v>7.5767857374814396E-5</v>
      </c>
    </row>
    <row r="209" spans="1:9">
      <c r="A209" s="3" t="s">
        <v>300</v>
      </c>
      <c r="B209">
        <v>2.83</v>
      </c>
      <c r="C209" s="4">
        <v>209</v>
      </c>
      <c r="D209">
        <f t="shared" si="18"/>
        <v>73.851590106007066</v>
      </c>
      <c r="E209" s="6">
        <f t="shared" si="19"/>
        <v>4.1346838648413387E-4</v>
      </c>
      <c r="F209" s="7">
        <f t="shared" si="22"/>
        <v>0.57566867136187383</v>
      </c>
      <c r="G209" s="6">
        <f t="shared" si="20"/>
        <v>4.1642387536124401E-4</v>
      </c>
      <c r="H209" s="7">
        <f t="shared" si="23"/>
        <v>0.39653411732853039</v>
      </c>
      <c r="I209">
        <f t="shared" si="21"/>
        <v>1.0016693941272692E-4</v>
      </c>
    </row>
    <row r="210" spans="1:9">
      <c r="A210" s="3" t="s">
        <v>61</v>
      </c>
      <c r="B210">
        <v>3.72</v>
      </c>
      <c r="C210" s="4">
        <v>274</v>
      </c>
      <c r="D210">
        <f t="shared" si="18"/>
        <v>73.655913978494624</v>
      </c>
      <c r="E210" s="6">
        <f t="shared" si="19"/>
        <v>5.4205903299833823E-4</v>
      </c>
      <c r="F210" s="7">
        <f t="shared" si="22"/>
        <v>0.57621073039487214</v>
      </c>
      <c r="G210" s="6">
        <f t="shared" si="20"/>
        <v>5.4738403404375538E-4</v>
      </c>
      <c r="H210" s="7">
        <f t="shared" si="23"/>
        <v>0.39708150136257414</v>
      </c>
      <c r="I210">
        <f t="shared" si="21"/>
        <v>1.0320910973637965E-4</v>
      </c>
    </row>
    <row r="211" spans="1:9">
      <c r="A211" s="3" t="s">
        <v>660</v>
      </c>
      <c r="B211">
        <v>3.83</v>
      </c>
      <c r="C211" s="4">
        <v>282</v>
      </c>
      <c r="D211">
        <f t="shared" si="18"/>
        <v>73.629242819843341</v>
      </c>
      <c r="E211" s="6">
        <f t="shared" si="19"/>
        <v>5.5788557410777872E-4</v>
      </c>
      <c r="F211" s="7">
        <f t="shared" si="22"/>
        <v>0.57676861596897988</v>
      </c>
      <c r="G211" s="6">
        <f t="shared" si="20"/>
        <v>5.6357012107193102E-4</v>
      </c>
      <c r="H211" s="7">
        <f t="shared" si="23"/>
        <v>0.39764507148364608</v>
      </c>
      <c r="I211">
        <f t="shared" si="21"/>
        <v>1.7775482188445157E-4</v>
      </c>
    </row>
    <row r="212" spans="1:9">
      <c r="A212" s="3" t="s">
        <v>154</v>
      </c>
      <c r="B212">
        <v>6.59</v>
      </c>
      <c r="C212" s="4">
        <v>485</v>
      </c>
      <c r="D212">
        <f t="shared" si="18"/>
        <v>73.596358118361152</v>
      </c>
      <c r="E212" s="6">
        <f t="shared" si="19"/>
        <v>9.5948405475983223E-4</v>
      </c>
      <c r="F212" s="7">
        <f t="shared" si="22"/>
        <v>0.57772810002373975</v>
      </c>
      <c r="G212" s="6">
        <f t="shared" si="20"/>
        <v>9.6969375923342687E-4</v>
      </c>
      <c r="H212" s="7">
        <f t="shared" si="23"/>
        <v>0.39861476524287953</v>
      </c>
      <c r="I212">
        <f t="shared" si="21"/>
        <v>7.0359210494694291E-4</v>
      </c>
    </row>
    <row r="213" spans="1:9">
      <c r="A213" s="3" t="s">
        <v>378</v>
      </c>
      <c r="B213">
        <v>26.05</v>
      </c>
      <c r="C213" s="4">
        <v>1916</v>
      </c>
      <c r="D213">
        <f t="shared" si="18"/>
        <v>73.550863723608444</v>
      </c>
      <c r="E213" s="6">
        <f t="shared" si="19"/>
        <v>3.7904565957110072E-3</v>
      </c>
      <c r="F213" s="7">
        <f t="shared" si="22"/>
        <v>0.58151855661945073</v>
      </c>
      <c r="G213" s="6">
        <f t="shared" si="20"/>
        <v>3.8331597007633948E-3</v>
      </c>
      <c r="H213" s="7">
        <f t="shared" si="23"/>
        <v>0.40244792494364295</v>
      </c>
      <c r="I213">
        <f t="shared" si="21"/>
        <v>1.9692665202195037E-4</v>
      </c>
    </row>
    <row r="214" spans="1:9">
      <c r="A214" s="3" t="s">
        <v>18</v>
      </c>
      <c r="B214">
        <v>7.27</v>
      </c>
      <c r="C214" s="4">
        <v>534</v>
      </c>
      <c r="D214">
        <f t="shared" si="18"/>
        <v>73.452544704264099</v>
      </c>
      <c r="E214" s="6">
        <f t="shared" si="19"/>
        <v>1.0564216190551555E-3</v>
      </c>
      <c r="F214" s="7">
        <f t="shared" si="22"/>
        <v>0.5825749782385059</v>
      </c>
      <c r="G214" s="6">
        <f t="shared" si="20"/>
        <v>1.0697532063166939E-3</v>
      </c>
      <c r="H214" s="7">
        <f t="shared" si="23"/>
        <v>0.40351767814995965</v>
      </c>
      <c r="I214">
        <f t="shared" si="21"/>
        <v>1.8543375531840378E-4</v>
      </c>
    </row>
    <row r="215" spans="1:9">
      <c r="A215" s="3" t="s">
        <v>663</v>
      </c>
      <c r="B215">
        <v>6.81</v>
      </c>
      <c r="C215" s="4">
        <v>499</v>
      </c>
      <c r="D215">
        <f t="shared" si="18"/>
        <v>73.274596182085176</v>
      </c>
      <c r="E215" s="6">
        <f t="shared" si="19"/>
        <v>9.8718050170135325E-4</v>
      </c>
      <c r="F215" s="7">
        <f t="shared" si="22"/>
        <v>0.58356215874020723</v>
      </c>
      <c r="G215" s="6">
        <f t="shared" si="20"/>
        <v>1.002065933289778E-3</v>
      </c>
      <c r="H215" s="7">
        <f t="shared" si="23"/>
        <v>0.40451974408324942</v>
      </c>
      <c r="I215">
        <f t="shared" si="21"/>
        <v>2.7862958457569587E-4</v>
      </c>
    </row>
    <row r="216" spans="1:9">
      <c r="A216" s="3" t="s">
        <v>252</v>
      </c>
      <c r="B216">
        <v>10.16</v>
      </c>
      <c r="C216" s="4">
        <v>742</v>
      </c>
      <c r="D216">
        <f t="shared" si="18"/>
        <v>73.031496062992119</v>
      </c>
      <c r="E216" s="6">
        <f t="shared" si="19"/>
        <v>1.4679116879006092E-3</v>
      </c>
      <c r="F216" s="7">
        <f t="shared" si="22"/>
        <v>0.58503007042810784</v>
      </c>
      <c r="G216" s="6">
        <f t="shared" si="20"/>
        <v>1.4950058564205792E-3</v>
      </c>
      <c r="H216" s="7">
        <f t="shared" si="23"/>
        <v>0.40601474993967002</v>
      </c>
      <c r="I216">
        <f t="shared" si="21"/>
        <v>6.8049191427055344E-5</v>
      </c>
    </row>
    <row r="217" spans="1:9">
      <c r="A217" s="3" t="s">
        <v>317</v>
      </c>
      <c r="B217">
        <v>2.4700000000000002</v>
      </c>
      <c r="C217" s="4">
        <v>180</v>
      </c>
      <c r="D217">
        <f t="shared" si="18"/>
        <v>72.874493927125499</v>
      </c>
      <c r="E217" s="6">
        <f t="shared" si="19"/>
        <v>3.5609717496241195E-4</v>
      </c>
      <c r="F217" s="7">
        <f t="shared" si="22"/>
        <v>0.58538616760307027</v>
      </c>
      <c r="G217" s="6">
        <f t="shared" si="20"/>
        <v>3.6345122690539675E-4</v>
      </c>
      <c r="H217" s="7">
        <f t="shared" si="23"/>
        <v>0.40637820116657541</v>
      </c>
      <c r="I217">
        <f t="shared" si="21"/>
        <v>1.7669819435142675E-4</v>
      </c>
    </row>
    <row r="218" spans="1:9">
      <c r="A218" s="3" t="s">
        <v>203</v>
      </c>
      <c r="B218">
        <v>6.41</v>
      </c>
      <c r="C218" s="4">
        <v>467</v>
      </c>
      <c r="D218">
        <f t="shared" si="18"/>
        <v>72.854914196567861</v>
      </c>
      <c r="E218" s="6">
        <f t="shared" si="19"/>
        <v>9.2387433726359106E-4</v>
      </c>
      <c r="F218" s="7">
        <f t="shared" si="22"/>
        <v>0.58631004194033387</v>
      </c>
      <c r="G218" s="6">
        <f t="shared" si="20"/>
        <v>9.4320743500550324E-4</v>
      </c>
      <c r="H218" s="7">
        <f t="shared" si="23"/>
        <v>0.40732140860158089</v>
      </c>
      <c r="I218">
        <f t="shared" si="21"/>
        <v>1.0457201734165311E-4</v>
      </c>
    </row>
    <row r="219" spans="1:9">
      <c r="A219" s="3" t="s">
        <v>87</v>
      </c>
      <c r="B219">
        <v>3.79</v>
      </c>
      <c r="C219" s="4">
        <v>276</v>
      </c>
      <c r="D219">
        <f t="shared" si="18"/>
        <v>72.823218997361479</v>
      </c>
      <c r="E219" s="6">
        <f t="shared" si="19"/>
        <v>5.460156682756983E-4</v>
      </c>
      <c r="F219" s="7">
        <f t="shared" si="22"/>
        <v>0.58685605760860959</v>
      </c>
      <c r="G219" s="6">
        <f t="shared" si="20"/>
        <v>5.5768427124350348E-4</v>
      </c>
      <c r="H219" s="7">
        <f t="shared" si="23"/>
        <v>0.40787909287282442</v>
      </c>
      <c r="I219">
        <f t="shared" si="21"/>
        <v>1.3880177738764821E-4</v>
      </c>
    </row>
    <row r="220" spans="1:9">
      <c r="A220" s="3" t="s">
        <v>116</v>
      </c>
      <c r="B220">
        <v>4.99</v>
      </c>
      <c r="C220" s="4">
        <v>362</v>
      </c>
      <c r="D220">
        <f t="shared" si="18"/>
        <v>72.545090180360717</v>
      </c>
      <c r="E220" s="6">
        <f t="shared" si="19"/>
        <v>7.1615098520218408E-4</v>
      </c>
      <c r="F220" s="7">
        <f t="shared" si="22"/>
        <v>0.58757220859381176</v>
      </c>
      <c r="G220" s="6">
        <f t="shared" si="20"/>
        <v>7.3425976609632789E-4</v>
      </c>
      <c r="H220" s="7">
        <f t="shared" si="23"/>
        <v>0.40861335263892073</v>
      </c>
      <c r="I220">
        <f t="shared" si="21"/>
        <v>2.9770653583402473E-4</v>
      </c>
    </row>
    <row r="221" spans="1:9">
      <c r="A221" s="3" t="s">
        <v>102</v>
      </c>
      <c r="B221">
        <v>10.68</v>
      </c>
      <c r="C221" s="4">
        <v>774</v>
      </c>
      <c r="D221">
        <f t="shared" si="18"/>
        <v>72.471910112359552</v>
      </c>
      <c r="E221" s="6">
        <f t="shared" si="19"/>
        <v>1.5312178523383714E-3</v>
      </c>
      <c r="F221" s="7">
        <f t="shared" si="22"/>
        <v>0.5891034264461501</v>
      </c>
      <c r="G221" s="6">
        <f t="shared" si="20"/>
        <v>1.5715219041901364E-3</v>
      </c>
      <c r="H221" s="7">
        <f t="shared" si="23"/>
        <v>0.41018487454311087</v>
      </c>
      <c r="I221">
        <f t="shared" si="21"/>
        <v>1.2520623628653471E-3</v>
      </c>
    </row>
    <row r="222" spans="1:9">
      <c r="A222" s="3" t="s">
        <v>381</v>
      </c>
      <c r="B222">
        <v>44.4</v>
      </c>
      <c r="C222" s="4">
        <v>3200</v>
      </c>
      <c r="D222">
        <f t="shared" si="18"/>
        <v>72.072072072072075</v>
      </c>
      <c r="E222" s="6">
        <f t="shared" si="19"/>
        <v>6.3306164437762127E-3</v>
      </c>
      <c r="F222" s="7">
        <f t="shared" si="22"/>
        <v>0.5954340428899263</v>
      </c>
      <c r="G222" s="6">
        <f t="shared" si="20"/>
        <v>6.5332933095545E-3</v>
      </c>
      <c r="H222" s="7">
        <f t="shared" si="23"/>
        <v>0.41671816785266536</v>
      </c>
      <c r="I222">
        <f t="shared" si="21"/>
        <v>1.3380741583105538E-3</v>
      </c>
    </row>
    <row r="223" spans="1:9">
      <c r="A223" s="3" t="s">
        <v>664</v>
      </c>
      <c r="B223">
        <v>47.32</v>
      </c>
      <c r="C223" s="4">
        <v>3406</v>
      </c>
      <c r="D223">
        <f t="shared" si="18"/>
        <v>71.978021978021971</v>
      </c>
      <c r="E223" s="6">
        <f t="shared" si="19"/>
        <v>6.7381498773443063E-3</v>
      </c>
      <c r="F223" s="7">
        <f t="shared" si="22"/>
        <v>0.60217219276727063</v>
      </c>
      <c r="G223" s="6">
        <f t="shared" si="20"/>
        <v>6.962960347029706E-3</v>
      </c>
      <c r="H223" s="7">
        <f t="shared" si="23"/>
        <v>0.42368112819969506</v>
      </c>
      <c r="I223">
        <f t="shared" si="21"/>
        <v>1.178484174835237E-4</v>
      </c>
    </row>
    <row r="224" spans="1:9">
      <c r="A224" s="3" t="s">
        <v>581</v>
      </c>
      <c r="B224">
        <v>4.13</v>
      </c>
      <c r="C224" s="4">
        <v>296</v>
      </c>
      <c r="D224">
        <f t="shared" si="18"/>
        <v>71.670702179176757</v>
      </c>
      <c r="E224" s="6">
        <f t="shared" si="19"/>
        <v>5.8558202104929964E-4</v>
      </c>
      <c r="F224" s="7">
        <f t="shared" si="22"/>
        <v>0.60275777478831993</v>
      </c>
      <c r="G224" s="6">
        <f t="shared" si="20"/>
        <v>6.0771399478513704E-4</v>
      </c>
      <c r="H224" s="7">
        <f t="shared" si="23"/>
        <v>0.42428884219448021</v>
      </c>
      <c r="I224">
        <f t="shared" si="21"/>
        <v>3.5345013777865475E-4</v>
      </c>
    </row>
    <row r="225" spans="1:9">
      <c r="A225" s="3" t="s">
        <v>131</v>
      </c>
      <c r="B225">
        <v>12.37</v>
      </c>
      <c r="C225" s="4">
        <v>886</v>
      </c>
      <c r="D225">
        <f t="shared" si="18"/>
        <v>71.624898949070342</v>
      </c>
      <c r="E225" s="6">
        <f t="shared" si="19"/>
        <v>1.752789427870539E-3</v>
      </c>
      <c r="F225" s="7">
        <f t="shared" si="22"/>
        <v>0.60451056421619043</v>
      </c>
      <c r="G225" s="6">
        <f t="shared" si="20"/>
        <v>1.8201990594411974E-3</v>
      </c>
      <c r="H225" s="7">
        <f t="shared" si="23"/>
        <v>0.42610904125392141</v>
      </c>
      <c r="I225">
        <f t="shared" si="21"/>
        <v>5.3160254970391341E-4</v>
      </c>
    </row>
    <row r="226" spans="1:9">
      <c r="A226" s="3" t="s">
        <v>91</v>
      </c>
      <c r="B226">
        <v>18.59</v>
      </c>
      <c r="C226" s="4">
        <v>1331</v>
      </c>
      <c r="D226">
        <f t="shared" si="18"/>
        <v>71.597633136094672</v>
      </c>
      <c r="E226" s="6">
        <f t="shared" si="19"/>
        <v>2.6331407770831686E-3</v>
      </c>
      <c r="F226" s="7">
        <f t="shared" si="22"/>
        <v>0.60714370499327364</v>
      </c>
      <c r="G226" s="6">
        <f t="shared" si="20"/>
        <v>2.7354487077616702E-3</v>
      </c>
      <c r="H226" s="7">
        <f t="shared" si="23"/>
        <v>0.42884448996168306</v>
      </c>
      <c r="I226">
        <f t="shared" si="21"/>
        <v>7.3335805723279135E-4</v>
      </c>
    </row>
    <row r="227" spans="1:9">
      <c r="A227" s="3" t="s">
        <v>648</v>
      </c>
      <c r="B227">
        <v>25.53</v>
      </c>
      <c r="C227" s="4">
        <v>1824</v>
      </c>
      <c r="D227">
        <f t="shared" si="18"/>
        <v>71.445358401880142</v>
      </c>
      <c r="E227" s="6">
        <f t="shared" si="19"/>
        <v>3.6084513729524414E-3</v>
      </c>
      <c r="F227" s="7">
        <f t="shared" si="22"/>
        <v>0.61075215636622604</v>
      </c>
      <c r="G227" s="6">
        <f t="shared" si="20"/>
        <v>3.7566436529938379E-3</v>
      </c>
      <c r="H227" s="7">
        <f t="shared" si="23"/>
        <v>0.43260113361467689</v>
      </c>
      <c r="I227">
        <f t="shared" si="21"/>
        <v>7.3322772212836007E-5</v>
      </c>
    </row>
    <row r="228" spans="1:9">
      <c r="A228" s="3" t="s">
        <v>96</v>
      </c>
      <c r="B228">
        <v>2.5299999999999998</v>
      </c>
      <c r="C228" s="4">
        <v>180</v>
      </c>
      <c r="D228">
        <f t="shared" si="18"/>
        <v>71.146245059288546</v>
      </c>
      <c r="E228" s="6">
        <f t="shared" si="19"/>
        <v>3.5609717496241195E-4</v>
      </c>
      <c r="F228" s="7">
        <f t="shared" si="22"/>
        <v>0.61110825354118847</v>
      </c>
      <c r="G228" s="6">
        <f t="shared" si="20"/>
        <v>3.7228000164803794E-4</v>
      </c>
      <c r="H228" s="7">
        <f t="shared" si="23"/>
        <v>0.43297341361632491</v>
      </c>
      <c r="I228">
        <f t="shared" si="21"/>
        <v>1.4964186036015015E-4</v>
      </c>
    </row>
    <row r="229" spans="1:9">
      <c r="A229" s="3" t="s">
        <v>387</v>
      </c>
      <c r="B229">
        <v>5.16</v>
      </c>
      <c r="C229" s="4">
        <v>367</v>
      </c>
      <c r="D229">
        <f t="shared" si="18"/>
        <v>71.124031007751938</v>
      </c>
      <c r="E229" s="6">
        <f t="shared" si="19"/>
        <v>7.2604257339558436E-4</v>
      </c>
      <c r="F229" s="7">
        <f t="shared" si="22"/>
        <v>0.61183429611458406</v>
      </c>
      <c r="G229" s="6">
        <f t="shared" si="20"/>
        <v>7.5927462786714466E-4</v>
      </c>
      <c r="H229" s="7">
        <f t="shared" si="23"/>
        <v>0.43373268824419203</v>
      </c>
      <c r="I229">
        <f t="shared" si="21"/>
        <v>9.3355559843022462E-5</v>
      </c>
    </row>
    <row r="230" spans="1:9">
      <c r="A230" s="3" t="s">
        <v>106</v>
      </c>
      <c r="B230">
        <v>3.21</v>
      </c>
      <c r="C230" s="4">
        <v>228</v>
      </c>
      <c r="D230">
        <f t="shared" si="18"/>
        <v>71.028037383177576</v>
      </c>
      <c r="E230" s="6">
        <f t="shared" si="19"/>
        <v>4.5105642161905518E-4</v>
      </c>
      <c r="F230" s="7">
        <f t="shared" si="22"/>
        <v>0.61228535253620309</v>
      </c>
      <c r="G230" s="6">
        <f t="shared" si="20"/>
        <v>4.7233944873130505E-4</v>
      </c>
      <c r="H230" s="7">
        <f t="shared" si="23"/>
        <v>0.43420502769292335</v>
      </c>
      <c r="I230">
        <f t="shared" si="21"/>
        <v>2.0477452359835002E-4</v>
      </c>
    </row>
    <row r="231" spans="1:9">
      <c r="A231" s="3" t="s">
        <v>585</v>
      </c>
      <c r="B231">
        <v>7.04</v>
      </c>
      <c r="C231" s="4">
        <v>500</v>
      </c>
      <c r="D231">
        <f t="shared" si="18"/>
        <v>71.022727272727266</v>
      </c>
      <c r="E231" s="6">
        <f t="shared" si="19"/>
        <v>9.8915881934003328E-4</v>
      </c>
      <c r="F231" s="7">
        <f t="shared" si="22"/>
        <v>0.61327451135554312</v>
      </c>
      <c r="G231" s="6">
        <f t="shared" si="20"/>
        <v>1.0359095698032361E-3</v>
      </c>
      <c r="H231" s="7">
        <f t="shared" si="23"/>
        <v>0.43524093726272661</v>
      </c>
      <c r="I231">
        <f t="shared" si="21"/>
        <v>8.5308929633987063E-5</v>
      </c>
    </row>
    <row r="232" spans="1:9">
      <c r="A232" s="3" t="s">
        <v>596</v>
      </c>
      <c r="B232">
        <v>2.93</v>
      </c>
      <c r="C232" s="4">
        <v>208</v>
      </c>
      <c r="D232">
        <f t="shared" si="18"/>
        <v>70.989761092150161</v>
      </c>
      <c r="E232" s="6">
        <f t="shared" si="19"/>
        <v>4.1149006884545384E-4</v>
      </c>
      <c r="F232" s="7">
        <f t="shared" si="22"/>
        <v>0.61368600142438856</v>
      </c>
      <c r="G232" s="6">
        <f t="shared" si="20"/>
        <v>4.3113849993231274E-4</v>
      </c>
      <c r="H232" s="7">
        <f t="shared" si="23"/>
        <v>0.43567207576265893</v>
      </c>
      <c r="I232">
        <f t="shared" si="21"/>
        <v>7.9274061773881854E-5</v>
      </c>
    </row>
    <row r="233" spans="1:9">
      <c r="A233" s="3" t="s">
        <v>144</v>
      </c>
      <c r="B233">
        <v>2.72</v>
      </c>
      <c r="C233" s="4">
        <v>193</v>
      </c>
      <c r="D233">
        <f t="shared" si="18"/>
        <v>70.955882352941174</v>
      </c>
      <c r="E233" s="6">
        <f t="shared" si="19"/>
        <v>3.8181530426525283E-4</v>
      </c>
      <c r="F233" s="7">
        <f t="shared" si="22"/>
        <v>0.61406781672865385</v>
      </c>
      <c r="G233" s="6">
        <f t="shared" si="20"/>
        <v>4.0023778833306849E-4</v>
      </c>
      <c r="H233" s="7">
        <f t="shared" si="23"/>
        <v>0.43607231355099202</v>
      </c>
      <c r="I233">
        <f t="shared" si="21"/>
        <v>2.1672086699708881E-4</v>
      </c>
    </row>
    <row r="234" spans="1:9">
      <c r="A234" s="3" t="s">
        <v>536</v>
      </c>
      <c r="B234">
        <v>7.43</v>
      </c>
      <c r="C234" s="4">
        <v>527</v>
      </c>
      <c r="D234">
        <f t="shared" si="18"/>
        <v>70.92866756393002</v>
      </c>
      <c r="E234" s="6">
        <f t="shared" si="19"/>
        <v>1.0425733955843951E-3</v>
      </c>
      <c r="F234" s="7">
        <f t="shared" si="22"/>
        <v>0.61511039012423829</v>
      </c>
      <c r="G234" s="6">
        <f t="shared" si="20"/>
        <v>1.0932966056304038E-3</v>
      </c>
      <c r="H234" s="7">
        <f t="shared" si="23"/>
        <v>0.43716561015662242</v>
      </c>
      <c r="I234">
        <f t="shared" si="21"/>
        <v>7.323933946479233E-5</v>
      </c>
    </row>
    <row r="235" spans="1:9">
      <c r="A235" s="3" t="s">
        <v>618</v>
      </c>
      <c r="B235">
        <v>2.5099999999999998</v>
      </c>
      <c r="C235" s="4">
        <v>178</v>
      </c>
      <c r="D235">
        <f t="shared" si="18"/>
        <v>70.916334661354583</v>
      </c>
      <c r="E235" s="6">
        <f t="shared" si="19"/>
        <v>3.5214053968505183E-4</v>
      </c>
      <c r="F235" s="7">
        <f t="shared" si="22"/>
        <v>0.61546253066392331</v>
      </c>
      <c r="G235" s="6">
        <f t="shared" si="20"/>
        <v>3.6933707673382417E-4</v>
      </c>
      <c r="H235" s="7">
        <f t="shared" si="23"/>
        <v>0.43753494723335623</v>
      </c>
      <c r="I235">
        <f t="shared" si="21"/>
        <v>2.2452649676035774E-4</v>
      </c>
    </row>
    <row r="236" spans="1:9">
      <c r="A236" s="3" t="s">
        <v>591</v>
      </c>
      <c r="B236">
        <v>7.65</v>
      </c>
      <c r="C236" s="4">
        <v>541</v>
      </c>
      <c r="D236">
        <f t="shared" si="18"/>
        <v>70.718954248366003</v>
      </c>
      <c r="E236" s="6">
        <f t="shared" si="19"/>
        <v>1.070269842525916E-3</v>
      </c>
      <c r="F236" s="7">
        <f t="shared" si="22"/>
        <v>0.61653280050644921</v>
      </c>
      <c r="G236" s="6">
        <f t="shared" si="20"/>
        <v>1.1256687796867551E-3</v>
      </c>
      <c r="H236" s="7">
        <f t="shared" si="23"/>
        <v>0.43866061601304296</v>
      </c>
      <c r="I236">
        <f t="shared" si="21"/>
        <v>3.0565268927207345E-4</v>
      </c>
    </row>
    <row r="237" spans="1:9">
      <c r="A237" s="3" t="s">
        <v>312</v>
      </c>
      <c r="B237">
        <v>10.4</v>
      </c>
      <c r="C237" s="4">
        <v>735</v>
      </c>
      <c r="D237">
        <f t="shared" si="18"/>
        <v>70.67307692307692</v>
      </c>
      <c r="E237" s="6">
        <f t="shared" si="19"/>
        <v>1.4540634644298488E-3</v>
      </c>
      <c r="F237" s="7">
        <f t="shared" si="22"/>
        <v>0.6179868639708791</v>
      </c>
      <c r="G237" s="6">
        <f t="shared" si="20"/>
        <v>1.5303209553911442E-3</v>
      </c>
      <c r="H237" s="7">
        <f t="shared" si="23"/>
        <v>0.44019093696843409</v>
      </c>
      <c r="I237">
        <f t="shared" si="21"/>
        <v>4.3276854312218616E-4</v>
      </c>
    </row>
    <row r="238" spans="1:9">
      <c r="A238" s="3" t="s">
        <v>371</v>
      </c>
      <c r="B238">
        <v>14.69</v>
      </c>
      <c r="C238" s="4">
        <v>1037</v>
      </c>
      <c r="D238">
        <f t="shared" si="18"/>
        <v>70.592239618788298</v>
      </c>
      <c r="E238" s="6">
        <f t="shared" si="19"/>
        <v>2.0515153913112289E-3</v>
      </c>
      <c r="F238" s="7">
        <f t="shared" si="22"/>
        <v>0.62003837936219031</v>
      </c>
      <c r="G238" s="6">
        <f t="shared" si="20"/>
        <v>2.1615783494899911E-3</v>
      </c>
      <c r="H238" s="7">
        <f t="shared" si="23"/>
        <v>0.44235251531792408</v>
      </c>
      <c r="I238">
        <f t="shared" si="21"/>
        <v>2.186689539828035E-3</v>
      </c>
    </row>
    <row r="239" spans="1:9">
      <c r="A239" s="3" t="s">
        <v>158</v>
      </c>
      <c r="B239">
        <v>74.180000000000007</v>
      </c>
      <c r="C239" s="4">
        <v>5235</v>
      </c>
      <c r="D239">
        <f t="shared" si="18"/>
        <v>70.571582636829334</v>
      </c>
      <c r="E239" s="6">
        <f t="shared" si="19"/>
        <v>1.0356492838490147E-2</v>
      </c>
      <c r="F239" s="7">
        <f t="shared" si="22"/>
        <v>0.63039487220068047</v>
      </c>
      <c r="G239" s="6">
        <f t="shared" si="20"/>
        <v>1.0915308506818757E-2</v>
      </c>
      <c r="H239" s="7">
        <f t="shared" si="23"/>
        <v>0.45326782382474284</v>
      </c>
      <c r="I239">
        <f t="shared" si="21"/>
        <v>2.1528347220867161E-4</v>
      </c>
    </row>
    <row r="240" spans="1:9">
      <c r="A240" s="3" t="s">
        <v>307</v>
      </c>
      <c r="B240">
        <v>7.28</v>
      </c>
      <c r="C240" s="4">
        <v>513</v>
      </c>
      <c r="D240">
        <f t="shared" si="18"/>
        <v>70.467032967032964</v>
      </c>
      <c r="E240" s="6">
        <f t="shared" si="19"/>
        <v>1.0148769486428742E-3</v>
      </c>
      <c r="F240" s="7">
        <f t="shared" si="22"/>
        <v>0.63140974914932335</v>
      </c>
      <c r="G240" s="6">
        <f t="shared" si="20"/>
        <v>1.0712246687738008E-3</v>
      </c>
      <c r="H240" s="7">
        <f t="shared" si="23"/>
        <v>0.45433904849351664</v>
      </c>
      <c r="I240">
        <f t="shared" si="21"/>
        <v>1.2488464715931791E-4</v>
      </c>
    </row>
    <row r="241" spans="1:9">
      <c r="A241" s="3" t="s">
        <v>329</v>
      </c>
      <c r="B241">
        <v>4.1399999999999997</v>
      </c>
      <c r="C241" s="4">
        <v>289</v>
      </c>
      <c r="D241">
        <f t="shared" si="18"/>
        <v>69.806763285024161</v>
      </c>
      <c r="E241" s="6">
        <f t="shared" si="19"/>
        <v>5.7173379757853918E-4</v>
      </c>
      <c r="F241" s="7">
        <f t="shared" si="22"/>
        <v>0.63198148294690193</v>
      </c>
      <c r="G241" s="6">
        <f t="shared" si="20"/>
        <v>6.0918545724224389E-4</v>
      </c>
      <c r="H241" s="7">
        <f t="shared" si="23"/>
        <v>0.4549482339507589</v>
      </c>
      <c r="I241">
        <f t="shared" si="21"/>
        <v>1.567060707614587E-4</v>
      </c>
    </row>
    <row r="242" spans="1:9">
      <c r="A242" s="3" t="s">
        <v>357</v>
      </c>
      <c r="B242">
        <v>5.15</v>
      </c>
      <c r="C242" s="4">
        <v>358</v>
      </c>
      <c r="D242">
        <f t="shared" si="18"/>
        <v>69.514563106796118</v>
      </c>
      <c r="E242" s="6">
        <f t="shared" si="19"/>
        <v>7.0823771464746384E-4</v>
      </c>
      <c r="F242" s="7">
        <f t="shared" si="22"/>
        <v>0.63268972066154938</v>
      </c>
      <c r="G242" s="6">
        <f t="shared" si="20"/>
        <v>7.5780316541003781E-4</v>
      </c>
      <c r="H242" s="7">
        <f t="shared" si="23"/>
        <v>0.45570603711616892</v>
      </c>
      <c r="I242">
        <f t="shared" si="21"/>
        <v>1.6264532034326873E-4</v>
      </c>
    </row>
    <row r="243" spans="1:9">
      <c r="A243" s="3" t="s">
        <v>382</v>
      </c>
      <c r="B243">
        <v>5.33</v>
      </c>
      <c r="C243" s="4">
        <v>370</v>
      </c>
      <c r="D243">
        <f t="shared" si="18"/>
        <v>69.418386491557229</v>
      </c>
      <c r="E243" s="6">
        <f t="shared" si="19"/>
        <v>7.3197752631162457E-4</v>
      </c>
      <c r="F243" s="7">
        <f t="shared" si="22"/>
        <v>0.63342169818786098</v>
      </c>
      <c r="G243" s="6">
        <f t="shared" si="20"/>
        <v>7.8428948963796133E-4</v>
      </c>
      <c r="H243" s="7">
        <f t="shared" si="23"/>
        <v>0.45649032660580685</v>
      </c>
      <c r="I243">
        <f t="shared" si="21"/>
        <v>4.4897816283712144E-4</v>
      </c>
    </row>
    <row r="244" spans="1:9">
      <c r="A244" s="3" t="s">
        <v>79</v>
      </c>
      <c r="B244">
        <v>14.7</v>
      </c>
      <c r="C244" s="4">
        <v>1020</v>
      </c>
      <c r="D244">
        <f t="shared" si="18"/>
        <v>69.387755102040813</v>
      </c>
      <c r="E244" s="6">
        <f t="shared" si="19"/>
        <v>2.0178839914536677E-3</v>
      </c>
      <c r="F244" s="7">
        <f t="shared" si="22"/>
        <v>0.63543958217931462</v>
      </c>
      <c r="G244" s="6">
        <f t="shared" si="20"/>
        <v>2.1630498119470979E-3</v>
      </c>
      <c r="H244" s="7">
        <f t="shared" si="23"/>
        <v>0.45865337641775394</v>
      </c>
      <c r="I244">
        <f t="shared" si="21"/>
        <v>1.277056556393541E-4</v>
      </c>
    </row>
    <row r="245" spans="1:9">
      <c r="A245" s="3" t="s">
        <v>363</v>
      </c>
      <c r="B245">
        <v>4.18</v>
      </c>
      <c r="C245" s="4">
        <v>290</v>
      </c>
      <c r="D245">
        <f t="shared" si="18"/>
        <v>69.37799043062202</v>
      </c>
      <c r="E245" s="6">
        <f t="shared" si="19"/>
        <v>5.7371211521721932E-4</v>
      </c>
      <c r="F245" s="7">
        <f t="shared" si="22"/>
        <v>0.63601329429453179</v>
      </c>
      <c r="G245" s="6">
        <f t="shared" si="20"/>
        <v>6.1507130707067132E-4</v>
      </c>
      <c r="H245" s="7">
        <f t="shared" si="23"/>
        <v>0.45926844772482461</v>
      </c>
      <c r="I245">
        <f t="shared" si="21"/>
        <v>1.2668791351327924E-4</v>
      </c>
    </row>
    <row r="246" spans="1:9">
      <c r="A246" s="3" t="s">
        <v>500</v>
      </c>
      <c r="B246">
        <v>4.1399999999999997</v>
      </c>
      <c r="C246" s="4">
        <v>287</v>
      </c>
      <c r="D246">
        <f t="shared" si="18"/>
        <v>69.323671497584542</v>
      </c>
      <c r="E246" s="6">
        <f t="shared" si="19"/>
        <v>5.6777716230117911E-4</v>
      </c>
      <c r="F246" s="7">
        <f t="shared" si="22"/>
        <v>0.63658107145683296</v>
      </c>
      <c r="G246" s="6">
        <f t="shared" si="20"/>
        <v>6.0918545724224389E-4</v>
      </c>
      <c r="H246" s="7">
        <f t="shared" si="23"/>
        <v>0.45987763318206687</v>
      </c>
      <c r="I246">
        <f t="shared" si="21"/>
        <v>1.8349908842657525E-4</v>
      </c>
    </row>
    <row r="247" spans="1:9">
      <c r="A247" s="3" t="s">
        <v>348</v>
      </c>
      <c r="B247">
        <v>5.98</v>
      </c>
      <c r="C247" s="4">
        <v>414</v>
      </c>
      <c r="D247">
        <f t="shared" si="18"/>
        <v>69.230769230769226</v>
      </c>
      <c r="E247" s="6">
        <f t="shared" si="19"/>
        <v>8.190235024135475E-4</v>
      </c>
      <c r="F247" s="7">
        <f t="shared" si="22"/>
        <v>0.63740009495924654</v>
      </c>
      <c r="G247" s="6">
        <f t="shared" si="20"/>
        <v>8.7993454934990798E-4</v>
      </c>
      <c r="H247" s="7">
        <f t="shared" si="23"/>
        <v>0.4607575677314168</v>
      </c>
      <c r="I247">
        <f t="shared" si="21"/>
        <v>1.9718392798134809E-4</v>
      </c>
    </row>
    <row r="248" spans="1:9">
      <c r="A248" s="3" t="s">
        <v>601</v>
      </c>
      <c r="B248">
        <v>6.33</v>
      </c>
      <c r="C248" s="4">
        <v>435</v>
      </c>
      <c r="D248">
        <f t="shared" si="18"/>
        <v>68.720379146919427</v>
      </c>
      <c r="E248" s="6">
        <f t="shared" si="19"/>
        <v>8.6056817282582888E-4</v>
      </c>
      <c r="F248" s="7">
        <f t="shared" si="22"/>
        <v>0.63826066313207241</v>
      </c>
      <c r="G248" s="6">
        <f t="shared" si="20"/>
        <v>9.3143573534864828E-4</v>
      </c>
      <c r="H248" s="7">
        <f t="shared" si="23"/>
        <v>0.46168900346676545</v>
      </c>
      <c r="I248">
        <f t="shared" si="21"/>
        <v>6.9897056938289515E-4</v>
      </c>
    </row>
    <row r="249" spans="1:9">
      <c r="A249" s="3" t="s">
        <v>433</v>
      </c>
      <c r="B249">
        <v>22.39</v>
      </c>
      <c r="C249" s="4">
        <v>1537</v>
      </c>
      <c r="D249">
        <f t="shared" si="18"/>
        <v>68.646717284502003</v>
      </c>
      <c r="E249" s="6">
        <f t="shared" si="19"/>
        <v>3.0406742106512622E-3</v>
      </c>
      <c r="F249" s="7">
        <f t="shared" si="22"/>
        <v>0.64130133734272365</v>
      </c>
      <c r="G249" s="6">
        <f t="shared" si="20"/>
        <v>3.2946044414622804E-3</v>
      </c>
      <c r="H249" s="7">
        <f t="shared" si="23"/>
        <v>0.46498360790822774</v>
      </c>
      <c r="I249">
        <f t="shared" si="21"/>
        <v>1.6827025252613703E-4</v>
      </c>
    </row>
    <row r="250" spans="1:9">
      <c r="A250" s="3" t="s">
        <v>367</v>
      </c>
      <c r="B250">
        <v>5.39</v>
      </c>
      <c r="C250" s="4">
        <v>370</v>
      </c>
      <c r="D250">
        <f t="shared" si="18"/>
        <v>68.645640074211514</v>
      </c>
      <c r="E250" s="6">
        <f t="shared" si="19"/>
        <v>7.3197752631162457E-4</v>
      </c>
      <c r="F250" s="7">
        <f t="shared" si="22"/>
        <v>0.64203331486903525</v>
      </c>
      <c r="G250" s="6">
        <f t="shared" si="20"/>
        <v>7.9311826438060258E-4</v>
      </c>
      <c r="H250" s="7">
        <f t="shared" si="23"/>
        <v>0.46577672617260835</v>
      </c>
      <c r="I250">
        <f t="shared" si="21"/>
        <v>2.1202599992492521E-4</v>
      </c>
    </row>
    <row r="251" spans="1:9">
      <c r="A251" s="3" t="s">
        <v>63</v>
      </c>
      <c r="B251">
        <v>6.77</v>
      </c>
      <c r="C251" s="4">
        <v>464</v>
      </c>
      <c r="D251">
        <f t="shared" si="18"/>
        <v>68.53766617429838</v>
      </c>
      <c r="E251" s="6">
        <f t="shared" si="19"/>
        <v>9.1793938434755085E-4</v>
      </c>
      <c r="F251" s="7">
        <f t="shared" si="22"/>
        <v>0.64295125425338284</v>
      </c>
      <c r="G251" s="6">
        <f t="shared" si="20"/>
        <v>9.961800834613504E-4</v>
      </c>
      <c r="H251" s="7">
        <f t="shared" si="23"/>
        <v>0.46677290625606971</v>
      </c>
      <c r="I251">
        <f t="shared" si="21"/>
        <v>1.5130228004511803E-4</v>
      </c>
    </row>
    <row r="252" spans="1:9">
      <c r="A252" s="3" t="s">
        <v>368</v>
      </c>
      <c r="B252">
        <v>4.83</v>
      </c>
      <c r="C252" s="4">
        <v>331</v>
      </c>
      <c r="D252">
        <f t="shared" si="18"/>
        <v>68.530020703933744</v>
      </c>
      <c r="E252" s="6">
        <f t="shared" si="19"/>
        <v>6.5482313840310204E-4</v>
      </c>
      <c r="F252" s="7">
        <f t="shared" si="22"/>
        <v>0.64360607739178599</v>
      </c>
      <c r="G252" s="6">
        <f t="shared" si="20"/>
        <v>7.1071636678261797E-4</v>
      </c>
      <c r="H252" s="7">
        <f t="shared" si="23"/>
        <v>0.46748362262285231</v>
      </c>
      <c r="I252">
        <f t="shared" si="21"/>
        <v>2.8964889032473407E-4</v>
      </c>
    </row>
    <row r="253" spans="1:9">
      <c r="A253" s="3" t="s">
        <v>295</v>
      </c>
      <c r="B253">
        <v>9.24</v>
      </c>
      <c r="C253" s="4">
        <v>633</v>
      </c>
      <c r="D253">
        <f t="shared" si="18"/>
        <v>68.506493506493499</v>
      </c>
      <c r="E253" s="6">
        <f t="shared" si="19"/>
        <v>1.252275065284482E-3</v>
      </c>
      <c r="F253" s="7">
        <f t="shared" si="22"/>
        <v>0.64485835245707046</v>
      </c>
      <c r="G253" s="6">
        <f t="shared" si="20"/>
        <v>1.3596313103667473E-3</v>
      </c>
      <c r="H253" s="7">
        <f t="shared" si="23"/>
        <v>0.46884325393321907</v>
      </c>
      <c r="I253">
        <f t="shared" si="21"/>
        <v>1.1056341668470027E-3</v>
      </c>
    </row>
    <row r="254" spans="1:9">
      <c r="A254" s="3" t="s">
        <v>331</v>
      </c>
      <c r="B254">
        <v>35.18</v>
      </c>
      <c r="C254" s="4">
        <v>2407</v>
      </c>
      <c r="D254">
        <f t="shared" si="18"/>
        <v>68.41955656623081</v>
      </c>
      <c r="E254" s="6">
        <f t="shared" si="19"/>
        <v>4.7618105563029204E-3</v>
      </c>
      <c r="F254" s="7">
        <f t="shared" si="22"/>
        <v>0.64962016301337333</v>
      </c>
      <c r="G254" s="6">
        <f t="shared" si="20"/>
        <v>5.1766049241019664E-3</v>
      </c>
      <c r="H254" s="7">
        <f t="shared" si="23"/>
        <v>0.47401985885732106</v>
      </c>
      <c r="I254">
        <f t="shared" si="21"/>
        <v>7.0234435438709664E-4</v>
      </c>
    </row>
    <row r="255" spans="1:9">
      <c r="A255" s="3" t="s">
        <v>66</v>
      </c>
      <c r="B255">
        <v>22.22</v>
      </c>
      <c r="C255" s="4">
        <v>1516</v>
      </c>
      <c r="D255">
        <f t="shared" si="18"/>
        <v>68.226822682268235</v>
      </c>
      <c r="E255" s="6">
        <f t="shared" si="19"/>
        <v>2.9991295402389808E-3</v>
      </c>
      <c r="F255" s="7">
        <f t="shared" si="22"/>
        <v>0.65261929255361228</v>
      </c>
      <c r="G255" s="6">
        <f t="shared" si="20"/>
        <v>3.2695895796914635E-3</v>
      </c>
      <c r="H255" s="7">
        <f t="shared" si="23"/>
        <v>0.47728944843701254</v>
      </c>
      <c r="I255">
        <f t="shared" si="21"/>
        <v>1.5416795230704938E-4</v>
      </c>
    </row>
    <row r="256" spans="1:9">
      <c r="A256" s="3" t="s">
        <v>661</v>
      </c>
      <c r="B256">
        <v>4.8600000000000003</v>
      </c>
      <c r="C256" s="4">
        <v>331</v>
      </c>
      <c r="D256">
        <f t="shared" si="18"/>
        <v>68.106995884773653</v>
      </c>
      <c r="E256" s="6">
        <f t="shared" si="19"/>
        <v>6.5482313840310204E-4</v>
      </c>
      <c r="F256" s="7">
        <f t="shared" si="22"/>
        <v>0.65327411569201543</v>
      </c>
      <c r="G256" s="6">
        <f t="shared" si="20"/>
        <v>7.1513075415393854E-4</v>
      </c>
      <c r="H256" s="7">
        <f t="shared" si="23"/>
        <v>0.47800457919116646</v>
      </c>
      <c r="I256">
        <f t="shared" si="21"/>
        <v>1.6410872800765031E-4</v>
      </c>
    </row>
    <row r="257" spans="1:9">
      <c r="A257" s="3" t="s">
        <v>477</v>
      </c>
      <c r="B257">
        <v>5.17</v>
      </c>
      <c r="C257" s="4">
        <v>352</v>
      </c>
      <c r="D257">
        <f t="shared" si="18"/>
        <v>68.085106382978722</v>
      </c>
      <c r="E257" s="6">
        <f t="shared" si="19"/>
        <v>6.9636780881538341E-4</v>
      </c>
      <c r="F257" s="7">
        <f t="shared" si="22"/>
        <v>0.65397048350083087</v>
      </c>
      <c r="G257" s="6">
        <f t="shared" si="20"/>
        <v>7.6074609032425141E-4</v>
      </c>
      <c r="H257" s="7">
        <f t="shared" si="23"/>
        <v>0.47876532528149068</v>
      </c>
      <c r="I257">
        <f t="shared" si="21"/>
        <v>1.0342510451921694E-4</v>
      </c>
    </row>
    <row r="258" spans="1:9">
      <c r="A258" s="3" t="s">
        <v>672</v>
      </c>
      <c r="B258">
        <v>3.25</v>
      </c>
      <c r="C258" s="4">
        <v>221</v>
      </c>
      <c r="D258">
        <f t="shared" ref="D258:D321" si="24">C258/B258</f>
        <v>68</v>
      </c>
      <c r="E258" s="6">
        <f t="shared" si="19"/>
        <v>4.3720819814829467E-4</v>
      </c>
      <c r="F258" s="7">
        <f t="shared" si="22"/>
        <v>0.65440769169897917</v>
      </c>
      <c r="G258" s="6">
        <f t="shared" si="20"/>
        <v>4.7822529855973253E-4</v>
      </c>
      <c r="H258" s="7">
        <f t="shared" si="23"/>
        <v>0.47924355058005041</v>
      </c>
      <c r="I258">
        <f t="shared" si="21"/>
        <v>1.6501188655920762E-4</v>
      </c>
    </row>
    <row r="259" spans="1:9">
      <c r="A259" s="3" t="s">
        <v>451</v>
      </c>
      <c r="B259">
        <v>5.14</v>
      </c>
      <c r="C259" s="4">
        <v>348</v>
      </c>
      <c r="D259">
        <f t="shared" si="24"/>
        <v>67.704280155642024</v>
      </c>
      <c r="E259" s="6">
        <f t="shared" ref="E259:E322" si="25">C259/505480</f>
        <v>6.8845453826066317E-4</v>
      </c>
      <c r="F259" s="7">
        <f t="shared" si="22"/>
        <v>0.65509614623723977</v>
      </c>
      <c r="G259" s="6">
        <f t="shared" ref="G259:G322" si="26">B259/6795.96</f>
        <v>7.5633170295293084E-4</v>
      </c>
      <c r="H259" s="7">
        <f t="shared" si="23"/>
        <v>0.47999988228300333</v>
      </c>
      <c r="I259">
        <f t="shared" ref="I259:I322" si="27">F259*H260-F260*H259</f>
        <v>1.7788780019517558E-4</v>
      </c>
    </row>
    <row r="260" spans="1:9">
      <c r="A260" s="3" t="s">
        <v>597</v>
      </c>
      <c r="B260">
        <v>5.51</v>
      </c>
      <c r="C260" s="4">
        <v>372</v>
      </c>
      <c r="D260">
        <f t="shared" si="24"/>
        <v>67.513611615245011</v>
      </c>
      <c r="E260" s="6">
        <f t="shared" si="25"/>
        <v>7.3593416158898475E-4</v>
      </c>
      <c r="F260" s="7">
        <f t="shared" ref="F260:F323" si="28">F259+E260</f>
        <v>0.65583208039882879</v>
      </c>
      <c r="G260" s="6">
        <f t="shared" si="26"/>
        <v>8.1077581386588497E-4</v>
      </c>
      <c r="H260" s="7">
        <f t="shared" ref="H260:H323" si="29">H259+G260</f>
        <v>0.48081065809686924</v>
      </c>
      <c r="I260">
        <f t="shared" si="27"/>
        <v>1.8185861796260472E-4</v>
      </c>
    </row>
    <row r="261" spans="1:9">
      <c r="A261" s="3" t="s">
        <v>434</v>
      </c>
      <c r="B261">
        <v>5.63</v>
      </c>
      <c r="C261" s="4">
        <v>380</v>
      </c>
      <c r="D261">
        <f t="shared" si="24"/>
        <v>67.495559502664307</v>
      </c>
      <c r="E261" s="6">
        <f t="shared" si="25"/>
        <v>7.5176070269842524E-4</v>
      </c>
      <c r="F261" s="7">
        <f t="shared" si="28"/>
        <v>0.65658384110152723</v>
      </c>
      <c r="G261" s="6">
        <f t="shared" si="26"/>
        <v>8.2843336335116746E-4</v>
      </c>
      <c r="H261" s="7">
        <f t="shared" si="29"/>
        <v>0.48163909146022038</v>
      </c>
      <c r="I261">
        <f t="shared" si="27"/>
        <v>2.6924680194734263E-4</v>
      </c>
    </row>
    <row r="262" spans="1:9">
      <c r="A262" s="3" t="s">
        <v>50</v>
      </c>
      <c r="B262">
        <v>8.2899999999999991</v>
      </c>
      <c r="C262" s="4">
        <v>558</v>
      </c>
      <c r="D262">
        <f t="shared" si="24"/>
        <v>67.310012062726187</v>
      </c>
      <c r="E262" s="6">
        <f t="shared" si="25"/>
        <v>1.103901242383477E-3</v>
      </c>
      <c r="F262" s="7">
        <f t="shared" si="28"/>
        <v>0.6576877423439107</v>
      </c>
      <c r="G262" s="6">
        <f t="shared" si="26"/>
        <v>1.2198423769415945E-3</v>
      </c>
      <c r="H262" s="7">
        <f t="shared" si="29"/>
        <v>0.482858933837162</v>
      </c>
      <c r="I262">
        <f t="shared" si="27"/>
        <v>1.8676999797928584E-4</v>
      </c>
    </row>
    <row r="263" spans="1:9">
      <c r="A263" s="3" t="s">
        <v>409</v>
      </c>
      <c r="B263">
        <v>5.74</v>
      </c>
      <c r="C263" s="4">
        <v>386</v>
      </c>
      <c r="D263">
        <f t="shared" si="24"/>
        <v>67.247386759581886</v>
      </c>
      <c r="E263" s="6">
        <f t="shared" si="25"/>
        <v>7.6363060853050567E-4</v>
      </c>
      <c r="F263" s="7">
        <f t="shared" si="28"/>
        <v>0.65845137295244116</v>
      </c>
      <c r="G263" s="6">
        <f t="shared" si="26"/>
        <v>8.446194503793431E-4</v>
      </c>
      <c r="H263" s="7">
        <f t="shared" si="29"/>
        <v>0.48370355328754133</v>
      </c>
      <c r="I263">
        <f t="shared" si="27"/>
        <v>1.4404279841323531E-4</v>
      </c>
    </row>
    <row r="264" spans="1:9">
      <c r="A264" s="3" t="s">
        <v>141</v>
      </c>
      <c r="B264">
        <v>4.42</v>
      </c>
      <c r="C264" s="4">
        <v>297</v>
      </c>
      <c r="D264">
        <f t="shared" si="24"/>
        <v>67.194570135746602</v>
      </c>
      <c r="E264" s="6">
        <f t="shared" si="25"/>
        <v>5.8756033868797978E-4</v>
      </c>
      <c r="F264" s="7">
        <f t="shared" si="28"/>
        <v>0.65903893329112917</v>
      </c>
      <c r="G264" s="6">
        <f t="shared" si="26"/>
        <v>6.503864060412362E-4</v>
      </c>
      <c r="H264" s="7">
        <f t="shared" si="29"/>
        <v>0.48435393969358259</v>
      </c>
      <c r="I264">
        <f t="shared" si="27"/>
        <v>1.2814579315040264E-4</v>
      </c>
    </row>
    <row r="265" spans="1:9">
      <c r="A265" s="3" t="s">
        <v>276</v>
      </c>
      <c r="B265">
        <v>3.93</v>
      </c>
      <c r="C265" s="4">
        <v>264</v>
      </c>
      <c r="D265">
        <f t="shared" si="24"/>
        <v>67.175572519083971</v>
      </c>
      <c r="E265" s="6">
        <f t="shared" si="25"/>
        <v>5.2227585661153756E-4</v>
      </c>
      <c r="F265" s="7">
        <f t="shared" si="28"/>
        <v>0.65956120914774075</v>
      </c>
      <c r="G265" s="6">
        <f t="shared" si="26"/>
        <v>5.7828474564299969E-4</v>
      </c>
      <c r="H265" s="7">
        <f t="shared" si="29"/>
        <v>0.48493222443922557</v>
      </c>
      <c r="I265">
        <f t="shared" si="27"/>
        <v>9.0394822396644425E-5</v>
      </c>
    </row>
    <row r="266" spans="1:9">
      <c r="A266" s="3" t="s">
        <v>656</v>
      </c>
      <c r="B266">
        <v>2.77</v>
      </c>
      <c r="C266" s="4">
        <v>186</v>
      </c>
      <c r="D266">
        <f t="shared" si="24"/>
        <v>67.148014440433215</v>
      </c>
      <c r="E266" s="6">
        <f t="shared" si="25"/>
        <v>3.6796708079449238E-4</v>
      </c>
      <c r="F266" s="7">
        <f t="shared" si="28"/>
        <v>0.6599291762285352</v>
      </c>
      <c r="G266" s="6">
        <f t="shared" si="26"/>
        <v>4.0759510061860282E-4</v>
      </c>
      <c r="H266" s="7">
        <f t="shared" si="29"/>
        <v>0.48533981953984418</v>
      </c>
      <c r="I266">
        <f t="shared" si="27"/>
        <v>8.3433825125101002E-5</v>
      </c>
    </row>
    <row r="267" spans="1:9">
      <c r="A267" s="3" t="s">
        <v>180</v>
      </c>
      <c r="B267">
        <v>2.5499999999999998</v>
      </c>
      <c r="C267" s="4">
        <v>171</v>
      </c>
      <c r="D267">
        <f t="shared" si="24"/>
        <v>67.058823529411768</v>
      </c>
      <c r="E267" s="6">
        <f t="shared" si="25"/>
        <v>3.3829231621429137E-4</v>
      </c>
      <c r="F267" s="7">
        <f t="shared" si="28"/>
        <v>0.66026746854474949</v>
      </c>
      <c r="G267" s="6">
        <f t="shared" si="26"/>
        <v>3.7522292656225165E-4</v>
      </c>
      <c r="H267" s="7">
        <f t="shared" si="29"/>
        <v>0.4857150424664064</v>
      </c>
      <c r="I267">
        <f t="shared" si="27"/>
        <v>1.0160671075803984E-3</v>
      </c>
    </row>
    <row r="268" spans="1:9">
      <c r="A268" s="3" t="s">
        <v>332</v>
      </c>
      <c r="B268">
        <v>31.02</v>
      </c>
      <c r="C268" s="4">
        <v>2079</v>
      </c>
      <c r="D268">
        <f t="shared" si="24"/>
        <v>67.021276595744681</v>
      </c>
      <c r="E268" s="6">
        <f t="shared" si="25"/>
        <v>4.1129223708158578E-3</v>
      </c>
      <c r="F268" s="7">
        <f t="shared" si="28"/>
        <v>0.66438039091556533</v>
      </c>
      <c r="G268" s="6">
        <f t="shared" si="26"/>
        <v>4.5644765419455089E-3</v>
      </c>
      <c r="H268" s="7">
        <f t="shared" si="29"/>
        <v>0.49027951900835193</v>
      </c>
      <c r="I268">
        <f t="shared" si="27"/>
        <v>7.1509576369199745E-5</v>
      </c>
    </row>
    <row r="269" spans="1:9">
      <c r="A269" s="3" t="s">
        <v>595</v>
      </c>
      <c r="B269">
        <v>2.1800000000000002</v>
      </c>
      <c r="C269" s="4">
        <v>146</v>
      </c>
      <c r="D269">
        <f t="shared" si="24"/>
        <v>66.972477064220172</v>
      </c>
      <c r="E269" s="6">
        <f t="shared" si="25"/>
        <v>2.888343752472897E-4</v>
      </c>
      <c r="F269" s="7">
        <f t="shared" si="28"/>
        <v>0.66466922529081263</v>
      </c>
      <c r="G269" s="6">
        <f t="shared" si="26"/>
        <v>3.2077881564929753E-4</v>
      </c>
      <c r="H269" s="7">
        <f t="shared" si="29"/>
        <v>0.49060029782400122</v>
      </c>
      <c r="I269">
        <f t="shared" si="27"/>
        <v>1.976405797097236E-4</v>
      </c>
    </row>
    <row r="270" spans="1:9">
      <c r="A270" s="3" t="s">
        <v>616</v>
      </c>
      <c r="B270">
        <v>6.02</v>
      </c>
      <c r="C270" s="4">
        <v>403</v>
      </c>
      <c r="D270">
        <f t="shared" si="24"/>
        <v>66.943521594684384</v>
      </c>
      <c r="E270" s="6">
        <f t="shared" si="25"/>
        <v>7.972620083880668E-4</v>
      </c>
      <c r="F270" s="7">
        <f t="shared" si="28"/>
        <v>0.66546648729920066</v>
      </c>
      <c r="G270" s="6">
        <f t="shared" si="26"/>
        <v>8.858203991783353E-4</v>
      </c>
      <c r="H270" s="7">
        <f t="shared" si="29"/>
        <v>0.49148611822317956</v>
      </c>
      <c r="I270">
        <f t="shared" si="27"/>
        <v>2.8602407641037386E-4</v>
      </c>
    </row>
    <row r="271" spans="1:9">
      <c r="A271" s="3" t="s">
        <v>136</v>
      </c>
      <c r="B271">
        <v>8.6999999999999993</v>
      </c>
      <c r="C271" s="4">
        <v>582</v>
      </c>
      <c r="D271">
        <f t="shared" si="24"/>
        <v>66.896551724137936</v>
      </c>
      <c r="E271" s="6">
        <f t="shared" si="25"/>
        <v>1.1513808657117987E-3</v>
      </c>
      <c r="F271" s="7">
        <f t="shared" si="28"/>
        <v>0.66661786816491242</v>
      </c>
      <c r="G271" s="6">
        <f t="shared" si="26"/>
        <v>1.2801723376829762E-3</v>
      </c>
      <c r="H271" s="7">
        <f t="shared" si="29"/>
        <v>0.49276629056086252</v>
      </c>
      <c r="I271">
        <f t="shared" si="27"/>
        <v>1.3069262195934406E-3</v>
      </c>
    </row>
    <row r="272" spans="1:9">
      <c r="A272" s="3" t="s">
        <v>127</v>
      </c>
      <c r="B272">
        <v>39.68</v>
      </c>
      <c r="C272" s="4">
        <v>2652</v>
      </c>
      <c r="D272">
        <f t="shared" si="24"/>
        <v>66.834677419354833</v>
      </c>
      <c r="E272" s="6">
        <f t="shared" si="25"/>
        <v>5.2464983777795364E-3</v>
      </c>
      <c r="F272" s="7">
        <f t="shared" si="28"/>
        <v>0.67186436654269199</v>
      </c>
      <c r="G272" s="6">
        <f t="shared" si="26"/>
        <v>5.8387630298000577E-3</v>
      </c>
      <c r="H272" s="7">
        <f t="shared" si="29"/>
        <v>0.49860505359066259</v>
      </c>
      <c r="I272">
        <f t="shared" si="27"/>
        <v>2.3039919751083326E-4</v>
      </c>
    </row>
    <row r="273" spans="1:9">
      <c r="A273" s="3" t="s">
        <v>130</v>
      </c>
      <c r="B273">
        <v>6.99</v>
      </c>
      <c r="C273" s="4">
        <v>467</v>
      </c>
      <c r="D273">
        <f t="shared" si="24"/>
        <v>66.809728183118736</v>
      </c>
      <c r="E273" s="6">
        <f t="shared" si="25"/>
        <v>9.2387433726359106E-4</v>
      </c>
      <c r="F273" s="7">
        <f t="shared" si="28"/>
        <v>0.67278824087995559</v>
      </c>
      <c r="G273" s="6">
        <f t="shared" si="26"/>
        <v>1.0285522575177017E-3</v>
      </c>
      <c r="H273" s="7">
        <f t="shared" si="29"/>
        <v>0.49963360584818028</v>
      </c>
      <c r="I273">
        <f t="shared" si="27"/>
        <v>3.3268178775913704E-4</v>
      </c>
    </row>
    <row r="274" spans="1:9">
      <c r="A274" s="3" t="s">
        <v>458</v>
      </c>
      <c r="B274">
        <v>10.050000000000001</v>
      </c>
      <c r="C274" s="4">
        <v>670</v>
      </c>
      <c r="D274">
        <f t="shared" si="24"/>
        <v>66.666666666666657</v>
      </c>
      <c r="E274" s="6">
        <f t="shared" si="25"/>
        <v>1.3254728179156446E-3</v>
      </c>
      <c r="F274" s="7">
        <f t="shared" si="28"/>
        <v>0.67411371369787121</v>
      </c>
      <c r="G274" s="6">
        <f t="shared" si="26"/>
        <v>1.4788197693924039E-3</v>
      </c>
      <c r="H274" s="7">
        <f t="shared" si="29"/>
        <v>0.50111242561757274</v>
      </c>
      <c r="I274">
        <f t="shared" si="27"/>
        <v>3.3764661410540242E-4</v>
      </c>
    </row>
    <row r="275" spans="1:9">
      <c r="A275" s="3" t="s">
        <v>393</v>
      </c>
      <c r="B275">
        <v>10.19</v>
      </c>
      <c r="C275" s="4">
        <v>679</v>
      </c>
      <c r="D275">
        <f t="shared" si="24"/>
        <v>66.633954857703628</v>
      </c>
      <c r="E275" s="6">
        <f t="shared" si="25"/>
        <v>1.3432776766637651E-3</v>
      </c>
      <c r="F275" s="7">
        <f t="shared" si="28"/>
        <v>0.67545699137453497</v>
      </c>
      <c r="G275" s="6">
        <f t="shared" si="26"/>
        <v>1.4994202437918999E-3</v>
      </c>
      <c r="H275" s="7">
        <f t="shared" si="29"/>
        <v>0.50261184586136465</v>
      </c>
      <c r="I275">
        <f t="shared" si="27"/>
        <v>2.0358246085366849E-4</v>
      </c>
    </row>
    <row r="276" spans="1:9">
      <c r="A276" s="3" t="s">
        <v>191</v>
      </c>
      <c r="B276">
        <v>6.11</v>
      </c>
      <c r="C276" s="4">
        <v>406</v>
      </c>
      <c r="D276">
        <f t="shared" si="24"/>
        <v>66.448445171849428</v>
      </c>
      <c r="E276" s="6">
        <f t="shared" si="25"/>
        <v>8.0319696130410701E-4</v>
      </c>
      <c r="F276" s="7">
        <f t="shared" si="28"/>
        <v>0.67626018833583912</v>
      </c>
      <c r="G276" s="6">
        <f t="shared" si="26"/>
        <v>8.9906356129229722E-4</v>
      </c>
      <c r="H276" s="7">
        <f t="shared" si="29"/>
        <v>0.50351090942265697</v>
      </c>
      <c r="I276">
        <f t="shared" si="27"/>
        <v>7.5477023175340996E-5</v>
      </c>
    </row>
    <row r="277" spans="1:9">
      <c r="A277" s="3" t="s">
        <v>198</v>
      </c>
      <c r="B277">
        <v>2.2400000000000002</v>
      </c>
      <c r="C277" s="4">
        <v>148</v>
      </c>
      <c r="D277">
        <f t="shared" si="24"/>
        <v>66.071428571428569</v>
      </c>
      <c r="E277" s="6">
        <f t="shared" si="25"/>
        <v>2.9279101052464982E-4</v>
      </c>
      <c r="F277" s="7">
        <f t="shared" si="28"/>
        <v>0.67655297934636371</v>
      </c>
      <c r="G277" s="6">
        <f t="shared" si="26"/>
        <v>3.2960759039193878E-4</v>
      </c>
      <c r="H277" s="7">
        <f t="shared" si="29"/>
        <v>0.50384051701304888</v>
      </c>
      <c r="I277">
        <f t="shared" si="27"/>
        <v>1.4003045494354049E-4</v>
      </c>
    </row>
    <row r="278" spans="1:9">
      <c r="A278" s="3" t="s">
        <v>678</v>
      </c>
      <c r="B278">
        <v>4.1500000000000004</v>
      </c>
      <c r="C278" s="4">
        <v>274</v>
      </c>
      <c r="D278">
        <f t="shared" si="24"/>
        <v>66.024096385542165</v>
      </c>
      <c r="E278" s="6">
        <f t="shared" si="25"/>
        <v>5.4205903299833823E-4</v>
      </c>
      <c r="F278" s="7">
        <f t="shared" si="28"/>
        <v>0.67709503837936202</v>
      </c>
      <c r="G278" s="6">
        <f t="shared" si="26"/>
        <v>6.1065691969935086E-4</v>
      </c>
      <c r="H278" s="7">
        <f t="shared" si="29"/>
        <v>0.50445117393274819</v>
      </c>
      <c r="I278">
        <f t="shared" si="27"/>
        <v>8.5408844577972154E-5</v>
      </c>
    </row>
    <row r="279" spans="1:9">
      <c r="A279" s="3" t="s">
        <v>133</v>
      </c>
      <c r="B279">
        <v>2.5299999999999998</v>
      </c>
      <c r="C279" s="4">
        <v>167</v>
      </c>
      <c r="D279">
        <f t="shared" si="24"/>
        <v>66.007905138339922</v>
      </c>
      <c r="E279" s="6">
        <f t="shared" si="25"/>
        <v>3.3037904565957112E-4</v>
      </c>
      <c r="F279" s="7">
        <f t="shared" si="28"/>
        <v>0.6774254174250216</v>
      </c>
      <c r="G279" s="6">
        <f t="shared" si="26"/>
        <v>3.7228000164803794E-4</v>
      </c>
      <c r="H279" s="7">
        <f t="shared" si="29"/>
        <v>0.5048234539343962</v>
      </c>
      <c r="I279">
        <f t="shared" si="27"/>
        <v>4.3598894647561837E-4</v>
      </c>
    </row>
    <row r="280" spans="1:9">
      <c r="A280" s="3" t="s">
        <v>634</v>
      </c>
      <c r="B280">
        <v>12.88</v>
      </c>
      <c r="C280" s="4">
        <v>849</v>
      </c>
      <c r="D280">
        <f t="shared" si="24"/>
        <v>65.91614906832298</v>
      </c>
      <c r="E280" s="6">
        <f t="shared" si="25"/>
        <v>1.6795916752393764E-3</v>
      </c>
      <c r="F280" s="7">
        <f t="shared" si="28"/>
        <v>0.67910500910026095</v>
      </c>
      <c r="G280" s="6">
        <f t="shared" si="26"/>
        <v>1.8952436447536478E-3</v>
      </c>
      <c r="H280" s="7">
        <f t="shared" si="29"/>
        <v>0.50671869757914989</v>
      </c>
      <c r="I280">
        <f t="shared" si="27"/>
        <v>1.8373357692047509E-4</v>
      </c>
    </row>
    <row r="281" spans="1:9">
      <c r="A281" s="3" t="s">
        <v>466</v>
      </c>
      <c r="B281">
        <v>5.42</v>
      </c>
      <c r="C281" s="4">
        <v>357</v>
      </c>
      <c r="D281">
        <f t="shared" si="24"/>
        <v>65.867158671586722</v>
      </c>
      <c r="E281" s="6">
        <f t="shared" si="25"/>
        <v>7.0625939700878369E-4</v>
      </c>
      <c r="F281" s="7">
        <f t="shared" si="28"/>
        <v>0.67981126849726969</v>
      </c>
      <c r="G281" s="6">
        <f t="shared" si="26"/>
        <v>7.9753265175192315E-4</v>
      </c>
      <c r="H281" s="7">
        <f t="shared" si="29"/>
        <v>0.50751623023090187</v>
      </c>
      <c r="I281">
        <f t="shared" si="27"/>
        <v>4.6380753108882233E-4</v>
      </c>
    </row>
    <row r="282" spans="1:9">
      <c r="A282" s="3" t="s">
        <v>275</v>
      </c>
      <c r="B282">
        <v>13.67</v>
      </c>
      <c r="C282" s="4">
        <v>900</v>
      </c>
      <c r="D282">
        <f t="shared" si="24"/>
        <v>65.837600585223115</v>
      </c>
      <c r="E282" s="6">
        <f t="shared" si="25"/>
        <v>1.7804858748120599E-3</v>
      </c>
      <c r="F282" s="7">
        <f t="shared" si="28"/>
        <v>0.68159175437208175</v>
      </c>
      <c r="G282" s="6">
        <f t="shared" si="26"/>
        <v>2.0114891788650903E-3</v>
      </c>
      <c r="H282" s="7">
        <f t="shared" si="29"/>
        <v>0.50952771940976693</v>
      </c>
      <c r="I282">
        <f t="shared" si="27"/>
        <v>1.8076469735073264E-4</v>
      </c>
    </row>
    <row r="283" spans="1:9">
      <c r="A283" s="3" t="s">
        <v>354</v>
      </c>
      <c r="B283">
        <v>5.31</v>
      </c>
      <c r="C283" s="4">
        <v>349</v>
      </c>
      <c r="D283">
        <f t="shared" si="24"/>
        <v>65.725047080979294</v>
      </c>
      <c r="E283" s="6">
        <f t="shared" si="25"/>
        <v>6.904328558993432E-4</v>
      </c>
      <c r="F283" s="7">
        <f t="shared" si="28"/>
        <v>0.68228218722798106</v>
      </c>
      <c r="G283" s="6">
        <f t="shared" si="26"/>
        <v>7.8134656472374762E-4</v>
      </c>
      <c r="H283" s="7">
        <f t="shared" si="29"/>
        <v>0.51030906597449066</v>
      </c>
      <c r="I283">
        <f t="shared" si="27"/>
        <v>4.866776318227517E-4</v>
      </c>
    </row>
    <row r="284" spans="1:9">
      <c r="A284" s="3" t="s">
        <v>64</v>
      </c>
      <c r="B284">
        <v>14.29</v>
      </c>
      <c r="C284" s="4">
        <v>939</v>
      </c>
      <c r="D284">
        <f t="shared" si="24"/>
        <v>65.710286913925827</v>
      </c>
      <c r="E284" s="6">
        <f t="shared" si="25"/>
        <v>1.8576402627205825E-3</v>
      </c>
      <c r="F284" s="7">
        <f t="shared" si="28"/>
        <v>0.68413982749070168</v>
      </c>
      <c r="G284" s="6">
        <f t="shared" si="26"/>
        <v>2.102719851205716E-3</v>
      </c>
      <c r="H284" s="7">
        <f t="shared" si="29"/>
        <v>0.51241178582569635</v>
      </c>
      <c r="I284">
        <f t="shared" si="27"/>
        <v>1.9468229625324573E-4</v>
      </c>
    </row>
    <row r="285" spans="1:9">
      <c r="A285" s="3" t="s">
        <v>675</v>
      </c>
      <c r="B285">
        <v>5.7</v>
      </c>
      <c r="C285" s="4">
        <v>374</v>
      </c>
      <c r="D285">
        <f t="shared" si="24"/>
        <v>65.614035087719301</v>
      </c>
      <c r="E285" s="6">
        <f t="shared" si="25"/>
        <v>7.3989079686634482E-4</v>
      </c>
      <c r="F285" s="7">
        <f t="shared" si="28"/>
        <v>0.684879718287568</v>
      </c>
      <c r="G285" s="6">
        <f t="shared" si="26"/>
        <v>8.3873360055091556E-4</v>
      </c>
      <c r="H285" s="7">
        <f t="shared" si="29"/>
        <v>0.51325051942624722</v>
      </c>
      <c r="I285">
        <f t="shared" si="27"/>
        <v>5.5725484628643684E-4</v>
      </c>
    </row>
    <row r="286" spans="1:9">
      <c r="A286" s="3" t="s">
        <v>25</v>
      </c>
      <c r="B286">
        <v>16.28</v>
      </c>
      <c r="C286" s="4">
        <v>1067</v>
      </c>
      <c r="D286">
        <f t="shared" si="24"/>
        <v>65.540540540540533</v>
      </c>
      <c r="E286" s="6">
        <f t="shared" si="25"/>
        <v>2.1108649204716308E-3</v>
      </c>
      <c r="F286" s="7">
        <f t="shared" si="28"/>
        <v>0.68699058320803963</v>
      </c>
      <c r="G286" s="6">
        <f t="shared" si="26"/>
        <v>2.3955408801699836E-3</v>
      </c>
      <c r="H286" s="7">
        <f t="shared" si="29"/>
        <v>0.51564606030641724</v>
      </c>
      <c r="I286">
        <f t="shared" si="27"/>
        <v>1.0530720129847682E-4</v>
      </c>
    </row>
    <row r="287" spans="1:9">
      <c r="A287" s="3" t="s">
        <v>309</v>
      </c>
      <c r="B287">
        <v>3.06</v>
      </c>
      <c r="C287" s="4">
        <v>200</v>
      </c>
      <c r="D287">
        <f t="shared" si="24"/>
        <v>65.359477124183002</v>
      </c>
      <c r="E287" s="6">
        <f t="shared" si="25"/>
        <v>3.9566352773601329E-4</v>
      </c>
      <c r="F287" s="7">
        <f t="shared" si="28"/>
        <v>0.68738624673577564</v>
      </c>
      <c r="G287" s="6">
        <f t="shared" si="26"/>
        <v>4.5026751187470204E-4</v>
      </c>
      <c r="H287" s="7">
        <f t="shared" si="29"/>
        <v>0.51609632781829196</v>
      </c>
      <c r="I287">
        <f t="shared" si="27"/>
        <v>5.6131715159474238E-4</v>
      </c>
    </row>
    <row r="288" spans="1:9">
      <c r="A288" s="3" t="s">
        <v>553</v>
      </c>
      <c r="B288">
        <v>16.3</v>
      </c>
      <c r="C288" s="4">
        <v>1065</v>
      </c>
      <c r="D288">
        <f t="shared" si="24"/>
        <v>65.337423312883431</v>
      </c>
      <c r="E288" s="6">
        <f t="shared" si="25"/>
        <v>2.1069082851942708E-3</v>
      </c>
      <c r="F288" s="7">
        <f t="shared" si="28"/>
        <v>0.68949315502096986</v>
      </c>
      <c r="G288" s="6">
        <f t="shared" si="26"/>
        <v>2.3984838050841971E-3</v>
      </c>
      <c r="H288" s="7">
        <f t="shared" si="29"/>
        <v>0.51849481162337618</v>
      </c>
      <c r="I288">
        <f t="shared" si="27"/>
        <v>4.5899803968779684E-4</v>
      </c>
    </row>
    <row r="289" spans="1:9">
      <c r="A289" s="3" t="s">
        <v>342</v>
      </c>
      <c r="B289">
        <v>13.32</v>
      </c>
      <c r="C289" s="4">
        <v>870</v>
      </c>
      <c r="D289">
        <f t="shared" si="24"/>
        <v>65.315315315315317</v>
      </c>
      <c r="E289" s="6">
        <f t="shared" si="25"/>
        <v>1.7211363456516578E-3</v>
      </c>
      <c r="F289" s="7">
        <f t="shared" si="28"/>
        <v>0.69121429136662149</v>
      </c>
      <c r="G289" s="6">
        <f t="shared" si="26"/>
        <v>1.9599879928663502E-3</v>
      </c>
      <c r="H289" s="7">
        <f t="shared" si="29"/>
        <v>0.52045479961624252</v>
      </c>
      <c r="I289">
        <f t="shared" si="27"/>
        <v>2.3749796754318764E-4</v>
      </c>
    </row>
    <row r="290" spans="1:9">
      <c r="A290" s="3" t="s">
        <v>94</v>
      </c>
      <c r="B290">
        <v>6.85</v>
      </c>
      <c r="C290" s="4">
        <v>446</v>
      </c>
      <c r="D290">
        <f t="shared" si="24"/>
        <v>65.109489051094897</v>
      </c>
      <c r="E290" s="6">
        <f t="shared" si="25"/>
        <v>8.8232966685130969E-4</v>
      </c>
      <c r="F290" s="7">
        <f t="shared" si="28"/>
        <v>0.6920966210334728</v>
      </c>
      <c r="G290" s="6">
        <f t="shared" si="26"/>
        <v>1.0079517831182055E-3</v>
      </c>
      <c r="H290" s="7">
        <f t="shared" si="29"/>
        <v>0.52146275139936071</v>
      </c>
      <c r="I290">
        <f t="shared" si="27"/>
        <v>1.1529040220648046E-4</v>
      </c>
    </row>
    <row r="291" spans="1:9">
      <c r="A291" s="3" t="s">
        <v>16</v>
      </c>
      <c r="B291">
        <v>3.31</v>
      </c>
      <c r="C291" s="4">
        <v>215</v>
      </c>
      <c r="D291">
        <f t="shared" si="24"/>
        <v>64.954682779456192</v>
      </c>
      <c r="E291" s="6">
        <f t="shared" si="25"/>
        <v>4.253382923162143E-4</v>
      </c>
      <c r="F291" s="7">
        <f t="shared" si="28"/>
        <v>0.69252195932578897</v>
      </c>
      <c r="G291" s="6">
        <f t="shared" si="26"/>
        <v>4.8705407330237378E-4</v>
      </c>
      <c r="H291" s="7">
        <f t="shared" si="29"/>
        <v>0.52194980547266312</v>
      </c>
      <c r="I291">
        <f t="shared" si="27"/>
        <v>1.630098703055971E-4</v>
      </c>
    </row>
    <row r="292" spans="1:9">
      <c r="A292" s="3" t="s">
        <v>446</v>
      </c>
      <c r="B292">
        <v>4.67</v>
      </c>
      <c r="C292" s="4">
        <v>303</v>
      </c>
      <c r="D292">
        <f t="shared" si="24"/>
        <v>64.882226980728049</v>
      </c>
      <c r="E292" s="6">
        <f t="shared" si="25"/>
        <v>5.994302445200601E-4</v>
      </c>
      <c r="F292" s="7">
        <f t="shared" si="28"/>
        <v>0.693121389570309</v>
      </c>
      <c r="G292" s="6">
        <f t="shared" si="26"/>
        <v>6.8717296746890794E-4</v>
      </c>
      <c r="H292" s="7">
        <f t="shared" si="29"/>
        <v>0.52263697844013202</v>
      </c>
      <c r="I292">
        <f t="shared" si="27"/>
        <v>2.0874601963349892E-4</v>
      </c>
    </row>
    <row r="293" spans="1:9">
      <c r="A293" s="3" t="s">
        <v>350</v>
      </c>
      <c r="B293">
        <v>5.97</v>
      </c>
      <c r="C293" s="4">
        <v>387</v>
      </c>
      <c r="D293">
        <f t="shared" si="24"/>
        <v>64.824120603015075</v>
      </c>
      <c r="E293" s="6">
        <f t="shared" si="25"/>
        <v>7.656089261691857E-4</v>
      </c>
      <c r="F293" s="7">
        <f t="shared" si="28"/>
        <v>0.69388699849647817</v>
      </c>
      <c r="G293" s="6">
        <f t="shared" si="26"/>
        <v>8.7846308689280101E-4</v>
      </c>
      <c r="H293" s="7">
        <f t="shared" si="29"/>
        <v>0.52351544152702478</v>
      </c>
      <c r="I293">
        <f t="shared" si="27"/>
        <v>1.3917866425339209E-4</v>
      </c>
    </row>
    <row r="294" spans="1:9">
      <c r="A294" s="3" t="s">
        <v>263</v>
      </c>
      <c r="B294">
        <v>3.97</v>
      </c>
      <c r="C294" s="4">
        <v>257</v>
      </c>
      <c r="D294">
        <f t="shared" si="24"/>
        <v>64.735516372795971</v>
      </c>
      <c r="E294" s="6">
        <f t="shared" si="25"/>
        <v>5.084276331407771E-4</v>
      </c>
      <c r="F294" s="7">
        <f t="shared" si="28"/>
        <v>0.69439542612961891</v>
      </c>
      <c r="G294" s="6">
        <f t="shared" si="26"/>
        <v>5.8417059547142712E-4</v>
      </c>
      <c r="H294" s="7">
        <f t="shared" si="29"/>
        <v>0.52409961212249623</v>
      </c>
      <c r="I294">
        <f t="shared" si="27"/>
        <v>7.6654207696125187E-4</v>
      </c>
    </row>
    <row r="295" spans="1:9">
      <c r="A295" s="3" t="s">
        <v>132</v>
      </c>
      <c r="B295">
        <v>21.82</v>
      </c>
      <c r="C295" s="4">
        <v>1411</v>
      </c>
      <c r="D295">
        <f t="shared" si="24"/>
        <v>64.665444546287802</v>
      </c>
      <c r="E295" s="6">
        <f t="shared" si="25"/>
        <v>2.791406188177574E-3</v>
      </c>
      <c r="F295" s="7">
        <f t="shared" si="28"/>
        <v>0.69718683231779643</v>
      </c>
      <c r="G295" s="6">
        <f t="shared" si="26"/>
        <v>3.2107310814071888E-3</v>
      </c>
      <c r="H295" s="7">
        <f t="shared" si="29"/>
        <v>0.52731034320390346</v>
      </c>
      <c r="I295">
        <f t="shared" si="27"/>
        <v>1.222905643428196E-4</v>
      </c>
    </row>
    <row r="296" spans="1:9">
      <c r="A296" s="3" t="s">
        <v>455</v>
      </c>
      <c r="B296">
        <v>3.48</v>
      </c>
      <c r="C296" s="4">
        <v>225</v>
      </c>
      <c r="D296">
        <f t="shared" si="24"/>
        <v>64.65517241379311</v>
      </c>
      <c r="E296" s="6">
        <f t="shared" si="25"/>
        <v>4.4512146870301497E-4</v>
      </c>
      <c r="F296" s="7">
        <f t="shared" si="28"/>
        <v>0.69763195378649945</v>
      </c>
      <c r="G296" s="6">
        <f t="shared" si="26"/>
        <v>5.120689350731905E-4</v>
      </c>
      <c r="H296" s="7">
        <f t="shared" si="29"/>
        <v>0.52782241213897663</v>
      </c>
      <c r="I296">
        <f t="shared" si="27"/>
        <v>4.7724999328518924E-4</v>
      </c>
    </row>
    <row r="297" spans="1:9">
      <c r="A297" s="3" t="s">
        <v>303</v>
      </c>
      <c r="B297">
        <v>13.57</v>
      </c>
      <c r="C297" s="4">
        <v>877</v>
      </c>
      <c r="D297">
        <f t="shared" si="24"/>
        <v>64.627855563743552</v>
      </c>
      <c r="E297" s="6">
        <f t="shared" si="25"/>
        <v>1.7349845691224182E-3</v>
      </c>
      <c r="F297" s="7">
        <f t="shared" si="28"/>
        <v>0.69936693835562191</v>
      </c>
      <c r="G297" s="6">
        <f t="shared" si="26"/>
        <v>1.9967745542940219E-3</v>
      </c>
      <c r="H297" s="7">
        <f t="shared" si="29"/>
        <v>0.52981918669327066</v>
      </c>
      <c r="I297">
        <f t="shared" si="27"/>
        <v>1.3524910146317515E-4</v>
      </c>
    </row>
    <row r="298" spans="1:9">
      <c r="A298" s="3" t="s">
        <v>55</v>
      </c>
      <c r="B298">
        <v>3.83</v>
      </c>
      <c r="C298" s="4">
        <v>247</v>
      </c>
      <c r="D298">
        <f t="shared" si="24"/>
        <v>64.490861618798959</v>
      </c>
      <c r="E298" s="6">
        <f t="shared" si="25"/>
        <v>4.8864445675397643E-4</v>
      </c>
      <c r="F298" s="7">
        <f t="shared" si="28"/>
        <v>0.69985558281237592</v>
      </c>
      <c r="G298" s="6">
        <f t="shared" si="26"/>
        <v>5.6357012107193102E-4</v>
      </c>
      <c r="H298" s="7">
        <f t="shared" si="29"/>
        <v>0.53038275681434255</v>
      </c>
      <c r="I298">
        <f t="shared" si="27"/>
        <v>1.2831278382041678E-4</v>
      </c>
    </row>
    <row r="299" spans="1:9">
      <c r="A299" s="3" t="s">
        <v>110</v>
      </c>
      <c r="B299">
        <v>3.62</v>
      </c>
      <c r="C299" s="4">
        <v>233</v>
      </c>
      <c r="D299">
        <f t="shared" si="24"/>
        <v>64.364640883977899</v>
      </c>
      <c r="E299" s="6">
        <f t="shared" si="25"/>
        <v>4.6094800981245551E-4</v>
      </c>
      <c r="F299" s="7">
        <f t="shared" si="28"/>
        <v>0.70031653082218837</v>
      </c>
      <c r="G299" s="6">
        <f t="shared" si="26"/>
        <v>5.3266940947268671E-4</v>
      </c>
      <c r="H299" s="7">
        <f t="shared" si="29"/>
        <v>0.53091542622381527</v>
      </c>
      <c r="I299">
        <f t="shared" si="27"/>
        <v>2.2382903671341881E-4</v>
      </c>
    </row>
    <row r="300" spans="1:9">
      <c r="A300" s="3" t="s">
        <v>22</v>
      </c>
      <c r="B300">
        <v>6.3</v>
      </c>
      <c r="C300" s="4">
        <v>405</v>
      </c>
      <c r="D300">
        <f t="shared" si="24"/>
        <v>64.285714285714292</v>
      </c>
      <c r="E300" s="6">
        <f t="shared" si="25"/>
        <v>8.0121864366542697E-4</v>
      </c>
      <c r="F300" s="7">
        <f t="shared" si="28"/>
        <v>0.70111774946585381</v>
      </c>
      <c r="G300" s="6">
        <f t="shared" si="26"/>
        <v>9.2702134797732771E-4</v>
      </c>
      <c r="H300" s="7">
        <f t="shared" si="29"/>
        <v>0.53184244757179255</v>
      </c>
      <c r="I300">
        <f t="shared" si="27"/>
        <v>7.0353771253578445E-4</v>
      </c>
    </row>
    <row r="301" spans="1:9">
      <c r="A301" s="3" t="s">
        <v>327</v>
      </c>
      <c r="B301">
        <v>19.690000000000001</v>
      </c>
      <c r="C301" s="4">
        <v>1262</v>
      </c>
      <c r="D301">
        <f t="shared" si="24"/>
        <v>64.093448450990351</v>
      </c>
      <c r="E301" s="6">
        <f t="shared" si="25"/>
        <v>2.4966368600142438E-3</v>
      </c>
      <c r="F301" s="7">
        <f t="shared" si="28"/>
        <v>0.70361438632586804</v>
      </c>
      <c r="G301" s="6">
        <f t="shared" si="26"/>
        <v>2.8973095780434259E-3</v>
      </c>
      <c r="H301" s="7">
        <f t="shared" si="29"/>
        <v>0.53473975714983601</v>
      </c>
      <c r="I301">
        <f t="shared" si="27"/>
        <v>4.0515333984153523E-4</v>
      </c>
    </row>
    <row r="302" spans="1:9">
      <c r="A302" s="3" t="s">
        <v>306</v>
      </c>
      <c r="B302">
        <v>11.27</v>
      </c>
      <c r="C302" s="4">
        <v>720</v>
      </c>
      <c r="D302">
        <f t="shared" si="24"/>
        <v>63.886424134871341</v>
      </c>
      <c r="E302" s="6">
        <f t="shared" si="25"/>
        <v>1.4243886998496478E-3</v>
      </c>
      <c r="F302" s="7">
        <f t="shared" si="28"/>
        <v>0.70503877502571766</v>
      </c>
      <c r="G302" s="6">
        <f t="shared" si="26"/>
        <v>1.6583381891594417E-3</v>
      </c>
      <c r="H302" s="7">
        <f t="shared" si="29"/>
        <v>0.53639809533899541</v>
      </c>
      <c r="I302">
        <f t="shared" si="27"/>
        <v>1.4336424253119651E-4</v>
      </c>
    </row>
    <row r="303" spans="1:9">
      <c r="A303" s="3" t="s">
        <v>395</v>
      </c>
      <c r="B303">
        <v>3.98</v>
      </c>
      <c r="C303" s="4">
        <v>254</v>
      </c>
      <c r="D303">
        <f t="shared" si="24"/>
        <v>63.819095477386938</v>
      </c>
      <c r="E303" s="6">
        <f t="shared" si="25"/>
        <v>5.0249268022473689E-4</v>
      </c>
      <c r="F303" s="7">
        <f t="shared" si="28"/>
        <v>0.70554126770594239</v>
      </c>
      <c r="G303" s="6">
        <f t="shared" si="26"/>
        <v>5.8564205792853397E-4</v>
      </c>
      <c r="H303" s="7">
        <f t="shared" si="29"/>
        <v>0.53698373739692395</v>
      </c>
      <c r="I303">
        <f t="shared" si="27"/>
        <v>1.2146606737734045E-4</v>
      </c>
    </row>
    <row r="304" spans="1:9">
      <c r="A304" s="3" t="s">
        <v>247</v>
      </c>
      <c r="B304">
        <v>3.37</v>
      </c>
      <c r="C304" s="4">
        <v>215</v>
      </c>
      <c r="D304">
        <f t="shared" si="24"/>
        <v>63.798219584569729</v>
      </c>
      <c r="E304" s="6">
        <f t="shared" si="25"/>
        <v>4.253382923162143E-4</v>
      </c>
      <c r="F304" s="7">
        <f t="shared" si="28"/>
        <v>0.70596660599825856</v>
      </c>
      <c r="G304" s="6">
        <f t="shared" si="26"/>
        <v>4.9588284804501497E-4</v>
      </c>
      <c r="H304" s="7">
        <f t="shared" si="29"/>
        <v>0.53747962024496898</v>
      </c>
      <c r="I304">
        <f t="shared" si="27"/>
        <v>6.5827563739173645E-4</v>
      </c>
    </row>
    <row r="305" spans="1:9">
      <c r="A305" s="3" t="s">
        <v>77</v>
      </c>
      <c r="B305">
        <v>18.190000000000001</v>
      </c>
      <c r="C305" s="4">
        <v>1158</v>
      </c>
      <c r="D305">
        <f t="shared" si="24"/>
        <v>63.661352391423854</v>
      </c>
      <c r="E305" s="6">
        <f t="shared" si="25"/>
        <v>2.2908918255915168E-3</v>
      </c>
      <c r="F305" s="7">
        <f t="shared" si="28"/>
        <v>0.70825749782385006</v>
      </c>
      <c r="G305" s="6">
        <f t="shared" si="26"/>
        <v>2.6765902094773955E-3</v>
      </c>
      <c r="H305" s="7">
        <f t="shared" si="29"/>
        <v>0.54015621045444639</v>
      </c>
      <c r="I305">
        <f t="shared" si="27"/>
        <v>1.8627164297652099E-4</v>
      </c>
    </row>
    <row r="306" spans="1:9">
      <c r="A306" s="3" t="s">
        <v>89</v>
      </c>
      <c r="B306">
        <v>5.13</v>
      </c>
      <c r="C306" s="4">
        <v>326</v>
      </c>
      <c r="D306">
        <f t="shared" si="24"/>
        <v>63.547758284600391</v>
      </c>
      <c r="E306" s="6">
        <f t="shared" si="25"/>
        <v>6.4493155020970165E-4</v>
      </c>
      <c r="F306" s="7">
        <f t="shared" si="28"/>
        <v>0.70890242937405978</v>
      </c>
      <c r="G306" s="6">
        <f t="shared" si="26"/>
        <v>7.5486024049582399E-4</v>
      </c>
      <c r="H306" s="7">
        <f t="shared" si="29"/>
        <v>0.54091107069494226</v>
      </c>
      <c r="I306">
        <f t="shared" si="27"/>
        <v>3.8960211719435422E-4</v>
      </c>
    </row>
    <row r="307" spans="1:9">
      <c r="A307" s="3" t="s">
        <v>107</v>
      </c>
      <c r="B307">
        <v>10.68</v>
      </c>
      <c r="C307" s="4">
        <v>677</v>
      </c>
      <c r="D307">
        <f t="shared" si="24"/>
        <v>63.389513108614231</v>
      </c>
      <c r="E307" s="6">
        <f t="shared" si="25"/>
        <v>1.339321041386405E-3</v>
      </c>
      <c r="F307" s="7">
        <f t="shared" si="28"/>
        <v>0.71024175041544624</v>
      </c>
      <c r="G307" s="6">
        <f t="shared" si="26"/>
        <v>1.5715219041901364E-3</v>
      </c>
      <c r="H307" s="7">
        <f t="shared" si="29"/>
        <v>0.54248259259913245</v>
      </c>
      <c r="I307">
        <f t="shared" si="27"/>
        <v>2.1435118307860934E-4</v>
      </c>
    </row>
    <row r="308" spans="1:9">
      <c r="A308" s="3" t="s">
        <v>140</v>
      </c>
      <c r="B308">
        <v>5.83</v>
      </c>
      <c r="C308" s="4">
        <v>368</v>
      </c>
      <c r="D308">
        <f t="shared" si="24"/>
        <v>63.121783876500857</v>
      </c>
      <c r="E308" s="6">
        <f t="shared" si="25"/>
        <v>7.2802089103426451E-4</v>
      </c>
      <c r="F308" s="7">
        <f t="shared" si="28"/>
        <v>0.71096977130648054</v>
      </c>
      <c r="G308" s="6">
        <f t="shared" si="26"/>
        <v>8.5786261249330481E-4</v>
      </c>
      <c r="H308" s="7">
        <f t="shared" si="29"/>
        <v>0.54334045521162577</v>
      </c>
      <c r="I308">
        <f t="shared" si="27"/>
        <v>4.1875793712636833E-4</v>
      </c>
    </row>
    <row r="309" spans="1:9">
      <c r="A309" s="3" t="s">
        <v>402</v>
      </c>
      <c r="B309">
        <v>11.38</v>
      </c>
      <c r="C309" s="4">
        <v>718</v>
      </c>
      <c r="D309">
        <f t="shared" si="24"/>
        <v>63.093145869947271</v>
      </c>
      <c r="E309" s="6">
        <f t="shared" si="25"/>
        <v>1.4204320645722877E-3</v>
      </c>
      <c r="F309" s="7">
        <f t="shared" si="28"/>
        <v>0.71239020337105285</v>
      </c>
      <c r="G309" s="6">
        <f t="shared" si="26"/>
        <v>1.6745242761876174E-3</v>
      </c>
      <c r="H309" s="7">
        <f t="shared" si="29"/>
        <v>0.54501497948781341</v>
      </c>
      <c r="I309">
        <f t="shared" si="27"/>
        <v>6.2819682030590407E-4</v>
      </c>
    </row>
    <row r="310" spans="1:9">
      <c r="A310" s="3" t="s">
        <v>682</v>
      </c>
      <c r="B310">
        <v>17.05</v>
      </c>
      <c r="C310" s="4">
        <v>1075</v>
      </c>
      <c r="D310">
        <f t="shared" si="24"/>
        <v>63.049853372434015</v>
      </c>
      <c r="E310" s="6">
        <f t="shared" si="25"/>
        <v>2.1266914615810715E-3</v>
      </c>
      <c r="F310" s="7">
        <f t="shared" si="28"/>
        <v>0.71451689483263392</v>
      </c>
      <c r="G310" s="6">
        <f t="shared" si="26"/>
        <v>2.5088434893672123E-3</v>
      </c>
      <c r="H310" s="7">
        <f t="shared" si="29"/>
        <v>0.54752382297718061</v>
      </c>
      <c r="I310">
        <f t="shared" si="27"/>
        <v>1.9147013981996031E-4</v>
      </c>
    </row>
    <row r="311" spans="1:9">
      <c r="A311" s="3" t="s">
        <v>299</v>
      </c>
      <c r="B311">
        <v>5.19</v>
      </c>
      <c r="C311" s="4">
        <v>327</v>
      </c>
      <c r="D311">
        <f t="shared" si="24"/>
        <v>63.005780346820806</v>
      </c>
      <c r="E311" s="6">
        <f t="shared" si="25"/>
        <v>6.4690986784838168E-4</v>
      </c>
      <c r="F311" s="7">
        <f t="shared" si="28"/>
        <v>0.71516380470048235</v>
      </c>
      <c r="G311" s="6">
        <f t="shared" si="26"/>
        <v>7.6368901523846523E-4</v>
      </c>
      <c r="H311" s="7">
        <f t="shared" si="29"/>
        <v>0.5482875119924191</v>
      </c>
      <c r="I311">
        <f t="shared" si="27"/>
        <v>1.9548538557667694E-4</v>
      </c>
    </row>
    <row r="312" spans="1:9">
      <c r="A312" s="3" t="s">
        <v>637</v>
      </c>
      <c r="B312">
        <v>5.29</v>
      </c>
      <c r="C312" s="4">
        <v>333</v>
      </c>
      <c r="D312">
        <f t="shared" si="24"/>
        <v>62.948960302457465</v>
      </c>
      <c r="E312" s="6">
        <f t="shared" si="25"/>
        <v>6.5877977368046211E-4</v>
      </c>
      <c r="F312" s="7">
        <f t="shared" si="28"/>
        <v>0.7158225844741628</v>
      </c>
      <c r="G312" s="6">
        <f t="shared" si="26"/>
        <v>7.7840363980953391E-4</v>
      </c>
      <c r="H312" s="7">
        <f t="shared" si="29"/>
        <v>0.54906591563222862</v>
      </c>
      <c r="I312">
        <f t="shared" si="27"/>
        <v>1.6556516086779771E-4</v>
      </c>
    </row>
    <row r="313" spans="1:9">
      <c r="A313" s="3" t="s">
        <v>526</v>
      </c>
      <c r="B313">
        <v>4.4800000000000004</v>
      </c>
      <c r="C313" s="4">
        <v>282</v>
      </c>
      <c r="D313">
        <f t="shared" si="24"/>
        <v>62.946428571428562</v>
      </c>
      <c r="E313" s="6">
        <f t="shared" si="25"/>
        <v>5.5788557410777872E-4</v>
      </c>
      <c r="F313" s="7">
        <f t="shared" si="28"/>
        <v>0.71638047004827055</v>
      </c>
      <c r="G313" s="6">
        <f t="shared" si="26"/>
        <v>6.5921518078387756E-4</v>
      </c>
      <c r="H313" s="7">
        <f t="shared" si="29"/>
        <v>0.54972513081301244</v>
      </c>
      <c r="I313">
        <f t="shared" si="27"/>
        <v>3.3119712964774228E-4</v>
      </c>
    </row>
    <row r="314" spans="1:9">
      <c r="A314" s="3" t="s">
        <v>448</v>
      </c>
      <c r="B314">
        <v>8.94</v>
      </c>
      <c r="C314" s="4">
        <v>562</v>
      </c>
      <c r="D314">
        <f t="shared" si="24"/>
        <v>62.863534675615213</v>
      </c>
      <c r="E314" s="6">
        <f t="shared" si="25"/>
        <v>1.1118145129381974E-3</v>
      </c>
      <c r="F314" s="7">
        <f t="shared" si="28"/>
        <v>0.71749228456120873</v>
      </c>
      <c r="G314" s="6">
        <f t="shared" si="26"/>
        <v>1.3154874366535412E-3</v>
      </c>
      <c r="H314" s="7">
        <f t="shared" si="29"/>
        <v>0.55104061824966599</v>
      </c>
      <c r="I314">
        <f t="shared" si="27"/>
        <v>1.9953539182482327E-4</v>
      </c>
    </row>
    <row r="315" spans="1:9">
      <c r="A315" s="3" t="s">
        <v>561</v>
      </c>
      <c r="B315">
        <v>5.38</v>
      </c>
      <c r="C315" s="4">
        <v>338</v>
      </c>
      <c r="D315">
        <f t="shared" si="24"/>
        <v>62.825278810408925</v>
      </c>
      <c r="E315" s="6">
        <f t="shared" si="25"/>
        <v>6.686713618738625E-4</v>
      </c>
      <c r="F315" s="7">
        <f t="shared" si="28"/>
        <v>0.7181609559230826</v>
      </c>
      <c r="G315" s="6">
        <f t="shared" si="26"/>
        <v>7.9164680192349572E-4</v>
      </c>
      <c r="H315" s="7">
        <f t="shared" si="29"/>
        <v>0.55183226505158944</v>
      </c>
      <c r="I315">
        <f t="shared" si="27"/>
        <v>3.9611025870778249E-4</v>
      </c>
    </row>
    <row r="316" spans="1:9">
      <c r="A316" s="3" t="s">
        <v>193</v>
      </c>
      <c r="B316">
        <v>10.67</v>
      </c>
      <c r="C316" s="4">
        <v>670</v>
      </c>
      <c r="D316">
        <f t="shared" si="24"/>
        <v>62.792877225866917</v>
      </c>
      <c r="E316" s="6">
        <f t="shared" si="25"/>
        <v>1.3254728179156446E-3</v>
      </c>
      <c r="F316" s="7">
        <f t="shared" si="28"/>
        <v>0.71948642874099822</v>
      </c>
      <c r="G316" s="6">
        <f t="shared" si="26"/>
        <v>1.5700504417330296E-3</v>
      </c>
      <c r="H316" s="7">
        <f t="shared" si="29"/>
        <v>0.55340231549332253</v>
      </c>
      <c r="I316">
        <f t="shared" si="27"/>
        <v>6.5062371240254269E-4</v>
      </c>
    </row>
    <row r="317" spans="1:9">
      <c r="A317" s="3" t="s">
        <v>463</v>
      </c>
      <c r="B317">
        <v>17.5</v>
      </c>
      <c r="C317" s="4">
        <v>1098</v>
      </c>
      <c r="D317">
        <f t="shared" si="24"/>
        <v>62.74285714285714</v>
      </c>
      <c r="E317" s="6">
        <f t="shared" si="25"/>
        <v>2.172192767270713E-3</v>
      </c>
      <c r="F317" s="7">
        <f t="shared" si="28"/>
        <v>0.72165862150826898</v>
      </c>
      <c r="G317" s="6">
        <f t="shared" si="26"/>
        <v>2.5750592999370216E-3</v>
      </c>
      <c r="H317" s="7">
        <f t="shared" si="29"/>
        <v>0.55597737479325959</v>
      </c>
      <c r="I317">
        <f t="shared" si="27"/>
        <v>1.4970645298584273E-4</v>
      </c>
    </row>
    <row r="318" spans="1:9">
      <c r="A318" s="3" t="s">
        <v>568</v>
      </c>
      <c r="B318">
        <v>4.0199999999999996</v>
      </c>
      <c r="C318" s="4">
        <v>252</v>
      </c>
      <c r="D318">
        <f t="shared" si="24"/>
        <v>62.68656716417911</v>
      </c>
      <c r="E318" s="6">
        <f t="shared" si="25"/>
        <v>4.9853604494737671E-4</v>
      </c>
      <c r="F318" s="7">
        <f t="shared" si="28"/>
        <v>0.72215715755321641</v>
      </c>
      <c r="G318" s="6">
        <f t="shared" si="26"/>
        <v>5.915279077569614E-4</v>
      </c>
      <c r="H318" s="7">
        <f t="shared" si="29"/>
        <v>0.55656890270101655</v>
      </c>
      <c r="I318">
        <f t="shared" si="27"/>
        <v>1.0879130232155365E-4</v>
      </c>
    </row>
    <row r="319" spans="1:9">
      <c r="A319" s="3" t="s">
        <v>209</v>
      </c>
      <c r="B319">
        <v>2.92</v>
      </c>
      <c r="C319" s="4">
        <v>183</v>
      </c>
      <c r="D319">
        <f t="shared" si="24"/>
        <v>62.671232876712331</v>
      </c>
      <c r="E319" s="6">
        <f t="shared" si="25"/>
        <v>3.6203212787845216E-4</v>
      </c>
      <c r="F319" s="7">
        <f t="shared" si="28"/>
        <v>0.72251918968109485</v>
      </c>
      <c r="G319" s="6">
        <f t="shared" si="26"/>
        <v>4.2966703747520583E-4</v>
      </c>
      <c r="H319" s="7">
        <f t="shared" si="29"/>
        <v>0.55699856973849171</v>
      </c>
      <c r="I319">
        <f t="shared" si="27"/>
        <v>6.0394760049548024E-4</v>
      </c>
    </row>
    <row r="320" spans="1:9">
      <c r="A320" s="3" t="s">
        <v>541</v>
      </c>
      <c r="B320">
        <v>16.18</v>
      </c>
      <c r="C320" s="4">
        <v>1013</v>
      </c>
      <c r="D320">
        <f t="shared" si="24"/>
        <v>62.60815822002472</v>
      </c>
      <c r="E320" s="6">
        <f t="shared" si="25"/>
        <v>2.0040357679829072E-3</v>
      </c>
      <c r="F320" s="7">
        <f t="shared" si="28"/>
        <v>0.72452322544907777</v>
      </c>
      <c r="G320" s="6">
        <f t="shared" si="26"/>
        <v>2.3808262555989144E-3</v>
      </c>
      <c r="H320" s="7">
        <f t="shared" si="29"/>
        <v>0.55937939599409059</v>
      </c>
      <c r="I320">
        <f t="shared" si="27"/>
        <v>3.4147146459034827E-4</v>
      </c>
    </row>
    <row r="321" spans="1:9">
      <c r="A321" s="3" t="s">
        <v>670</v>
      </c>
      <c r="B321">
        <v>9.1300000000000008</v>
      </c>
      <c r="C321" s="4">
        <v>571</v>
      </c>
      <c r="D321">
        <f t="shared" si="24"/>
        <v>62.541073384446875</v>
      </c>
      <c r="E321" s="6">
        <f t="shared" si="25"/>
        <v>1.1296193716863179E-3</v>
      </c>
      <c r="F321" s="7">
        <f t="shared" si="28"/>
        <v>0.72565284482076409</v>
      </c>
      <c r="G321" s="6">
        <f t="shared" si="26"/>
        <v>1.3434452233385718E-3</v>
      </c>
      <c r="H321" s="7">
        <f t="shared" si="29"/>
        <v>0.56072284121742921</v>
      </c>
      <c r="I321">
        <f t="shared" si="27"/>
        <v>1.4195001655187278E-4</v>
      </c>
    </row>
    <row r="322" spans="1:9">
      <c r="A322" s="3" t="s">
        <v>155</v>
      </c>
      <c r="B322">
        <v>3.75</v>
      </c>
      <c r="C322" s="4">
        <v>233</v>
      </c>
      <c r="D322">
        <f t="shared" ref="D322:D385" si="30">C322/B322</f>
        <v>62.133333333333333</v>
      </c>
      <c r="E322" s="6">
        <f t="shared" si="25"/>
        <v>4.6094800981245551E-4</v>
      </c>
      <c r="F322" s="7">
        <f t="shared" si="28"/>
        <v>0.72611379283057653</v>
      </c>
      <c r="G322" s="6">
        <f t="shared" si="26"/>
        <v>5.5179842141507606E-4</v>
      </c>
      <c r="H322" s="7">
        <f t="shared" si="29"/>
        <v>0.56127463963884427</v>
      </c>
      <c r="I322">
        <f t="shared" si="27"/>
        <v>2.8205664707037226E-4</v>
      </c>
    </row>
    <row r="323" spans="1:9">
      <c r="A323" s="3" t="s">
        <v>319</v>
      </c>
      <c r="B323">
        <v>7.41</v>
      </c>
      <c r="C323" s="4">
        <v>459</v>
      </c>
      <c r="D323">
        <f t="shared" si="30"/>
        <v>61.943319838056681</v>
      </c>
      <c r="E323" s="6">
        <f t="shared" ref="E323:E386" si="31">C323/505480</f>
        <v>9.0804779615415046E-4</v>
      </c>
      <c r="F323" s="7">
        <f t="shared" si="28"/>
        <v>0.7270218406267307</v>
      </c>
      <c r="G323" s="6">
        <f t="shared" ref="G323:G386" si="32">B323/6795.96</f>
        <v>1.0903536807161903E-3</v>
      </c>
      <c r="H323" s="7">
        <f t="shared" si="29"/>
        <v>0.56236499331956047</v>
      </c>
      <c r="I323">
        <f t="shared" ref="I323:I386" si="33">F323*H324-F324*H323</f>
        <v>2.1414213398979198E-4</v>
      </c>
    </row>
    <row r="324" spans="1:9">
      <c r="A324" s="3" t="s">
        <v>98</v>
      </c>
      <c r="B324">
        <v>5.6</v>
      </c>
      <c r="C324" s="4">
        <v>346</v>
      </c>
      <c r="D324">
        <f t="shared" si="30"/>
        <v>61.785714285714292</v>
      </c>
      <c r="E324" s="6">
        <f t="shared" si="31"/>
        <v>6.8449790298330299E-4</v>
      </c>
      <c r="F324" s="7">
        <f t="shared" ref="F324:F387" si="34">F323+E324</f>
        <v>0.727706338529714</v>
      </c>
      <c r="G324" s="6">
        <f t="shared" si="32"/>
        <v>8.2401897597984678E-4</v>
      </c>
      <c r="H324" s="7">
        <f t="shared" ref="H324:H387" si="35">H323+G324</f>
        <v>0.5631890122955403</v>
      </c>
      <c r="I324">
        <f t="shared" si="33"/>
        <v>3.9631773875670184E-4</v>
      </c>
    </row>
    <row r="325" spans="1:9">
      <c r="A325" s="3" t="s">
        <v>273</v>
      </c>
      <c r="B325">
        <v>10.35</v>
      </c>
      <c r="C325" s="4">
        <v>639</v>
      </c>
      <c r="D325">
        <f t="shared" si="30"/>
        <v>61.739130434782609</v>
      </c>
      <c r="E325" s="6">
        <f t="shared" si="31"/>
        <v>1.2641449711165624E-3</v>
      </c>
      <c r="F325" s="7">
        <f t="shared" si="34"/>
        <v>0.7289704835008306</v>
      </c>
      <c r="G325" s="6">
        <f t="shared" si="32"/>
        <v>1.5229636431056098E-3</v>
      </c>
      <c r="H325" s="7">
        <f t="shared" si="35"/>
        <v>0.56471197593864586</v>
      </c>
      <c r="I325">
        <f t="shared" si="33"/>
        <v>2.3323046733686459E-4</v>
      </c>
    </row>
    <row r="326" spans="1:9">
      <c r="A326" s="3" t="s">
        <v>346</v>
      </c>
      <c r="B326">
        <v>6.08</v>
      </c>
      <c r="C326" s="4">
        <v>375</v>
      </c>
      <c r="D326">
        <f t="shared" si="30"/>
        <v>61.67763157894737</v>
      </c>
      <c r="E326" s="6">
        <f t="shared" si="31"/>
        <v>7.4186911450502496E-4</v>
      </c>
      <c r="F326" s="7">
        <f t="shared" si="34"/>
        <v>0.72971235261533562</v>
      </c>
      <c r="G326" s="6">
        <f t="shared" si="32"/>
        <v>8.9464917392097654E-4</v>
      </c>
      <c r="H326" s="7">
        <f t="shared" si="35"/>
        <v>0.56560662511256687</v>
      </c>
      <c r="I326">
        <f t="shared" si="33"/>
        <v>3.2841018883633666E-4</v>
      </c>
    </row>
    <row r="327" spans="1:9">
      <c r="A327" s="3" t="s">
        <v>649</v>
      </c>
      <c r="B327">
        <v>8.5399999999999991</v>
      </c>
      <c r="C327" s="4">
        <v>526</v>
      </c>
      <c r="D327">
        <f t="shared" si="30"/>
        <v>61.59250585480094</v>
      </c>
      <c r="E327" s="6">
        <f t="shared" si="31"/>
        <v>1.040595077945715E-3</v>
      </c>
      <c r="F327" s="7">
        <f t="shared" si="34"/>
        <v>0.73075294769328136</v>
      </c>
      <c r="G327" s="6">
        <f t="shared" si="32"/>
        <v>1.2566289383692663E-3</v>
      </c>
      <c r="H327" s="7">
        <f t="shared" si="35"/>
        <v>0.56686325405093618</v>
      </c>
      <c r="I327">
        <f t="shared" si="33"/>
        <v>3.8348825880291093E-4</v>
      </c>
    </row>
    <row r="328" spans="1:9">
      <c r="A328" s="3" t="s">
        <v>177</v>
      </c>
      <c r="B328">
        <v>9.9700000000000006</v>
      </c>
      <c r="C328" s="4">
        <v>614</v>
      </c>
      <c r="D328">
        <f t="shared" si="30"/>
        <v>61.584754262788358</v>
      </c>
      <c r="E328" s="6">
        <f t="shared" si="31"/>
        <v>1.2146870301495609E-3</v>
      </c>
      <c r="F328" s="7">
        <f t="shared" si="34"/>
        <v>0.73196763472343096</v>
      </c>
      <c r="G328" s="6">
        <f t="shared" si="32"/>
        <v>1.4670480697355488E-3</v>
      </c>
      <c r="H328" s="7">
        <f t="shared" si="35"/>
        <v>0.5683303021206717</v>
      </c>
      <c r="I328">
        <f t="shared" si="33"/>
        <v>1.6022767154599826E-4</v>
      </c>
    </row>
    <row r="329" spans="1:9">
      <c r="A329" s="3" t="s">
        <v>287</v>
      </c>
      <c r="B329">
        <v>4.16</v>
      </c>
      <c r="C329" s="4">
        <v>256</v>
      </c>
      <c r="D329">
        <f t="shared" si="30"/>
        <v>61.538461538461533</v>
      </c>
      <c r="E329" s="6">
        <f t="shared" si="31"/>
        <v>5.0644931550209707E-4</v>
      </c>
      <c r="F329" s="7">
        <f t="shared" si="34"/>
        <v>0.7324740840389331</v>
      </c>
      <c r="G329" s="6">
        <f t="shared" si="32"/>
        <v>6.1212838215645772E-4</v>
      </c>
      <c r="H329" s="7">
        <f t="shared" si="35"/>
        <v>0.56894243050282811</v>
      </c>
      <c r="I329">
        <f t="shared" si="33"/>
        <v>2.1231121294451594E-4</v>
      </c>
    </row>
    <row r="330" spans="1:9">
      <c r="A330" s="3" t="s">
        <v>352</v>
      </c>
      <c r="B330">
        <v>5.51</v>
      </c>
      <c r="C330" s="4">
        <v>339</v>
      </c>
      <c r="D330">
        <f t="shared" si="30"/>
        <v>61.524500907441016</v>
      </c>
      <c r="E330" s="6">
        <f t="shared" si="31"/>
        <v>6.7064967951254253E-4</v>
      </c>
      <c r="F330" s="7">
        <f t="shared" si="34"/>
        <v>0.73314473371844568</v>
      </c>
      <c r="G330" s="6">
        <f t="shared" si="32"/>
        <v>8.1077581386588497E-4</v>
      </c>
      <c r="H330" s="7">
        <f t="shared" si="35"/>
        <v>0.56975320631669402</v>
      </c>
      <c r="I330">
        <f t="shared" si="33"/>
        <v>1.9532571903341234E-4</v>
      </c>
    </row>
    <row r="331" spans="1:9">
      <c r="A331" s="3" t="s">
        <v>428</v>
      </c>
      <c r="B331">
        <v>5.0599999999999996</v>
      </c>
      <c r="C331" s="4">
        <v>311</v>
      </c>
      <c r="D331">
        <f t="shared" si="30"/>
        <v>61.462450592885382</v>
      </c>
      <c r="E331" s="6">
        <f t="shared" si="31"/>
        <v>6.152567856295007E-4</v>
      </c>
      <c r="F331" s="7">
        <f t="shared" si="34"/>
        <v>0.73375999050407514</v>
      </c>
      <c r="G331" s="6">
        <f t="shared" si="32"/>
        <v>7.4456000329607588E-4</v>
      </c>
      <c r="H331" s="7">
        <f t="shared" si="35"/>
        <v>0.57049776631999005</v>
      </c>
      <c r="I331">
        <f t="shared" si="33"/>
        <v>1.9036754727908001E-4</v>
      </c>
    </row>
    <row r="332" spans="1:9">
      <c r="A332" s="3" t="s">
        <v>491</v>
      </c>
      <c r="B332">
        <v>4.92</v>
      </c>
      <c r="C332" s="4">
        <v>302</v>
      </c>
      <c r="D332">
        <f t="shared" si="30"/>
        <v>61.382113821138212</v>
      </c>
      <c r="E332" s="6">
        <f t="shared" si="31"/>
        <v>5.9745192688138006E-4</v>
      </c>
      <c r="F332" s="7">
        <f t="shared" si="34"/>
        <v>0.73435744243095658</v>
      </c>
      <c r="G332" s="6">
        <f t="shared" si="32"/>
        <v>7.2395952889657967E-4</v>
      </c>
      <c r="H332" s="7">
        <f t="shared" si="35"/>
        <v>0.57122172584888664</v>
      </c>
      <c r="I332">
        <f t="shared" si="33"/>
        <v>4.1485242809569112E-4</v>
      </c>
    </row>
    <row r="333" spans="1:9">
      <c r="A333" s="3" t="s">
        <v>525</v>
      </c>
      <c r="B333">
        <v>10.71</v>
      </c>
      <c r="C333" s="4">
        <v>657</v>
      </c>
      <c r="D333">
        <f t="shared" si="30"/>
        <v>61.344537815126046</v>
      </c>
      <c r="E333" s="6">
        <f t="shared" si="31"/>
        <v>1.2997546886128037E-3</v>
      </c>
      <c r="F333" s="7">
        <f t="shared" si="34"/>
        <v>0.73565719711956934</v>
      </c>
      <c r="G333" s="6">
        <f t="shared" si="32"/>
        <v>1.5759362915614573E-3</v>
      </c>
      <c r="H333" s="7">
        <f t="shared" si="35"/>
        <v>0.57279766214044814</v>
      </c>
      <c r="I333">
        <f t="shared" si="33"/>
        <v>2.0647043152977052E-4</v>
      </c>
    </row>
    <row r="334" spans="1:9">
      <c r="A334" s="3" t="s">
        <v>548</v>
      </c>
      <c r="B334">
        <v>5.32</v>
      </c>
      <c r="C334" s="4">
        <v>326</v>
      </c>
      <c r="D334">
        <f t="shared" si="30"/>
        <v>61.278195488721799</v>
      </c>
      <c r="E334" s="6">
        <f t="shared" si="31"/>
        <v>6.4493155020970165E-4</v>
      </c>
      <c r="F334" s="7">
        <f t="shared" si="34"/>
        <v>0.73630212866977907</v>
      </c>
      <c r="G334" s="6">
        <f t="shared" si="32"/>
        <v>7.8281802718085458E-4</v>
      </c>
      <c r="H334" s="7">
        <f t="shared" si="35"/>
        <v>0.57358048016762897</v>
      </c>
      <c r="I334">
        <f t="shared" si="33"/>
        <v>1.524262802281573E-4</v>
      </c>
    </row>
    <row r="335" spans="1:9">
      <c r="A335" s="3" t="s">
        <v>73</v>
      </c>
      <c r="B335">
        <v>3.91</v>
      </c>
      <c r="C335" s="4">
        <v>239</v>
      </c>
      <c r="D335">
        <f t="shared" si="30"/>
        <v>61.125319693094625</v>
      </c>
      <c r="E335" s="6">
        <f t="shared" si="31"/>
        <v>4.7281791564453588E-4</v>
      </c>
      <c r="F335" s="7">
        <f t="shared" si="34"/>
        <v>0.73677494658542364</v>
      </c>
      <c r="G335" s="6">
        <f t="shared" si="32"/>
        <v>5.7534182072878598E-4</v>
      </c>
      <c r="H335" s="7">
        <f t="shared" si="35"/>
        <v>0.5741558219883578</v>
      </c>
      <c r="I335">
        <f t="shared" si="33"/>
        <v>1.6956345575425136E-4</v>
      </c>
    </row>
    <row r="336" spans="1:9">
      <c r="A336" s="3" t="s">
        <v>444</v>
      </c>
      <c r="B336">
        <v>4.33</v>
      </c>
      <c r="C336" s="4">
        <v>264</v>
      </c>
      <c r="D336">
        <f t="shared" si="30"/>
        <v>60.969976905311775</v>
      </c>
      <c r="E336" s="6">
        <f t="shared" si="31"/>
        <v>5.2227585661153756E-4</v>
      </c>
      <c r="F336" s="7">
        <f t="shared" si="34"/>
        <v>0.73729722244203522</v>
      </c>
      <c r="G336" s="6">
        <f t="shared" si="32"/>
        <v>6.3714324392727449E-4</v>
      </c>
      <c r="H336" s="7">
        <f t="shared" si="35"/>
        <v>0.57479296523228507</v>
      </c>
      <c r="I336">
        <f t="shared" si="33"/>
        <v>3.4021181669119382E-4</v>
      </c>
    </row>
    <row r="337" spans="1:9">
      <c r="A337" s="3" t="s">
        <v>367</v>
      </c>
      <c r="B337">
        <v>8.67</v>
      </c>
      <c r="C337" s="4">
        <v>528</v>
      </c>
      <c r="D337">
        <f t="shared" si="30"/>
        <v>60.899653979238757</v>
      </c>
      <c r="E337" s="6">
        <f t="shared" si="31"/>
        <v>1.0445517132230751E-3</v>
      </c>
      <c r="F337" s="7">
        <f t="shared" si="34"/>
        <v>0.73834177415525826</v>
      </c>
      <c r="G337" s="6">
        <f t="shared" si="32"/>
        <v>1.2757579503116557E-3</v>
      </c>
      <c r="H337" s="7">
        <f t="shared" si="35"/>
        <v>0.57606872318259672</v>
      </c>
      <c r="I337">
        <f t="shared" si="33"/>
        <v>1.6460931867395834E-4</v>
      </c>
    </row>
    <row r="338" spans="1:9">
      <c r="A338" s="3" t="s">
        <v>461</v>
      </c>
      <c r="B338">
        <v>4.1900000000000004</v>
      </c>
      <c r="C338" s="4">
        <v>255</v>
      </c>
      <c r="D338">
        <f t="shared" si="30"/>
        <v>60.859188544152737</v>
      </c>
      <c r="E338" s="6">
        <f t="shared" si="31"/>
        <v>5.0447099786341692E-4</v>
      </c>
      <c r="F338" s="7">
        <f t="shared" si="34"/>
        <v>0.73884624515312169</v>
      </c>
      <c r="G338" s="6">
        <f t="shared" si="32"/>
        <v>6.1654276952777828E-4</v>
      </c>
      <c r="H338" s="7">
        <f t="shared" si="35"/>
        <v>0.57668526595212455</v>
      </c>
      <c r="I338">
        <f t="shared" si="33"/>
        <v>1.2553741431403642E-4</v>
      </c>
    </row>
    <row r="339" spans="1:9">
      <c r="A339" s="3" t="s">
        <v>619</v>
      </c>
      <c r="B339">
        <v>3.18</v>
      </c>
      <c r="C339" s="4">
        <v>193</v>
      </c>
      <c r="D339">
        <f t="shared" si="30"/>
        <v>60.691823899371066</v>
      </c>
      <c r="E339" s="6">
        <f t="shared" si="31"/>
        <v>3.8181530426525283E-4</v>
      </c>
      <c r="F339" s="7">
        <f t="shared" si="34"/>
        <v>0.73922806045738698</v>
      </c>
      <c r="G339" s="6">
        <f t="shared" si="32"/>
        <v>4.6792506135998448E-4</v>
      </c>
      <c r="H339" s="7">
        <f t="shared" si="35"/>
        <v>0.5771531910134845</v>
      </c>
      <c r="I339">
        <f t="shared" si="33"/>
        <v>2.7126242139807744E-4</v>
      </c>
    </row>
    <row r="340" spans="1:9">
      <c r="A340" s="3" t="s">
        <v>297</v>
      </c>
      <c r="B340">
        <v>6.85</v>
      </c>
      <c r="C340" s="4">
        <v>415</v>
      </c>
      <c r="D340">
        <f t="shared" si="30"/>
        <v>60.583941605839421</v>
      </c>
      <c r="E340" s="6">
        <f t="shared" si="31"/>
        <v>8.2100182005222754E-4</v>
      </c>
      <c r="F340" s="7">
        <f t="shared" si="34"/>
        <v>0.74004906227743916</v>
      </c>
      <c r="G340" s="6">
        <f t="shared" si="32"/>
        <v>1.0079517831182055E-3</v>
      </c>
      <c r="H340" s="7">
        <f t="shared" si="35"/>
        <v>0.57816114279660269</v>
      </c>
      <c r="I340">
        <f t="shared" si="33"/>
        <v>2.1809889153001638E-4</v>
      </c>
    </row>
    <row r="341" spans="1:9">
      <c r="A341" s="3" t="s">
        <v>229</v>
      </c>
      <c r="B341">
        <v>5.49</v>
      </c>
      <c r="C341" s="4">
        <v>332</v>
      </c>
      <c r="D341">
        <f t="shared" si="30"/>
        <v>60.473588342440799</v>
      </c>
      <c r="E341" s="6">
        <f t="shared" si="31"/>
        <v>6.5680145604178207E-4</v>
      </c>
      <c r="F341" s="7">
        <f t="shared" si="34"/>
        <v>0.74070586373348091</v>
      </c>
      <c r="G341" s="6">
        <f t="shared" si="32"/>
        <v>8.0783288895167136E-4</v>
      </c>
      <c r="H341" s="7">
        <f t="shared" si="35"/>
        <v>0.57896897568555439</v>
      </c>
      <c r="I341">
        <f t="shared" si="33"/>
        <v>1.2967344994024854E-4</v>
      </c>
    </row>
    <row r="342" spans="1:9">
      <c r="A342" s="3" t="s">
        <v>259</v>
      </c>
      <c r="B342">
        <v>3.26</v>
      </c>
      <c r="C342" s="4">
        <v>197</v>
      </c>
      <c r="D342">
        <f t="shared" si="30"/>
        <v>60.429447852760738</v>
      </c>
      <c r="E342" s="6">
        <f t="shared" si="31"/>
        <v>3.8972857481997308E-4</v>
      </c>
      <c r="F342" s="7">
        <f t="shared" si="34"/>
        <v>0.74109559230830091</v>
      </c>
      <c r="G342" s="6">
        <f t="shared" si="32"/>
        <v>4.7969676101683939E-4</v>
      </c>
      <c r="H342" s="7">
        <f t="shared" si="35"/>
        <v>0.57944867244657128</v>
      </c>
      <c r="I342">
        <f t="shared" si="33"/>
        <v>2.1211408739413296E-4</v>
      </c>
    </row>
    <row r="343" spans="1:9">
      <c r="A343" s="3" t="s">
        <v>344</v>
      </c>
      <c r="B343">
        <v>5.33</v>
      </c>
      <c r="C343" s="4">
        <v>322</v>
      </c>
      <c r="D343">
        <f t="shared" si="30"/>
        <v>60.412757973733584</v>
      </c>
      <c r="E343" s="6">
        <f t="shared" si="31"/>
        <v>6.370182796549814E-4</v>
      </c>
      <c r="F343" s="7">
        <f t="shared" si="34"/>
        <v>0.74173261058795592</v>
      </c>
      <c r="G343" s="6">
        <f t="shared" si="32"/>
        <v>7.8428948963796133E-4</v>
      </c>
      <c r="H343" s="7">
        <f t="shared" si="35"/>
        <v>0.58023296193620921</v>
      </c>
      <c r="I343">
        <f t="shared" si="33"/>
        <v>3.3683837518733162E-4</v>
      </c>
    </row>
    <row r="344" spans="1:9">
      <c r="A344" s="3" t="s">
        <v>640</v>
      </c>
      <c r="B344">
        <v>8.4499999999999993</v>
      </c>
      <c r="C344" s="4">
        <v>510</v>
      </c>
      <c r="D344">
        <f t="shared" si="30"/>
        <v>60.355029585798825</v>
      </c>
      <c r="E344" s="6">
        <f t="shared" si="31"/>
        <v>1.0089419957268338E-3</v>
      </c>
      <c r="F344" s="7">
        <f t="shared" si="34"/>
        <v>0.7427415525836828</v>
      </c>
      <c r="G344" s="6">
        <f t="shared" si="32"/>
        <v>1.2433857762553045E-3</v>
      </c>
      <c r="H344" s="7">
        <f t="shared" si="35"/>
        <v>0.58147634771246448</v>
      </c>
      <c r="I344">
        <f t="shared" si="33"/>
        <v>2.4743654251263569E-4</v>
      </c>
    </row>
    <row r="345" spans="1:9">
      <c r="A345" s="3" t="s">
        <v>128</v>
      </c>
      <c r="B345">
        <v>6.19</v>
      </c>
      <c r="C345" s="4">
        <v>373</v>
      </c>
      <c r="D345">
        <f t="shared" si="30"/>
        <v>60.258481421647815</v>
      </c>
      <c r="E345" s="6">
        <f t="shared" si="31"/>
        <v>7.3791247922766479E-4</v>
      </c>
      <c r="F345" s="7">
        <f t="shared" si="34"/>
        <v>0.74347946506291041</v>
      </c>
      <c r="G345" s="6">
        <f t="shared" si="32"/>
        <v>9.1083526094915218E-4</v>
      </c>
      <c r="H345" s="7">
        <f t="shared" si="35"/>
        <v>0.58238718297341363</v>
      </c>
      <c r="I345">
        <f t="shared" si="33"/>
        <v>4.7985852640569648E-4</v>
      </c>
    </row>
    <row r="346" spans="1:9">
      <c r="A346" s="3" t="s">
        <v>658</v>
      </c>
      <c r="B346">
        <v>11.99</v>
      </c>
      <c r="C346" s="4">
        <v>722</v>
      </c>
      <c r="D346">
        <f t="shared" si="30"/>
        <v>60.216847372810676</v>
      </c>
      <c r="E346" s="6">
        <f t="shared" si="31"/>
        <v>1.4283453351270081E-3</v>
      </c>
      <c r="F346" s="7">
        <f t="shared" si="34"/>
        <v>0.74490781039803744</v>
      </c>
      <c r="G346" s="6">
        <f t="shared" si="32"/>
        <v>1.7642834860711364E-3</v>
      </c>
      <c r="H346" s="7">
        <f t="shared" si="35"/>
        <v>0.58415146645948479</v>
      </c>
      <c r="I346">
        <f t="shared" si="33"/>
        <v>1.8214221827711485E-4</v>
      </c>
    </row>
    <row r="347" spans="1:9">
      <c r="A347" s="3" t="s">
        <v>375</v>
      </c>
      <c r="B347">
        <v>4.54</v>
      </c>
      <c r="C347" s="4">
        <v>273</v>
      </c>
      <c r="D347">
        <f t="shared" si="30"/>
        <v>60.132158590308372</v>
      </c>
      <c r="E347" s="6">
        <f t="shared" si="31"/>
        <v>5.4008071535965819E-4</v>
      </c>
      <c r="F347" s="7">
        <f t="shared" si="34"/>
        <v>0.74544789111339704</v>
      </c>
      <c r="G347" s="6">
        <f t="shared" si="32"/>
        <v>6.680439555265187E-4</v>
      </c>
      <c r="H347" s="7">
        <f t="shared" si="35"/>
        <v>0.58481951041501135</v>
      </c>
      <c r="I347">
        <f t="shared" si="33"/>
        <v>2.0429200163402106E-4</v>
      </c>
    </row>
    <row r="348" spans="1:9">
      <c r="A348" s="3" t="s">
        <v>86</v>
      </c>
      <c r="B348">
        <v>5.09</v>
      </c>
      <c r="C348" s="4">
        <v>306</v>
      </c>
      <c r="D348">
        <f t="shared" si="30"/>
        <v>60.117878192534384</v>
      </c>
      <c r="E348" s="6">
        <f t="shared" si="31"/>
        <v>6.0536519743610031E-4</v>
      </c>
      <c r="F348" s="7">
        <f t="shared" si="34"/>
        <v>0.74605325631083319</v>
      </c>
      <c r="G348" s="6">
        <f t="shared" si="32"/>
        <v>7.4897439066739645E-4</v>
      </c>
      <c r="H348" s="7">
        <f t="shared" si="35"/>
        <v>0.58556848480567869</v>
      </c>
      <c r="I348">
        <f t="shared" si="33"/>
        <v>1.7317178456166538E-4</v>
      </c>
    </row>
    <row r="349" spans="1:9">
      <c r="A349" s="3" t="s">
        <v>680</v>
      </c>
      <c r="B349">
        <v>4.3</v>
      </c>
      <c r="C349" s="4">
        <v>258</v>
      </c>
      <c r="D349">
        <f t="shared" si="30"/>
        <v>60</v>
      </c>
      <c r="E349" s="6">
        <f t="shared" si="31"/>
        <v>5.1040595077945713E-4</v>
      </c>
      <c r="F349" s="7">
        <f t="shared" si="34"/>
        <v>0.74656366226161264</v>
      </c>
      <c r="G349" s="6">
        <f t="shared" si="32"/>
        <v>6.3272885655595381E-4</v>
      </c>
      <c r="H349" s="7">
        <f t="shared" si="35"/>
        <v>0.58620121366223465</v>
      </c>
      <c r="I349">
        <f t="shared" si="33"/>
        <v>4.7838891244628146E-4</v>
      </c>
    </row>
    <row r="350" spans="1:9">
      <c r="A350" s="3" t="s">
        <v>384</v>
      </c>
      <c r="B350">
        <v>11.85</v>
      </c>
      <c r="C350" s="4">
        <v>710</v>
      </c>
      <c r="D350">
        <f t="shared" si="30"/>
        <v>59.915611814345993</v>
      </c>
      <c r="E350" s="6">
        <f t="shared" si="31"/>
        <v>1.4046055234628472E-3</v>
      </c>
      <c r="F350" s="7">
        <f t="shared" si="34"/>
        <v>0.74796826778507552</v>
      </c>
      <c r="G350" s="6">
        <f t="shared" si="32"/>
        <v>1.7436830116716402E-3</v>
      </c>
      <c r="H350" s="7">
        <f t="shared" si="35"/>
        <v>0.58794489667390626</v>
      </c>
      <c r="I350">
        <f t="shared" si="33"/>
        <v>2.2863863291117115E-4</v>
      </c>
    </row>
    <row r="351" spans="1:9">
      <c r="A351" s="3" t="s">
        <v>340</v>
      </c>
      <c r="B351">
        <v>5.66</v>
      </c>
      <c r="C351" s="4">
        <v>339</v>
      </c>
      <c r="D351">
        <f t="shared" si="30"/>
        <v>59.89399293286219</v>
      </c>
      <c r="E351" s="6">
        <f t="shared" si="31"/>
        <v>6.7064967951254253E-4</v>
      </c>
      <c r="F351" s="7">
        <f t="shared" si="34"/>
        <v>0.74863891746458811</v>
      </c>
      <c r="G351" s="6">
        <f t="shared" si="32"/>
        <v>8.3284775072248803E-4</v>
      </c>
      <c r="H351" s="7">
        <f t="shared" si="35"/>
        <v>0.58877774442462871</v>
      </c>
      <c r="I351">
        <f t="shared" si="33"/>
        <v>1.7427137584080654E-4</v>
      </c>
    </row>
    <row r="352" spans="1:9">
      <c r="A352" s="3" t="s">
        <v>347</v>
      </c>
      <c r="B352">
        <v>4.3099999999999996</v>
      </c>
      <c r="C352" s="4">
        <v>258</v>
      </c>
      <c r="D352">
        <f t="shared" si="30"/>
        <v>59.860788863109057</v>
      </c>
      <c r="E352" s="6">
        <f t="shared" si="31"/>
        <v>5.1040595077945713E-4</v>
      </c>
      <c r="F352" s="7">
        <f t="shared" si="34"/>
        <v>0.74914932341536755</v>
      </c>
      <c r="G352" s="6">
        <f t="shared" si="32"/>
        <v>6.3420031901306067E-4</v>
      </c>
      <c r="H352" s="7">
        <f t="shared" si="35"/>
        <v>0.58941194474364178</v>
      </c>
      <c r="I352">
        <f t="shared" si="33"/>
        <v>2.4292464761083155E-4</v>
      </c>
    </row>
    <row r="353" spans="1:9">
      <c r="A353" s="3" t="s">
        <v>308</v>
      </c>
      <c r="B353">
        <v>5.98</v>
      </c>
      <c r="C353" s="4">
        <v>357</v>
      </c>
      <c r="D353">
        <f t="shared" si="30"/>
        <v>59.698996655518393</v>
      </c>
      <c r="E353" s="6">
        <f t="shared" si="31"/>
        <v>7.0625939700878369E-4</v>
      </c>
      <c r="F353" s="7">
        <f t="shared" si="34"/>
        <v>0.7498555828123763</v>
      </c>
      <c r="G353" s="6">
        <f t="shared" si="32"/>
        <v>8.7993454934990798E-4</v>
      </c>
      <c r="H353" s="7">
        <f t="shared" si="35"/>
        <v>0.59029187929299165</v>
      </c>
      <c r="I353">
        <f t="shared" si="33"/>
        <v>2.4195006426930288E-4</v>
      </c>
    </row>
    <row r="354" spans="1:9">
      <c r="A354" s="3" t="s">
        <v>527</v>
      </c>
      <c r="B354">
        <v>5.95</v>
      </c>
      <c r="C354" s="4">
        <v>355</v>
      </c>
      <c r="D354">
        <f t="shared" si="30"/>
        <v>59.663865546218489</v>
      </c>
      <c r="E354" s="6">
        <f t="shared" si="31"/>
        <v>7.0230276173142362E-4</v>
      </c>
      <c r="F354" s="7">
        <f t="shared" si="34"/>
        <v>0.75055788557410774</v>
      </c>
      <c r="G354" s="6">
        <f t="shared" si="32"/>
        <v>8.755201619785873E-4</v>
      </c>
      <c r="H354" s="7">
        <f t="shared" si="35"/>
        <v>0.59116739945497021</v>
      </c>
      <c r="I354">
        <f t="shared" si="33"/>
        <v>5.4846354510601492E-4</v>
      </c>
    </row>
    <row r="355" spans="1:9">
      <c r="A355" s="3" t="s">
        <v>442</v>
      </c>
      <c r="B355">
        <v>13.48</v>
      </c>
      <c r="C355" s="4">
        <v>804</v>
      </c>
      <c r="D355">
        <f t="shared" si="30"/>
        <v>59.643916913946583</v>
      </c>
      <c r="E355" s="6">
        <f t="shared" si="31"/>
        <v>1.5905673814987735E-3</v>
      </c>
      <c r="F355" s="7">
        <f t="shared" si="34"/>
        <v>0.75214845295560651</v>
      </c>
      <c r="G355" s="6">
        <f t="shared" si="32"/>
        <v>1.9835313921800599E-3</v>
      </c>
      <c r="H355" s="7">
        <f t="shared" si="35"/>
        <v>0.59315093084715032</v>
      </c>
      <c r="I355">
        <f t="shared" si="33"/>
        <v>2.9137959367975252E-4</v>
      </c>
    </row>
    <row r="356" spans="1:9">
      <c r="A356" s="3" t="s">
        <v>351</v>
      </c>
      <c r="B356">
        <v>7.16</v>
      </c>
      <c r="C356" s="4">
        <v>427</v>
      </c>
      <c r="D356">
        <f t="shared" si="30"/>
        <v>59.63687150837989</v>
      </c>
      <c r="E356" s="6">
        <f t="shared" si="31"/>
        <v>8.4474163171638838E-4</v>
      </c>
      <c r="F356" s="7">
        <f t="shared" si="34"/>
        <v>0.75299319458732294</v>
      </c>
      <c r="G356" s="6">
        <f t="shared" si="32"/>
        <v>1.0535671192885186E-3</v>
      </c>
      <c r="H356" s="7">
        <f t="shared" si="35"/>
        <v>0.59420449796643882</v>
      </c>
      <c r="I356">
        <f t="shared" si="33"/>
        <v>1.2302182424445141E-4</v>
      </c>
    </row>
    <row r="357" spans="1:9">
      <c r="A357" s="3" t="s">
        <v>302</v>
      </c>
      <c r="B357">
        <v>3.02</v>
      </c>
      <c r="C357" s="4">
        <v>180</v>
      </c>
      <c r="D357">
        <f t="shared" si="30"/>
        <v>59.602649006622514</v>
      </c>
      <c r="E357" s="6">
        <f t="shared" si="31"/>
        <v>3.5609717496241195E-4</v>
      </c>
      <c r="F357" s="7">
        <f t="shared" si="34"/>
        <v>0.75334929176228538</v>
      </c>
      <c r="G357" s="6">
        <f t="shared" si="32"/>
        <v>4.4438166204627456E-4</v>
      </c>
      <c r="H357" s="7">
        <f t="shared" si="35"/>
        <v>0.59464887962848512</v>
      </c>
      <c r="I357">
        <f t="shared" si="33"/>
        <v>8.0880403437844084E-4</v>
      </c>
    </row>
    <row r="358" spans="1:9">
      <c r="A358" s="3" t="s">
        <v>620</v>
      </c>
      <c r="B358">
        <v>19.84</v>
      </c>
      <c r="C358" s="4">
        <v>1182</v>
      </c>
      <c r="D358">
        <f t="shared" si="30"/>
        <v>59.576612903225808</v>
      </c>
      <c r="E358" s="6">
        <f t="shared" si="31"/>
        <v>2.3383714489198385E-3</v>
      </c>
      <c r="F358" s="7">
        <f t="shared" si="34"/>
        <v>0.75568766321120517</v>
      </c>
      <c r="G358" s="6">
        <f t="shared" si="32"/>
        <v>2.9193815149000288E-3</v>
      </c>
      <c r="H358" s="7">
        <f t="shared" si="35"/>
        <v>0.59756826114338513</v>
      </c>
      <c r="I358">
        <f t="shared" si="33"/>
        <v>2.7048308308785796E-4</v>
      </c>
    </row>
    <row r="359" spans="1:9">
      <c r="A359" s="3" t="s">
        <v>20</v>
      </c>
      <c r="B359">
        <v>6.6</v>
      </c>
      <c r="C359" s="4">
        <v>392</v>
      </c>
      <c r="D359">
        <f t="shared" si="30"/>
        <v>59.393939393939398</v>
      </c>
      <c r="E359" s="6">
        <f t="shared" si="31"/>
        <v>7.7550051436258609E-4</v>
      </c>
      <c r="F359" s="7">
        <f t="shared" si="34"/>
        <v>0.75646316372556777</v>
      </c>
      <c r="G359" s="6">
        <f t="shared" si="32"/>
        <v>9.7116522169053373E-4</v>
      </c>
      <c r="H359" s="7">
        <f t="shared" si="35"/>
        <v>0.59853942636507562</v>
      </c>
      <c r="I359">
        <f t="shared" si="33"/>
        <v>2.2820520239041908E-4</v>
      </c>
    </row>
    <row r="360" spans="1:9">
      <c r="A360" s="3" t="s">
        <v>200</v>
      </c>
      <c r="B360">
        <v>5.55</v>
      </c>
      <c r="C360" s="4">
        <v>329</v>
      </c>
      <c r="D360">
        <f t="shared" si="30"/>
        <v>59.27927927927928</v>
      </c>
      <c r="E360" s="6">
        <f t="shared" si="31"/>
        <v>6.5086650312574186E-4</v>
      </c>
      <c r="F360" s="7">
        <f t="shared" si="34"/>
        <v>0.7571140302286935</v>
      </c>
      <c r="G360" s="6">
        <f t="shared" si="32"/>
        <v>8.166616636943125E-4</v>
      </c>
      <c r="H360" s="7">
        <f t="shared" si="35"/>
        <v>0.59935608802876994</v>
      </c>
      <c r="I360">
        <f t="shared" si="33"/>
        <v>2.36329551015102E-4</v>
      </c>
    </row>
    <row r="361" spans="1:9">
      <c r="A361" s="3" t="s">
        <v>590</v>
      </c>
      <c r="B361">
        <v>5.74</v>
      </c>
      <c r="C361" s="4">
        <v>340</v>
      </c>
      <c r="D361">
        <f t="shared" si="30"/>
        <v>59.233449477351911</v>
      </c>
      <c r="E361" s="6">
        <f t="shared" si="31"/>
        <v>6.7262799715122256E-4</v>
      </c>
      <c r="F361" s="7">
        <f t="shared" si="34"/>
        <v>0.75778665822584468</v>
      </c>
      <c r="G361" s="6">
        <f t="shared" si="32"/>
        <v>8.446194503793431E-4</v>
      </c>
      <c r="H361" s="7">
        <f t="shared" si="35"/>
        <v>0.60020070747914933</v>
      </c>
      <c r="I361">
        <f t="shared" si="33"/>
        <v>2.5049365510260158E-4</v>
      </c>
    </row>
    <row r="362" spans="1:9">
      <c r="A362" s="3" t="s">
        <v>574</v>
      </c>
      <c r="B362">
        <v>6.08</v>
      </c>
      <c r="C362" s="4">
        <v>360</v>
      </c>
      <c r="D362">
        <f t="shared" si="30"/>
        <v>59.210526315789473</v>
      </c>
      <c r="E362" s="6">
        <f t="shared" si="31"/>
        <v>7.121943499248239E-4</v>
      </c>
      <c r="F362" s="7">
        <f t="shared" si="34"/>
        <v>0.75849885257576954</v>
      </c>
      <c r="G362" s="6">
        <f t="shared" si="32"/>
        <v>8.9464917392097654E-4</v>
      </c>
      <c r="H362" s="7">
        <f t="shared" si="35"/>
        <v>0.60109535665307035</v>
      </c>
      <c r="I362">
        <f t="shared" si="33"/>
        <v>5.2528990356964789E-4</v>
      </c>
    </row>
    <row r="363" spans="1:9">
      <c r="A363" s="3" t="s">
        <v>63</v>
      </c>
      <c r="B363">
        <v>12.74</v>
      </c>
      <c r="C363" s="4">
        <v>754</v>
      </c>
      <c r="D363">
        <f t="shared" si="30"/>
        <v>59.183673469387756</v>
      </c>
      <c r="E363" s="6">
        <f t="shared" si="31"/>
        <v>1.4916514995647701E-3</v>
      </c>
      <c r="F363" s="7">
        <f t="shared" si="34"/>
        <v>0.75999050407533431</v>
      </c>
      <c r="G363" s="6">
        <f t="shared" si="32"/>
        <v>1.8746431703541516E-3</v>
      </c>
      <c r="H363" s="7">
        <f t="shared" si="35"/>
        <v>0.60296999982342447</v>
      </c>
      <c r="I363">
        <f t="shared" si="33"/>
        <v>3.1930411613784182E-4</v>
      </c>
    </row>
    <row r="364" spans="1:9">
      <c r="A364" s="3" t="s">
        <v>269</v>
      </c>
      <c r="B364">
        <v>7.73</v>
      </c>
      <c r="C364" s="4">
        <v>457</v>
      </c>
      <c r="D364">
        <f t="shared" si="30"/>
        <v>59.120310478654588</v>
      </c>
      <c r="E364" s="6">
        <f t="shared" si="31"/>
        <v>9.0409116087679039E-4</v>
      </c>
      <c r="F364" s="7">
        <f t="shared" si="34"/>
        <v>0.76089459523621106</v>
      </c>
      <c r="G364" s="6">
        <f t="shared" si="32"/>
        <v>1.1374404793436101E-3</v>
      </c>
      <c r="H364" s="7">
        <f t="shared" si="35"/>
        <v>0.60410744030276808</v>
      </c>
      <c r="I364">
        <f t="shared" si="33"/>
        <v>1.8913946648230207E-4</v>
      </c>
    </row>
    <row r="365" spans="1:9">
      <c r="A365" s="3" t="s">
        <v>38</v>
      </c>
      <c r="B365">
        <v>4.55</v>
      </c>
      <c r="C365" s="4">
        <v>268</v>
      </c>
      <c r="D365">
        <f t="shared" si="30"/>
        <v>58.901098901098905</v>
      </c>
      <c r="E365" s="6">
        <f t="shared" si="31"/>
        <v>5.301891271662578E-4</v>
      </c>
      <c r="F365" s="7">
        <f t="shared" si="34"/>
        <v>0.76142478436337735</v>
      </c>
      <c r="G365" s="6">
        <f t="shared" si="32"/>
        <v>6.6951541798362555E-4</v>
      </c>
      <c r="H365" s="7">
        <f t="shared" si="35"/>
        <v>0.60477695572075174</v>
      </c>
      <c r="I365">
        <f t="shared" si="33"/>
        <v>6.4033241494559912E-4</v>
      </c>
    </row>
    <row r="366" spans="1:9">
      <c r="A366" s="3" t="s">
        <v>511</v>
      </c>
      <c r="B366">
        <v>15.39</v>
      </c>
      <c r="C366" s="4">
        <v>906</v>
      </c>
      <c r="D366">
        <f t="shared" si="30"/>
        <v>58.869395711500971</v>
      </c>
      <c r="E366" s="6">
        <f t="shared" si="31"/>
        <v>1.7923557806441403E-3</v>
      </c>
      <c r="F366" s="7">
        <f t="shared" si="34"/>
        <v>0.76321714014402153</v>
      </c>
      <c r="G366" s="6">
        <f t="shared" si="32"/>
        <v>2.2645807214874722E-3</v>
      </c>
      <c r="H366" s="7">
        <f t="shared" si="35"/>
        <v>0.60704153644223924</v>
      </c>
      <c r="I366">
        <f t="shared" si="33"/>
        <v>1.2756398211150044E-4</v>
      </c>
    </row>
    <row r="367" spans="1:9">
      <c r="A367" s="3" t="s">
        <v>59</v>
      </c>
      <c r="B367">
        <v>3.05</v>
      </c>
      <c r="C367" s="4">
        <v>179</v>
      </c>
      <c r="D367">
        <f t="shared" si="30"/>
        <v>58.688524590163937</v>
      </c>
      <c r="E367" s="6">
        <f t="shared" si="31"/>
        <v>3.5411885732373192E-4</v>
      </c>
      <c r="F367" s="7">
        <f t="shared" si="34"/>
        <v>0.76357125900134526</v>
      </c>
      <c r="G367" s="6">
        <f t="shared" si="32"/>
        <v>4.4879604941759513E-4</v>
      </c>
      <c r="H367" s="7">
        <f t="shared" si="35"/>
        <v>0.60749033249165685</v>
      </c>
      <c r="I367">
        <f t="shared" si="33"/>
        <v>3.179819948356255E-4</v>
      </c>
    </row>
    <row r="368" spans="1:9">
      <c r="A368" s="3" t="s">
        <v>90</v>
      </c>
      <c r="B368">
        <v>7.59</v>
      </c>
      <c r="C368" s="4">
        <v>445</v>
      </c>
      <c r="D368">
        <f t="shared" si="30"/>
        <v>58.629776021080367</v>
      </c>
      <c r="E368" s="6">
        <f t="shared" si="31"/>
        <v>8.8035134921262955E-4</v>
      </c>
      <c r="F368" s="7">
        <f t="shared" si="34"/>
        <v>0.76445161035055786</v>
      </c>
      <c r="G368" s="6">
        <f t="shared" si="32"/>
        <v>1.1168400049441139E-3</v>
      </c>
      <c r="H368" s="7">
        <f t="shared" si="35"/>
        <v>0.60860717249660101</v>
      </c>
      <c r="I368">
        <f t="shared" si="33"/>
        <v>2.1681518404942368E-4</v>
      </c>
    </row>
    <row r="369" spans="1:9">
      <c r="A369" s="3" t="s">
        <v>330</v>
      </c>
      <c r="B369">
        <v>5.16</v>
      </c>
      <c r="C369" s="4">
        <v>302</v>
      </c>
      <c r="D369">
        <f t="shared" si="30"/>
        <v>58.527131782945737</v>
      </c>
      <c r="E369" s="6">
        <f t="shared" si="31"/>
        <v>5.9745192688138006E-4</v>
      </c>
      <c r="F369" s="7">
        <f t="shared" si="34"/>
        <v>0.7650490622774393</v>
      </c>
      <c r="G369" s="6">
        <f t="shared" si="32"/>
        <v>7.5927462786714466E-4</v>
      </c>
      <c r="H369" s="7">
        <f t="shared" si="35"/>
        <v>0.60936644712446819</v>
      </c>
      <c r="I369">
        <f t="shared" si="33"/>
        <v>2.5842313712837184E-4</v>
      </c>
    </row>
    <row r="370" spans="1:9">
      <c r="A370" s="3" t="s">
        <v>514</v>
      </c>
      <c r="B370">
        <v>6.14</v>
      </c>
      <c r="C370" s="4">
        <v>359</v>
      </c>
      <c r="D370">
        <f t="shared" si="30"/>
        <v>58.469055374592834</v>
      </c>
      <c r="E370" s="6">
        <f t="shared" si="31"/>
        <v>7.1021603228614387E-4</v>
      </c>
      <c r="F370" s="7">
        <f t="shared" si="34"/>
        <v>0.76575927830972546</v>
      </c>
      <c r="G370" s="6">
        <f t="shared" si="32"/>
        <v>9.0347794866361779E-4</v>
      </c>
      <c r="H370" s="7">
        <f t="shared" si="35"/>
        <v>0.61026992507313182</v>
      </c>
      <c r="I370">
        <f t="shared" si="33"/>
        <v>1.6941170427475782E-4</v>
      </c>
    </row>
    <row r="371" spans="1:9">
      <c r="A371" s="3" t="s">
        <v>264</v>
      </c>
      <c r="B371">
        <v>4</v>
      </c>
      <c r="C371" s="4">
        <v>233</v>
      </c>
      <c r="D371">
        <f t="shared" si="30"/>
        <v>58.25</v>
      </c>
      <c r="E371" s="6">
        <f t="shared" si="31"/>
        <v>4.6094800981245551E-4</v>
      </c>
      <c r="F371" s="7">
        <f t="shared" si="34"/>
        <v>0.7662202263195379</v>
      </c>
      <c r="G371" s="6">
        <f t="shared" si="32"/>
        <v>5.8858498284274779E-4</v>
      </c>
      <c r="H371" s="7">
        <f t="shared" si="35"/>
        <v>0.61085851005597458</v>
      </c>
      <c r="I371">
        <f t="shared" si="33"/>
        <v>3.0333154370332238E-4</v>
      </c>
    </row>
    <row r="372" spans="1:9">
      <c r="A372" s="3" t="s">
        <v>415</v>
      </c>
      <c r="B372">
        <v>7.16</v>
      </c>
      <c r="C372" s="4">
        <v>417</v>
      </c>
      <c r="D372">
        <f t="shared" si="30"/>
        <v>58.240223463687151</v>
      </c>
      <c r="E372" s="6">
        <f t="shared" si="31"/>
        <v>8.2495845532958771E-4</v>
      </c>
      <c r="F372" s="7">
        <f t="shared" si="34"/>
        <v>0.76704518477486749</v>
      </c>
      <c r="G372" s="6">
        <f t="shared" si="32"/>
        <v>1.0535671192885186E-3</v>
      </c>
      <c r="H372" s="7">
        <f t="shared" si="35"/>
        <v>0.61191207717526308</v>
      </c>
      <c r="I372">
        <f t="shared" si="33"/>
        <v>1.4824760688997296E-4</v>
      </c>
    </row>
    <row r="373" spans="1:9">
      <c r="A373" s="3" t="s">
        <v>449</v>
      </c>
      <c r="B373">
        <v>3.48</v>
      </c>
      <c r="C373" s="4">
        <v>202</v>
      </c>
      <c r="D373">
        <f t="shared" si="30"/>
        <v>58.045977011494251</v>
      </c>
      <c r="E373" s="6">
        <f t="shared" si="31"/>
        <v>3.9962016301337342E-4</v>
      </c>
      <c r="F373" s="7">
        <f t="shared" si="34"/>
        <v>0.76744480493788092</v>
      </c>
      <c r="G373" s="6">
        <f t="shared" si="32"/>
        <v>5.120689350731905E-4</v>
      </c>
      <c r="H373" s="7">
        <f t="shared" si="35"/>
        <v>0.61242414611033624</v>
      </c>
      <c r="I373">
        <f t="shared" si="33"/>
        <v>6.5496219201288675E-4</v>
      </c>
    </row>
    <row r="374" spans="1:9">
      <c r="A374" s="3" t="s">
        <v>313</v>
      </c>
      <c r="B374">
        <v>15.37</v>
      </c>
      <c r="C374" s="4">
        <v>892</v>
      </c>
      <c r="D374">
        <f t="shared" si="30"/>
        <v>58.035133376707876</v>
      </c>
      <c r="E374" s="6">
        <f t="shared" si="31"/>
        <v>1.7646593337026194E-3</v>
      </c>
      <c r="F374" s="7">
        <f t="shared" si="34"/>
        <v>0.76920946427158354</v>
      </c>
      <c r="G374" s="6">
        <f t="shared" si="32"/>
        <v>2.2616377965732582E-3</v>
      </c>
      <c r="H374" s="7">
        <f t="shared" si="35"/>
        <v>0.61468578390690953</v>
      </c>
      <c r="I374">
        <f t="shared" si="33"/>
        <v>1.8889200357175007E-4</v>
      </c>
    </row>
    <row r="375" spans="1:9">
      <c r="A375" s="3" t="s">
        <v>655</v>
      </c>
      <c r="B375">
        <v>4.43</v>
      </c>
      <c r="C375" s="4">
        <v>257</v>
      </c>
      <c r="D375">
        <f t="shared" si="30"/>
        <v>58.013544018058695</v>
      </c>
      <c r="E375" s="6">
        <f t="shared" si="31"/>
        <v>5.084276331407771E-4</v>
      </c>
      <c r="F375" s="7">
        <f t="shared" si="34"/>
        <v>0.76971789190472428</v>
      </c>
      <c r="G375" s="6">
        <f t="shared" si="32"/>
        <v>6.5185786849834306E-4</v>
      </c>
      <c r="H375" s="7">
        <f t="shared" si="35"/>
        <v>0.61533764177540784</v>
      </c>
      <c r="I375">
        <f t="shared" si="33"/>
        <v>1.686120092008192E-4</v>
      </c>
    </row>
    <row r="376" spans="1:9">
      <c r="A376" s="3" t="s">
        <v>71</v>
      </c>
      <c r="B376">
        <v>3.95</v>
      </c>
      <c r="C376" s="4">
        <v>229</v>
      </c>
      <c r="D376">
        <f t="shared" si="30"/>
        <v>57.974683544303794</v>
      </c>
      <c r="E376" s="6">
        <f t="shared" si="31"/>
        <v>4.5303473925773521E-4</v>
      </c>
      <c r="F376" s="7">
        <f t="shared" si="34"/>
        <v>0.77017092664398201</v>
      </c>
      <c r="G376" s="6">
        <f t="shared" si="32"/>
        <v>5.812276705572134E-4</v>
      </c>
      <c r="H376" s="7">
        <f t="shared" si="35"/>
        <v>0.61591886944596508</v>
      </c>
      <c r="I376">
        <f t="shared" si="33"/>
        <v>4.936851908612927E-4</v>
      </c>
    </row>
    <row r="377" spans="1:9">
      <c r="A377" s="3" t="s">
        <v>54</v>
      </c>
      <c r="B377">
        <v>11.56</v>
      </c>
      <c r="C377" s="4">
        <v>670</v>
      </c>
      <c r="D377">
        <f t="shared" si="30"/>
        <v>57.958477508650518</v>
      </c>
      <c r="E377" s="6">
        <f t="shared" si="31"/>
        <v>1.3254728179156446E-3</v>
      </c>
      <c r="F377" s="7">
        <f t="shared" si="34"/>
        <v>0.77149639946189763</v>
      </c>
      <c r="G377" s="6">
        <f t="shared" si="32"/>
        <v>1.701010600415541E-3</v>
      </c>
      <c r="H377" s="7">
        <f t="shared" si="35"/>
        <v>0.61761988004638058</v>
      </c>
      <c r="I377">
        <f t="shared" si="33"/>
        <v>1.8591840232734524E-4</v>
      </c>
    </row>
    <row r="378" spans="1:9">
      <c r="A378" s="3" t="s">
        <v>103</v>
      </c>
      <c r="B378">
        <v>4.3499999999999996</v>
      </c>
      <c r="C378" s="4">
        <v>252</v>
      </c>
      <c r="D378">
        <f t="shared" si="30"/>
        <v>57.931034482758626</v>
      </c>
      <c r="E378" s="6">
        <f t="shared" si="31"/>
        <v>4.9853604494737671E-4</v>
      </c>
      <c r="F378" s="7">
        <f t="shared" si="34"/>
        <v>0.77199493550684506</v>
      </c>
      <c r="G378" s="6">
        <f t="shared" si="32"/>
        <v>6.400861688414881E-4</v>
      </c>
      <c r="H378" s="7">
        <f t="shared" si="35"/>
        <v>0.61825996621522206</v>
      </c>
      <c r="I378">
        <f t="shared" si="33"/>
        <v>2.7944558427339672E-4</v>
      </c>
    </row>
    <row r="379" spans="1:9">
      <c r="A379" s="3" t="s">
        <v>206</v>
      </c>
      <c r="B379">
        <v>6.53</v>
      </c>
      <c r="C379" s="4">
        <v>378</v>
      </c>
      <c r="D379">
        <f t="shared" si="30"/>
        <v>57.886676875957122</v>
      </c>
      <c r="E379" s="6">
        <f t="shared" si="31"/>
        <v>7.4780406742106518E-4</v>
      </c>
      <c r="F379" s="7">
        <f t="shared" si="34"/>
        <v>0.77274273957426609</v>
      </c>
      <c r="G379" s="6">
        <f t="shared" si="32"/>
        <v>9.6086498449078574E-4</v>
      </c>
      <c r="H379" s="7">
        <f t="shared" si="35"/>
        <v>0.61922083119971283</v>
      </c>
      <c r="I379">
        <f t="shared" si="33"/>
        <v>1.8189750919161973E-4</v>
      </c>
    </row>
    <row r="380" spans="1:9">
      <c r="A380" s="3" t="s">
        <v>76</v>
      </c>
      <c r="B380">
        <v>4.25</v>
      </c>
      <c r="C380" s="4">
        <v>246</v>
      </c>
      <c r="D380">
        <f t="shared" si="30"/>
        <v>57.882352941176471</v>
      </c>
      <c r="E380" s="6">
        <f t="shared" si="31"/>
        <v>4.8666613911529634E-4</v>
      </c>
      <c r="F380" s="7">
        <f t="shared" si="34"/>
        <v>0.77322940571338139</v>
      </c>
      <c r="G380" s="6">
        <f t="shared" si="32"/>
        <v>6.2537154427041953E-4</v>
      </c>
      <c r="H380" s="7">
        <f t="shared" si="35"/>
        <v>0.61984620274398328</v>
      </c>
      <c r="I380">
        <f t="shared" si="33"/>
        <v>1.7376850584577275E-4</v>
      </c>
    </row>
    <row r="381" spans="1:9">
      <c r="A381" s="3" t="s">
        <v>339</v>
      </c>
      <c r="B381">
        <v>4.0599999999999996</v>
      </c>
      <c r="C381" s="4">
        <v>235</v>
      </c>
      <c r="D381">
        <f t="shared" si="30"/>
        <v>57.881773399014783</v>
      </c>
      <c r="E381" s="6">
        <f t="shared" si="31"/>
        <v>4.6490464508981564E-4</v>
      </c>
      <c r="F381" s="7">
        <f t="shared" si="34"/>
        <v>0.77369431035847125</v>
      </c>
      <c r="G381" s="6">
        <f t="shared" si="32"/>
        <v>5.9741375758538893E-4</v>
      </c>
      <c r="H381" s="7">
        <f t="shared" si="35"/>
        <v>0.62044361650156865</v>
      </c>
      <c r="I381">
        <f t="shared" si="33"/>
        <v>4.2516289170912991E-4</v>
      </c>
    </row>
    <row r="382" spans="1:9">
      <c r="A382" s="3" t="s">
        <v>424</v>
      </c>
      <c r="B382">
        <v>9.8800000000000008</v>
      </c>
      <c r="C382" s="4">
        <v>570</v>
      </c>
      <c r="D382">
        <f t="shared" si="30"/>
        <v>57.692307692307686</v>
      </c>
      <c r="E382" s="6">
        <f t="shared" si="31"/>
        <v>1.1276410540476379E-3</v>
      </c>
      <c r="F382" s="7">
        <f t="shared" si="34"/>
        <v>0.77482195141251886</v>
      </c>
      <c r="G382" s="6">
        <f t="shared" si="32"/>
        <v>1.453804907621587E-3</v>
      </c>
      <c r="H382" s="7">
        <f t="shared" si="35"/>
        <v>0.62189742140919024</v>
      </c>
      <c r="I382">
        <f t="shared" si="33"/>
        <v>3.6214144832846795E-4</v>
      </c>
    </row>
    <row r="383" spans="1:9">
      <c r="A383" s="3" t="s">
        <v>50</v>
      </c>
      <c r="B383">
        <v>8.41</v>
      </c>
      <c r="C383" s="4">
        <v>485</v>
      </c>
      <c r="D383">
        <f t="shared" si="30"/>
        <v>57.669441141498218</v>
      </c>
      <c r="E383" s="6">
        <f t="shared" si="31"/>
        <v>9.5948405475983223E-4</v>
      </c>
      <c r="F383" s="7">
        <f t="shared" si="34"/>
        <v>0.77578143546727873</v>
      </c>
      <c r="G383" s="6">
        <f t="shared" si="32"/>
        <v>1.2374999264268772E-3</v>
      </c>
      <c r="H383" s="7">
        <f t="shared" si="35"/>
        <v>0.6231349213356171</v>
      </c>
      <c r="I383">
        <f t="shared" si="33"/>
        <v>3.9063780867049092E-4</v>
      </c>
    </row>
    <row r="384" spans="1:9">
      <c r="A384" s="3" t="s">
        <v>543</v>
      </c>
      <c r="B384">
        <v>9.07</v>
      </c>
      <c r="C384" s="4">
        <v>523</v>
      </c>
      <c r="D384">
        <f t="shared" si="30"/>
        <v>57.662624035281148</v>
      </c>
      <c r="E384" s="6">
        <f t="shared" si="31"/>
        <v>1.0346601250296747E-3</v>
      </c>
      <c r="F384" s="7">
        <f t="shared" si="34"/>
        <v>0.77681609559230846</v>
      </c>
      <c r="G384" s="6">
        <f t="shared" si="32"/>
        <v>1.3346164485959306E-3</v>
      </c>
      <c r="H384" s="7">
        <f t="shared" si="35"/>
        <v>0.62446953778421299</v>
      </c>
      <c r="I384">
        <f t="shared" si="33"/>
        <v>3.6013221565606157E-4</v>
      </c>
    </row>
    <row r="385" spans="1:9">
      <c r="A385" s="3" t="s">
        <v>171</v>
      </c>
      <c r="B385">
        <v>8.36</v>
      </c>
      <c r="C385" s="4">
        <v>482</v>
      </c>
      <c r="D385">
        <f t="shared" si="30"/>
        <v>57.655502392344502</v>
      </c>
      <c r="E385" s="6">
        <f t="shared" si="31"/>
        <v>9.5354910184379201E-4</v>
      </c>
      <c r="F385" s="7">
        <f t="shared" si="34"/>
        <v>0.77776964469415222</v>
      </c>
      <c r="G385" s="6">
        <f t="shared" si="32"/>
        <v>1.2301426141413426E-3</v>
      </c>
      <c r="H385" s="7">
        <f t="shared" si="35"/>
        <v>0.62569968039835433</v>
      </c>
      <c r="I385">
        <f t="shared" si="33"/>
        <v>2.1066491752919081E-4</v>
      </c>
    </row>
    <row r="386" spans="1:9">
      <c r="A386" s="3" t="s">
        <v>441</v>
      </c>
      <c r="B386">
        <v>4.88</v>
      </c>
      <c r="C386" s="4">
        <v>281</v>
      </c>
      <c r="D386">
        <f t="shared" ref="D386:D449" si="36">C386/B386</f>
        <v>57.581967213114758</v>
      </c>
      <c r="E386" s="6">
        <f t="shared" si="31"/>
        <v>5.5590725646909869E-4</v>
      </c>
      <c r="F386" s="7">
        <f t="shared" si="34"/>
        <v>0.77832555195062136</v>
      </c>
      <c r="G386" s="6">
        <f t="shared" si="32"/>
        <v>7.1807367906815225E-4</v>
      </c>
      <c r="H386" s="7">
        <f t="shared" si="35"/>
        <v>0.62641775407742251</v>
      </c>
      <c r="I386">
        <f t="shared" si="33"/>
        <v>5.771980385389508E-4</v>
      </c>
    </row>
    <row r="387" spans="1:9">
      <c r="A387" s="3" t="s">
        <v>99</v>
      </c>
      <c r="B387">
        <v>13.35</v>
      </c>
      <c r="C387" s="4">
        <v>768</v>
      </c>
      <c r="D387">
        <f t="shared" si="36"/>
        <v>57.528089887640448</v>
      </c>
      <c r="E387" s="6">
        <f t="shared" ref="E387:E450" si="37">C387/505480</f>
        <v>1.519347946506291E-3</v>
      </c>
      <c r="F387" s="7">
        <f t="shared" si="34"/>
        <v>0.77984489989712769</v>
      </c>
      <c r="G387" s="6">
        <f t="shared" ref="G387:G450" si="38">B387/6795.96</f>
        <v>1.9644023802376704E-3</v>
      </c>
      <c r="H387" s="7">
        <f t="shared" si="35"/>
        <v>0.62838215645766016</v>
      </c>
      <c r="I387">
        <f t="shared" ref="I387:I450" si="39">F387*H388-F388*H387</f>
        <v>4.8864843902951538E-4</v>
      </c>
    </row>
    <row r="388" spans="1:9">
      <c r="A388" s="3" t="s">
        <v>41</v>
      </c>
      <c r="B388">
        <v>11.3</v>
      </c>
      <c r="C388" s="4">
        <v>650</v>
      </c>
      <c r="D388">
        <f t="shared" si="36"/>
        <v>57.522123893805308</v>
      </c>
      <c r="E388" s="6">
        <f t="shared" si="37"/>
        <v>1.2859064651420432E-3</v>
      </c>
      <c r="F388" s="7">
        <f t="shared" ref="F388:F451" si="40">F387+E388</f>
        <v>0.78113080636226973</v>
      </c>
      <c r="G388" s="6">
        <f t="shared" si="38"/>
        <v>1.6627525765307626E-3</v>
      </c>
      <c r="H388" s="7">
        <f t="shared" ref="H388:H451" si="41">H387+G388</f>
        <v>0.63004490903419097</v>
      </c>
      <c r="I388">
        <f t="shared" si="39"/>
        <v>2.0368436984652405E-4</v>
      </c>
    </row>
    <row r="389" spans="1:9">
      <c r="A389" s="3" t="s">
        <v>341</v>
      </c>
      <c r="B389">
        <v>4.7</v>
      </c>
      <c r="C389" s="4">
        <v>270</v>
      </c>
      <c r="D389">
        <f t="shared" si="36"/>
        <v>57.446808510638299</v>
      </c>
      <c r="E389" s="6">
        <f t="shared" si="37"/>
        <v>5.3414576244361798E-4</v>
      </c>
      <c r="F389" s="7">
        <f t="shared" si="40"/>
        <v>0.78166495212471332</v>
      </c>
      <c r="G389" s="6">
        <f t="shared" si="38"/>
        <v>6.9158735484022862E-4</v>
      </c>
      <c r="H389" s="7">
        <f t="shared" si="41"/>
        <v>0.63073649638903118</v>
      </c>
      <c r="I389">
        <f t="shared" si="39"/>
        <v>1.3445120539973265E-4</v>
      </c>
    </row>
    <row r="390" spans="1:9">
      <c r="A390" s="3" t="s">
        <v>372</v>
      </c>
      <c r="B390">
        <v>3.1</v>
      </c>
      <c r="C390" s="4">
        <v>178</v>
      </c>
      <c r="D390">
        <f t="shared" si="36"/>
        <v>57.419354838709673</v>
      </c>
      <c r="E390" s="6">
        <f t="shared" si="37"/>
        <v>3.5214053968505183E-4</v>
      </c>
      <c r="F390" s="7">
        <f t="shared" si="40"/>
        <v>0.78201709266439834</v>
      </c>
      <c r="G390" s="6">
        <f t="shared" si="38"/>
        <v>4.5615336170312952E-4</v>
      </c>
      <c r="H390" s="7">
        <f t="shared" si="41"/>
        <v>0.6311926497507343</v>
      </c>
      <c r="I390">
        <f t="shared" si="39"/>
        <v>3.6788035568263711E-4</v>
      </c>
    </row>
    <row r="391" spans="1:9">
      <c r="A391" s="3" t="s">
        <v>681</v>
      </c>
      <c r="B391">
        <v>8.4600000000000009</v>
      </c>
      <c r="C391" s="4">
        <v>485</v>
      </c>
      <c r="D391">
        <f t="shared" si="36"/>
        <v>57.328605200945624</v>
      </c>
      <c r="E391" s="6">
        <f t="shared" si="37"/>
        <v>9.5948405475983223E-4</v>
      </c>
      <c r="F391" s="7">
        <f t="shared" si="40"/>
        <v>0.78297657671915821</v>
      </c>
      <c r="G391" s="6">
        <f t="shared" si="38"/>
        <v>1.2448572387124116E-3</v>
      </c>
      <c r="H391" s="7">
        <f t="shared" si="41"/>
        <v>0.63243750698944667</v>
      </c>
      <c r="I391">
        <f t="shared" si="39"/>
        <v>1.7739228925900408E-4</v>
      </c>
    </row>
    <row r="392" spans="1:9">
      <c r="A392" s="3" t="s">
        <v>290</v>
      </c>
      <c r="B392">
        <v>4.07</v>
      </c>
      <c r="C392" s="4">
        <v>233</v>
      </c>
      <c r="D392">
        <f t="shared" si="36"/>
        <v>57.248157248157241</v>
      </c>
      <c r="E392" s="6">
        <f t="shared" si="37"/>
        <v>4.6094800981245551E-4</v>
      </c>
      <c r="F392" s="7">
        <f t="shared" si="40"/>
        <v>0.78343752472897066</v>
      </c>
      <c r="G392" s="6">
        <f t="shared" si="38"/>
        <v>5.988852200424959E-4</v>
      </c>
      <c r="H392" s="7">
        <f t="shared" si="41"/>
        <v>0.63303639220948915</v>
      </c>
      <c r="I392">
        <f t="shared" si="39"/>
        <v>2.8976568627453458E-4</v>
      </c>
    </row>
    <row r="393" spans="1:9">
      <c r="A393" s="3" t="s">
        <v>443</v>
      </c>
      <c r="B393">
        <v>6.62</v>
      </c>
      <c r="C393" s="4">
        <v>378</v>
      </c>
      <c r="D393">
        <f t="shared" si="36"/>
        <v>57.09969788519637</v>
      </c>
      <c r="E393" s="6">
        <f t="shared" si="37"/>
        <v>7.4780406742106518E-4</v>
      </c>
      <c r="F393" s="7">
        <f t="shared" si="40"/>
        <v>0.78418532879639169</v>
      </c>
      <c r="G393" s="6">
        <f t="shared" si="38"/>
        <v>9.7410814660474755E-4</v>
      </c>
      <c r="H393" s="7">
        <f t="shared" si="41"/>
        <v>0.63401050035609385</v>
      </c>
      <c r="I393">
        <f t="shared" si="39"/>
        <v>5.1737425762249378E-4</v>
      </c>
    </row>
    <row r="394" spans="1:9">
      <c r="A394" s="3" t="s">
        <v>197</v>
      </c>
      <c r="B394">
        <v>11.81</v>
      </c>
      <c r="C394" s="4">
        <v>674</v>
      </c>
      <c r="D394">
        <f t="shared" si="36"/>
        <v>57.070279424216764</v>
      </c>
      <c r="E394" s="6">
        <f t="shared" si="37"/>
        <v>1.3333860884703647E-3</v>
      </c>
      <c r="F394" s="7">
        <f t="shared" si="40"/>
        <v>0.78551871488486202</v>
      </c>
      <c r="G394" s="6">
        <f t="shared" si="38"/>
        <v>1.7377971618432128E-3</v>
      </c>
      <c r="H394" s="7">
        <f t="shared" si="41"/>
        <v>0.63574829751793704</v>
      </c>
      <c r="I394">
        <f t="shared" si="39"/>
        <v>2.2560307060326412E-4</v>
      </c>
    </row>
    <row r="395" spans="1:9">
      <c r="A395" s="3" t="s">
        <v>562</v>
      </c>
      <c r="B395">
        <v>5.14</v>
      </c>
      <c r="C395" s="4">
        <v>293</v>
      </c>
      <c r="D395">
        <f t="shared" si="36"/>
        <v>57.003891050583661</v>
      </c>
      <c r="E395" s="6">
        <f t="shared" si="37"/>
        <v>5.7964706813325943E-4</v>
      </c>
      <c r="F395" s="7">
        <f t="shared" si="40"/>
        <v>0.78609836195299532</v>
      </c>
      <c r="G395" s="6">
        <f t="shared" si="38"/>
        <v>7.5633170295293084E-4</v>
      </c>
      <c r="H395" s="7">
        <f t="shared" si="41"/>
        <v>0.63650462922089002</v>
      </c>
      <c r="I395">
        <f t="shared" si="39"/>
        <v>5.0237973555455895E-4</v>
      </c>
    </row>
    <row r="396" spans="1:9">
      <c r="A396" s="3" t="s">
        <v>165</v>
      </c>
      <c r="B396">
        <v>11.43</v>
      </c>
      <c r="C396" s="4">
        <v>651</v>
      </c>
      <c r="D396">
        <f t="shared" si="36"/>
        <v>56.955380577427825</v>
      </c>
      <c r="E396" s="6">
        <f t="shared" si="37"/>
        <v>1.2878847827807233E-3</v>
      </c>
      <c r="F396" s="7">
        <f t="shared" si="40"/>
        <v>0.78738624673577606</v>
      </c>
      <c r="G396" s="6">
        <f t="shared" si="38"/>
        <v>1.6818815884731516E-3</v>
      </c>
      <c r="H396" s="7">
        <f t="shared" si="41"/>
        <v>0.63818651080936317</v>
      </c>
      <c r="I396">
        <f t="shared" si="39"/>
        <v>4.0613405379152923E-4</v>
      </c>
    </row>
    <row r="397" spans="1:9">
      <c r="A397" s="3" t="s">
        <v>505</v>
      </c>
      <c r="B397">
        <v>9.15</v>
      </c>
      <c r="C397" s="4">
        <v>518</v>
      </c>
      <c r="D397">
        <f t="shared" si="36"/>
        <v>56.612021857923494</v>
      </c>
      <c r="E397" s="6">
        <f t="shared" si="37"/>
        <v>1.0247685368362743E-3</v>
      </c>
      <c r="F397" s="7">
        <f t="shared" si="40"/>
        <v>0.78841101527261237</v>
      </c>
      <c r="G397" s="6">
        <f t="shared" si="38"/>
        <v>1.3463881482527855E-3</v>
      </c>
      <c r="H397" s="7">
        <f t="shared" si="41"/>
        <v>0.639532898957616</v>
      </c>
      <c r="I397">
        <f t="shared" si="39"/>
        <v>4.0001400657130315E-4</v>
      </c>
    </row>
    <row r="398" spans="1:9">
      <c r="A398" s="3" t="s">
        <v>328</v>
      </c>
      <c r="B398">
        <v>9.01</v>
      </c>
      <c r="C398" s="4">
        <v>510</v>
      </c>
      <c r="D398">
        <f t="shared" si="36"/>
        <v>56.60377358490566</v>
      </c>
      <c r="E398" s="6">
        <f t="shared" si="37"/>
        <v>1.0089419957268338E-3</v>
      </c>
      <c r="F398" s="7">
        <f t="shared" si="40"/>
        <v>0.78941995726833925</v>
      </c>
      <c r="G398" s="6">
        <f t="shared" si="38"/>
        <v>1.3257876738532893E-3</v>
      </c>
      <c r="H398" s="7">
        <f t="shared" si="41"/>
        <v>0.64085868663146928</v>
      </c>
      <c r="I398">
        <f t="shared" si="39"/>
        <v>4.665956275752281E-4</v>
      </c>
    </row>
    <row r="399" spans="1:9">
      <c r="A399" s="3" t="s">
        <v>181</v>
      </c>
      <c r="B399">
        <v>10.5</v>
      </c>
      <c r="C399" s="4">
        <v>594</v>
      </c>
      <c r="D399">
        <f t="shared" si="36"/>
        <v>56.571428571428569</v>
      </c>
      <c r="E399" s="6">
        <f t="shared" si="37"/>
        <v>1.1751206773759596E-3</v>
      </c>
      <c r="F399" s="7">
        <f t="shared" si="40"/>
        <v>0.79059507794571515</v>
      </c>
      <c r="G399" s="6">
        <f t="shared" si="38"/>
        <v>1.5450355799622127E-3</v>
      </c>
      <c r="H399" s="7">
        <f t="shared" si="41"/>
        <v>0.64240372221143149</v>
      </c>
      <c r="I399">
        <f t="shared" si="39"/>
        <v>2.9576473985393203E-4</v>
      </c>
    </row>
    <row r="400" spans="1:9">
      <c r="A400" s="3" t="s">
        <v>453</v>
      </c>
      <c r="B400">
        <v>6.65</v>
      </c>
      <c r="C400" s="4">
        <v>376</v>
      </c>
      <c r="D400">
        <f t="shared" si="36"/>
        <v>56.541353383458642</v>
      </c>
      <c r="E400" s="6">
        <f t="shared" si="37"/>
        <v>7.43847432143705E-4</v>
      </c>
      <c r="F400" s="7">
        <f t="shared" si="40"/>
        <v>0.79133892537785888</v>
      </c>
      <c r="G400" s="6">
        <f t="shared" si="38"/>
        <v>9.7852253397606812E-4</v>
      </c>
      <c r="H400" s="7">
        <f t="shared" si="41"/>
        <v>0.64338224474540762</v>
      </c>
      <c r="I400">
        <f t="shared" si="39"/>
        <v>1.7505442279053263E-4</v>
      </c>
    </row>
    <row r="401" spans="1:9">
      <c r="A401" s="3" t="s">
        <v>517</v>
      </c>
      <c r="B401">
        <v>3.93</v>
      </c>
      <c r="C401" s="4">
        <v>222</v>
      </c>
      <c r="D401">
        <f t="shared" si="36"/>
        <v>56.488549618320612</v>
      </c>
      <c r="E401" s="6">
        <f t="shared" si="37"/>
        <v>4.3918651578697476E-4</v>
      </c>
      <c r="F401" s="7">
        <f t="shared" si="40"/>
        <v>0.79177811189364589</v>
      </c>
      <c r="G401" s="6">
        <f t="shared" si="38"/>
        <v>5.7828474564299969E-4</v>
      </c>
      <c r="H401" s="7">
        <f t="shared" si="41"/>
        <v>0.64396052949105065</v>
      </c>
      <c r="I401">
        <f t="shared" si="39"/>
        <v>3.5538977087079537E-4</v>
      </c>
    </row>
    <row r="402" spans="1:9">
      <c r="A402" s="3" t="s">
        <v>286</v>
      </c>
      <c r="B402">
        <v>7.96</v>
      </c>
      <c r="C402" s="4">
        <v>449</v>
      </c>
      <c r="D402">
        <f t="shared" si="36"/>
        <v>56.4070351758794</v>
      </c>
      <c r="E402" s="6">
        <f t="shared" si="37"/>
        <v>8.882646197673499E-4</v>
      </c>
      <c r="F402" s="7">
        <f t="shared" si="40"/>
        <v>0.79266637651341321</v>
      </c>
      <c r="G402" s="6">
        <f t="shared" si="38"/>
        <v>1.1712841158570679E-3</v>
      </c>
      <c r="H402" s="7">
        <f t="shared" si="41"/>
        <v>0.64513181360690774</v>
      </c>
      <c r="I402">
        <f t="shared" si="39"/>
        <v>3.318599631101371E-4</v>
      </c>
    </row>
    <row r="403" spans="1:9">
      <c r="A403" s="3" t="s">
        <v>62</v>
      </c>
      <c r="B403">
        <v>7.43</v>
      </c>
      <c r="C403" s="4">
        <v>419</v>
      </c>
      <c r="D403">
        <f t="shared" si="36"/>
        <v>56.393001345895023</v>
      </c>
      <c r="E403" s="6">
        <f t="shared" si="37"/>
        <v>8.2891509060694789E-4</v>
      </c>
      <c r="F403" s="7">
        <f t="shared" si="40"/>
        <v>0.7934952916040201</v>
      </c>
      <c r="G403" s="6">
        <f t="shared" si="38"/>
        <v>1.0932966056304038E-3</v>
      </c>
      <c r="H403" s="7">
        <f t="shared" si="41"/>
        <v>0.64622511021253815</v>
      </c>
      <c r="I403">
        <f t="shared" si="39"/>
        <v>3.6985162865266208E-4</v>
      </c>
    </row>
    <row r="404" spans="1:9">
      <c r="A404" s="3" t="s">
        <v>228</v>
      </c>
      <c r="B404">
        <v>8.27</v>
      </c>
      <c r="C404" s="4">
        <v>466</v>
      </c>
      <c r="D404">
        <f t="shared" si="36"/>
        <v>56.348246674727932</v>
      </c>
      <c r="E404" s="6">
        <f t="shared" si="37"/>
        <v>9.2189601962491103E-4</v>
      </c>
      <c r="F404" s="7">
        <f t="shared" si="40"/>
        <v>0.79441718762364499</v>
      </c>
      <c r="G404" s="6">
        <f t="shared" si="38"/>
        <v>1.2168994520273808E-3</v>
      </c>
      <c r="H404" s="7">
        <f t="shared" si="41"/>
        <v>0.64744200966456555</v>
      </c>
      <c r="I404">
        <f t="shared" si="39"/>
        <v>3.5160770947073594E-4</v>
      </c>
    </row>
    <row r="405" spans="1:9">
      <c r="A405" s="3" t="s">
        <v>671</v>
      </c>
      <c r="B405">
        <v>7.84</v>
      </c>
      <c r="C405" s="4">
        <v>441</v>
      </c>
      <c r="D405">
        <f t="shared" si="36"/>
        <v>56.25</v>
      </c>
      <c r="E405" s="6">
        <f t="shared" si="37"/>
        <v>8.724380786579093E-4</v>
      </c>
      <c r="F405" s="7">
        <f t="shared" si="40"/>
        <v>0.79528962570230288</v>
      </c>
      <c r="G405" s="6">
        <f t="shared" si="38"/>
        <v>1.1536265663717857E-3</v>
      </c>
      <c r="H405" s="7">
        <f t="shared" si="41"/>
        <v>0.6485956362309373</v>
      </c>
      <c r="I405">
        <f t="shared" si="39"/>
        <v>1.1112840086290321E-3</v>
      </c>
    </row>
    <row r="406" spans="1:9">
      <c r="A406" s="3" t="s">
        <v>503</v>
      </c>
      <c r="B406">
        <v>24.77</v>
      </c>
      <c r="C406" s="4">
        <v>1393</v>
      </c>
      <c r="D406">
        <f t="shared" si="36"/>
        <v>56.237383932176023</v>
      </c>
      <c r="E406" s="6">
        <f t="shared" si="37"/>
        <v>2.7557964706813325E-3</v>
      </c>
      <c r="F406" s="7">
        <f t="shared" si="40"/>
        <v>0.79804542217298424</v>
      </c>
      <c r="G406" s="6">
        <f t="shared" si="38"/>
        <v>3.6448125062537155E-3</v>
      </c>
      <c r="H406" s="7">
        <f t="shared" si="41"/>
        <v>0.652240448737191</v>
      </c>
      <c r="I406">
        <f t="shared" si="39"/>
        <v>5.1158785988592026E-4</v>
      </c>
    </row>
    <row r="407" spans="1:9">
      <c r="A407" s="3" t="s">
        <v>135</v>
      </c>
      <c r="B407">
        <v>11.4</v>
      </c>
      <c r="C407" s="4">
        <v>641</v>
      </c>
      <c r="D407">
        <f t="shared" si="36"/>
        <v>56.228070175438596</v>
      </c>
      <c r="E407" s="6">
        <f t="shared" si="37"/>
        <v>1.2681016063939227E-3</v>
      </c>
      <c r="F407" s="7">
        <f t="shared" si="40"/>
        <v>0.79931352377937814</v>
      </c>
      <c r="G407" s="6">
        <f t="shared" si="38"/>
        <v>1.6774672011018311E-3</v>
      </c>
      <c r="H407" s="7">
        <f t="shared" si="41"/>
        <v>0.65391791593829285</v>
      </c>
      <c r="I407">
        <f t="shared" si="39"/>
        <v>5.5687653010993987E-4</v>
      </c>
    </row>
    <row r="408" spans="1:9">
      <c r="A408" s="3" t="s">
        <v>570</v>
      </c>
      <c r="B408">
        <v>12.39</v>
      </c>
      <c r="C408" s="4">
        <v>696</v>
      </c>
      <c r="D408">
        <f t="shared" si="36"/>
        <v>56.174334140435832</v>
      </c>
      <c r="E408" s="6">
        <f t="shared" si="37"/>
        <v>1.3769090765213263E-3</v>
      </c>
      <c r="F408" s="7">
        <f t="shared" si="40"/>
        <v>0.80069043285589947</v>
      </c>
      <c r="G408" s="6">
        <f t="shared" si="38"/>
        <v>1.8231419843554113E-3</v>
      </c>
      <c r="H408" s="7">
        <f t="shared" si="41"/>
        <v>0.65574105792264825</v>
      </c>
      <c r="I408">
        <f t="shared" si="39"/>
        <v>2.1950436116069394E-4</v>
      </c>
    </row>
    <row r="409" spans="1:9">
      <c r="A409" s="3" t="s">
        <v>138</v>
      </c>
      <c r="B409">
        <v>4.88</v>
      </c>
      <c r="C409" s="4">
        <v>274</v>
      </c>
      <c r="D409">
        <f t="shared" si="36"/>
        <v>56.147540983606561</v>
      </c>
      <c r="E409" s="6">
        <f t="shared" si="37"/>
        <v>5.4205903299833823E-4</v>
      </c>
      <c r="F409" s="7">
        <f t="shared" si="40"/>
        <v>0.80123249188889778</v>
      </c>
      <c r="G409" s="6">
        <f t="shared" si="38"/>
        <v>7.1807367906815225E-4</v>
      </c>
      <c r="H409" s="7">
        <f t="shared" si="41"/>
        <v>0.65645913160171643</v>
      </c>
      <c r="I409">
        <f t="shared" si="39"/>
        <v>2.6997278416940329E-4</v>
      </c>
    </row>
    <row r="410" spans="1:9">
      <c r="A410" s="3" t="s">
        <v>56</v>
      </c>
      <c r="B410">
        <v>5.98</v>
      </c>
      <c r="C410" s="4">
        <v>335</v>
      </c>
      <c r="D410">
        <f t="shared" si="36"/>
        <v>56.020066889632105</v>
      </c>
      <c r="E410" s="6">
        <f t="shared" si="37"/>
        <v>6.6273640895782228E-4</v>
      </c>
      <c r="F410" s="7">
        <f t="shared" si="40"/>
        <v>0.80189522829785564</v>
      </c>
      <c r="G410" s="6">
        <f t="shared" si="38"/>
        <v>8.7993454934990798E-4</v>
      </c>
      <c r="H410" s="7">
        <f t="shared" si="41"/>
        <v>0.6573390661510663</v>
      </c>
      <c r="I410">
        <f t="shared" si="39"/>
        <v>3.6137636819499885E-4</v>
      </c>
    </row>
    <row r="411" spans="1:9">
      <c r="A411" s="3" t="s">
        <v>60</v>
      </c>
      <c r="B411">
        <v>8</v>
      </c>
      <c r="C411" s="4">
        <v>448</v>
      </c>
      <c r="D411">
        <f t="shared" si="36"/>
        <v>56</v>
      </c>
      <c r="E411" s="6">
        <f t="shared" si="37"/>
        <v>8.8628630212866976E-4</v>
      </c>
      <c r="F411" s="7">
        <f t="shared" si="40"/>
        <v>0.80278151459998437</v>
      </c>
      <c r="G411" s="6">
        <f t="shared" si="38"/>
        <v>1.1771699656854956E-3</v>
      </c>
      <c r="H411" s="7">
        <f t="shared" si="41"/>
        <v>0.65851623611675181</v>
      </c>
      <c r="I411">
        <f t="shared" si="39"/>
        <v>4.7230843181178539E-4</v>
      </c>
    </row>
    <row r="412" spans="1:9">
      <c r="A412" s="3" t="s">
        <v>552</v>
      </c>
      <c r="B412">
        <v>10.45</v>
      </c>
      <c r="C412" s="4">
        <v>585</v>
      </c>
      <c r="D412">
        <f t="shared" si="36"/>
        <v>55.980861244019145</v>
      </c>
      <c r="E412" s="6">
        <f t="shared" si="37"/>
        <v>1.1573158186278388E-3</v>
      </c>
      <c r="F412" s="7">
        <f t="shared" si="40"/>
        <v>0.80393883041861225</v>
      </c>
      <c r="G412" s="6">
        <f t="shared" si="38"/>
        <v>1.5376782676766784E-3</v>
      </c>
      <c r="H412" s="7">
        <f t="shared" si="41"/>
        <v>0.66005391438442851</v>
      </c>
      <c r="I412">
        <f t="shared" si="39"/>
        <v>1.8280822184035816E-4</v>
      </c>
    </row>
    <row r="413" spans="1:9">
      <c r="A413" s="3" t="s">
        <v>403</v>
      </c>
      <c r="B413">
        <v>4.04</v>
      </c>
      <c r="C413" s="4">
        <v>226</v>
      </c>
      <c r="D413">
        <f t="shared" si="36"/>
        <v>55.940594059405939</v>
      </c>
      <c r="E413" s="6">
        <f t="shared" si="37"/>
        <v>4.47099786341695E-4</v>
      </c>
      <c r="F413" s="7">
        <f t="shared" si="40"/>
        <v>0.80438593020495397</v>
      </c>
      <c r="G413" s="6">
        <f t="shared" si="38"/>
        <v>5.9447083267117522E-4</v>
      </c>
      <c r="H413" s="7">
        <f t="shared" si="41"/>
        <v>0.66064838521709968</v>
      </c>
      <c r="I413">
        <f t="shared" si="39"/>
        <v>2.8281788174633338E-4</v>
      </c>
    </row>
    <row r="414" spans="1:9">
      <c r="A414" s="3" t="s">
        <v>114</v>
      </c>
      <c r="B414">
        <v>6.21</v>
      </c>
      <c r="C414" s="4">
        <v>346</v>
      </c>
      <c r="D414">
        <f t="shared" si="36"/>
        <v>55.716586151368759</v>
      </c>
      <c r="E414" s="6">
        <f t="shared" si="37"/>
        <v>6.8449790298330299E-4</v>
      </c>
      <c r="F414" s="7">
        <f t="shared" si="40"/>
        <v>0.80507042810793727</v>
      </c>
      <c r="G414" s="6">
        <f t="shared" si="38"/>
        <v>9.137781858633659E-4</v>
      </c>
      <c r="H414" s="7">
        <f t="shared" si="41"/>
        <v>0.66156216340296303</v>
      </c>
      <c r="I414">
        <f t="shared" si="39"/>
        <v>6.9047787482567902E-4</v>
      </c>
    </row>
    <row r="415" spans="1:9">
      <c r="A415" s="3" t="s">
        <v>487</v>
      </c>
      <c r="B415">
        <v>15.12</v>
      </c>
      <c r="C415" s="4">
        <v>841</v>
      </c>
      <c r="D415">
        <f t="shared" si="36"/>
        <v>55.621693121693127</v>
      </c>
      <c r="E415" s="6">
        <f t="shared" si="37"/>
        <v>1.6637651341299359E-3</v>
      </c>
      <c r="F415" s="7">
        <f t="shared" si="40"/>
        <v>0.80673419324206719</v>
      </c>
      <c r="G415" s="6">
        <f t="shared" si="38"/>
        <v>2.2248512351455865E-3</v>
      </c>
      <c r="H415" s="7">
        <f t="shared" si="41"/>
        <v>0.66378701463810863</v>
      </c>
      <c r="I415">
        <f t="shared" si="39"/>
        <v>2.5487337804608323E-4</v>
      </c>
    </row>
    <row r="416" spans="1:9">
      <c r="A416" s="3" t="s">
        <v>104</v>
      </c>
      <c r="B416">
        <v>5.51</v>
      </c>
      <c r="C416" s="4">
        <v>304</v>
      </c>
      <c r="D416">
        <f t="shared" si="36"/>
        <v>55.172413793103452</v>
      </c>
      <c r="E416" s="6">
        <f t="shared" si="37"/>
        <v>6.0140856215874024E-4</v>
      </c>
      <c r="F416" s="7">
        <f t="shared" si="40"/>
        <v>0.80733560180422592</v>
      </c>
      <c r="G416" s="6">
        <f t="shared" si="38"/>
        <v>8.1077581386588497E-4</v>
      </c>
      <c r="H416" s="7">
        <f t="shared" si="41"/>
        <v>0.66459779045197453</v>
      </c>
      <c r="I416">
        <f t="shared" si="39"/>
        <v>1.1661174626620419E-4</v>
      </c>
    </row>
    <row r="417" spans="1:9">
      <c r="A417" s="3" t="s">
        <v>147</v>
      </c>
      <c r="B417">
        <v>2.52</v>
      </c>
      <c r="C417" s="4">
        <v>139</v>
      </c>
      <c r="D417">
        <f t="shared" si="36"/>
        <v>55.158730158730158</v>
      </c>
      <c r="E417" s="6">
        <f t="shared" si="37"/>
        <v>2.7498615177652924E-4</v>
      </c>
      <c r="F417" s="7">
        <f t="shared" si="40"/>
        <v>0.80761058795600249</v>
      </c>
      <c r="G417" s="6">
        <f t="shared" si="38"/>
        <v>3.7080853919093108E-4</v>
      </c>
      <c r="H417" s="7">
        <f t="shared" si="41"/>
        <v>0.66496859899116545</v>
      </c>
      <c r="I417">
        <f t="shared" si="39"/>
        <v>3.5501417940897451E-4</v>
      </c>
    </row>
    <row r="418" spans="1:9">
      <c r="A418" s="3" t="s">
        <v>573</v>
      </c>
      <c r="B418">
        <v>7.67</v>
      </c>
      <c r="C418" s="4">
        <v>423</v>
      </c>
      <c r="D418">
        <f t="shared" si="36"/>
        <v>55.149934810951763</v>
      </c>
      <c r="E418" s="6">
        <f t="shared" si="37"/>
        <v>8.3682836116166814E-4</v>
      </c>
      <c r="F418" s="7">
        <f t="shared" si="40"/>
        <v>0.80844741631716421</v>
      </c>
      <c r="G418" s="6">
        <f t="shared" si="38"/>
        <v>1.1286117046009688E-3</v>
      </c>
      <c r="H418" s="7">
        <f t="shared" si="41"/>
        <v>0.66609721069576644</v>
      </c>
      <c r="I418">
        <f t="shared" si="39"/>
        <v>1.7451497291653961E-4</v>
      </c>
    </row>
    <row r="419" spans="1:9">
      <c r="A419" s="3" t="s">
        <v>188</v>
      </c>
      <c r="B419">
        <v>3.76</v>
      </c>
      <c r="C419" s="4">
        <v>207</v>
      </c>
      <c r="D419">
        <f t="shared" si="36"/>
        <v>55.053191489361708</v>
      </c>
      <c r="E419" s="6">
        <f t="shared" si="37"/>
        <v>4.0951175120677375E-4</v>
      </c>
      <c r="F419" s="7">
        <f t="shared" si="40"/>
        <v>0.80885692806837095</v>
      </c>
      <c r="G419" s="6">
        <f t="shared" si="38"/>
        <v>5.5326988387218281E-4</v>
      </c>
      <c r="H419" s="7">
        <f t="shared" si="41"/>
        <v>0.6666504805796386</v>
      </c>
      <c r="I419">
        <f t="shared" si="39"/>
        <v>3.0080905160501104E-4</v>
      </c>
    </row>
    <row r="420" spans="1:9">
      <c r="A420" s="3" t="s">
        <v>176</v>
      </c>
      <c r="B420">
        <v>6.45</v>
      </c>
      <c r="C420" s="4">
        <v>354</v>
      </c>
      <c r="D420">
        <f t="shared" si="36"/>
        <v>54.883720930232556</v>
      </c>
      <c r="E420" s="6">
        <f t="shared" si="37"/>
        <v>7.0032444409274348E-4</v>
      </c>
      <c r="F420" s="7">
        <f t="shared" si="40"/>
        <v>0.80955725251246369</v>
      </c>
      <c r="G420" s="6">
        <f t="shared" si="38"/>
        <v>9.4909328483393078E-4</v>
      </c>
      <c r="H420" s="7">
        <f t="shared" si="41"/>
        <v>0.66759957386447255</v>
      </c>
      <c r="I420">
        <f t="shared" si="39"/>
        <v>1.7596399140840102E-4</v>
      </c>
    </row>
    <row r="421" spans="1:9">
      <c r="A421" s="3" t="s">
        <v>356</v>
      </c>
      <c r="B421">
        <v>3.75</v>
      </c>
      <c r="C421" s="4">
        <v>205</v>
      </c>
      <c r="D421">
        <f t="shared" si="36"/>
        <v>54.666666666666664</v>
      </c>
      <c r="E421" s="6">
        <f t="shared" si="37"/>
        <v>4.0555511592941363E-4</v>
      </c>
      <c r="F421" s="7">
        <f t="shared" si="40"/>
        <v>0.80996280762839312</v>
      </c>
      <c r="G421" s="6">
        <f t="shared" si="38"/>
        <v>5.5179842141507606E-4</v>
      </c>
      <c r="H421" s="7">
        <f t="shared" si="41"/>
        <v>0.66815137228588761</v>
      </c>
      <c r="I421">
        <f t="shared" si="39"/>
        <v>3.9799919347316415E-4</v>
      </c>
    </row>
    <row r="422" spans="1:9">
      <c r="A422" s="3" t="s">
        <v>555</v>
      </c>
      <c r="B422">
        <v>8.43</v>
      </c>
      <c r="C422" s="4">
        <v>459</v>
      </c>
      <c r="D422">
        <f t="shared" si="36"/>
        <v>54.44839857651246</v>
      </c>
      <c r="E422" s="6">
        <f t="shared" si="37"/>
        <v>9.0804779615415046E-4</v>
      </c>
      <c r="F422" s="7">
        <f t="shared" si="40"/>
        <v>0.81087085542454729</v>
      </c>
      <c r="G422" s="6">
        <f t="shared" si="38"/>
        <v>1.2404428513410907E-3</v>
      </c>
      <c r="H422" s="7">
        <f t="shared" si="41"/>
        <v>0.66939181513722867</v>
      </c>
      <c r="I422">
        <f t="shared" si="39"/>
        <v>3.6705504654255261E-4</v>
      </c>
    </row>
    <row r="423" spans="1:9">
      <c r="A423" s="3" t="s">
        <v>607</v>
      </c>
      <c r="B423">
        <v>7.76</v>
      </c>
      <c r="C423" s="4">
        <v>422</v>
      </c>
      <c r="D423">
        <f t="shared" si="36"/>
        <v>54.381443298969074</v>
      </c>
      <c r="E423" s="6">
        <f t="shared" si="37"/>
        <v>8.348500435229881E-4</v>
      </c>
      <c r="F423" s="7">
        <f t="shared" si="40"/>
        <v>0.8117057054680703</v>
      </c>
      <c r="G423" s="6">
        <f t="shared" si="38"/>
        <v>1.1418548667149306E-3</v>
      </c>
      <c r="H423" s="7">
        <f t="shared" si="41"/>
        <v>0.67053367000394359</v>
      </c>
      <c r="I423">
        <f t="shared" si="39"/>
        <v>3.167220325462905E-4</v>
      </c>
    </row>
    <row r="424" spans="1:9">
      <c r="A424" s="3" t="s">
        <v>258</v>
      </c>
      <c r="B424">
        <v>6.65</v>
      </c>
      <c r="C424" s="4">
        <v>360</v>
      </c>
      <c r="D424">
        <f t="shared" si="36"/>
        <v>54.13533834586466</v>
      </c>
      <c r="E424" s="6">
        <f t="shared" si="37"/>
        <v>7.121943499248239E-4</v>
      </c>
      <c r="F424" s="7">
        <f t="shared" si="40"/>
        <v>0.81241789981799517</v>
      </c>
      <c r="G424" s="6">
        <f t="shared" si="38"/>
        <v>9.7852253397606812E-4</v>
      </c>
      <c r="H424" s="7">
        <f t="shared" si="41"/>
        <v>0.67151219253791972</v>
      </c>
      <c r="I424">
        <f t="shared" si="39"/>
        <v>1.6732507922101458E-4</v>
      </c>
    </row>
    <row r="425" spans="1:9">
      <c r="A425" s="3" t="s">
        <v>321</v>
      </c>
      <c r="B425">
        <v>3.5</v>
      </c>
      <c r="C425" s="4">
        <v>189</v>
      </c>
      <c r="D425">
        <f t="shared" si="36"/>
        <v>54</v>
      </c>
      <c r="E425" s="6">
        <f t="shared" si="37"/>
        <v>3.7390203371053259E-4</v>
      </c>
      <c r="F425" s="7">
        <f t="shared" si="40"/>
        <v>0.81279180185170574</v>
      </c>
      <c r="G425" s="6">
        <f t="shared" si="38"/>
        <v>5.1501185998740432E-4</v>
      </c>
      <c r="H425" s="7">
        <f t="shared" si="41"/>
        <v>0.67202720439790709</v>
      </c>
      <c r="I425">
        <f t="shared" si="39"/>
        <v>5.2508329973766088E-4</v>
      </c>
    </row>
    <row r="426" spans="1:9">
      <c r="A426" s="3" t="s">
        <v>407</v>
      </c>
      <c r="B426">
        <v>10.96</v>
      </c>
      <c r="C426" s="4">
        <v>591</v>
      </c>
      <c r="D426">
        <f t="shared" si="36"/>
        <v>53.923357664233571</v>
      </c>
      <c r="E426" s="6">
        <f t="shared" si="37"/>
        <v>1.1691857244599192E-3</v>
      </c>
      <c r="F426" s="7">
        <f t="shared" si="40"/>
        <v>0.81396098757616564</v>
      </c>
      <c r="G426" s="6">
        <f t="shared" si="38"/>
        <v>1.612722852989129E-3</v>
      </c>
      <c r="H426" s="7">
        <f t="shared" si="41"/>
        <v>0.67363992725089616</v>
      </c>
      <c r="I426">
        <f t="shared" si="39"/>
        <v>1.5285057305658434E-4</v>
      </c>
    </row>
    <row r="427" spans="1:9">
      <c r="A427" s="3" t="s">
        <v>447</v>
      </c>
      <c r="B427">
        <v>3.19</v>
      </c>
      <c r="C427" s="4">
        <v>172</v>
      </c>
      <c r="D427">
        <f t="shared" si="36"/>
        <v>53.918495297805642</v>
      </c>
      <c r="E427" s="6">
        <f t="shared" si="37"/>
        <v>3.4027063385297146E-4</v>
      </c>
      <c r="F427" s="7">
        <f t="shared" si="40"/>
        <v>0.81430125821001864</v>
      </c>
      <c r="G427" s="6">
        <f t="shared" si="38"/>
        <v>4.6939652381709134E-4</v>
      </c>
      <c r="H427" s="7">
        <f t="shared" si="41"/>
        <v>0.67410932377471322</v>
      </c>
      <c r="I427">
        <f t="shared" si="39"/>
        <v>2.6519868786234468E-4</v>
      </c>
    </row>
    <row r="428" spans="1:9">
      <c r="A428" s="3" t="s">
        <v>423</v>
      </c>
      <c r="B428">
        <v>5.53</v>
      </c>
      <c r="C428" s="4">
        <v>298</v>
      </c>
      <c r="D428">
        <f t="shared" si="36"/>
        <v>53.887884267631101</v>
      </c>
      <c r="E428" s="6">
        <f t="shared" si="37"/>
        <v>5.8953865632665981E-4</v>
      </c>
      <c r="F428" s="7">
        <f t="shared" si="40"/>
        <v>0.81489079686634525</v>
      </c>
      <c r="G428" s="6">
        <f t="shared" si="38"/>
        <v>8.1371873878009879E-4</v>
      </c>
      <c r="H428" s="7">
        <f t="shared" si="41"/>
        <v>0.67492304251349333</v>
      </c>
      <c r="I428">
        <f t="shared" si="39"/>
        <v>2.7370229001177915E-4</v>
      </c>
    </row>
    <row r="429" spans="1:9">
      <c r="A429" s="3" t="s">
        <v>67</v>
      </c>
      <c r="B429">
        <v>5.69</v>
      </c>
      <c r="C429" s="4">
        <v>306</v>
      </c>
      <c r="D429">
        <f t="shared" si="36"/>
        <v>53.77855887521968</v>
      </c>
      <c r="E429" s="6">
        <f t="shared" si="37"/>
        <v>6.0536519743610031E-4</v>
      </c>
      <c r="F429" s="7">
        <f t="shared" si="40"/>
        <v>0.81549616206378139</v>
      </c>
      <c r="G429" s="6">
        <f t="shared" si="38"/>
        <v>8.3726213809380871E-4</v>
      </c>
      <c r="H429" s="7">
        <f t="shared" si="41"/>
        <v>0.6757603046515871</v>
      </c>
      <c r="I429">
        <f t="shared" si="39"/>
        <v>1.2802034855985411E-4</v>
      </c>
    </row>
    <row r="430" spans="1:9">
      <c r="A430" s="3" t="s">
        <v>369</v>
      </c>
      <c r="B430">
        <v>2.66</v>
      </c>
      <c r="C430" s="4">
        <v>143</v>
      </c>
      <c r="D430">
        <f t="shared" si="36"/>
        <v>53.7593984962406</v>
      </c>
      <c r="E430" s="6">
        <f t="shared" si="37"/>
        <v>2.8289942233124948E-4</v>
      </c>
      <c r="F430" s="7">
        <f t="shared" si="40"/>
        <v>0.81577906148611268</v>
      </c>
      <c r="G430" s="6">
        <f t="shared" si="38"/>
        <v>3.9140901359042729E-4</v>
      </c>
      <c r="H430" s="7">
        <f t="shared" si="41"/>
        <v>0.67615171366517757</v>
      </c>
      <c r="I430">
        <f t="shared" si="39"/>
        <v>2.123498654698075E-4</v>
      </c>
    </row>
    <row r="431" spans="1:9">
      <c r="A431" s="3" t="s">
        <v>317</v>
      </c>
      <c r="B431">
        <v>4.41</v>
      </c>
      <c r="C431" s="4">
        <v>237</v>
      </c>
      <c r="D431">
        <f t="shared" si="36"/>
        <v>53.741496598639451</v>
      </c>
      <c r="E431" s="6">
        <f t="shared" si="37"/>
        <v>4.6886128036717576E-4</v>
      </c>
      <c r="F431" s="7">
        <f t="shared" si="40"/>
        <v>0.81624792276647984</v>
      </c>
      <c r="G431" s="6">
        <f t="shared" si="38"/>
        <v>6.4891494358412945E-4</v>
      </c>
      <c r="H431" s="7">
        <f t="shared" si="41"/>
        <v>0.67680062860876167</v>
      </c>
      <c r="I431">
        <f t="shared" si="39"/>
        <v>1.9986680564498815E-4</v>
      </c>
    </row>
    <row r="432" spans="1:9">
      <c r="A432" s="3" t="s">
        <v>152</v>
      </c>
      <c r="B432">
        <v>4.1500000000000004</v>
      </c>
      <c r="C432" s="4">
        <v>223</v>
      </c>
      <c r="D432">
        <f t="shared" si="36"/>
        <v>53.734939759036138</v>
      </c>
      <c r="E432" s="6">
        <f t="shared" si="37"/>
        <v>4.4116483342565484E-4</v>
      </c>
      <c r="F432" s="7">
        <f t="shared" si="40"/>
        <v>0.81668908759990544</v>
      </c>
      <c r="G432" s="6">
        <f t="shared" si="38"/>
        <v>6.1065691969935086E-4</v>
      </c>
      <c r="H432" s="7">
        <f t="shared" si="41"/>
        <v>0.67741128552846097</v>
      </c>
      <c r="I432">
        <f t="shared" si="39"/>
        <v>4.2058478856554782E-4</v>
      </c>
    </row>
    <row r="433" spans="1:9">
      <c r="A433" s="3" t="s">
        <v>457</v>
      </c>
      <c r="B433">
        <v>8.73</v>
      </c>
      <c r="C433" s="4">
        <v>469</v>
      </c>
      <c r="D433">
        <f t="shared" si="36"/>
        <v>53.722794959908356</v>
      </c>
      <c r="E433" s="6">
        <f t="shared" si="37"/>
        <v>9.2783097254095113E-4</v>
      </c>
      <c r="F433" s="7">
        <f t="shared" si="40"/>
        <v>0.81761691857244634</v>
      </c>
      <c r="G433" s="6">
        <f t="shared" si="38"/>
        <v>1.2845867250542971E-3</v>
      </c>
      <c r="H433" s="7">
        <f t="shared" si="41"/>
        <v>0.67869587225351524</v>
      </c>
      <c r="I433">
        <f t="shared" si="39"/>
        <v>3.050477705554E-4</v>
      </c>
    </row>
    <row r="434" spans="1:9">
      <c r="A434" s="3" t="s">
        <v>396</v>
      </c>
      <c r="B434">
        <v>6.33</v>
      </c>
      <c r="C434" s="4">
        <v>340</v>
      </c>
      <c r="D434">
        <f t="shared" si="36"/>
        <v>53.712480252764614</v>
      </c>
      <c r="E434" s="6">
        <f t="shared" si="37"/>
        <v>6.7262799715122256E-4</v>
      </c>
      <c r="F434" s="7">
        <f t="shared" si="40"/>
        <v>0.81828954656959751</v>
      </c>
      <c r="G434" s="6">
        <f t="shared" si="38"/>
        <v>9.3143573534864828E-4</v>
      </c>
      <c r="H434" s="7">
        <f t="shared" si="41"/>
        <v>0.67962730798886384</v>
      </c>
      <c r="I434">
        <f t="shared" si="39"/>
        <v>6.6257565951499675E-4</v>
      </c>
    </row>
    <row r="435" spans="1:9">
      <c r="A435" s="3" t="s">
        <v>518</v>
      </c>
      <c r="B435">
        <v>13.71</v>
      </c>
      <c r="C435" s="4">
        <v>735</v>
      </c>
      <c r="D435">
        <f t="shared" si="36"/>
        <v>53.610503282275708</v>
      </c>
      <c r="E435" s="6">
        <f t="shared" si="37"/>
        <v>1.4540634644298488E-3</v>
      </c>
      <c r="F435" s="7">
        <f t="shared" si="40"/>
        <v>0.8197436100340274</v>
      </c>
      <c r="G435" s="6">
        <f t="shared" si="38"/>
        <v>2.0173750286935181E-3</v>
      </c>
      <c r="H435" s="7">
        <f t="shared" si="41"/>
        <v>0.68164468301755732</v>
      </c>
      <c r="I435">
        <f t="shared" si="39"/>
        <v>2.8859139821868496E-4</v>
      </c>
    </row>
    <row r="436" spans="1:9">
      <c r="A436" s="3" t="s">
        <v>183</v>
      </c>
      <c r="B436">
        <v>5.97</v>
      </c>
      <c r="C436" s="4">
        <v>320</v>
      </c>
      <c r="D436">
        <f t="shared" si="36"/>
        <v>53.60134003350084</v>
      </c>
      <c r="E436" s="6">
        <f t="shared" si="37"/>
        <v>6.3306164437762122E-4</v>
      </c>
      <c r="F436" s="7">
        <f t="shared" si="40"/>
        <v>0.820376671678405</v>
      </c>
      <c r="G436" s="6">
        <f t="shared" si="38"/>
        <v>8.7846308689280101E-4</v>
      </c>
      <c r="H436" s="7">
        <f t="shared" si="41"/>
        <v>0.68252314610445008</v>
      </c>
      <c r="I436">
        <f t="shared" si="39"/>
        <v>3.1476360008608761E-4</v>
      </c>
    </row>
    <row r="437" spans="1:9">
      <c r="A437" s="3" t="s">
        <v>58</v>
      </c>
      <c r="B437">
        <v>6.5</v>
      </c>
      <c r="C437" s="4">
        <v>348</v>
      </c>
      <c r="D437">
        <f t="shared" si="36"/>
        <v>53.53846153846154</v>
      </c>
      <c r="E437" s="6">
        <f t="shared" si="37"/>
        <v>6.8845453826066317E-4</v>
      </c>
      <c r="F437" s="7">
        <f t="shared" si="40"/>
        <v>0.82106512621666561</v>
      </c>
      <c r="G437" s="6">
        <f t="shared" si="38"/>
        <v>9.5645059711946506E-4</v>
      </c>
      <c r="H437" s="7">
        <f t="shared" si="41"/>
        <v>0.68347959670156955</v>
      </c>
      <c r="I437">
        <f t="shared" si="39"/>
        <v>7.5067004825113415E-4</v>
      </c>
    </row>
    <row r="438" spans="1:9">
      <c r="A438" s="3" t="s">
        <v>628</v>
      </c>
      <c r="B438">
        <v>15.48</v>
      </c>
      <c r="C438" s="4">
        <v>828</v>
      </c>
      <c r="D438">
        <f t="shared" si="36"/>
        <v>53.488372093023251</v>
      </c>
      <c r="E438" s="6">
        <f t="shared" si="37"/>
        <v>1.638047004827095E-3</v>
      </c>
      <c r="F438" s="7">
        <f t="shared" si="40"/>
        <v>0.82270317322149267</v>
      </c>
      <c r="G438" s="6">
        <f t="shared" si="38"/>
        <v>2.2778238836014338E-3</v>
      </c>
      <c r="H438" s="7">
        <f t="shared" si="41"/>
        <v>0.68575742058517097</v>
      </c>
      <c r="I438">
        <f t="shared" si="39"/>
        <v>1.7000908927145009E-4</v>
      </c>
    </row>
    <row r="439" spans="1:9">
      <c r="A439" s="3" t="s">
        <v>72</v>
      </c>
      <c r="B439">
        <v>3.5</v>
      </c>
      <c r="C439" s="4">
        <v>187</v>
      </c>
      <c r="D439">
        <f t="shared" si="36"/>
        <v>53.428571428571431</v>
      </c>
      <c r="E439" s="6">
        <f t="shared" si="37"/>
        <v>3.6994539843317241E-4</v>
      </c>
      <c r="F439" s="7">
        <f t="shared" si="40"/>
        <v>0.82307311861992583</v>
      </c>
      <c r="G439" s="6">
        <f t="shared" si="38"/>
        <v>5.1501185998740432E-4</v>
      </c>
      <c r="H439" s="7">
        <f t="shared" si="41"/>
        <v>0.68627243244515834</v>
      </c>
      <c r="I439">
        <f t="shared" si="39"/>
        <v>3.1094272605469708E-4</v>
      </c>
    </row>
    <row r="440" spans="1:9">
      <c r="A440" s="3" t="s">
        <v>198</v>
      </c>
      <c r="B440">
        <v>6.39</v>
      </c>
      <c r="C440" s="4">
        <v>341</v>
      </c>
      <c r="D440">
        <f t="shared" si="36"/>
        <v>53.364632237871675</v>
      </c>
      <c r="E440" s="6">
        <f t="shared" si="37"/>
        <v>6.7460631478990271E-4</v>
      </c>
      <c r="F440" s="7">
        <f t="shared" si="40"/>
        <v>0.82374772493471571</v>
      </c>
      <c r="G440" s="6">
        <f t="shared" si="38"/>
        <v>9.4026451009128953E-4</v>
      </c>
      <c r="H440" s="7">
        <f t="shared" si="41"/>
        <v>0.68721269695524967</v>
      </c>
      <c r="I440">
        <f t="shared" si="39"/>
        <v>1.3043443717941638E-4</v>
      </c>
    </row>
    <row r="441" spans="1:9">
      <c r="A441" s="3" t="s">
        <v>494</v>
      </c>
      <c r="B441">
        <v>2.68</v>
      </c>
      <c r="C441" s="4">
        <v>143</v>
      </c>
      <c r="D441">
        <f t="shared" si="36"/>
        <v>53.35820895522388</v>
      </c>
      <c r="E441" s="6">
        <f t="shared" si="37"/>
        <v>2.8289942233124948E-4</v>
      </c>
      <c r="F441" s="7">
        <f t="shared" si="40"/>
        <v>0.82403062435704699</v>
      </c>
      <c r="G441" s="6">
        <f t="shared" si="38"/>
        <v>3.9435193850464101E-4</v>
      </c>
      <c r="H441" s="7">
        <f t="shared" si="41"/>
        <v>0.68760704889375435</v>
      </c>
      <c r="I441">
        <f t="shared" si="39"/>
        <v>2.2753558625121517E-4</v>
      </c>
    </row>
    <row r="442" spans="1:9">
      <c r="A442" s="3" t="s">
        <v>564</v>
      </c>
      <c r="B442">
        <v>4.67</v>
      </c>
      <c r="C442" s="4">
        <v>249</v>
      </c>
      <c r="D442">
        <f t="shared" si="36"/>
        <v>53.319057815845824</v>
      </c>
      <c r="E442" s="6">
        <f t="shared" si="37"/>
        <v>4.926010920313365E-4</v>
      </c>
      <c r="F442" s="7">
        <f t="shared" si="40"/>
        <v>0.8245232254490783</v>
      </c>
      <c r="G442" s="6">
        <f t="shared" si="38"/>
        <v>6.8717296746890794E-4</v>
      </c>
      <c r="H442" s="7">
        <f t="shared" si="41"/>
        <v>0.68829422186122324</v>
      </c>
      <c r="I442">
        <f t="shared" si="39"/>
        <v>5.5643184558529235E-4</v>
      </c>
    </row>
    <row r="443" spans="1:9">
      <c r="A443" s="3" t="s">
        <v>520</v>
      </c>
      <c r="B443">
        <v>11.41</v>
      </c>
      <c r="C443" s="4">
        <v>608</v>
      </c>
      <c r="D443">
        <f t="shared" si="36"/>
        <v>53.286590709903592</v>
      </c>
      <c r="E443" s="6">
        <f t="shared" si="37"/>
        <v>1.2028171243174805E-3</v>
      </c>
      <c r="F443" s="7">
        <f t="shared" si="40"/>
        <v>0.82572604257339577</v>
      </c>
      <c r="G443" s="6">
        <f t="shared" si="38"/>
        <v>1.6789386635589379E-3</v>
      </c>
      <c r="H443" s="7">
        <f t="shared" si="41"/>
        <v>0.68997316052478219</v>
      </c>
      <c r="I443">
        <f t="shared" si="39"/>
        <v>3.0393507968562439E-4</v>
      </c>
    </row>
    <row r="444" spans="1:9">
      <c r="A444" s="3" t="s">
        <v>657</v>
      </c>
      <c r="B444">
        <v>6.22</v>
      </c>
      <c r="C444" s="4">
        <v>331</v>
      </c>
      <c r="D444">
        <f t="shared" si="36"/>
        <v>53.215434083601288</v>
      </c>
      <c r="E444" s="6">
        <f t="shared" si="37"/>
        <v>6.5482313840310204E-4</v>
      </c>
      <c r="F444" s="7">
        <f t="shared" si="40"/>
        <v>0.82638086571179892</v>
      </c>
      <c r="G444" s="6">
        <f t="shared" si="38"/>
        <v>9.1524964832047275E-4</v>
      </c>
      <c r="H444" s="7">
        <f t="shared" si="41"/>
        <v>0.69088841017310265</v>
      </c>
      <c r="I444">
        <f t="shared" si="39"/>
        <v>3.4365788232526562E-4</v>
      </c>
    </row>
    <row r="445" spans="1:9">
      <c r="A445" s="3" t="s">
        <v>361</v>
      </c>
      <c r="B445">
        <v>7.03</v>
      </c>
      <c r="C445" s="4">
        <v>374</v>
      </c>
      <c r="D445">
        <f t="shared" si="36"/>
        <v>53.200568990042676</v>
      </c>
      <c r="E445" s="6">
        <f t="shared" si="37"/>
        <v>7.3989079686634482E-4</v>
      </c>
      <c r="F445" s="7">
        <f t="shared" si="40"/>
        <v>0.82712075650866523</v>
      </c>
      <c r="G445" s="6">
        <f t="shared" si="38"/>
        <v>1.0344381073461291E-3</v>
      </c>
      <c r="H445" s="7">
        <f t="shared" si="41"/>
        <v>0.69192284828044881</v>
      </c>
      <c r="I445">
        <f t="shared" si="39"/>
        <v>1.7867758033451864E-4</v>
      </c>
    </row>
    <row r="446" spans="1:9">
      <c r="A446" s="3" t="s">
        <v>603</v>
      </c>
      <c r="B446">
        <v>3.65</v>
      </c>
      <c r="C446" s="4">
        <v>194</v>
      </c>
      <c r="D446">
        <f t="shared" si="36"/>
        <v>53.150684931506852</v>
      </c>
      <c r="E446" s="6">
        <f t="shared" si="37"/>
        <v>3.8379362190393287E-4</v>
      </c>
      <c r="F446" s="7">
        <f t="shared" si="40"/>
        <v>0.82750455013056912</v>
      </c>
      <c r="G446" s="6">
        <f t="shared" si="38"/>
        <v>5.3708379684400728E-4</v>
      </c>
      <c r="H446" s="7">
        <f t="shared" si="41"/>
        <v>0.69245993207729284</v>
      </c>
      <c r="I446">
        <f t="shared" si="39"/>
        <v>8.5686098868609228E-5</v>
      </c>
    </row>
    <row r="447" spans="1:9">
      <c r="A447" s="3" t="s">
        <v>71</v>
      </c>
      <c r="B447">
        <v>1.75</v>
      </c>
      <c r="C447" s="4">
        <v>93</v>
      </c>
      <c r="D447">
        <f t="shared" si="36"/>
        <v>53.142857142857146</v>
      </c>
      <c r="E447" s="6">
        <f t="shared" si="37"/>
        <v>1.8398354039724619E-4</v>
      </c>
      <c r="F447" s="7">
        <f t="shared" si="40"/>
        <v>0.8276885336709664</v>
      </c>
      <c r="G447" s="6">
        <f t="shared" si="38"/>
        <v>2.5750592999370216E-4</v>
      </c>
      <c r="H447" s="7">
        <f t="shared" si="41"/>
        <v>0.69271743800728658</v>
      </c>
      <c r="I447">
        <f t="shared" si="39"/>
        <v>6.9203375395576749E-4</v>
      </c>
    </row>
    <row r="448" spans="1:9">
      <c r="A448" s="3" t="s">
        <v>129</v>
      </c>
      <c r="B448">
        <v>14.11</v>
      </c>
      <c r="C448" s="4">
        <v>749</v>
      </c>
      <c r="D448">
        <f t="shared" si="36"/>
        <v>53.082919914953933</v>
      </c>
      <c r="E448" s="6">
        <f t="shared" si="37"/>
        <v>1.4817599113713699E-3</v>
      </c>
      <c r="F448" s="7">
        <f t="shared" si="40"/>
        <v>0.82917029358233774</v>
      </c>
      <c r="G448" s="6">
        <f t="shared" si="38"/>
        <v>2.0762335269777924E-3</v>
      </c>
      <c r="H448" s="7">
        <f t="shared" si="41"/>
        <v>0.69479367153426441</v>
      </c>
      <c r="I448">
        <f t="shared" si="39"/>
        <v>1.7883097945148307E-4</v>
      </c>
    </row>
    <row r="449" spans="1:9">
      <c r="A449" s="3" t="s">
        <v>178</v>
      </c>
      <c r="B449">
        <v>3.64</v>
      </c>
      <c r="C449" s="4">
        <v>193</v>
      </c>
      <c r="D449">
        <f t="shared" si="36"/>
        <v>53.021978021978022</v>
      </c>
      <c r="E449" s="6">
        <f t="shared" si="37"/>
        <v>3.8181530426525283E-4</v>
      </c>
      <c r="F449" s="7">
        <f t="shared" si="40"/>
        <v>0.82955210888660302</v>
      </c>
      <c r="G449" s="6">
        <f t="shared" si="38"/>
        <v>5.3561233438690042E-4</v>
      </c>
      <c r="H449" s="7">
        <f t="shared" si="41"/>
        <v>0.69532928386865134</v>
      </c>
      <c r="I449">
        <f t="shared" si="39"/>
        <v>4.3832862068748923E-4</v>
      </c>
    </row>
    <row r="450" spans="1:9">
      <c r="A450" s="3" t="s">
        <v>62</v>
      </c>
      <c r="B450">
        <v>8.91</v>
      </c>
      <c r="C450" s="4">
        <v>472</v>
      </c>
      <c r="D450">
        <f t="shared" ref="D450:D513" si="42">C450/B450</f>
        <v>52.974186307519638</v>
      </c>
      <c r="E450" s="6">
        <f t="shared" si="37"/>
        <v>9.3376592545699134E-4</v>
      </c>
      <c r="F450" s="7">
        <f t="shared" si="40"/>
        <v>0.83048587481206004</v>
      </c>
      <c r="G450" s="6">
        <f t="shared" si="38"/>
        <v>1.3110730492822207E-3</v>
      </c>
      <c r="H450" s="7">
        <f t="shared" si="41"/>
        <v>0.69664035691793358</v>
      </c>
      <c r="I450">
        <f t="shared" si="39"/>
        <v>3.8415195101626498E-4</v>
      </c>
    </row>
    <row r="451" spans="1:9">
      <c r="A451" s="3" t="s">
        <v>539</v>
      </c>
      <c r="B451">
        <v>7.79</v>
      </c>
      <c r="C451" s="4">
        <v>412</v>
      </c>
      <c r="D451">
        <f t="shared" si="42"/>
        <v>52.888318356867778</v>
      </c>
      <c r="E451" s="6">
        <f t="shared" ref="E451:E514" si="43">C451/505480</f>
        <v>8.1506686713618743E-4</v>
      </c>
      <c r="F451" s="7">
        <f t="shared" si="40"/>
        <v>0.83130094167919621</v>
      </c>
      <c r="G451" s="6">
        <f t="shared" ref="G451:G514" si="44">B451/6795.96</f>
        <v>1.1462692540862513E-3</v>
      </c>
      <c r="H451" s="7">
        <f t="shared" si="41"/>
        <v>0.69778662617201981</v>
      </c>
      <c r="I451">
        <f t="shared" ref="I451:I514" si="45">F451*H452-F452*H451</f>
        <v>6.2615605837434973E-4</v>
      </c>
    </row>
    <row r="452" spans="1:9">
      <c r="A452" s="3" t="s">
        <v>161</v>
      </c>
      <c r="B452">
        <v>12.68</v>
      </c>
      <c r="C452" s="4">
        <v>670</v>
      </c>
      <c r="D452">
        <f t="shared" si="42"/>
        <v>52.839116719242902</v>
      </c>
      <c r="E452" s="6">
        <f t="shared" si="43"/>
        <v>1.3254728179156446E-3</v>
      </c>
      <c r="F452" s="7">
        <f t="shared" ref="F452:F515" si="46">F451+E452</f>
        <v>0.83262641449711183</v>
      </c>
      <c r="G452" s="6">
        <f t="shared" si="44"/>
        <v>1.8658143956115103E-3</v>
      </c>
      <c r="H452" s="7">
        <f t="shared" ref="H452:H515" si="47">H451+G452</f>
        <v>0.69965244056763132</v>
      </c>
      <c r="I452">
        <f t="shared" si="45"/>
        <v>3.4048189531710182E-4</v>
      </c>
    </row>
    <row r="453" spans="1:9">
      <c r="A453" s="3" t="s">
        <v>617</v>
      </c>
      <c r="B453">
        <v>6.88</v>
      </c>
      <c r="C453" s="4">
        <v>363</v>
      </c>
      <c r="D453">
        <f t="shared" si="42"/>
        <v>52.761627906976742</v>
      </c>
      <c r="E453" s="6">
        <f t="shared" si="43"/>
        <v>7.1812930284086412E-4</v>
      </c>
      <c r="F453" s="7">
        <f t="shared" si="46"/>
        <v>0.83334454379995271</v>
      </c>
      <c r="G453" s="6">
        <f t="shared" si="44"/>
        <v>1.0123661704895261E-3</v>
      </c>
      <c r="H453" s="7">
        <f t="shared" si="47"/>
        <v>0.70066480673812082</v>
      </c>
      <c r="I453">
        <f t="shared" si="45"/>
        <v>5.3119652934885409E-4</v>
      </c>
    </row>
    <row r="454" spans="1:9">
      <c r="A454" s="3" t="s">
        <v>515</v>
      </c>
      <c r="B454">
        <v>10.73</v>
      </c>
      <c r="C454" s="4">
        <v>566</v>
      </c>
      <c r="D454">
        <f t="shared" si="42"/>
        <v>52.749301025163092</v>
      </c>
      <c r="E454" s="6">
        <f t="shared" si="43"/>
        <v>1.1197277834929177E-3</v>
      </c>
      <c r="F454" s="7">
        <f t="shared" si="46"/>
        <v>0.8344642715834456</v>
      </c>
      <c r="G454" s="6">
        <f t="shared" si="44"/>
        <v>1.578879216475671E-3</v>
      </c>
      <c r="H454" s="7">
        <f t="shared" si="47"/>
        <v>0.70224368595459652</v>
      </c>
      <c r="I454">
        <f t="shared" si="45"/>
        <v>3.5237455950454244E-4</v>
      </c>
    </row>
    <row r="455" spans="1:9">
      <c r="A455" s="3" t="s">
        <v>642</v>
      </c>
      <c r="B455">
        <v>7.09</v>
      </c>
      <c r="C455" s="4">
        <v>373</v>
      </c>
      <c r="D455">
        <f t="shared" si="42"/>
        <v>52.609308885754587</v>
      </c>
      <c r="E455" s="6">
        <f t="shared" si="43"/>
        <v>7.3791247922766479E-4</v>
      </c>
      <c r="F455" s="7">
        <f t="shared" si="46"/>
        <v>0.83520218406267333</v>
      </c>
      <c r="G455" s="6">
        <f t="shared" si="44"/>
        <v>1.0432668820887705E-3</v>
      </c>
      <c r="H455" s="7">
        <f t="shared" si="47"/>
        <v>0.7032869528366853</v>
      </c>
      <c r="I455">
        <f t="shared" si="45"/>
        <v>1.7413523325116032E-4</v>
      </c>
    </row>
    <row r="456" spans="1:9">
      <c r="A456" s="3" t="s">
        <v>316</v>
      </c>
      <c r="B456">
        <v>3.5</v>
      </c>
      <c r="C456" s="4">
        <v>184</v>
      </c>
      <c r="D456">
        <f t="shared" si="42"/>
        <v>52.571428571428569</v>
      </c>
      <c r="E456" s="6">
        <f t="shared" si="43"/>
        <v>3.6401044551713225E-4</v>
      </c>
      <c r="F456" s="7">
        <f t="shared" si="46"/>
        <v>0.83556619450819047</v>
      </c>
      <c r="G456" s="6">
        <f t="shared" si="44"/>
        <v>5.1501185998740432E-4</v>
      </c>
      <c r="H456" s="7">
        <f t="shared" si="47"/>
        <v>0.70380196469667267</v>
      </c>
      <c r="I456">
        <f t="shared" si="45"/>
        <v>3.8831520759163851E-4</v>
      </c>
    </row>
    <row r="457" spans="1:9">
      <c r="A457" s="3" t="s">
        <v>599</v>
      </c>
      <c r="B457">
        <v>7.79</v>
      </c>
      <c r="C457" s="4">
        <v>409</v>
      </c>
      <c r="D457">
        <f t="shared" si="42"/>
        <v>52.503209242618745</v>
      </c>
      <c r="E457" s="6">
        <f t="shared" si="43"/>
        <v>8.0913191422014722E-4</v>
      </c>
      <c r="F457" s="7">
        <f t="shared" si="46"/>
        <v>0.83637532642241064</v>
      </c>
      <c r="G457" s="6">
        <f t="shared" si="44"/>
        <v>1.1462692540862513E-3</v>
      </c>
      <c r="H457" s="7">
        <f t="shared" si="47"/>
        <v>0.7049482339507589</v>
      </c>
      <c r="I457">
        <f t="shared" si="45"/>
        <v>5.4907353190880581E-4</v>
      </c>
    </row>
    <row r="458" spans="1:9">
      <c r="A458" s="3" t="s">
        <v>111</v>
      </c>
      <c r="B458">
        <v>11</v>
      </c>
      <c r="C458" s="4">
        <v>577</v>
      </c>
      <c r="D458">
        <f t="shared" si="42"/>
        <v>52.454545454545453</v>
      </c>
      <c r="E458" s="6">
        <f t="shared" si="43"/>
        <v>1.1414892775183983E-3</v>
      </c>
      <c r="F458" s="7">
        <f t="shared" si="46"/>
        <v>0.83751681569992908</v>
      </c>
      <c r="G458" s="6">
        <f t="shared" si="44"/>
        <v>1.6186087028175562E-3</v>
      </c>
      <c r="H458" s="7">
        <f t="shared" si="47"/>
        <v>0.7065668426535765</v>
      </c>
      <c r="I458">
        <f t="shared" si="45"/>
        <v>8.2480552197583545E-4</v>
      </c>
    </row>
    <row r="459" spans="1:9">
      <c r="A459" s="3" t="s">
        <v>544</v>
      </c>
      <c r="B459">
        <v>16.47</v>
      </c>
      <c r="C459" s="4">
        <v>862</v>
      </c>
      <c r="D459">
        <f t="shared" si="42"/>
        <v>52.337583485124469</v>
      </c>
      <c r="E459" s="6">
        <f t="shared" si="43"/>
        <v>1.7053098045422173E-3</v>
      </c>
      <c r="F459" s="7">
        <f t="shared" si="46"/>
        <v>0.83922212550447128</v>
      </c>
      <c r="G459" s="6">
        <f t="shared" si="44"/>
        <v>2.4234986668550135E-3</v>
      </c>
      <c r="H459" s="7">
        <f t="shared" si="47"/>
        <v>0.70899034132043148</v>
      </c>
      <c r="I459">
        <f t="shared" si="45"/>
        <v>9.9870644139410381E-5</v>
      </c>
    </row>
    <row r="460" spans="1:9">
      <c r="A460" s="3" t="s">
        <v>251</v>
      </c>
      <c r="B460">
        <v>1.99</v>
      </c>
      <c r="C460" s="4">
        <v>104</v>
      </c>
      <c r="D460">
        <f t="shared" si="42"/>
        <v>52.261306532663319</v>
      </c>
      <c r="E460" s="6">
        <f t="shared" si="43"/>
        <v>2.0574503442272692E-4</v>
      </c>
      <c r="F460" s="7">
        <f t="shared" si="46"/>
        <v>0.83942787053889401</v>
      </c>
      <c r="G460" s="6">
        <f t="shared" si="44"/>
        <v>2.9282102896426699E-4</v>
      </c>
      <c r="H460" s="7">
        <f t="shared" si="47"/>
        <v>0.7092831623493957</v>
      </c>
      <c r="I460">
        <f t="shared" si="45"/>
        <v>1.7980075960977171E-4</v>
      </c>
    </row>
    <row r="461" spans="1:9">
      <c r="A461" s="3" t="s">
        <v>270</v>
      </c>
      <c r="B461">
        <v>3.58</v>
      </c>
      <c r="C461" s="4">
        <v>187</v>
      </c>
      <c r="D461">
        <f t="shared" si="42"/>
        <v>52.234636871508378</v>
      </c>
      <c r="E461" s="6">
        <f t="shared" si="43"/>
        <v>3.6994539843317241E-4</v>
      </c>
      <c r="F461" s="7">
        <f t="shared" si="46"/>
        <v>0.83979781593732716</v>
      </c>
      <c r="G461" s="6">
        <f t="shared" si="44"/>
        <v>5.2678355964425928E-4</v>
      </c>
      <c r="H461" s="7">
        <f t="shared" si="47"/>
        <v>0.70980994590904001</v>
      </c>
      <c r="I461">
        <f t="shared" si="45"/>
        <v>1.1571057594139678E-4</v>
      </c>
    </row>
    <row r="462" spans="1:9">
      <c r="A462" s="3" t="s">
        <v>598</v>
      </c>
      <c r="B462">
        <v>2.2999999999999998</v>
      </c>
      <c r="C462" s="4">
        <v>120</v>
      </c>
      <c r="D462">
        <f t="shared" si="42"/>
        <v>52.173913043478265</v>
      </c>
      <c r="E462" s="6">
        <f t="shared" si="43"/>
        <v>2.3739811664160799E-4</v>
      </c>
      <c r="F462" s="7">
        <f t="shared" si="46"/>
        <v>0.84003521405396875</v>
      </c>
      <c r="G462" s="6">
        <f t="shared" si="44"/>
        <v>3.3843636513457992E-4</v>
      </c>
      <c r="H462" s="7">
        <f t="shared" si="47"/>
        <v>0.71014838227417454</v>
      </c>
      <c r="I462">
        <f t="shared" si="45"/>
        <v>6.0237027005827226E-4</v>
      </c>
    </row>
    <row r="463" spans="1:9">
      <c r="A463" s="3" t="s">
        <v>647</v>
      </c>
      <c r="B463">
        <v>11.92</v>
      </c>
      <c r="C463" s="4">
        <v>620</v>
      </c>
      <c r="D463">
        <f t="shared" si="42"/>
        <v>52.013422818791945</v>
      </c>
      <c r="E463" s="6">
        <f t="shared" si="43"/>
        <v>1.2265569359816411E-3</v>
      </c>
      <c r="F463" s="7">
        <f t="shared" si="46"/>
        <v>0.84126177098995036</v>
      </c>
      <c r="G463" s="6">
        <f t="shared" si="44"/>
        <v>1.7539832488713883E-3</v>
      </c>
      <c r="H463" s="7">
        <f t="shared" si="47"/>
        <v>0.71190236552304598</v>
      </c>
      <c r="I463">
        <f t="shared" si="45"/>
        <v>2.011458904256358E-4</v>
      </c>
    </row>
    <row r="464" spans="1:9">
      <c r="A464" s="3" t="s">
        <v>497</v>
      </c>
      <c r="B464">
        <v>3.98</v>
      </c>
      <c r="C464" s="4">
        <v>207</v>
      </c>
      <c r="D464">
        <f t="shared" si="42"/>
        <v>52.010050251256281</v>
      </c>
      <c r="E464" s="6">
        <f t="shared" si="43"/>
        <v>4.0951175120677375E-4</v>
      </c>
      <c r="F464" s="7">
        <f t="shared" si="46"/>
        <v>0.8416712827411571</v>
      </c>
      <c r="G464" s="6">
        <f t="shared" si="44"/>
        <v>5.8564205792853397E-4</v>
      </c>
      <c r="H464" s="7">
        <f t="shared" si="47"/>
        <v>0.71248800758097453</v>
      </c>
      <c r="I464">
        <f t="shared" si="45"/>
        <v>2.9388401707630685E-4</v>
      </c>
    </row>
    <row r="465" spans="1:9">
      <c r="A465" s="3" t="s">
        <v>550</v>
      </c>
      <c r="B465">
        <v>5.81</v>
      </c>
      <c r="C465" s="4">
        <v>302</v>
      </c>
      <c r="D465">
        <f t="shared" si="42"/>
        <v>51.97934595524957</v>
      </c>
      <c r="E465" s="6">
        <f t="shared" si="43"/>
        <v>5.9745192688138006E-4</v>
      </c>
      <c r="F465" s="7">
        <f t="shared" si="46"/>
        <v>0.84226873466803853</v>
      </c>
      <c r="G465" s="6">
        <f t="shared" si="44"/>
        <v>8.5491968757909109E-4</v>
      </c>
      <c r="H465" s="7">
        <f t="shared" si="47"/>
        <v>0.71334292726855364</v>
      </c>
      <c r="I465">
        <f t="shared" si="45"/>
        <v>4.2594854402189242E-4</v>
      </c>
    </row>
    <row r="466" spans="1:9">
      <c r="A466" s="3" t="s">
        <v>187</v>
      </c>
      <c r="B466">
        <v>8.39</v>
      </c>
      <c r="C466" s="4">
        <v>435</v>
      </c>
      <c r="D466">
        <f t="shared" si="42"/>
        <v>51.847437425506548</v>
      </c>
      <c r="E466" s="6">
        <f t="shared" si="43"/>
        <v>8.6056817282582888E-4</v>
      </c>
      <c r="F466" s="7">
        <f t="shared" si="46"/>
        <v>0.8431293028408644</v>
      </c>
      <c r="G466" s="6">
        <f t="shared" si="44"/>
        <v>1.2345570015126635E-3</v>
      </c>
      <c r="H466" s="7">
        <f t="shared" si="47"/>
        <v>0.71457748427006629</v>
      </c>
      <c r="I466">
        <f t="shared" si="45"/>
        <v>3.9977750365161047E-4</v>
      </c>
    </row>
    <row r="467" spans="1:9">
      <c r="A467" s="3" t="s">
        <v>468</v>
      </c>
      <c r="B467">
        <v>7.86</v>
      </c>
      <c r="C467" s="4">
        <v>407</v>
      </c>
      <c r="D467">
        <f t="shared" si="42"/>
        <v>51.781170483460556</v>
      </c>
      <c r="E467" s="6">
        <f t="shared" si="43"/>
        <v>8.0517527894278704E-4</v>
      </c>
      <c r="F467" s="7">
        <f t="shared" si="46"/>
        <v>0.84393447811980715</v>
      </c>
      <c r="G467" s="6">
        <f t="shared" si="44"/>
        <v>1.1565694912859994E-3</v>
      </c>
      <c r="H467" s="7">
        <f t="shared" si="47"/>
        <v>0.71573405376135224</v>
      </c>
      <c r="I467">
        <f t="shared" si="45"/>
        <v>1.2139089610441189E-4</v>
      </c>
    </row>
    <row r="468" spans="1:9">
      <c r="A468" s="3" t="s">
        <v>377</v>
      </c>
      <c r="B468">
        <v>2.38</v>
      </c>
      <c r="C468" s="4">
        <v>123</v>
      </c>
      <c r="D468">
        <f t="shared" si="42"/>
        <v>51.680672268907564</v>
      </c>
      <c r="E468" s="6">
        <f t="shared" si="43"/>
        <v>2.4333306955764817E-4</v>
      </c>
      <c r="F468" s="7">
        <f t="shared" si="46"/>
        <v>0.84417781118936475</v>
      </c>
      <c r="G468" s="6">
        <f t="shared" si="44"/>
        <v>3.5020806479143488E-4</v>
      </c>
      <c r="H468" s="7">
        <f t="shared" si="47"/>
        <v>0.71608426182614371</v>
      </c>
      <c r="I468">
        <f t="shared" si="45"/>
        <v>7.025249628092034E-4</v>
      </c>
    </row>
    <row r="469" spans="1:9">
      <c r="A469" s="3" t="s">
        <v>166</v>
      </c>
      <c r="B469">
        <v>13.73</v>
      </c>
      <c r="C469" s="4">
        <v>708</v>
      </c>
      <c r="D469">
        <f t="shared" si="42"/>
        <v>51.565914056809902</v>
      </c>
      <c r="E469" s="6">
        <f t="shared" si="43"/>
        <v>1.400648888185487E-3</v>
      </c>
      <c r="F469" s="7">
        <f t="shared" si="46"/>
        <v>0.84557846007755022</v>
      </c>
      <c r="G469" s="6">
        <f t="shared" si="44"/>
        <v>2.0203179536077316E-3</v>
      </c>
      <c r="H469" s="7">
        <f t="shared" si="47"/>
        <v>0.7181045797797514</v>
      </c>
      <c r="I469">
        <f t="shared" si="45"/>
        <v>3.625629494887761E-4</v>
      </c>
    </row>
    <row r="470" spans="1:9">
      <c r="A470" s="3" t="s">
        <v>504</v>
      </c>
      <c r="B470">
        <v>7.07</v>
      </c>
      <c r="C470" s="4">
        <v>364</v>
      </c>
      <c r="D470">
        <f t="shared" si="42"/>
        <v>51.485148514851481</v>
      </c>
      <c r="E470" s="6">
        <f t="shared" si="43"/>
        <v>7.2010762047954415E-4</v>
      </c>
      <c r="F470" s="7">
        <f t="shared" si="46"/>
        <v>0.8462985676980298</v>
      </c>
      <c r="G470" s="6">
        <f t="shared" si="44"/>
        <v>1.0403239571745567E-3</v>
      </c>
      <c r="H470" s="7">
        <f t="shared" si="47"/>
        <v>0.71914490373692597</v>
      </c>
      <c r="I470">
        <f t="shared" si="45"/>
        <v>9.5081376177519328E-4</v>
      </c>
    </row>
    <row r="471" spans="1:9">
      <c r="A471" s="3" t="s">
        <v>528</v>
      </c>
      <c r="B471">
        <v>18.5</v>
      </c>
      <c r="C471" s="4">
        <v>951</v>
      </c>
      <c r="D471">
        <f t="shared" si="42"/>
        <v>51.405405405405403</v>
      </c>
      <c r="E471" s="6">
        <f t="shared" si="43"/>
        <v>1.8813800743847431E-3</v>
      </c>
      <c r="F471" s="7">
        <f t="shared" si="46"/>
        <v>0.84817994777241457</v>
      </c>
      <c r="G471" s="6">
        <f t="shared" si="44"/>
        <v>2.7222055456477081E-3</v>
      </c>
      <c r="H471" s="7">
        <f t="shared" si="47"/>
        <v>0.72186710928257369</v>
      </c>
      <c r="I471">
        <f t="shared" si="45"/>
        <v>1.6499524716806491E-4</v>
      </c>
    </row>
    <row r="472" spans="1:9">
      <c r="A472" s="3" t="s">
        <v>203</v>
      </c>
      <c r="B472">
        <v>3.21</v>
      </c>
      <c r="C472" s="4">
        <v>165</v>
      </c>
      <c r="D472">
        <f t="shared" si="42"/>
        <v>51.401869158878505</v>
      </c>
      <c r="E472" s="6">
        <f t="shared" si="43"/>
        <v>3.2642241038221095E-4</v>
      </c>
      <c r="F472" s="7">
        <f t="shared" si="46"/>
        <v>0.84850637018279673</v>
      </c>
      <c r="G472" s="6">
        <f t="shared" si="44"/>
        <v>4.7233944873130505E-4</v>
      </c>
      <c r="H472" s="7">
        <f t="shared" si="47"/>
        <v>0.72233944873130496</v>
      </c>
      <c r="I472">
        <f t="shared" si="45"/>
        <v>3.1860262723915067E-4</v>
      </c>
    </row>
    <row r="473" spans="1:9">
      <c r="A473" s="3" t="s">
        <v>211</v>
      </c>
      <c r="B473">
        <v>6.18</v>
      </c>
      <c r="C473" s="4">
        <v>317</v>
      </c>
      <c r="D473">
        <f t="shared" si="42"/>
        <v>51.294498381877027</v>
      </c>
      <c r="E473" s="6">
        <f t="shared" si="43"/>
        <v>6.2712669146158112E-4</v>
      </c>
      <c r="F473" s="7">
        <f t="shared" si="46"/>
        <v>0.84913349687425832</v>
      </c>
      <c r="G473" s="6">
        <f t="shared" si="44"/>
        <v>9.0936379849204522E-4</v>
      </c>
      <c r="H473" s="7">
        <f t="shared" si="47"/>
        <v>0.723248812529797</v>
      </c>
      <c r="I473">
        <f t="shared" si="45"/>
        <v>3.0614787999605486E-4</v>
      </c>
    </row>
    <row r="474" spans="1:9">
      <c r="A474" s="3" t="s">
        <v>480</v>
      </c>
      <c r="B474">
        <v>5.92</v>
      </c>
      <c r="C474" s="4">
        <v>303</v>
      </c>
      <c r="D474">
        <f t="shared" si="42"/>
        <v>51.182432432432435</v>
      </c>
      <c r="E474" s="6">
        <f t="shared" si="43"/>
        <v>5.994302445200601E-4</v>
      </c>
      <c r="F474" s="7">
        <f t="shared" si="46"/>
        <v>0.84973292711877835</v>
      </c>
      <c r="G474" s="6">
        <f t="shared" si="44"/>
        <v>8.7110577460726662E-4</v>
      </c>
      <c r="H474" s="7">
        <f t="shared" si="47"/>
        <v>0.72411991830440425</v>
      </c>
      <c r="I474">
        <f t="shared" si="45"/>
        <v>2.0665169202038758E-4</v>
      </c>
    </row>
    <row r="475" spans="1:9">
      <c r="A475" s="3" t="s">
        <v>294</v>
      </c>
      <c r="B475">
        <v>3.99</v>
      </c>
      <c r="C475" s="4">
        <v>204</v>
      </c>
      <c r="D475">
        <f t="shared" si="42"/>
        <v>51.127819548872175</v>
      </c>
      <c r="E475" s="6">
        <f t="shared" si="43"/>
        <v>4.0357679829073354E-4</v>
      </c>
      <c r="F475" s="7">
        <f t="shared" si="46"/>
        <v>0.85013650391706908</v>
      </c>
      <c r="G475" s="6">
        <f t="shared" si="44"/>
        <v>5.8711352038564094E-4</v>
      </c>
      <c r="H475" s="7">
        <f t="shared" si="47"/>
        <v>0.7247070318247899</v>
      </c>
      <c r="I475">
        <f t="shared" si="45"/>
        <v>9.4908278187333384E-4</v>
      </c>
    </row>
    <row r="476" spans="1:9">
      <c r="A476" s="3" t="s">
        <v>208</v>
      </c>
      <c r="B476">
        <v>18.28</v>
      </c>
      <c r="C476" s="4">
        <v>933</v>
      </c>
      <c r="D476">
        <f t="shared" si="42"/>
        <v>51.039387308533911</v>
      </c>
      <c r="E476" s="6">
        <f t="shared" si="43"/>
        <v>1.8457703568885021E-3</v>
      </c>
      <c r="F476" s="7">
        <f t="shared" si="46"/>
        <v>0.85198227427395756</v>
      </c>
      <c r="G476" s="6">
        <f t="shared" si="44"/>
        <v>2.6898333715913575E-3</v>
      </c>
      <c r="H476" s="7">
        <f t="shared" si="47"/>
        <v>0.72739686519638125</v>
      </c>
      <c r="I476">
        <f t="shared" si="45"/>
        <v>4.8060239102454272E-4</v>
      </c>
    </row>
    <row r="477" spans="1:9">
      <c r="A477" s="3" t="s">
        <v>108</v>
      </c>
      <c r="B477">
        <v>9.24</v>
      </c>
      <c r="C477" s="4">
        <v>471</v>
      </c>
      <c r="D477">
        <f t="shared" si="42"/>
        <v>50.97402597402597</v>
      </c>
      <c r="E477" s="6">
        <f t="shared" si="43"/>
        <v>9.3178760781831131E-4</v>
      </c>
      <c r="F477" s="7">
        <f t="shared" si="46"/>
        <v>0.85291406188177588</v>
      </c>
      <c r="G477" s="6">
        <f t="shared" si="44"/>
        <v>1.3596313103667473E-3</v>
      </c>
      <c r="H477" s="7">
        <f t="shared" si="47"/>
        <v>0.72875649650674801</v>
      </c>
      <c r="I477">
        <f t="shared" si="45"/>
        <v>2.4404042125081293E-4</v>
      </c>
    </row>
    <row r="478" spans="1:9">
      <c r="A478" s="3" t="s">
        <v>358</v>
      </c>
      <c r="B478">
        <v>4.6900000000000004</v>
      </c>
      <c r="C478" s="4">
        <v>239</v>
      </c>
      <c r="D478">
        <f t="shared" si="42"/>
        <v>50.959488272921106</v>
      </c>
      <c r="E478" s="6">
        <f t="shared" si="43"/>
        <v>4.7281791564453588E-4</v>
      </c>
      <c r="F478" s="7">
        <f t="shared" si="46"/>
        <v>0.85338687979742045</v>
      </c>
      <c r="G478" s="6">
        <f t="shared" si="44"/>
        <v>6.9011589238312176E-4</v>
      </c>
      <c r="H478" s="7">
        <f t="shared" si="47"/>
        <v>0.72944661239913111</v>
      </c>
      <c r="I478">
        <f t="shared" si="45"/>
        <v>2.7716008996814256E-4</v>
      </c>
    </row>
    <row r="479" spans="1:9">
      <c r="A479" s="3" t="s">
        <v>495</v>
      </c>
      <c r="B479">
        <v>5.31</v>
      </c>
      <c r="C479" s="4">
        <v>270</v>
      </c>
      <c r="D479">
        <f t="shared" si="42"/>
        <v>50.847457627118651</v>
      </c>
      <c r="E479" s="6">
        <f t="shared" si="43"/>
        <v>5.3414576244361798E-4</v>
      </c>
      <c r="F479" s="7">
        <f t="shared" si="46"/>
        <v>0.85392102555986404</v>
      </c>
      <c r="G479" s="6">
        <f t="shared" si="44"/>
        <v>7.8134656472374762E-4</v>
      </c>
      <c r="H479" s="7">
        <f t="shared" si="47"/>
        <v>0.73022795896385484</v>
      </c>
      <c r="I479">
        <f t="shared" si="45"/>
        <v>4.3151413797037907E-4</v>
      </c>
    </row>
    <row r="480" spans="1:9">
      <c r="A480" s="3" t="s">
        <v>325</v>
      </c>
      <c r="B480">
        <v>8.24</v>
      </c>
      <c r="C480" s="4">
        <v>418</v>
      </c>
      <c r="D480">
        <f t="shared" si="42"/>
        <v>50.728155339805824</v>
      </c>
      <c r="E480" s="6">
        <f t="shared" si="43"/>
        <v>8.2693677296826775E-4</v>
      </c>
      <c r="F480" s="7">
        <f t="shared" si="46"/>
        <v>0.85474796233283235</v>
      </c>
      <c r="G480" s="6">
        <f t="shared" si="44"/>
        <v>1.2124850646560604E-3</v>
      </c>
      <c r="H480" s="7">
        <f t="shared" si="47"/>
        <v>0.73144044402851094</v>
      </c>
      <c r="I480">
        <f t="shared" si="45"/>
        <v>2.0312511048048432E-4</v>
      </c>
    </row>
    <row r="481" spans="1:9">
      <c r="A481" s="3" t="s">
        <v>481</v>
      </c>
      <c r="B481">
        <v>3.87</v>
      </c>
      <c r="C481" s="4">
        <v>196</v>
      </c>
      <c r="D481">
        <f t="shared" si="42"/>
        <v>50.645994832041339</v>
      </c>
      <c r="E481" s="6">
        <f t="shared" si="43"/>
        <v>3.8775025718129305E-4</v>
      </c>
      <c r="F481" s="7">
        <f t="shared" si="46"/>
        <v>0.85513571259001364</v>
      </c>
      <c r="G481" s="6">
        <f t="shared" si="44"/>
        <v>5.6945597090035844E-4</v>
      </c>
      <c r="H481" s="7">
        <f t="shared" si="47"/>
        <v>0.73200989999941135</v>
      </c>
      <c r="I481">
        <f t="shared" si="45"/>
        <v>4.5627762150857176E-4</v>
      </c>
    </row>
    <row r="482" spans="1:9">
      <c r="A482" s="3" t="s">
        <v>113</v>
      </c>
      <c r="B482">
        <v>8.69</v>
      </c>
      <c r="C482" s="4">
        <v>440</v>
      </c>
      <c r="D482">
        <f t="shared" si="42"/>
        <v>50.632911392405063</v>
      </c>
      <c r="E482" s="6">
        <f t="shared" si="43"/>
        <v>8.7045976101922926E-4</v>
      </c>
      <c r="F482" s="7">
        <f t="shared" si="46"/>
        <v>0.85600617235103282</v>
      </c>
      <c r="G482" s="6">
        <f t="shared" si="44"/>
        <v>1.2787008752258694E-3</v>
      </c>
      <c r="H482" s="7">
        <f t="shared" si="47"/>
        <v>0.73328860087463721</v>
      </c>
      <c r="I482">
        <f t="shared" si="45"/>
        <v>3.8934531573120434E-4</v>
      </c>
    </row>
    <row r="483" spans="1:9">
      <c r="A483" s="3" t="s">
        <v>397</v>
      </c>
      <c r="B483">
        <v>7.41</v>
      </c>
      <c r="C483" s="4">
        <v>375</v>
      </c>
      <c r="D483">
        <f t="shared" si="42"/>
        <v>50.607287449392715</v>
      </c>
      <c r="E483" s="6">
        <f t="shared" si="43"/>
        <v>7.4186911450502496E-4</v>
      </c>
      <c r="F483" s="7">
        <f t="shared" si="46"/>
        <v>0.85674804146553785</v>
      </c>
      <c r="G483" s="6">
        <f t="shared" si="44"/>
        <v>1.0903536807161903E-3</v>
      </c>
      <c r="H483" s="7">
        <f t="shared" si="47"/>
        <v>0.7343789545553534</v>
      </c>
      <c r="I483">
        <f t="shared" si="45"/>
        <v>1.4279605797751227E-4</v>
      </c>
    </row>
    <row r="484" spans="1:9">
      <c r="A484" s="3" t="s">
        <v>630</v>
      </c>
      <c r="B484">
        <v>2.7</v>
      </c>
      <c r="C484" s="4">
        <v>136</v>
      </c>
      <c r="D484">
        <f t="shared" si="42"/>
        <v>50.370370370370367</v>
      </c>
      <c r="E484" s="6">
        <f t="shared" si="43"/>
        <v>2.6905119886048903E-4</v>
      </c>
      <c r="F484" s="7">
        <f t="shared" si="46"/>
        <v>0.85701709266439829</v>
      </c>
      <c r="G484" s="6">
        <f t="shared" si="44"/>
        <v>3.9729486341885477E-4</v>
      </c>
      <c r="H484" s="7">
        <f t="shared" si="47"/>
        <v>0.73477624941877229</v>
      </c>
      <c r="I484">
        <f t="shared" si="45"/>
        <v>4.4907508525249273E-4</v>
      </c>
    </row>
    <row r="485" spans="1:9">
      <c r="A485" s="3" t="s">
        <v>614</v>
      </c>
      <c r="B485">
        <v>8.4600000000000009</v>
      </c>
      <c r="C485" s="4">
        <v>425</v>
      </c>
      <c r="D485">
        <f t="shared" si="42"/>
        <v>50.236406619385335</v>
      </c>
      <c r="E485" s="6">
        <f t="shared" si="43"/>
        <v>8.4078499643902821E-4</v>
      </c>
      <c r="F485" s="7">
        <f t="shared" si="46"/>
        <v>0.85785787766083732</v>
      </c>
      <c r="G485" s="6">
        <f t="shared" si="44"/>
        <v>1.2448572387124116E-3</v>
      </c>
      <c r="H485" s="7">
        <f t="shared" si="47"/>
        <v>0.73602110665748466</v>
      </c>
      <c r="I485">
        <f t="shared" si="45"/>
        <v>2.2118525113923315E-4</v>
      </c>
    </row>
    <row r="486" spans="1:9">
      <c r="A486" s="3" t="s">
        <v>679</v>
      </c>
      <c r="B486">
        <v>4.1399999999999997</v>
      </c>
      <c r="C486" s="4">
        <v>207</v>
      </c>
      <c r="D486">
        <f t="shared" si="42"/>
        <v>50.000000000000007</v>
      </c>
      <c r="E486" s="6">
        <f t="shared" si="43"/>
        <v>4.0951175120677375E-4</v>
      </c>
      <c r="F486" s="7">
        <f t="shared" si="46"/>
        <v>0.85826738941204406</v>
      </c>
      <c r="G486" s="6">
        <f t="shared" si="44"/>
        <v>6.0918545724224389E-4</v>
      </c>
      <c r="H486" s="7">
        <f t="shared" si="47"/>
        <v>0.73663029211472686</v>
      </c>
      <c r="I486">
        <f t="shared" si="45"/>
        <v>2.3828169567174928E-4</v>
      </c>
    </row>
    <row r="487" spans="1:9">
      <c r="A487" s="3" t="s">
        <v>185</v>
      </c>
      <c r="B487">
        <v>4.46</v>
      </c>
      <c r="C487" s="4">
        <v>223</v>
      </c>
      <c r="D487">
        <f t="shared" si="42"/>
        <v>50</v>
      </c>
      <c r="E487" s="6">
        <f t="shared" si="43"/>
        <v>4.4116483342565484E-4</v>
      </c>
      <c r="F487" s="7">
        <f t="shared" si="46"/>
        <v>0.85870855424546966</v>
      </c>
      <c r="G487" s="6">
        <f t="shared" si="44"/>
        <v>6.5627225586966373E-4</v>
      </c>
      <c r="H487" s="7">
        <f t="shared" si="47"/>
        <v>0.73728656437059648</v>
      </c>
      <c r="I487">
        <f t="shared" si="45"/>
        <v>5.4193861573947899E-4</v>
      </c>
    </row>
    <row r="488" spans="1:9">
      <c r="A488" s="3" t="s">
        <v>167</v>
      </c>
      <c r="B488">
        <v>10.130000000000001</v>
      </c>
      <c r="C488" s="4">
        <v>506</v>
      </c>
      <c r="D488">
        <f t="shared" si="42"/>
        <v>49.950641658440276</v>
      </c>
      <c r="E488" s="6">
        <f t="shared" si="43"/>
        <v>1.0010287251721137E-3</v>
      </c>
      <c r="F488" s="7">
        <f t="shared" si="46"/>
        <v>0.85970958297064182</v>
      </c>
      <c r="G488" s="6">
        <f t="shared" si="44"/>
        <v>1.4905914690492587E-3</v>
      </c>
      <c r="H488" s="7">
        <f t="shared" si="47"/>
        <v>0.73877715583964576</v>
      </c>
      <c r="I488">
        <f t="shared" si="45"/>
        <v>4.4577137723600391E-4</v>
      </c>
    </row>
    <row r="489" spans="1:9">
      <c r="A489" s="3" t="s">
        <v>61</v>
      </c>
      <c r="B489">
        <v>8.33</v>
      </c>
      <c r="C489" s="4">
        <v>416</v>
      </c>
      <c r="D489">
        <f t="shared" si="42"/>
        <v>49.939975990396157</v>
      </c>
      <c r="E489" s="6">
        <f t="shared" si="43"/>
        <v>8.2298013769090768E-4</v>
      </c>
      <c r="F489" s="7">
        <f t="shared" si="46"/>
        <v>0.8605325631083327</v>
      </c>
      <c r="G489" s="6">
        <f t="shared" si="44"/>
        <v>1.2257282267700222E-3</v>
      </c>
      <c r="H489" s="7">
        <f t="shared" si="47"/>
        <v>0.74000288406641579</v>
      </c>
      <c r="I489">
        <f t="shared" si="45"/>
        <v>1.0898124754971095E-3</v>
      </c>
    </row>
    <row r="490" spans="1:9">
      <c r="A490" s="3" t="s">
        <v>408</v>
      </c>
      <c r="B490">
        <v>20.329999999999998</v>
      </c>
      <c r="C490" s="4">
        <v>1014</v>
      </c>
      <c r="D490">
        <f t="shared" si="42"/>
        <v>49.87702902115101</v>
      </c>
      <c r="E490" s="6">
        <f t="shared" si="43"/>
        <v>2.0060140856215875E-3</v>
      </c>
      <c r="F490" s="7">
        <f t="shared" si="46"/>
        <v>0.86253857719395433</v>
      </c>
      <c r="G490" s="6">
        <f t="shared" si="44"/>
        <v>2.9914831752982651E-3</v>
      </c>
      <c r="H490" s="7">
        <f t="shared" si="47"/>
        <v>0.74299436724171408</v>
      </c>
      <c r="I490">
        <f t="shared" si="45"/>
        <v>3.7117344138670738E-4</v>
      </c>
    </row>
    <row r="491" spans="1:9">
      <c r="A491" s="3" t="s">
        <v>422</v>
      </c>
      <c r="B491">
        <v>6.92</v>
      </c>
      <c r="C491" s="4">
        <v>345</v>
      </c>
      <c r="D491">
        <f t="shared" si="42"/>
        <v>49.855491329479769</v>
      </c>
      <c r="E491" s="6">
        <f t="shared" si="43"/>
        <v>6.8251958534462295E-4</v>
      </c>
      <c r="F491" s="7">
        <f t="shared" si="46"/>
        <v>0.86322109677929892</v>
      </c>
      <c r="G491" s="6">
        <f t="shared" si="44"/>
        <v>1.0182520203179536E-3</v>
      </c>
      <c r="H491" s="7">
        <f t="shared" si="47"/>
        <v>0.74401261926203199</v>
      </c>
      <c r="I491">
        <f t="shared" si="45"/>
        <v>4.0343018476174386E-4</v>
      </c>
    </row>
    <row r="492" spans="1:9">
      <c r="A492" s="3" t="s">
        <v>638</v>
      </c>
      <c r="B492">
        <v>7.51</v>
      </c>
      <c r="C492" s="4">
        <v>374</v>
      </c>
      <c r="D492">
        <f t="shared" si="42"/>
        <v>49.800266311584558</v>
      </c>
      <c r="E492" s="6">
        <f t="shared" si="43"/>
        <v>7.3989079686634482E-4</v>
      </c>
      <c r="F492" s="7">
        <f t="shared" si="46"/>
        <v>0.86396098757616524</v>
      </c>
      <c r="G492" s="6">
        <f t="shared" si="44"/>
        <v>1.1050683052872589E-3</v>
      </c>
      <c r="H492" s="7">
        <f t="shared" si="47"/>
        <v>0.74511768756731922</v>
      </c>
      <c r="I492">
        <f t="shared" si="45"/>
        <v>2.8375898544519274E-4</v>
      </c>
    </row>
    <row r="493" spans="1:9">
      <c r="A493" s="3" t="s">
        <v>459</v>
      </c>
      <c r="B493">
        <v>5.27</v>
      </c>
      <c r="C493" s="4">
        <v>262</v>
      </c>
      <c r="D493">
        <f t="shared" si="42"/>
        <v>49.715370018975335</v>
      </c>
      <c r="E493" s="6">
        <f t="shared" si="43"/>
        <v>5.1831922133417738E-4</v>
      </c>
      <c r="F493" s="7">
        <f t="shared" si="46"/>
        <v>0.8644793067974994</v>
      </c>
      <c r="G493" s="6">
        <f t="shared" si="44"/>
        <v>7.7546071489532009E-4</v>
      </c>
      <c r="H493" s="7">
        <f t="shared" si="47"/>
        <v>0.74589314828221454</v>
      </c>
      <c r="I493">
        <f t="shared" si="45"/>
        <v>6.1900877328047166E-4</v>
      </c>
    </row>
    <row r="494" spans="1:9">
      <c r="A494" s="3" t="s">
        <v>35</v>
      </c>
      <c r="B494">
        <v>11.49</v>
      </c>
      <c r="C494" s="4">
        <v>571</v>
      </c>
      <c r="D494">
        <f t="shared" si="42"/>
        <v>49.695387293298516</v>
      </c>
      <c r="E494" s="6">
        <f t="shared" si="43"/>
        <v>1.1296193716863179E-3</v>
      </c>
      <c r="F494" s="7">
        <f t="shared" si="46"/>
        <v>0.86560892616918572</v>
      </c>
      <c r="G494" s="6">
        <f t="shared" si="44"/>
        <v>1.6907103632157929E-3</v>
      </c>
      <c r="H494" s="7">
        <f t="shared" si="47"/>
        <v>0.74758385864543031</v>
      </c>
      <c r="I494">
        <f t="shared" si="45"/>
        <v>7.7348329385085179E-4</v>
      </c>
    </row>
    <row r="495" spans="1:9">
      <c r="A495" s="3" t="s">
        <v>149</v>
      </c>
      <c r="B495">
        <v>14.34</v>
      </c>
      <c r="C495" s="4">
        <v>712</v>
      </c>
      <c r="D495">
        <f t="shared" si="42"/>
        <v>49.651324965132495</v>
      </c>
      <c r="E495" s="6">
        <f t="shared" si="43"/>
        <v>1.4085621587402073E-3</v>
      </c>
      <c r="F495" s="7">
        <f t="shared" si="46"/>
        <v>0.86701748832792591</v>
      </c>
      <c r="G495" s="6">
        <f t="shared" si="44"/>
        <v>2.1100771634912506E-3</v>
      </c>
      <c r="H495" s="7">
        <f t="shared" si="47"/>
        <v>0.74969393580892152</v>
      </c>
      <c r="I495">
        <f t="shared" si="45"/>
        <v>2.3033549274631415E-4</v>
      </c>
    </row>
    <row r="496" spans="1:9">
      <c r="A496" s="3" t="s">
        <v>249</v>
      </c>
      <c r="B496">
        <v>4.2699999999999996</v>
      </c>
      <c r="C496" s="4">
        <v>212</v>
      </c>
      <c r="D496">
        <f t="shared" si="42"/>
        <v>49.648711943793913</v>
      </c>
      <c r="E496" s="6">
        <f t="shared" si="43"/>
        <v>4.1940333940017409E-4</v>
      </c>
      <c r="F496" s="7">
        <f t="shared" si="46"/>
        <v>0.86743689166732607</v>
      </c>
      <c r="G496" s="6">
        <f t="shared" si="44"/>
        <v>6.2831446918463314E-4</v>
      </c>
      <c r="H496" s="7">
        <f t="shared" si="47"/>
        <v>0.75032225027810617</v>
      </c>
      <c r="I496">
        <f t="shared" si="45"/>
        <v>3.8033106825186014E-4</v>
      </c>
    </row>
    <row r="497" spans="1:9">
      <c r="A497" s="3" t="s">
        <v>318</v>
      </c>
      <c r="B497">
        <v>7.05</v>
      </c>
      <c r="C497" s="4">
        <v>350</v>
      </c>
      <c r="D497">
        <f t="shared" si="42"/>
        <v>49.645390070921984</v>
      </c>
      <c r="E497" s="6">
        <f t="shared" si="43"/>
        <v>6.9241117353802323E-4</v>
      </c>
      <c r="F497" s="7">
        <f t="shared" si="46"/>
        <v>0.86812930284086409</v>
      </c>
      <c r="G497" s="6">
        <f t="shared" si="44"/>
        <v>1.0373810322603428E-3</v>
      </c>
      <c r="H497" s="7">
        <f t="shared" si="47"/>
        <v>0.75135963131036654</v>
      </c>
      <c r="I497">
        <f t="shared" si="45"/>
        <v>2.9785438654661434E-4</v>
      </c>
    </row>
    <row r="498" spans="1:9">
      <c r="A498" s="3" t="s">
        <v>222</v>
      </c>
      <c r="B498">
        <v>5.52</v>
      </c>
      <c r="C498" s="4">
        <v>274</v>
      </c>
      <c r="D498">
        <f t="shared" si="42"/>
        <v>49.637681159420296</v>
      </c>
      <c r="E498" s="6">
        <f t="shared" si="43"/>
        <v>5.4205903299833823E-4</v>
      </c>
      <c r="F498" s="7">
        <f t="shared" si="46"/>
        <v>0.8686713618738624</v>
      </c>
      <c r="G498" s="6">
        <f t="shared" si="44"/>
        <v>8.1224727632299182E-4</v>
      </c>
      <c r="H498" s="7">
        <f t="shared" si="47"/>
        <v>0.75217187858668955</v>
      </c>
      <c r="I498">
        <f t="shared" si="45"/>
        <v>1.9317799137592573E-3</v>
      </c>
    </row>
    <row r="499" spans="1:9">
      <c r="A499" s="3" t="s">
        <v>279</v>
      </c>
      <c r="B499">
        <v>35.799999999999997</v>
      </c>
      <c r="C499" s="4">
        <v>1777</v>
      </c>
      <c r="D499">
        <f t="shared" si="42"/>
        <v>49.63687150837989</v>
      </c>
      <c r="E499" s="6">
        <f t="shared" si="43"/>
        <v>3.5154704439344783E-3</v>
      </c>
      <c r="F499" s="7">
        <f t="shared" si="46"/>
        <v>0.87218683231779692</v>
      </c>
      <c r="G499" s="6">
        <f t="shared" si="44"/>
        <v>5.2678355964425917E-3</v>
      </c>
      <c r="H499" s="7">
        <f t="shared" si="47"/>
        <v>0.75743971418313216</v>
      </c>
      <c r="I499">
        <f t="shared" si="45"/>
        <v>2.4443813937669034E-4</v>
      </c>
    </row>
    <row r="500" spans="1:9">
      <c r="A500" s="3" t="s">
        <v>254</v>
      </c>
      <c r="B500">
        <v>4.5199999999999996</v>
      </c>
      <c r="C500" s="4">
        <v>224</v>
      </c>
      <c r="D500">
        <f t="shared" si="42"/>
        <v>49.557522123893811</v>
      </c>
      <c r="E500" s="6">
        <f t="shared" si="43"/>
        <v>4.4314315106433488E-4</v>
      </c>
      <c r="F500" s="7">
        <f t="shared" si="46"/>
        <v>0.87262997546886123</v>
      </c>
      <c r="G500" s="6">
        <f t="shared" si="44"/>
        <v>6.6510103061230487E-4</v>
      </c>
      <c r="H500" s="7">
        <f t="shared" si="47"/>
        <v>0.75810481521374451</v>
      </c>
      <c r="I500">
        <f t="shared" si="45"/>
        <v>3.5811071012259443E-4</v>
      </c>
    </row>
    <row r="501" spans="1:9">
      <c r="A501" s="3" t="s">
        <v>47</v>
      </c>
      <c r="B501">
        <v>6.62</v>
      </c>
      <c r="C501" s="4">
        <v>328</v>
      </c>
      <c r="D501">
        <f t="shared" si="42"/>
        <v>49.546827794561935</v>
      </c>
      <c r="E501" s="6">
        <f t="shared" si="43"/>
        <v>6.4888818548706183E-4</v>
      </c>
      <c r="F501" s="7">
        <f t="shared" si="46"/>
        <v>0.87327886365434826</v>
      </c>
      <c r="G501" s="6">
        <f t="shared" si="44"/>
        <v>9.7410814660474755E-4</v>
      </c>
      <c r="H501" s="7">
        <f t="shared" si="47"/>
        <v>0.75907892336034921</v>
      </c>
      <c r="I501">
        <f t="shared" si="45"/>
        <v>3.5106605013257575E-4</v>
      </c>
    </row>
    <row r="502" spans="1:9">
      <c r="A502" s="3" t="s">
        <v>260</v>
      </c>
      <c r="B502">
        <v>6.46</v>
      </c>
      <c r="C502" s="4">
        <v>319</v>
      </c>
      <c r="D502">
        <f t="shared" si="42"/>
        <v>49.380804953560371</v>
      </c>
      <c r="E502" s="6">
        <f t="shared" si="43"/>
        <v>6.3108332673894119E-4</v>
      </c>
      <c r="F502" s="7">
        <f t="shared" si="46"/>
        <v>0.87390994698108715</v>
      </c>
      <c r="G502" s="6">
        <f t="shared" si="44"/>
        <v>9.5056474729103763E-4</v>
      </c>
      <c r="H502" s="7">
        <f t="shared" si="47"/>
        <v>0.76002948810764026</v>
      </c>
      <c r="I502">
        <f t="shared" si="45"/>
        <v>1.7179407441902939E-4</v>
      </c>
    </row>
    <row r="503" spans="1:9">
      <c r="A503" s="3" t="s">
        <v>266</v>
      </c>
      <c r="B503">
        <v>3.16</v>
      </c>
      <c r="C503" s="4">
        <v>156</v>
      </c>
      <c r="D503">
        <f t="shared" si="42"/>
        <v>49.367088607594937</v>
      </c>
      <c r="E503" s="6">
        <f t="shared" si="43"/>
        <v>3.0861755163409037E-4</v>
      </c>
      <c r="F503" s="7">
        <f t="shared" si="46"/>
        <v>0.87421856453272129</v>
      </c>
      <c r="G503" s="6">
        <f t="shared" si="44"/>
        <v>4.6498213644577077E-4</v>
      </c>
      <c r="H503" s="7">
        <f t="shared" si="47"/>
        <v>0.76049447024408601</v>
      </c>
      <c r="I503">
        <f t="shared" si="45"/>
        <v>3.0107586988836754E-4</v>
      </c>
    </row>
    <row r="504" spans="1:9">
      <c r="A504" s="3" t="s">
        <v>509</v>
      </c>
      <c r="B504">
        <v>5.51</v>
      </c>
      <c r="C504" s="4">
        <v>271</v>
      </c>
      <c r="D504">
        <f t="shared" si="42"/>
        <v>49.183303085299457</v>
      </c>
      <c r="E504" s="6">
        <f t="shared" si="43"/>
        <v>5.3612408008229802E-4</v>
      </c>
      <c r="F504" s="7">
        <f t="shared" si="46"/>
        <v>0.87475468861280359</v>
      </c>
      <c r="G504" s="6">
        <f t="shared" si="44"/>
        <v>8.1077581386588497E-4</v>
      </c>
      <c r="H504" s="7">
        <f t="shared" si="47"/>
        <v>0.76130524605795191</v>
      </c>
      <c r="I504">
        <f t="shared" si="45"/>
        <v>3.818502073966723E-4</v>
      </c>
    </row>
    <row r="505" spans="1:9">
      <c r="A505" s="3" t="s">
        <v>639</v>
      </c>
      <c r="B505">
        <v>6.98</v>
      </c>
      <c r="C505" s="4">
        <v>343</v>
      </c>
      <c r="D505">
        <f t="shared" si="42"/>
        <v>49.140401146131801</v>
      </c>
      <c r="E505" s="6">
        <f t="shared" si="43"/>
        <v>6.7856295006726278E-4</v>
      </c>
      <c r="F505" s="7">
        <f t="shared" si="46"/>
        <v>0.87543325156287088</v>
      </c>
      <c r="G505" s="6">
        <f t="shared" si="44"/>
        <v>1.0270807950605949E-3</v>
      </c>
      <c r="H505" s="7">
        <f t="shared" si="47"/>
        <v>0.76233232685301255</v>
      </c>
      <c r="I505">
        <f t="shared" si="45"/>
        <v>3.4744787625518025E-4</v>
      </c>
    </row>
    <row r="506" spans="1:9">
      <c r="A506" s="3" t="s">
        <v>608</v>
      </c>
      <c r="B506">
        <v>6.35</v>
      </c>
      <c r="C506" s="4">
        <v>312</v>
      </c>
      <c r="D506">
        <f t="shared" si="42"/>
        <v>49.133858267716541</v>
      </c>
      <c r="E506" s="6">
        <f t="shared" si="43"/>
        <v>6.1723510326818073E-4</v>
      </c>
      <c r="F506" s="7">
        <f t="shared" si="46"/>
        <v>0.87605048666613905</v>
      </c>
      <c r="G506" s="6">
        <f t="shared" si="44"/>
        <v>9.3437866026286199E-4</v>
      </c>
      <c r="H506" s="7">
        <f t="shared" si="47"/>
        <v>0.76326670551327547</v>
      </c>
      <c r="I506">
        <f t="shared" si="45"/>
        <v>1.0026005479593092E-3</v>
      </c>
    </row>
    <row r="507" spans="1:9">
      <c r="A507" s="3" t="s">
        <v>600</v>
      </c>
      <c r="B507">
        <v>18.32</v>
      </c>
      <c r="C507" s="4">
        <v>900</v>
      </c>
      <c r="D507">
        <f t="shared" si="42"/>
        <v>49.126637554585152</v>
      </c>
      <c r="E507" s="6">
        <f t="shared" si="43"/>
        <v>1.7804858748120599E-3</v>
      </c>
      <c r="F507" s="7">
        <f t="shared" si="46"/>
        <v>0.8778309725409511</v>
      </c>
      <c r="G507" s="6">
        <f t="shared" si="44"/>
        <v>2.6957192214197849E-3</v>
      </c>
      <c r="H507" s="7">
        <f t="shared" si="47"/>
        <v>0.76596242473469522</v>
      </c>
      <c r="I507">
        <f t="shared" si="45"/>
        <v>1.1624644234973225E-3</v>
      </c>
    </row>
    <row r="508" spans="1:9">
      <c r="A508" s="3" t="s">
        <v>257</v>
      </c>
      <c r="B508">
        <v>21.2</v>
      </c>
      <c r="C508" s="4">
        <v>1040</v>
      </c>
      <c r="D508">
        <f t="shared" si="42"/>
        <v>49.056603773584911</v>
      </c>
      <c r="E508" s="6">
        <f t="shared" si="43"/>
        <v>2.0574503442272692E-3</v>
      </c>
      <c r="F508" s="7">
        <f t="shared" si="46"/>
        <v>0.87988842288517832</v>
      </c>
      <c r="G508" s="6">
        <f t="shared" si="44"/>
        <v>3.1195004090665631E-3</v>
      </c>
      <c r="H508" s="7">
        <f t="shared" si="47"/>
        <v>0.76908192514376184</v>
      </c>
      <c r="I508">
        <f t="shared" si="45"/>
        <v>5.4751111171669198E-4</v>
      </c>
    </row>
    <row r="509" spans="1:9">
      <c r="A509" s="3" t="s">
        <v>516</v>
      </c>
      <c r="B509">
        <v>9.94</v>
      </c>
      <c r="C509" s="4">
        <v>486</v>
      </c>
      <c r="D509">
        <f t="shared" si="42"/>
        <v>48.893360160965798</v>
      </c>
      <c r="E509" s="6">
        <f t="shared" si="43"/>
        <v>9.6146237239851226E-4</v>
      </c>
      <c r="F509" s="7">
        <f t="shared" si="46"/>
        <v>0.88084988525757679</v>
      </c>
      <c r="G509" s="6">
        <f t="shared" si="44"/>
        <v>1.4626336823642281E-3</v>
      </c>
      <c r="H509" s="7">
        <f t="shared" si="47"/>
        <v>0.77054455882612605</v>
      </c>
      <c r="I509">
        <f t="shared" si="45"/>
        <v>3.4598913204486603E-4</v>
      </c>
    </row>
    <row r="510" spans="1:9">
      <c r="A510" s="3" t="s">
        <v>366</v>
      </c>
      <c r="B510">
        <v>6.28</v>
      </c>
      <c r="C510" s="4">
        <v>307</v>
      </c>
      <c r="D510">
        <f t="shared" si="42"/>
        <v>48.885350318471339</v>
      </c>
      <c r="E510" s="6">
        <f t="shared" si="43"/>
        <v>6.0734351507478045E-4</v>
      </c>
      <c r="F510" s="7">
        <f t="shared" si="46"/>
        <v>0.88145722877265154</v>
      </c>
      <c r="G510" s="6">
        <f t="shared" si="44"/>
        <v>9.24078423063114E-4</v>
      </c>
      <c r="H510" s="7">
        <f t="shared" si="47"/>
        <v>0.77146863724918913</v>
      </c>
      <c r="I510">
        <f t="shared" si="45"/>
        <v>3.5926171875044766E-4</v>
      </c>
    </row>
    <row r="511" spans="1:9">
      <c r="A511" s="3" t="s">
        <v>641</v>
      </c>
      <c r="B511">
        <v>6.5</v>
      </c>
      <c r="C511" s="4">
        <v>317</v>
      </c>
      <c r="D511">
        <f t="shared" si="42"/>
        <v>48.769230769230766</v>
      </c>
      <c r="E511" s="6">
        <f t="shared" si="43"/>
        <v>6.2712669146158112E-4</v>
      </c>
      <c r="F511" s="7">
        <f t="shared" si="46"/>
        <v>0.88208435546411312</v>
      </c>
      <c r="G511" s="6">
        <f t="shared" si="44"/>
        <v>9.5645059711946506E-4</v>
      </c>
      <c r="H511" s="7">
        <f t="shared" si="47"/>
        <v>0.77242508784630859</v>
      </c>
      <c r="I511">
        <f t="shared" si="45"/>
        <v>3.2806520092931724E-4</v>
      </c>
    </row>
    <row r="512" spans="1:9">
      <c r="A512" s="3" t="s">
        <v>426</v>
      </c>
      <c r="B512">
        <v>5.93</v>
      </c>
      <c r="C512" s="4">
        <v>289</v>
      </c>
      <c r="D512">
        <f t="shared" si="42"/>
        <v>48.735244519392921</v>
      </c>
      <c r="E512" s="6">
        <f t="shared" si="43"/>
        <v>5.7173379757853918E-4</v>
      </c>
      <c r="F512" s="7">
        <f t="shared" si="46"/>
        <v>0.8826560892616917</v>
      </c>
      <c r="G512" s="6">
        <f t="shared" si="44"/>
        <v>8.7257723706437348E-4</v>
      </c>
      <c r="H512" s="7">
        <f t="shared" si="47"/>
        <v>0.77329766508337294</v>
      </c>
      <c r="I512">
        <f t="shared" si="45"/>
        <v>7.5124863970188471E-4</v>
      </c>
    </row>
    <row r="513" spans="1:9">
      <c r="A513" s="3" t="s">
        <v>389</v>
      </c>
      <c r="B513">
        <v>13.57</v>
      </c>
      <c r="C513" s="4">
        <v>661</v>
      </c>
      <c r="D513">
        <f t="shared" si="42"/>
        <v>48.710390567428149</v>
      </c>
      <c r="E513" s="6">
        <f t="shared" si="43"/>
        <v>1.307667959167524E-3</v>
      </c>
      <c r="F513" s="7">
        <f t="shared" si="46"/>
        <v>0.88396375722085918</v>
      </c>
      <c r="G513" s="6">
        <f t="shared" si="44"/>
        <v>1.9967745542940219E-3</v>
      </c>
      <c r="H513" s="7">
        <f t="shared" si="47"/>
        <v>0.77529443963766698</v>
      </c>
      <c r="I513">
        <f t="shared" si="45"/>
        <v>6.5362543410130147E-4</v>
      </c>
    </row>
    <row r="514" spans="1:9">
      <c r="A514" s="3" t="s">
        <v>492</v>
      </c>
      <c r="B514">
        <v>11.77</v>
      </c>
      <c r="C514" s="4">
        <v>572</v>
      </c>
      <c r="D514">
        <f t="shared" ref="D514:D577" si="48">C514/B514</f>
        <v>48.598130841121495</v>
      </c>
      <c r="E514" s="6">
        <f t="shared" si="43"/>
        <v>1.1315976893249979E-3</v>
      </c>
      <c r="F514" s="7">
        <f t="shared" si="46"/>
        <v>0.88509535491018421</v>
      </c>
      <c r="G514" s="6">
        <f t="shared" si="44"/>
        <v>1.7319113120147851E-3</v>
      </c>
      <c r="H514" s="7">
        <f t="shared" si="47"/>
        <v>0.77702635094968175</v>
      </c>
      <c r="I514">
        <f t="shared" si="45"/>
        <v>2.7658392921925401E-4</v>
      </c>
    </row>
    <row r="515" spans="1:9">
      <c r="A515" s="3" t="s">
        <v>205</v>
      </c>
      <c r="B515">
        <v>4.9800000000000004</v>
      </c>
      <c r="C515" s="4">
        <v>242</v>
      </c>
      <c r="D515">
        <f t="shared" si="48"/>
        <v>48.594377510040154</v>
      </c>
      <c r="E515" s="6">
        <f t="shared" ref="E515:E578" si="49">C515/505480</f>
        <v>4.787528685605761E-4</v>
      </c>
      <c r="F515" s="7">
        <f t="shared" si="46"/>
        <v>0.88557410777874479</v>
      </c>
      <c r="G515" s="6">
        <f t="shared" ref="G515:G578" si="50">B515/6795.96</f>
        <v>7.3278830363922103E-4</v>
      </c>
      <c r="H515" s="7">
        <f t="shared" si="47"/>
        <v>0.77775913925332096</v>
      </c>
      <c r="I515">
        <f t="shared" ref="I515:I578" si="51">F515*H516-F516*H515</f>
        <v>3.5545540564174694E-4</v>
      </c>
    </row>
    <row r="516" spans="1:9">
      <c r="A516" s="3" t="s">
        <v>498</v>
      </c>
      <c r="B516">
        <v>6.4</v>
      </c>
      <c r="C516" s="4">
        <v>311</v>
      </c>
      <c r="D516">
        <f t="shared" si="48"/>
        <v>48.59375</v>
      </c>
      <c r="E516" s="6">
        <f t="shared" si="49"/>
        <v>6.152567856295007E-4</v>
      </c>
      <c r="F516" s="7">
        <f t="shared" ref="F516:F579" si="52">F515+E516</f>
        <v>0.88618936456437425</v>
      </c>
      <c r="G516" s="6">
        <f t="shared" si="50"/>
        <v>9.4173597254839649E-4</v>
      </c>
      <c r="H516" s="7">
        <f t="shared" ref="H516:H579" si="53">H515+G516</f>
        <v>0.77870087522586939</v>
      </c>
      <c r="I516">
        <f t="shared" si="51"/>
        <v>2.1716344394318021E-4</v>
      </c>
    </row>
    <row r="517" spans="1:9">
      <c r="A517" s="3" t="s">
        <v>30</v>
      </c>
      <c r="B517">
        <v>3.91</v>
      </c>
      <c r="C517" s="4">
        <v>190</v>
      </c>
      <c r="D517">
        <f t="shared" si="48"/>
        <v>48.593350383631709</v>
      </c>
      <c r="E517" s="6">
        <f t="shared" si="49"/>
        <v>3.7588035134921262E-4</v>
      </c>
      <c r="F517" s="7">
        <f t="shared" si="52"/>
        <v>0.88656524491572342</v>
      </c>
      <c r="G517" s="6">
        <f t="shared" si="50"/>
        <v>5.7534182072878598E-4</v>
      </c>
      <c r="H517" s="7">
        <f t="shared" si="53"/>
        <v>0.77927621704659822</v>
      </c>
      <c r="I517">
        <f t="shared" si="51"/>
        <v>2.744490394517296E-4</v>
      </c>
    </row>
    <row r="518" spans="1:9">
      <c r="A518" s="3" t="s">
        <v>413</v>
      </c>
      <c r="B518">
        <v>4.9400000000000004</v>
      </c>
      <c r="C518" s="4">
        <v>240</v>
      </c>
      <c r="D518">
        <f t="shared" si="48"/>
        <v>48.582995951416997</v>
      </c>
      <c r="E518" s="6">
        <f t="shared" si="49"/>
        <v>4.7479623328321597E-4</v>
      </c>
      <c r="F518" s="7">
        <f t="shared" si="52"/>
        <v>0.88704004114900659</v>
      </c>
      <c r="G518" s="6">
        <f t="shared" si="50"/>
        <v>7.269024538107935E-4</v>
      </c>
      <c r="H518" s="7">
        <f t="shared" si="53"/>
        <v>0.78000311950040901</v>
      </c>
      <c r="I518">
        <f t="shared" si="51"/>
        <v>5.4083458806564177E-4</v>
      </c>
    </row>
    <row r="519" spans="1:9">
      <c r="A519" s="3" t="s">
        <v>101</v>
      </c>
      <c r="B519">
        <v>9.6999999999999993</v>
      </c>
      <c r="C519" s="4">
        <v>470</v>
      </c>
      <c r="D519">
        <f t="shared" si="48"/>
        <v>48.453608247422686</v>
      </c>
      <c r="E519" s="6">
        <f t="shared" si="49"/>
        <v>9.2980929017963127E-4</v>
      </c>
      <c r="F519" s="7">
        <f t="shared" si="52"/>
        <v>0.88796985043918619</v>
      </c>
      <c r="G519" s="6">
        <f t="shared" si="50"/>
        <v>1.4273185833936631E-3</v>
      </c>
      <c r="H519" s="7">
        <f t="shared" si="53"/>
        <v>0.78143043808380264</v>
      </c>
      <c r="I519">
        <f t="shared" si="51"/>
        <v>3.6198584265834111E-4</v>
      </c>
    </row>
    <row r="520" spans="1:9">
      <c r="A520" s="3" t="s">
        <v>52</v>
      </c>
      <c r="B520">
        <v>6.45</v>
      </c>
      <c r="C520" s="4">
        <v>311</v>
      </c>
      <c r="D520">
        <f t="shared" si="48"/>
        <v>48.217054263565892</v>
      </c>
      <c r="E520" s="6">
        <f t="shared" si="49"/>
        <v>6.152567856295007E-4</v>
      </c>
      <c r="F520" s="7">
        <f t="shared" si="52"/>
        <v>0.88858510722481565</v>
      </c>
      <c r="G520" s="6">
        <f t="shared" si="50"/>
        <v>9.4909328483393078E-4</v>
      </c>
      <c r="H520" s="7">
        <f t="shared" si="53"/>
        <v>0.78237953136863658</v>
      </c>
      <c r="I520">
        <f t="shared" si="51"/>
        <v>3.8487851835333764E-4</v>
      </c>
    </row>
    <row r="521" spans="1:9">
      <c r="A521" s="3" t="s">
        <v>207</v>
      </c>
      <c r="B521">
        <v>6.85</v>
      </c>
      <c r="C521" s="4">
        <v>330</v>
      </c>
      <c r="D521">
        <f t="shared" si="48"/>
        <v>48.175182481751825</v>
      </c>
      <c r="E521" s="6">
        <f t="shared" si="49"/>
        <v>6.5284482076442189E-4</v>
      </c>
      <c r="F521" s="7">
        <f t="shared" si="52"/>
        <v>0.88923795204558009</v>
      </c>
      <c r="G521" s="6">
        <f t="shared" si="50"/>
        <v>1.0079517831182055E-3</v>
      </c>
      <c r="H521" s="7">
        <f t="shared" si="53"/>
        <v>0.78338748315175477</v>
      </c>
      <c r="I521">
        <f t="shared" si="51"/>
        <v>2.0507369204858517E-4</v>
      </c>
    </row>
    <row r="522" spans="1:9">
      <c r="A522" s="3" t="s">
        <v>196</v>
      </c>
      <c r="B522">
        <v>3.64</v>
      </c>
      <c r="C522" s="4">
        <v>175</v>
      </c>
      <c r="D522">
        <f t="shared" si="48"/>
        <v>48.076923076923073</v>
      </c>
      <c r="E522" s="6">
        <f t="shared" si="49"/>
        <v>3.4620558676901162E-4</v>
      </c>
      <c r="F522" s="7">
        <f t="shared" si="52"/>
        <v>0.8895841576323491</v>
      </c>
      <c r="G522" s="6">
        <f t="shared" si="50"/>
        <v>5.3561233438690042E-4</v>
      </c>
      <c r="H522" s="7">
        <f t="shared" si="53"/>
        <v>0.7839230954861417</v>
      </c>
      <c r="I522">
        <f t="shared" si="51"/>
        <v>4.8227101105313697E-4</v>
      </c>
    </row>
    <row r="523" spans="1:9">
      <c r="A523" s="3" t="s">
        <v>580</v>
      </c>
      <c r="B523">
        <v>8.5299999999999994</v>
      </c>
      <c r="C523" s="4">
        <v>409</v>
      </c>
      <c r="D523">
        <f t="shared" si="48"/>
        <v>47.948417350527556</v>
      </c>
      <c r="E523" s="6">
        <f t="shared" si="49"/>
        <v>8.0913191422014722E-4</v>
      </c>
      <c r="F523" s="7">
        <f t="shared" si="52"/>
        <v>0.89039328954656927</v>
      </c>
      <c r="G523" s="6">
        <f t="shared" si="50"/>
        <v>1.2551574759121595E-3</v>
      </c>
      <c r="H523" s="7">
        <f t="shared" si="53"/>
        <v>0.7851782529620539</v>
      </c>
      <c r="I523">
        <f t="shared" si="51"/>
        <v>2.3034364360263737E-4</v>
      </c>
    </row>
    <row r="524" spans="1:9">
      <c r="A524" s="3" t="s">
        <v>265</v>
      </c>
      <c r="B524">
        <v>4.07</v>
      </c>
      <c r="C524" s="4">
        <v>195</v>
      </c>
      <c r="D524">
        <f t="shared" si="48"/>
        <v>47.911547911547906</v>
      </c>
      <c r="E524" s="6">
        <f t="shared" si="49"/>
        <v>3.8577193954261296E-4</v>
      </c>
      <c r="F524" s="7">
        <f t="shared" si="52"/>
        <v>0.89077906148611186</v>
      </c>
      <c r="G524" s="6">
        <f t="shared" si="50"/>
        <v>5.988852200424959E-4</v>
      </c>
      <c r="H524" s="7">
        <f t="shared" si="53"/>
        <v>0.78577713818209638</v>
      </c>
      <c r="I524">
        <f t="shared" si="51"/>
        <v>3.9996138114939406E-4</v>
      </c>
    </row>
    <row r="525" spans="1:9">
      <c r="A525" s="3" t="s">
        <v>472</v>
      </c>
      <c r="B525">
        <v>7.06</v>
      </c>
      <c r="C525" s="4">
        <v>338</v>
      </c>
      <c r="D525">
        <f t="shared" si="48"/>
        <v>47.875354107648725</v>
      </c>
      <c r="E525" s="6">
        <f t="shared" si="49"/>
        <v>6.686713618738625E-4</v>
      </c>
      <c r="F525" s="7">
        <f t="shared" si="52"/>
        <v>0.89144773284798573</v>
      </c>
      <c r="G525" s="6">
        <f t="shared" si="50"/>
        <v>1.0388524947174498E-3</v>
      </c>
      <c r="H525" s="7">
        <f t="shared" si="53"/>
        <v>0.78681599067681385</v>
      </c>
      <c r="I525">
        <f t="shared" si="51"/>
        <v>3.3152299797445384E-4</v>
      </c>
    </row>
    <row r="526" spans="1:9">
      <c r="A526" s="3" t="s">
        <v>386</v>
      </c>
      <c r="B526">
        <v>5.85</v>
      </c>
      <c r="C526" s="4">
        <v>280</v>
      </c>
      <c r="D526">
        <f t="shared" si="48"/>
        <v>47.863247863247864</v>
      </c>
      <c r="E526" s="6">
        <f t="shared" si="49"/>
        <v>5.5392893883041865E-4</v>
      </c>
      <c r="F526" s="7">
        <f t="shared" si="52"/>
        <v>0.89200166178681617</v>
      </c>
      <c r="G526" s="6">
        <f t="shared" si="50"/>
        <v>8.6080553740751852E-4</v>
      </c>
      <c r="H526" s="7">
        <f t="shared" si="53"/>
        <v>0.78767679621422138</v>
      </c>
      <c r="I526">
        <f t="shared" si="51"/>
        <v>1.2620828510290227E-4</v>
      </c>
    </row>
    <row r="527" spans="1:9">
      <c r="A527" s="3" t="s">
        <v>311</v>
      </c>
      <c r="B527">
        <v>2.2200000000000002</v>
      </c>
      <c r="C527" s="4">
        <v>106</v>
      </c>
      <c r="D527">
        <f t="shared" si="48"/>
        <v>47.747747747747745</v>
      </c>
      <c r="E527" s="6">
        <f t="shared" si="49"/>
        <v>2.0970166970008704E-4</v>
      </c>
      <c r="F527" s="7">
        <f t="shared" si="52"/>
        <v>0.8922113634565163</v>
      </c>
      <c r="G527" s="6">
        <f t="shared" si="50"/>
        <v>3.2666466547772501E-4</v>
      </c>
      <c r="H527" s="7">
        <f t="shared" si="53"/>
        <v>0.78800346087969908</v>
      </c>
      <c r="I527">
        <f t="shared" si="51"/>
        <v>1.8611205794183405E-4</v>
      </c>
    </row>
    <row r="528" spans="1:9">
      <c r="A528" s="3" t="s">
        <v>417</v>
      </c>
      <c r="B528">
        <v>3.27</v>
      </c>
      <c r="C528" s="4">
        <v>156</v>
      </c>
      <c r="D528">
        <f t="shared" si="48"/>
        <v>47.706422018348626</v>
      </c>
      <c r="E528" s="6">
        <f t="shared" si="49"/>
        <v>3.0861755163409037E-4</v>
      </c>
      <c r="F528" s="7">
        <f t="shared" si="52"/>
        <v>0.89251998100815044</v>
      </c>
      <c r="G528" s="6">
        <f t="shared" si="50"/>
        <v>4.811682234739463E-4</v>
      </c>
      <c r="H528" s="7">
        <f t="shared" si="53"/>
        <v>0.78848462910317307</v>
      </c>
      <c r="I528">
        <f t="shared" si="51"/>
        <v>3.0698652451943698E-4</v>
      </c>
    </row>
    <row r="529" spans="1:9">
      <c r="A529" s="3" t="s">
        <v>40</v>
      </c>
      <c r="B529">
        <v>5.39</v>
      </c>
      <c r="C529" s="4">
        <v>257</v>
      </c>
      <c r="D529">
        <f t="shared" si="48"/>
        <v>47.680890538033395</v>
      </c>
      <c r="E529" s="6">
        <f t="shared" si="49"/>
        <v>5.084276331407771E-4</v>
      </c>
      <c r="F529" s="7">
        <f t="shared" si="52"/>
        <v>0.89302840864129118</v>
      </c>
      <c r="G529" s="6">
        <f t="shared" si="50"/>
        <v>7.9311826438060258E-4</v>
      </c>
      <c r="H529" s="7">
        <f t="shared" si="53"/>
        <v>0.78927774736755363</v>
      </c>
      <c r="I529">
        <f t="shared" si="51"/>
        <v>1.8955933164932492E-4</v>
      </c>
    </row>
    <row r="530" spans="1:9">
      <c r="A530" s="3" t="s">
        <v>256</v>
      </c>
      <c r="B530">
        <v>3.32</v>
      </c>
      <c r="C530" s="4">
        <v>158</v>
      </c>
      <c r="D530">
        <f t="shared" si="48"/>
        <v>47.590361445783138</v>
      </c>
      <c r="E530" s="6">
        <f t="shared" si="49"/>
        <v>3.1257418691145049E-4</v>
      </c>
      <c r="F530" s="7">
        <f t="shared" si="52"/>
        <v>0.89334098282820262</v>
      </c>
      <c r="G530" s="6">
        <f t="shared" si="50"/>
        <v>4.8852553575948058E-4</v>
      </c>
      <c r="H530" s="7">
        <f t="shared" si="53"/>
        <v>0.78976627290331314</v>
      </c>
      <c r="I530">
        <f t="shared" si="51"/>
        <v>3.33576661547208E-4</v>
      </c>
    </row>
    <row r="531" spans="1:9">
      <c r="A531" s="3" t="s">
        <v>239</v>
      </c>
      <c r="B531">
        <v>5.83</v>
      </c>
      <c r="C531" s="4">
        <v>277</v>
      </c>
      <c r="D531">
        <f t="shared" si="48"/>
        <v>47.512864493996567</v>
      </c>
      <c r="E531" s="6">
        <f t="shared" si="49"/>
        <v>5.4799398591437844E-4</v>
      </c>
      <c r="F531" s="7">
        <f t="shared" si="52"/>
        <v>0.89388897681411705</v>
      </c>
      <c r="G531" s="6">
        <f t="shared" si="50"/>
        <v>8.5786261249330481E-4</v>
      </c>
      <c r="H531" s="7">
        <f t="shared" si="53"/>
        <v>0.79062413551580646</v>
      </c>
      <c r="I531">
        <f t="shared" si="51"/>
        <v>1.746273004505916E-4</v>
      </c>
    </row>
    <row r="532" spans="1:9">
      <c r="A532" s="3" t="s">
        <v>288</v>
      </c>
      <c r="B532">
        <v>3.04</v>
      </c>
      <c r="C532" s="4">
        <v>144</v>
      </c>
      <c r="D532">
        <f t="shared" si="48"/>
        <v>47.368421052631575</v>
      </c>
      <c r="E532" s="6">
        <f t="shared" si="49"/>
        <v>2.8487773996992957E-4</v>
      </c>
      <c r="F532" s="7">
        <f t="shared" si="52"/>
        <v>0.89417385455408693</v>
      </c>
      <c r="G532" s="6">
        <f t="shared" si="50"/>
        <v>4.4732458696048827E-4</v>
      </c>
      <c r="H532" s="7">
        <f t="shared" si="53"/>
        <v>0.79107146010276697</v>
      </c>
      <c r="I532">
        <f t="shared" si="51"/>
        <v>2.7737038788466784E-4</v>
      </c>
    </row>
    <row r="533" spans="1:9">
      <c r="A533" s="3" t="s">
        <v>499</v>
      </c>
      <c r="B533">
        <v>4.82</v>
      </c>
      <c r="C533" s="4">
        <v>228</v>
      </c>
      <c r="D533">
        <f t="shared" si="48"/>
        <v>47.302904564315348</v>
      </c>
      <c r="E533" s="6">
        <f t="shared" si="49"/>
        <v>4.5105642161905518E-4</v>
      </c>
      <c r="F533" s="7">
        <f t="shared" si="52"/>
        <v>0.89462491097570596</v>
      </c>
      <c r="G533" s="6">
        <f t="shared" si="50"/>
        <v>7.0924490432551111E-4</v>
      </c>
      <c r="H533" s="7">
        <f t="shared" si="53"/>
        <v>0.79178070500709252</v>
      </c>
      <c r="I533">
        <f t="shared" si="51"/>
        <v>1.8515134444675452E-3</v>
      </c>
    </row>
    <row r="534" spans="1:9">
      <c r="A534" s="3" t="s">
        <v>334</v>
      </c>
      <c r="B534">
        <v>32.08</v>
      </c>
      <c r="C534" s="4">
        <v>1514</v>
      </c>
      <c r="D534">
        <f t="shared" si="48"/>
        <v>47.194513715710727</v>
      </c>
      <c r="E534" s="6">
        <f t="shared" si="49"/>
        <v>2.9951729049616208E-3</v>
      </c>
      <c r="F534" s="7">
        <f t="shared" si="52"/>
        <v>0.89762008388066761</v>
      </c>
      <c r="G534" s="6">
        <f t="shared" si="50"/>
        <v>4.7204515623988363E-3</v>
      </c>
      <c r="H534" s="7">
        <f t="shared" si="53"/>
        <v>0.79650115656949139</v>
      </c>
      <c r="I534">
        <f t="shared" si="51"/>
        <v>6.4625942077667364E-4</v>
      </c>
    </row>
    <row r="535" spans="1:9">
      <c r="A535" s="3" t="s">
        <v>182</v>
      </c>
      <c r="B535">
        <v>11.18</v>
      </c>
      <c r="C535" s="4">
        <v>527</v>
      </c>
      <c r="D535">
        <f t="shared" si="48"/>
        <v>47.13774597495528</v>
      </c>
      <c r="E535" s="6">
        <f t="shared" si="49"/>
        <v>1.0425733955843951E-3</v>
      </c>
      <c r="F535" s="7">
        <f t="shared" si="52"/>
        <v>0.89866265727625205</v>
      </c>
      <c r="G535" s="6">
        <f t="shared" si="50"/>
        <v>1.6450950270454799E-3</v>
      </c>
      <c r="H535" s="7">
        <f t="shared" si="53"/>
        <v>0.79814625159653685</v>
      </c>
      <c r="I535">
        <f t="shared" si="51"/>
        <v>5.2382024885599954E-4</v>
      </c>
    </row>
    <row r="536" spans="1:9">
      <c r="A536" s="3" t="s">
        <v>508</v>
      </c>
      <c r="B536">
        <v>9.06</v>
      </c>
      <c r="C536" s="4">
        <v>427</v>
      </c>
      <c r="D536">
        <f t="shared" si="48"/>
        <v>47.130242825607063</v>
      </c>
      <c r="E536" s="6">
        <f t="shared" si="49"/>
        <v>8.4474163171638838E-4</v>
      </c>
      <c r="F536" s="7">
        <f t="shared" si="52"/>
        <v>0.89950739890796849</v>
      </c>
      <c r="G536" s="6">
        <f t="shared" si="50"/>
        <v>1.3331449861388237E-3</v>
      </c>
      <c r="H536" s="7">
        <f t="shared" si="53"/>
        <v>0.79947939658267564</v>
      </c>
      <c r="I536">
        <f t="shared" si="51"/>
        <v>2.8107346457539872E-4</v>
      </c>
    </row>
    <row r="537" spans="1:9">
      <c r="A537" s="3" t="s">
        <v>189</v>
      </c>
      <c r="B537">
        <v>4.8600000000000003</v>
      </c>
      <c r="C537" s="4">
        <v>229</v>
      </c>
      <c r="D537">
        <f t="shared" si="48"/>
        <v>47.119341563786008</v>
      </c>
      <c r="E537" s="6">
        <f t="shared" si="49"/>
        <v>4.5303473925773521E-4</v>
      </c>
      <c r="F537" s="7">
        <f t="shared" si="52"/>
        <v>0.89996043364722622</v>
      </c>
      <c r="G537" s="6">
        <f t="shared" si="50"/>
        <v>7.1513075415393854E-4</v>
      </c>
      <c r="H537" s="7">
        <f t="shared" si="53"/>
        <v>0.80019452733682961</v>
      </c>
      <c r="I537">
        <f t="shared" si="51"/>
        <v>2.7280842925869742E-4</v>
      </c>
    </row>
    <row r="538" spans="1:9">
      <c r="A538" s="3" t="s">
        <v>323</v>
      </c>
      <c r="B538">
        <v>4.6900000000000004</v>
      </c>
      <c r="C538" s="4">
        <v>220</v>
      </c>
      <c r="D538">
        <f t="shared" si="48"/>
        <v>46.908315565031977</v>
      </c>
      <c r="E538" s="6">
        <f t="shared" si="49"/>
        <v>4.3522988050961463E-4</v>
      </c>
      <c r="F538" s="7">
        <f t="shared" si="52"/>
        <v>0.90039566352773581</v>
      </c>
      <c r="G538" s="6">
        <f t="shared" si="50"/>
        <v>6.9011589238312176E-4</v>
      </c>
      <c r="H538" s="7">
        <f t="shared" si="53"/>
        <v>0.80088464322921271</v>
      </c>
      <c r="I538">
        <f t="shared" si="51"/>
        <v>3.651559726939313E-4</v>
      </c>
    </row>
    <row r="539" spans="1:9">
      <c r="A539" s="3" t="s">
        <v>49</v>
      </c>
      <c r="B539">
        <v>6.26</v>
      </c>
      <c r="C539" s="4">
        <v>293</v>
      </c>
      <c r="D539">
        <f t="shared" si="48"/>
        <v>46.805111821086264</v>
      </c>
      <c r="E539" s="6">
        <f t="shared" si="49"/>
        <v>5.7964706813325943E-4</v>
      </c>
      <c r="F539" s="7">
        <f t="shared" si="52"/>
        <v>0.90097531059586911</v>
      </c>
      <c r="G539" s="6">
        <f t="shared" si="50"/>
        <v>9.2113549814890018E-4</v>
      </c>
      <c r="H539" s="7">
        <f t="shared" si="53"/>
        <v>0.80180577872736158</v>
      </c>
      <c r="I539">
        <f t="shared" si="51"/>
        <v>3.0713348445976507E-4</v>
      </c>
    </row>
    <row r="540" spans="1:9">
      <c r="A540" s="3" t="s">
        <v>385</v>
      </c>
      <c r="B540">
        <v>5.26</v>
      </c>
      <c r="C540" s="4">
        <v>246</v>
      </c>
      <c r="D540">
        <f t="shared" si="48"/>
        <v>46.768060836501903</v>
      </c>
      <c r="E540" s="6">
        <f t="shared" si="49"/>
        <v>4.8666613911529634E-4</v>
      </c>
      <c r="F540" s="7">
        <f t="shared" si="52"/>
        <v>0.9014619767349844</v>
      </c>
      <c r="G540" s="6">
        <f t="shared" si="50"/>
        <v>7.7398925243821323E-4</v>
      </c>
      <c r="H540" s="7">
        <f t="shared" si="53"/>
        <v>0.8025797679797998</v>
      </c>
      <c r="I540">
        <f t="shared" si="51"/>
        <v>3.6967761660200438E-4</v>
      </c>
    </row>
    <row r="541" spans="1:9">
      <c r="A541" s="3" t="s">
        <v>191</v>
      </c>
      <c r="B541">
        <v>6.33</v>
      </c>
      <c r="C541" s="4">
        <v>296</v>
      </c>
      <c r="D541">
        <f t="shared" si="48"/>
        <v>46.761453396524487</v>
      </c>
      <c r="E541" s="6">
        <f t="shared" si="49"/>
        <v>5.8558202104929964E-4</v>
      </c>
      <c r="F541" s="7">
        <f t="shared" si="52"/>
        <v>0.90204755875603371</v>
      </c>
      <c r="G541" s="6">
        <f t="shared" si="50"/>
        <v>9.3143573534864828E-4</v>
      </c>
      <c r="H541" s="7">
        <f t="shared" si="53"/>
        <v>0.80351120371514839</v>
      </c>
      <c r="I541">
        <f t="shared" si="51"/>
        <v>2.9967801548635986E-4</v>
      </c>
    </row>
    <row r="542" spans="1:9">
      <c r="A542" s="3" t="s">
        <v>195</v>
      </c>
      <c r="B542">
        <v>5.12</v>
      </c>
      <c r="C542" s="4">
        <v>239</v>
      </c>
      <c r="D542">
        <f t="shared" si="48"/>
        <v>46.6796875</v>
      </c>
      <c r="E542" s="6">
        <f t="shared" si="49"/>
        <v>4.7281791564453588E-4</v>
      </c>
      <c r="F542" s="7">
        <f t="shared" si="52"/>
        <v>0.90252037667167828</v>
      </c>
      <c r="G542" s="6">
        <f t="shared" si="50"/>
        <v>7.5338877803871713E-4</v>
      </c>
      <c r="H542" s="7">
        <f t="shared" si="53"/>
        <v>0.80426459249318716</v>
      </c>
      <c r="I542">
        <f t="shared" si="51"/>
        <v>5.5383856038826451E-4</v>
      </c>
    </row>
    <row r="543" spans="1:9">
      <c r="A543" s="3" t="s">
        <v>506</v>
      </c>
      <c r="B543">
        <v>9.43</v>
      </c>
      <c r="C543" s="4">
        <v>439</v>
      </c>
      <c r="D543">
        <f t="shared" si="48"/>
        <v>46.553552492046663</v>
      </c>
      <c r="E543" s="6">
        <f t="shared" si="49"/>
        <v>8.6848144338054923E-4</v>
      </c>
      <c r="F543" s="7">
        <f t="shared" si="52"/>
        <v>0.90338885811505887</v>
      </c>
      <c r="G543" s="6">
        <f t="shared" si="50"/>
        <v>1.3875890970517777E-3</v>
      </c>
      <c r="H543" s="7">
        <f t="shared" si="53"/>
        <v>0.80565218159023888</v>
      </c>
      <c r="I543">
        <f t="shared" si="51"/>
        <v>6.0014608474801001E-4</v>
      </c>
    </row>
    <row r="544" spans="1:9">
      <c r="A544" s="3" t="s">
        <v>412</v>
      </c>
      <c r="B544">
        <v>10.210000000000001</v>
      </c>
      <c r="C544" s="4">
        <v>475</v>
      </c>
      <c r="D544">
        <f t="shared" si="48"/>
        <v>46.523016650342797</v>
      </c>
      <c r="E544" s="6">
        <f t="shared" si="49"/>
        <v>9.3970087837303156E-4</v>
      </c>
      <c r="F544" s="7">
        <f t="shared" si="52"/>
        <v>0.9043285589934319</v>
      </c>
      <c r="G544" s="6">
        <f t="shared" si="50"/>
        <v>1.5023631687061138E-3</v>
      </c>
      <c r="H544" s="7">
        <f t="shared" si="53"/>
        <v>0.80715454475894499</v>
      </c>
      <c r="I544">
        <f t="shared" si="51"/>
        <v>4.4312337359353471E-4</v>
      </c>
    </row>
    <row r="545" spans="1:9">
      <c r="A545" s="3" t="s">
        <v>612</v>
      </c>
      <c r="B545">
        <v>7.53</v>
      </c>
      <c r="C545" s="4">
        <v>350</v>
      </c>
      <c r="D545">
        <f t="shared" si="48"/>
        <v>46.480743691899072</v>
      </c>
      <c r="E545" s="6">
        <f t="shared" si="49"/>
        <v>6.9241117353802323E-4</v>
      </c>
      <c r="F545" s="7">
        <f t="shared" si="52"/>
        <v>0.90502097016696992</v>
      </c>
      <c r="G545" s="6">
        <f t="shared" si="50"/>
        <v>1.1080112302014726E-3</v>
      </c>
      <c r="H545" s="7">
        <f t="shared" si="53"/>
        <v>0.80826255598914643</v>
      </c>
      <c r="I545">
        <f t="shared" si="51"/>
        <v>2.6853647810254344E-4</v>
      </c>
    </row>
    <row r="546" spans="1:9">
      <c r="A546" s="3" t="s">
        <v>335</v>
      </c>
      <c r="B546">
        <v>4.55</v>
      </c>
      <c r="C546" s="4">
        <v>211</v>
      </c>
      <c r="D546">
        <f t="shared" si="48"/>
        <v>46.373626373626372</v>
      </c>
      <c r="E546" s="6">
        <f t="shared" si="49"/>
        <v>4.1742502176149405E-4</v>
      </c>
      <c r="F546" s="7">
        <f t="shared" si="52"/>
        <v>0.90543839518873137</v>
      </c>
      <c r="G546" s="6">
        <f t="shared" si="50"/>
        <v>6.6951541798362555E-4</v>
      </c>
      <c r="H546" s="7">
        <f t="shared" si="53"/>
        <v>0.80893207140713008</v>
      </c>
      <c r="I546">
        <f t="shared" si="51"/>
        <v>4.9183581394851572E-4</v>
      </c>
    </row>
    <row r="547" spans="1:9">
      <c r="A547" s="3" t="s">
        <v>540</v>
      </c>
      <c r="B547">
        <v>8.2799999999999994</v>
      </c>
      <c r="C547" s="4">
        <v>382</v>
      </c>
      <c r="D547">
        <f t="shared" si="48"/>
        <v>46.135265700483096</v>
      </c>
      <c r="E547" s="6">
        <f t="shared" si="49"/>
        <v>7.5571733797578542E-4</v>
      </c>
      <c r="F547" s="7">
        <f t="shared" si="52"/>
        <v>0.90619411252670712</v>
      </c>
      <c r="G547" s="6">
        <f t="shared" si="50"/>
        <v>1.2183709144844878E-3</v>
      </c>
      <c r="H547" s="7">
        <f t="shared" si="53"/>
        <v>0.81015044232161459</v>
      </c>
      <c r="I547">
        <f t="shared" si="51"/>
        <v>3.5317772451459728E-4</v>
      </c>
    </row>
    <row r="548" spans="1:9">
      <c r="A548" s="3" t="s">
        <v>235</v>
      </c>
      <c r="B548">
        <v>5.93</v>
      </c>
      <c r="C548" s="4">
        <v>273</v>
      </c>
      <c r="D548">
        <f t="shared" si="48"/>
        <v>46.037099494097809</v>
      </c>
      <c r="E548" s="6">
        <f t="shared" si="49"/>
        <v>5.4008071535965819E-4</v>
      </c>
      <c r="F548" s="7">
        <f t="shared" si="52"/>
        <v>0.90673419324206672</v>
      </c>
      <c r="G548" s="6">
        <f t="shared" si="50"/>
        <v>8.7257723706437348E-4</v>
      </c>
      <c r="H548" s="7">
        <f t="shared" si="53"/>
        <v>0.81102301955867895</v>
      </c>
      <c r="I548">
        <f t="shared" si="51"/>
        <v>3.4919200232397252E-4</v>
      </c>
    </row>
    <row r="549" spans="1:9">
      <c r="A549" s="3" t="s">
        <v>174</v>
      </c>
      <c r="B549">
        <v>5.84</v>
      </c>
      <c r="C549" s="4">
        <v>268</v>
      </c>
      <c r="D549">
        <f t="shared" si="48"/>
        <v>45.890410958904113</v>
      </c>
      <c r="E549" s="6">
        <f t="shared" si="49"/>
        <v>5.301891271662578E-4</v>
      </c>
      <c r="F549" s="7">
        <f t="shared" si="52"/>
        <v>0.90726438236923301</v>
      </c>
      <c r="G549" s="6">
        <f t="shared" si="50"/>
        <v>8.5933407495041166E-4</v>
      </c>
      <c r="H549" s="7">
        <f t="shared" si="53"/>
        <v>0.81188235363362937</v>
      </c>
      <c r="I549">
        <f t="shared" si="51"/>
        <v>3.9178753936042199E-4</v>
      </c>
    </row>
    <row r="550" spans="1:9">
      <c r="A550" s="3" t="s">
        <v>677</v>
      </c>
      <c r="B550">
        <v>6.52</v>
      </c>
      <c r="C550" s="4">
        <v>298</v>
      </c>
      <c r="D550">
        <f t="shared" si="48"/>
        <v>45.70552147239264</v>
      </c>
      <c r="E550" s="6">
        <f t="shared" si="49"/>
        <v>5.8953865632665981E-4</v>
      </c>
      <c r="F550" s="7">
        <f t="shared" si="52"/>
        <v>0.90785392102555962</v>
      </c>
      <c r="G550" s="6">
        <f t="shared" si="50"/>
        <v>9.5939352203367877E-4</v>
      </c>
      <c r="H550" s="7">
        <f t="shared" si="53"/>
        <v>0.81284174715566304</v>
      </c>
      <c r="I550">
        <f t="shared" si="51"/>
        <v>3.9525078583524387E-4</v>
      </c>
    </row>
    <row r="551" spans="1:9">
      <c r="A551" s="3" t="s">
        <v>566</v>
      </c>
      <c r="B551">
        <v>6.57</v>
      </c>
      <c r="C551" s="4">
        <v>300</v>
      </c>
      <c r="D551">
        <f t="shared" si="48"/>
        <v>45.662100456621005</v>
      </c>
      <c r="E551" s="6">
        <f t="shared" si="49"/>
        <v>5.9349529160401999E-4</v>
      </c>
      <c r="F551" s="7">
        <f t="shared" si="52"/>
        <v>0.90844741631716364</v>
      </c>
      <c r="G551" s="6">
        <f t="shared" si="50"/>
        <v>9.6675083431921327E-4</v>
      </c>
      <c r="H551" s="7">
        <f t="shared" si="53"/>
        <v>0.81380849798998223</v>
      </c>
      <c r="I551">
        <f t="shared" si="51"/>
        <v>2.8480032138944456E-4</v>
      </c>
    </row>
    <row r="552" spans="1:9">
      <c r="A552" s="3" t="s">
        <v>268</v>
      </c>
      <c r="B552">
        <v>4.72</v>
      </c>
      <c r="C552" s="4">
        <v>215</v>
      </c>
      <c r="D552">
        <f t="shared" si="48"/>
        <v>45.550847457627121</v>
      </c>
      <c r="E552" s="6">
        <f t="shared" si="49"/>
        <v>4.253382923162143E-4</v>
      </c>
      <c r="F552" s="7">
        <f t="shared" si="52"/>
        <v>0.9088727546094798</v>
      </c>
      <c r="G552" s="6">
        <f t="shared" si="50"/>
        <v>6.9453027975444233E-4</v>
      </c>
      <c r="H552" s="7">
        <f t="shared" si="53"/>
        <v>0.81450302826973664</v>
      </c>
      <c r="I552">
        <f t="shared" si="51"/>
        <v>7.2878995053238249E-4</v>
      </c>
    </row>
    <row r="553" spans="1:9">
      <c r="A553" s="3" t="s">
        <v>277</v>
      </c>
      <c r="B553">
        <v>12.04</v>
      </c>
      <c r="C553" s="4">
        <v>547</v>
      </c>
      <c r="D553">
        <f t="shared" si="48"/>
        <v>45.431893687707642</v>
      </c>
      <c r="E553" s="6">
        <f t="shared" si="49"/>
        <v>1.0821397483579964E-3</v>
      </c>
      <c r="F553" s="7">
        <f t="shared" si="52"/>
        <v>0.90995489435783783</v>
      </c>
      <c r="G553" s="6">
        <f t="shared" si="50"/>
        <v>1.7716407983566706E-3</v>
      </c>
      <c r="H553" s="7">
        <f t="shared" si="53"/>
        <v>0.81627466906809332</v>
      </c>
      <c r="I553">
        <f t="shared" si="51"/>
        <v>3.2952857657242429E-4</v>
      </c>
    </row>
    <row r="554" spans="1:9">
      <c r="A554" s="3" t="s">
        <v>405</v>
      </c>
      <c r="B554">
        <v>5.44</v>
      </c>
      <c r="C554" s="4">
        <v>247</v>
      </c>
      <c r="D554">
        <f t="shared" si="48"/>
        <v>45.404411764705877</v>
      </c>
      <c r="E554" s="6">
        <f t="shared" si="49"/>
        <v>4.8864445675397643E-4</v>
      </c>
      <c r="F554" s="7">
        <f t="shared" si="52"/>
        <v>0.91044353881459184</v>
      </c>
      <c r="G554" s="6">
        <f t="shared" si="50"/>
        <v>8.0047557666613697E-4</v>
      </c>
      <c r="H554" s="7">
        <f t="shared" si="53"/>
        <v>0.8170751446447595</v>
      </c>
      <c r="I554">
        <f t="shared" si="51"/>
        <v>1.2891383699359382E-3</v>
      </c>
    </row>
    <row r="555" spans="1:9">
      <c r="A555" s="3" t="s">
        <v>418</v>
      </c>
      <c r="B555">
        <v>21.23</v>
      </c>
      <c r="C555" s="4">
        <v>962</v>
      </c>
      <c r="D555">
        <f t="shared" si="48"/>
        <v>45.313235986811115</v>
      </c>
      <c r="E555" s="6">
        <f t="shared" si="49"/>
        <v>1.903141568410224E-3</v>
      </c>
      <c r="F555" s="7">
        <f t="shared" si="52"/>
        <v>0.91234668038300204</v>
      </c>
      <c r="G555" s="6">
        <f t="shared" si="50"/>
        <v>3.1239147964378837E-3</v>
      </c>
      <c r="H555" s="7">
        <f t="shared" si="53"/>
        <v>0.82019905944119742</v>
      </c>
      <c r="I555">
        <f t="shared" si="51"/>
        <v>5.3771005042735354E-4</v>
      </c>
    </row>
    <row r="556" spans="1:9">
      <c r="A556" s="3" t="s">
        <v>569</v>
      </c>
      <c r="B556">
        <v>8.84</v>
      </c>
      <c r="C556" s="4">
        <v>400</v>
      </c>
      <c r="D556">
        <f t="shared" si="48"/>
        <v>45.248868778280546</v>
      </c>
      <c r="E556" s="6">
        <f t="shared" si="49"/>
        <v>7.9132705547202658E-4</v>
      </c>
      <c r="F556" s="7">
        <f t="shared" si="52"/>
        <v>0.91313800743847406</v>
      </c>
      <c r="G556" s="6">
        <f t="shared" si="50"/>
        <v>1.3007728120824724E-3</v>
      </c>
      <c r="H556" s="7">
        <f t="shared" si="53"/>
        <v>0.82149983225327994</v>
      </c>
      <c r="I556">
        <f t="shared" si="51"/>
        <v>4.7463598453578726E-4</v>
      </c>
    </row>
    <row r="557" spans="1:9">
      <c r="A557" s="3" t="s">
        <v>160</v>
      </c>
      <c r="B557">
        <v>7.79</v>
      </c>
      <c r="C557" s="4">
        <v>352</v>
      </c>
      <c r="D557">
        <f t="shared" si="48"/>
        <v>45.186136071887034</v>
      </c>
      <c r="E557" s="6">
        <f t="shared" si="49"/>
        <v>6.9636780881538341E-4</v>
      </c>
      <c r="F557" s="7">
        <f t="shared" si="52"/>
        <v>0.9138343752472895</v>
      </c>
      <c r="G557" s="6">
        <f t="shared" si="50"/>
        <v>1.1462692540862513E-3</v>
      </c>
      <c r="H557" s="7">
        <f t="shared" si="53"/>
        <v>0.82264610150736617</v>
      </c>
      <c r="I557">
        <f t="shared" si="51"/>
        <v>2.0790536941728277E-4</v>
      </c>
    </row>
    <row r="558" spans="1:9">
      <c r="A558" s="3" t="s">
        <v>233</v>
      </c>
      <c r="B558">
        <v>3.41</v>
      </c>
      <c r="C558" s="4">
        <v>154</v>
      </c>
      <c r="D558">
        <f t="shared" si="48"/>
        <v>45.161290322580641</v>
      </c>
      <c r="E558" s="6">
        <f t="shared" si="49"/>
        <v>3.0466091635673024E-4</v>
      </c>
      <c r="F558" s="7">
        <f t="shared" si="52"/>
        <v>0.91413903616364622</v>
      </c>
      <c r="G558" s="6">
        <f t="shared" si="50"/>
        <v>5.017686978734425E-4</v>
      </c>
      <c r="H558" s="7">
        <f t="shared" si="53"/>
        <v>0.82314787020523961</v>
      </c>
      <c r="I558">
        <f t="shared" si="51"/>
        <v>4.1821765470051453E-4</v>
      </c>
    </row>
    <row r="559" spans="1:9">
      <c r="A559" s="3" t="s">
        <v>95</v>
      </c>
      <c r="B559">
        <v>6.85</v>
      </c>
      <c r="C559" s="4">
        <v>309</v>
      </c>
      <c r="D559">
        <f t="shared" si="48"/>
        <v>45.10948905109489</v>
      </c>
      <c r="E559" s="6">
        <f t="shared" si="49"/>
        <v>6.1130015035214052E-4</v>
      </c>
      <c r="F559" s="7">
        <f t="shared" si="52"/>
        <v>0.91475033631399838</v>
      </c>
      <c r="G559" s="6">
        <f t="shared" si="50"/>
        <v>1.0079517831182055E-3</v>
      </c>
      <c r="H559" s="7">
        <f t="shared" si="53"/>
        <v>0.8241558219883578</v>
      </c>
      <c r="I559">
        <f t="shared" si="51"/>
        <v>3.6314672837745032E-4</v>
      </c>
    </row>
    <row r="560" spans="1:9">
      <c r="A560" s="3" t="s">
        <v>15</v>
      </c>
      <c r="B560">
        <v>5.92</v>
      </c>
      <c r="C560" s="4">
        <v>266</v>
      </c>
      <c r="D560">
        <f t="shared" si="48"/>
        <v>44.932432432432435</v>
      </c>
      <c r="E560" s="6">
        <f t="shared" si="49"/>
        <v>5.2623249188889763E-4</v>
      </c>
      <c r="F560" s="7">
        <f t="shared" si="52"/>
        <v>0.91527656880588726</v>
      </c>
      <c r="G560" s="6">
        <f t="shared" si="50"/>
        <v>8.7110577460726662E-4</v>
      </c>
      <c r="H560" s="7">
        <f t="shared" si="53"/>
        <v>0.82502692776296505</v>
      </c>
      <c r="I560">
        <f t="shared" si="51"/>
        <v>2.707679089418713E-4</v>
      </c>
    </row>
    <row r="561" spans="1:9">
      <c r="A561" s="3" t="s">
        <v>218</v>
      </c>
      <c r="B561">
        <v>4.41</v>
      </c>
      <c r="C561" s="4">
        <v>198</v>
      </c>
      <c r="D561">
        <f t="shared" si="48"/>
        <v>44.897959183673471</v>
      </c>
      <c r="E561" s="6">
        <f t="shared" si="49"/>
        <v>3.9170689245865317E-4</v>
      </c>
      <c r="F561" s="7">
        <f t="shared" si="52"/>
        <v>0.91566827569834586</v>
      </c>
      <c r="G561" s="6">
        <f t="shared" si="50"/>
        <v>6.4891494358412945E-4</v>
      </c>
      <c r="H561" s="7">
        <f t="shared" si="53"/>
        <v>0.82567584270654915</v>
      </c>
      <c r="I561">
        <f t="shared" si="51"/>
        <v>3.7780151984057042E-4</v>
      </c>
    </row>
    <row r="562" spans="1:9">
      <c r="A562" s="3" t="s">
        <v>546</v>
      </c>
      <c r="B562">
        <v>6.15</v>
      </c>
      <c r="C562" s="4">
        <v>276</v>
      </c>
      <c r="D562">
        <f t="shared" si="48"/>
        <v>44.878048780487802</v>
      </c>
      <c r="E562" s="6">
        <f t="shared" si="49"/>
        <v>5.460156682756983E-4</v>
      </c>
      <c r="F562" s="7">
        <f t="shared" si="52"/>
        <v>0.91621429136662158</v>
      </c>
      <c r="G562" s="6">
        <f t="shared" si="50"/>
        <v>9.0494941112072476E-4</v>
      </c>
      <c r="H562" s="7">
        <f t="shared" si="53"/>
        <v>0.82658079211766988</v>
      </c>
      <c r="I562">
        <f t="shared" si="51"/>
        <v>2.6970664124270627E-4</v>
      </c>
    </row>
    <row r="563" spans="1:9">
      <c r="A563" s="3" t="s">
        <v>579</v>
      </c>
      <c r="B563">
        <v>4.3899999999999997</v>
      </c>
      <c r="C563" s="4">
        <v>197</v>
      </c>
      <c r="D563">
        <f t="shared" si="48"/>
        <v>44.874715261959004</v>
      </c>
      <c r="E563" s="6">
        <f t="shared" si="49"/>
        <v>3.8972857481997308E-4</v>
      </c>
      <c r="F563" s="7">
        <f t="shared" si="52"/>
        <v>0.91660401994144158</v>
      </c>
      <c r="G563" s="6">
        <f t="shared" si="50"/>
        <v>6.4597201866991563E-4</v>
      </c>
      <c r="H563" s="7">
        <f t="shared" si="53"/>
        <v>0.82722676413633978</v>
      </c>
      <c r="I563">
        <f t="shared" si="51"/>
        <v>2.5215543132284246E-4</v>
      </c>
    </row>
    <row r="564" spans="1:9">
      <c r="A564" s="3" t="s">
        <v>85</v>
      </c>
      <c r="B564">
        <v>4.09</v>
      </c>
      <c r="C564" s="4">
        <v>183</v>
      </c>
      <c r="D564">
        <f t="shared" si="48"/>
        <v>44.743276283618584</v>
      </c>
      <c r="E564" s="6">
        <f t="shared" si="49"/>
        <v>3.6203212787845216E-4</v>
      </c>
      <c r="F564" s="7">
        <f t="shared" si="52"/>
        <v>0.91696605206932003</v>
      </c>
      <c r="G564" s="6">
        <f t="shared" si="50"/>
        <v>6.018281449567095E-4</v>
      </c>
      <c r="H564" s="7">
        <f t="shared" si="53"/>
        <v>0.82782859228129646</v>
      </c>
      <c r="I564">
        <f t="shared" si="51"/>
        <v>1.9304588375135268E-4</v>
      </c>
    </row>
    <row r="565" spans="1:9">
      <c r="A565" s="3" t="s">
        <v>439</v>
      </c>
      <c r="B565">
        <v>3.13</v>
      </c>
      <c r="C565" s="4">
        <v>140</v>
      </c>
      <c r="D565">
        <f t="shared" si="48"/>
        <v>44.728434504792332</v>
      </c>
      <c r="E565" s="6">
        <f t="shared" si="49"/>
        <v>2.7696446941520933E-4</v>
      </c>
      <c r="F565" s="7">
        <f t="shared" si="52"/>
        <v>0.91724301653873519</v>
      </c>
      <c r="G565" s="6">
        <f t="shared" si="50"/>
        <v>4.6056774907445009E-4</v>
      </c>
      <c r="H565" s="7">
        <f t="shared" si="53"/>
        <v>0.8282891600303709</v>
      </c>
      <c r="I565">
        <f t="shared" si="51"/>
        <v>9.7843737499303529E-4</v>
      </c>
    </row>
    <row r="566" spans="1:9">
      <c r="A566" s="3" t="s">
        <v>621</v>
      </c>
      <c r="B566">
        <v>15.76</v>
      </c>
      <c r="C566" s="4">
        <v>701</v>
      </c>
      <c r="D566">
        <f t="shared" si="48"/>
        <v>44.479695431472081</v>
      </c>
      <c r="E566" s="6">
        <f t="shared" si="49"/>
        <v>1.3868006647147265E-3</v>
      </c>
      <c r="F566" s="7">
        <f t="shared" si="52"/>
        <v>0.91862981720344994</v>
      </c>
      <c r="G566" s="6">
        <f t="shared" si="50"/>
        <v>2.3190248324004262E-3</v>
      </c>
      <c r="H566" s="7">
        <f t="shared" si="53"/>
        <v>0.83060818486277133</v>
      </c>
      <c r="I566">
        <f t="shared" si="51"/>
        <v>1.7793645760556531E-3</v>
      </c>
    </row>
    <row r="567" spans="1:9">
      <c r="A567" s="3" t="s">
        <v>360</v>
      </c>
      <c r="B567">
        <v>28.59</v>
      </c>
      <c r="C567" s="4">
        <v>1269</v>
      </c>
      <c r="D567">
        <f t="shared" si="48"/>
        <v>44.386149003147956</v>
      </c>
      <c r="E567" s="6">
        <f t="shared" si="49"/>
        <v>2.5104850834850043E-3</v>
      </c>
      <c r="F567" s="7">
        <f t="shared" si="52"/>
        <v>0.921140302286935</v>
      </c>
      <c r="G567" s="6">
        <f t="shared" si="50"/>
        <v>4.2069111648685396E-3</v>
      </c>
      <c r="H567" s="7">
        <f t="shared" si="53"/>
        <v>0.83481509602763981</v>
      </c>
      <c r="I567">
        <f t="shared" si="51"/>
        <v>2.7116009321825896E-4</v>
      </c>
    </row>
    <row r="568" spans="1:9">
      <c r="A568" s="3" t="s">
        <v>401</v>
      </c>
      <c r="B568">
        <v>4.34</v>
      </c>
      <c r="C568" s="4">
        <v>192</v>
      </c>
      <c r="D568">
        <f t="shared" si="48"/>
        <v>44.23963133640553</v>
      </c>
      <c r="E568" s="6">
        <f t="shared" si="49"/>
        <v>3.7983698662657275E-4</v>
      </c>
      <c r="F568" s="7">
        <f t="shared" si="52"/>
        <v>0.92152013927356158</v>
      </c>
      <c r="G568" s="6">
        <f t="shared" si="50"/>
        <v>6.3861470638438124E-4</v>
      </c>
      <c r="H568" s="7">
        <f t="shared" si="53"/>
        <v>0.83545371073402419</v>
      </c>
      <c r="I568">
        <f t="shared" si="51"/>
        <v>2.9700509642260897E-4</v>
      </c>
    </row>
    <row r="569" spans="1:9">
      <c r="A569" s="3" t="s">
        <v>460</v>
      </c>
      <c r="B569">
        <v>4.75</v>
      </c>
      <c r="C569" s="4">
        <v>210</v>
      </c>
      <c r="D569">
        <f t="shared" si="48"/>
        <v>44.210526315789473</v>
      </c>
      <c r="E569" s="6">
        <f t="shared" si="49"/>
        <v>4.1544670412281396E-4</v>
      </c>
      <c r="F569" s="7">
        <f t="shared" si="52"/>
        <v>0.92193558597768444</v>
      </c>
      <c r="G569" s="6">
        <f t="shared" si="50"/>
        <v>6.989446671257629E-4</v>
      </c>
      <c r="H569" s="7">
        <f t="shared" si="53"/>
        <v>0.83615265540114991</v>
      </c>
      <c r="I569">
        <f t="shared" si="51"/>
        <v>5.9778239170904524E-4</v>
      </c>
    </row>
    <row r="570" spans="1:9">
      <c r="A570" s="3" t="s">
        <v>84</v>
      </c>
      <c r="B570">
        <v>9.5399999999999991</v>
      </c>
      <c r="C570" s="4">
        <v>421</v>
      </c>
      <c r="D570">
        <f t="shared" si="48"/>
        <v>44.129979035639415</v>
      </c>
      <c r="E570" s="6">
        <f t="shared" si="49"/>
        <v>8.3287172588430796E-4</v>
      </c>
      <c r="F570" s="7">
        <f t="shared" si="52"/>
        <v>0.92276845770356875</v>
      </c>
      <c r="G570" s="6">
        <f t="shared" si="50"/>
        <v>1.4037751840799532E-3</v>
      </c>
      <c r="H570" s="7">
        <f t="shared" si="53"/>
        <v>0.83755643058522988</v>
      </c>
      <c r="I570">
        <f t="shared" si="51"/>
        <v>6.5400714161634177E-4</v>
      </c>
    </row>
    <row r="571" spans="1:9">
      <c r="A571" s="3" t="s">
        <v>669</v>
      </c>
      <c r="B571">
        <v>10.43</v>
      </c>
      <c r="C571" s="4">
        <v>460</v>
      </c>
      <c r="D571">
        <f t="shared" si="48"/>
        <v>44.103547459252155</v>
      </c>
      <c r="E571" s="6">
        <f t="shared" si="49"/>
        <v>9.100261137928306E-4</v>
      </c>
      <c r="F571" s="7">
        <f t="shared" si="52"/>
        <v>0.92367848381736162</v>
      </c>
      <c r="G571" s="6">
        <f t="shared" si="50"/>
        <v>1.5347353427624646E-3</v>
      </c>
      <c r="H571" s="7">
        <f t="shared" si="53"/>
        <v>0.83909116592799238</v>
      </c>
      <c r="I571">
        <f t="shared" si="51"/>
        <v>4.0022940459516487E-4</v>
      </c>
    </row>
    <row r="572" spans="1:9">
      <c r="A572" s="3" t="s">
        <v>398</v>
      </c>
      <c r="B572">
        <v>6.34</v>
      </c>
      <c r="C572" s="4">
        <v>278</v>
      </c>
      <c r="D572">
        <f t="shared" si="48"/>
        <v>43.848580441640379</v>
      </c>
      <c r="E572" s="6">
        <f t="shared" si="49"/>
        <v>5.4997230355305847E-4</v>
      </c>
      <c r="F572" s="7">
        <f t="shared" si="52"/>
        <v>0.92422845612091464</v>
      </c>
      <c r="G572" s="6">
        <f t="shared" si="50"/>
        <v>9.3290719780575514E-4</v>
      </c>
      <c r="H572" s="7">
        <f t="shared" si="53"/>
        <v>0.84002407312579819</v>
      </c>
      <c r="I572">
        <f t="shared" si="51"/>
        <v>5.5877945232718496E-4</v>
      </c>
    </row>
    <row r="573" spans="1:9">
      <c r="A573" s="3" t="s">
        <v>205</v>
      </c>
      <c r="B573">
        <v>8.85</v>
      </c>
      <c r="C573" s="4">
        <v>388</v>
      </c>
      <c r="D573">
        <f t="shared" si="48"/>
        <v>43.841807909604519</v>
      </c>
      <c r="E573" s="6">
        <f t="shared" si="49"/>
        <v>7.6758724380786574E-4</v>
      </c>
      <c r="F573" s="7">
        <f t="shared" si="52"/>
        <v>0.92499604336472252</v>
      </c>
      <c r="G573" s="6">
        <f t="shared" si="50"/>
        <v>1.3022442745395794E-3</v>
      </c>
      <c r="H573" s="7">
        <f t="shared" si="53"/>
        <v>0.84132631740033781</v>
      </c>
      <c r="I573">
        <f t="shared" si="51"/>
        <v>3.4853812898161252E-4</v>
      </c>
    </row>
    <row r="574" spans="1:9">
      <c r="A574" s="3" t="s">
        <v>531</v>
      </c>
      <c r="B574">
        <v>5.52</v>
      </c>
      <c r="C574" s="4">
        <v>242</v>
      </c>
      <c r="D574">
        <f t="shared" si="48"/>
        <v>43.840579710144929</v>
      </c>
      <c r="E574" s="6">
        <f t="shared" si="49"/>
        <v>4.787528685605761E-4</v>
      </c>
      <c r="F574" s="7">
        <f t="shared" si="52"/>
        <v>0.9254747962332831</v>
      </c>
      <c r="G574" s="6">
        <f t="shared" si="50"/>
        <v>8.1224727632299182E-4</v>
      </c>
      <c r="H574" s="7">
        <f t="shared" si="53"/>
        <v>0.84213856467666082</v>
      </c>
      <c r="I574">
        <f t="shared" si="51"/>
        <v>3.4294598652961916E-4</v>
      </c>
    </row>
    <row r="575" spans="1:9">
      <c r="A575" s="3" t="s">
        <v>631</v>
      </c>
      <c r="B575">
        <v>5.43</v>
      </c>
      <c r="C575" s="4">
        <v>238</v>
      </c>
      <c r="D575">
        <f t="shared" si="48"/>
        <v>43.830570902394108</v>
      </c>
      <c r="E575" s="6">
        <f t="shared" si="49"/>
        <v>4.7083959800585579E-4</v>
      </c>
      <c r="F575" s="7">
        <f t="shared" si="52"/>
        <v>0.92594563583128897</v>
      </c>
      <c r="G575" s="6">
        <f t="shared" si="50"/>
        <v>7.9900411420903001E-4</v>
      </c>
      <c r="H575" s="7">
        <f t="shared" si="53"/>
        <v>0.8429375687908699</v>
      </c>
      <c r="I575">
        <f t="shared" si="51"/>
        <v>3.4325109054988978E-4</v>
      </c>
    </row>
    <row r="576" spans="1:9">
      <c r="A576" s="3" t="s">
        <v>267</v>
      </c>
      <c r="B576">
        <v>5.42</v>
      </c>
      <c r="C576" s="4">
        <v>237</v>
      </c>
      <c r="D576">
        <f t="shared" si="48"/>
        <v>43.726937269372691</v>
      </c>
      <c r="E576" s="6">
        <f t="shared" si="49"/>
        <v>4.6886128036717576E-4</v>
      </c>
      <c r="F576" s="7">
        <f t="shared" si="52"/>
        <v>0.92641449711165613</v>
      </c>
      <c r="G576" s="6">
        <f t="shared" si="50"/>
        <v>7.9753265175192315E-4</v>
      </c>
      <c r="H576" s="7">
        <f t="shared" si="53"/>
        <v>0.84373510144262187</v>
      </c>
      <c r="I576">
        <f t="shared" si="51"/>
        <v>7.3744174398393536E-4</v>
      </c>
    </row>
    <row r="577" spans="1:9">
      <c r="A577" s="3" t="s">
        <v>99</v>
      </c>
      <c r="B577">
        <v>11.63</v>
      </c>
      <c r="C577" s="4">
        <v>508</v>
      </c>
      <c r="D577">
        <f t="shared" si="48"/>
        <v>43.680137575236458</v>
      </c>
      <c r="E577" s="6">
        <f t="shared" si="49"/>
        <v>1.0049853604494738E-3</v>
      </c>
      <c r="F577" s="7">
        <f t="shared" si="52"/>
        <v>0.92741948247210559</v>
      </c>
      <c r="G577" s="6">
        <f t="shared" si="50"/>
        <v>1.7113108376152892E-3</v>
      </c>
      <c r="H577" s="7">
        <f t="shared" si="53"/>
        <v>0.8454464122802372</v>
      </c>
      <c r="I577">
        <f t="shared" si="51"/>
        <v>4.2910649726035643E-4</v>
      </c>
    </row>
    <row r="578" spans="1:9">
      <c r="A578" s="3" t="s">
        <v>488</v>
      </c>
      <c r="B578">
        <v>6.76</v>
      </c>
      <c r="C578" s="4">
        <v>295</v>
      </c>
      <c r="D578">
        <f t="shared" ref="D578:D641" si="54">C578/B578</f>
        <v>43.639053254437869</v>
      </c>
      <c r="E578" s="6">
        <f t="shared" si="49"/>
        <v>5.836037034106196E-4</v>
      </c>
      <c r="F578" s="7">
        <f t="shared" si="52"/>
        <v>0.92800308617551619</v>
      </c>
      <c r="G578" s="6">
        <f t="shared" si="50"/>
        <v>9.9470862100424365E-4</v>
      </c>
      <c r="H578" s="7">
        <f t="shared" si="53"/>
        <v>0.84644112090124146</v>
      </c>
      <c r="I578">
        <f t="shared" si="51"/>
        <v>8.4702983909246132E-4</v>
      </c>
    </row>
    <row r="579" spans="1:9">
      <c r="A579" s="3" t="s">
        <v>530</v>
      </c>
      <c r="B579">
        <v>13.34</v>
      </c>
      <c r="C579" s="4">
        <v>582</v>
      </c>
      <c r="D579">
        <f t="shared" si="54"/>
        <v>43.628185907046479</v>
      </c>
      <c r="E579" s="6">
        <f t="shared" ref="E579:E642" si="55">C579/505480</f>
        <v>1.1513808657117987E-3</v>
      </c>
      <c r="F579" s="7">
        <f t="shared" si="52"/>
        <v>0.92915446704122795</v>
      </c>
      <c r="G579" s="6">
        <f t="shared" ref="G579:G642" si="56">B579/6795.96</f>
        <v>1.9629309177805637E-3</v>
      </c>
      <c r="H579" s="7">
        <f t="shared" si="53"/>
        <v>0.84840405181902201</v>
      </c>
      <c r="I579">
        <f t="shared" ref="I579:I642" si="57">F579*H580-F580*H579</f>
        <v>1.062422151432818E-3</v>
      </c>
    </row>
    <row r="580" spans="1:9">
      <c r="A580" s="3" t="s">
        <v>589</v>
      </c>
      <c r="B580">
        <v>16.72</v>
      </c>
      <c r="C580" s="4">
        <v>729</v>
      </c>
      <c r="D580">
        <f t="shared" si="54"/>
        <v>43.600478468899524</v>
      </c>
      <c r="E580" s="6">
        <f t="shared" si="55"/>
        <v>1.4421935585977686E-3</v>
      </c>
      <c r="F580" s="7">
        <f t="shared" ref="F580:F643" si="58">F579+E580</f>
        <v>0.93059666059982571</v>
      </c>
      <c r="G580" s="6">
        <f t="shared" si="56"/>
        <v>2.4602852282826853E-3</v>
      </c>
      <c r="H580" s="7">
        <f t="shared" ref="H580:H643" si="59">H579+G580</f>
        <v>0.85086433704730469</v>
      </c>
      <c r="I580">
        <f t="shared" si="57"/>
        <v>3.9661480253927461E-4</v>
      </c>
    </row>
    <row r="581" spans="1:9">
      <c r="A581" s="3" t="s">
        <v>362</v>
      </c>
      <c r="B581">
        <v>6.24</v>
      </c>
      <c r="C581" s="4">
        <v>272</v>
      </c>
      <c r="D581">
        <f t="shared" si="54"/>
        <v>43.589743589743591</v>
      </c>
      <c r="E581" s="6">
        <f t="shared" si="55"/>
        <v>5.3810239772097805E-4</v>
      </c>
      <c r="F581" s="7">
        <f t="shared" si="58"/>
        <v>0.93113476299754672</v>
      </c>
      <c r="G581" s="6">
        <f t="shared" si="56"/>
        <v>9.1819257323468646E-4</v>
      </c>
      <c r="H581" s="7">
        <f t="shared" si="59"/>
        <v>0.85178252962053935</v>
      </c>
      <c r="I581">
        <f t="shared" si="57"/>
        <v>3.1212312434170109E-4</v>
      </c>
    </row>
    <row r="582" spans="1:9">
      <c r="A582" s="3" t="s">
        <v>125</v>
      </c>
      <c r="B582">
        <v>4.91</v>
      </c>
      <c r="C582" s="4">
        <v>214</v>
      </c>
      <c r="D582">
        <f t="shared" si="54"/>
        <v>43.584521384928713</v>
      </c>
      <c r="E582" s="6">
        <f t="shared" si="55"/>
        <v>4.2335997467753421E-4</v>
      </c>
      <c r="F582" s="7">
        <f t="shared" si="58"/>
        <v>0.93155812297222429</v>
      </c>
      <c r="G582" s="6">
        <f t="shared" si="56"/>
        <v>7.2248806643947293E-4</v>
      </c>
      <c r="H582" s="7">
        <f t="shared" si="59"/>
        <v>0.85250501768697884</v>
      </c>
      <c r="I582">
        <f t="shared" si="57"/>
        <v>4.3321606880242225E-4</v>
      </c>
    </row>
    <row r="583" spans="1:9">
      <c r="A583" s="3" t="s">
        <v>547</v>
      </c>
      <c r="B583">
        <v>6.79</v>
      </c>
      <c r="C583" s="4">
        <v>295</v>
      </c>
      <c r="D583">
        <f t="shared" si="54"/>
        <v>43.446244477172314</v>
      </c>
      <c r="E583" s="6">
        <f t="shared" si="55"/>
        <v>5.836037034106196E-4</v>
      </c>
      <c r="F583" s="7">
        <f t="shared" si="58"/>
        <v>0.93214172667563489</v>
      </c>
      <c r="G583" s="6">
        <f t="shared" si="56"/>
        <v>9.9912300837556433E-4</v>
      </c>
      <c r="H583" s="7">
        <f t="shared" si="59"/>
        <v>0.85350414069535441</v>
      </c>
      <c r="I583">
        <f t="shared" si="57"/>
        <v>2.8659564065858234E-4</v>
      </c>
    </row>
    <row r="584" spans="1:9">
      <c r="A584" s="3" t="s">
        <v>179</v>
      </c>
      <c r="B584">
        <v>4.49</v>
      </c>
      <c r="C584" s="4">
        <v>195</v>
      </c>
      <c r="D584">
        <f t="shared" si="54"/>
        <v>43.429844097995542</v>
      </c>
      <c r="E584" s="6">
        <f t="shared" si="55"/>
        <v>3.8577193954261296E-4</v>
      </c>
      <c r="F584" s="7">
        <f t="shared" si="58"/>
        <v>0.93252749861517747</v>
      </c>
      <c r="G584" s="6">
        <f t="shared" si="56"/>
        <v>6.6068664324098441E-4</v>
      </c>
      <c r="H584" s="7">
        <f t="shared" si="59"/>
        <v>0.85416482733859544</v>
      </c>
      <c r="I584">
        <f t="shared" si="57"/>
        <v>6.3490138290278608E-4</v>
      </c>
    </row>
    <row r="585" spans="1:9">
      <c r="A585" s="3" t="s">
        <v>406</v>
      </c>
      <c r="B585">
        <v>9.91</v>
      </c>
      <c r="C585" s="4">
        <v>429</v>
      </c>
      <c r="D585">
        <f t="shared" si="54"/>
        <v>43.28960645812311</v>
      </c>
      <c r="E585" s="6">
        <f t="shared" si="55"/>
        <v>8.4869826699374856E-4</v>
      </c>
      <c r="F585" s="7">
        <f t="shared" si="58"/>
        <v>0.93337619688217122</v>
      </c>
      <c r="G585" s="6">
        <f t="shared" si="56"/>
        <v>1.4582192949929077E-3</v>
      </c>
      <c r="H585" s="7">
        <f t="shared" si="59"/>
        <v>0.85562304663358835</v>
      </c>
      <c r="I585">
        <f t="shared" si="57"/>
        <v>5.6401945740658377E-4</v>
      </c>
    </row>
    <row r="586" spans="1:9">
      <c r="A586" s="3" t="s">
        <v>190</v>
      </c>
      <c r="B586">
        <v>8.7899999999999991</v>
      </c>
      <c r="C586" s="4">
        <v>380</v>
      </c>
      <c r="D586">
        <f t="shared" si="54"/>
        <v>43.230944254835045</v>
      </c>
      <c r="E586" s="6">
        <f t="shared" si="55"/>
        <v>7.5176070269842524E-4</v>
      </c>
      <c r="F586" s="7">
        <f t="shared" si="58"/>
        <v>0.93412795758486966</v>
      </c>
      <c r="G586" s="6">
        <f t="shared" si="56"/>
        <v>1.293415499796938E-3</v>
      </c>
      <c r="H586" s="7">
        <f t="shared" si="59"/>
        <v>0.85691646213338524</v>
      </c>
      <c r="I586">
        <f t="shared" si="57"/>
        <v>3.7414970621452159E-4</v>
      </c>
    </row>
    <row r="587" spans="1:9">
      <c r="A587" s="3" t="s">
        <v>376</v>
      </c>
      <c r="B587">
        <v>5.83</v>
      </c>
      <c r="C587" s="4">
        <v>252</v>
      </c>
      <c r="D587">
        <f t="shared" si="54"/>
        <v>43.224699828473412</v>
      </c>
      <c r="E587" s="6">
        <f t="shared" si="55"/>
        <v>4.9853604494737671E-4</v>
      </c>
      <c r="F587" s="7">
        <f t="shared" si="58"/>
        <v>0.93462649362981709</v>
      </c>
      <c r="G587" s="6">
        <f t="shared" si="56"/>
        <v>8.5786261249330481E-4</v>
      </c>
      <c r="H587" s="7">
        <f t="shared" si="59"/>
        <v>0.85777432474587856</v>
      </c>
      <c r="I587">
        <f t="shared" si="57"/>
        <v>8.0791109350752954E-4</v>
      </c>
    </row>
    <row r="588" spans="1:9">
      <c r="A588" s="3" t="s">
        <v>175</v>
      </c>
      <c r="B588">
        <v>12.55</v>
      </c>
      <c r="C588" s="4">
        <v>541</v>
      </c>
      <c r="D588">
        <f t="shared" si="54"/>
        <v>43.107569721115539</v>
      </c>
      <c r="E588" s="6">
        <f t="shared" si="55"/>
        <v>1.070269842525916E-3</v>
      </c>
      <c r="F588" s="7">
        <f t="shared" si="58"/>
        <v>0.93569676347234298</v>
      </c>
      <c r="G588" s="6">
        <f t="shared" si="56"/>
        <v>1.8466853836691212E-3</v>
      </c>
      <c r="H588" s="7">
        <f t="shared" si="59"/>
        <v>0.85962101012954772</v>
      </c>
      <c r="I588">
        <f t="shared" si="57"/>
        <v>6.4177642648288735E-4</v>
      </c>
    </row>
    <row r="589" spans="1:9">
      <c r="A589" s="3" t="s">
        <v>462</v>
      </c>
      <c r="B589">
        <v>9.9600000000000009</v>
      </c>
      <c r="C589" s="4">
        <v>429</v>
      </c>
      <c r="D589">
        <f t="shared" si="54"/>
        <v>43.072289156626503</v>
      </c>
      <c r="E589" s="6">
        <f t="shared" si="55"/>
        <v>8.4869826699374856E-4</v>
      </c>
      <c r="F589" s="7">
        <f t="shared" si="58"/>
        <v>0.93654546173933673</v>
      </c>
      <c r="G589" s="6">
        <f t="shared" si="56"/>
        <v>1.4655766072784421E-3</v>
      </c>
      <c r="H589" s="7">
        <f t="shared" si="59"/>
        <v>0.86108658673682614</v>
      </c>
      <c r="I589">
        <f t="shared" si="57"/>
        <v>4.7564304321812134E-4</v>
      </c>
    </row>
    <row r="590" spans="1:9">
      <c r="A590" s="3" t="s">
        <v>210</v>
      </c>
      <c r="B590">
        <v>7.37</v>
      </c>
      <c r="C590" s="4">
        <v>317</v>
      </c>
      <c r="D590">
        <f t="shared" si="54"/>
        <v>43.012211668928089</v>
      </c>
      <c r="E590" s="6">
        <f t="shared" si="55"/>
        <v>6.2712669146158112E-4</v>
      </c>
      <c r="F590" s="7">
        <f t="shared" si="58"/>
        <v>0.93717258843079831</v>
      </c>
      <c r="G590" s="6">
        <f t="shared" si="56"/>
        <v>1.0844678308877627E-3</v>
      </c>
      <c r="H590" s="7">
        <f t="shared" si="59"/>
        <v>0.86217105456771392</v>
      </c>
      <c r="I590">
        <f t="shared" si="57"/>
        <v>1.0318845022645462E-3</v>
      </c>
    </row>
    <row r="591" spans="1:9">
      <c r="A591" s="3" t="s">
        <v>126</v>
      </c>
      <c r="B591">
        <v>15.98</v>
      </c>
      <c r="C591" s="4">
        <v>687</v>
      </c>
      <c r="D591">
        <f t="shared" si="54"/>
        <v>42.991239048811011</v>
      </c>
      <c r="E591" s="6">
        <f t="shared" si="55"/>
        <v>1.3591042177732056E-3</v>
      </c>
      <c r="F591" s="7">
        <f t="shared" si="58"/>
        <v>0.9385316926485715</v>
      </c>
      <c r="G591" s="6">
        <f t="shared" si="56"/>
        <v>2.3513970064567772E-3</v>
      </c>
      <c r="H591" s="7">
        <f t="shared" si="59"/>
        <v>0.86452245157417074</v>
      </c>
      <c r="I591">
        <f t="shared" si="57"/>
        <v>2.4810993133395076E-4</v>
      </c>
    </row>
    <row r="592" spans="1:9">
      <c r="A592" s="3" t="s">
        <v>261</v>
      </c>
      <c r="B592">
        <v>3.84</v>
      </c>
      <c r="C592" s="4">
        <v>165</v>
      </c>
      <c r="D592">
        <f t="shared" si="54"/>
        <v>42.96875</v>
      </c>
      <c r="E592" s="6">
        <f t="shared" si="55"/>
        <v>3.2642241038221095E-4</v>
      </c>
      <c r="F592" s="7">
        <f t="shared" si="58"/>
        <v>0.93885811505895367</v>
      </c>
      <c r="G592" s="6">
        <f t="shared" si="56"/>
        <v>5.6504158352903777E-4</v>
      </c>
      <c r="H592" s="7">
        <f t="shared" si="59"/>
        <v>0.86508749315769973</v>
      </c>
      <c r="I592">
        <f t="shared" si="57"/>
        <v>5.0838519046725317E-4</v>
      </c>
    </row>
    <row r="593" spans="1:9">
      <c r="A593" s="3" t="s">
        <v>212</v>
      </c>
      <c r="B593">
        <v>7.83</v>
      </c>
      <c r="C593" s="4">
        <v>335</v>
      </c>
      <c r="D593">
        <f t="shared" si="54"/>
        <v>42.784163473818644</v>
      </c>
      <c r="E593" s="6">
        <f t="shared" si="55"/>
        <v>6.6273640895782228E-4</v>
      </c>
      <c r="F593" s="7">
        <f t="shared" si="58"/>
        <v>0.93952085146791153</v>
      </c>
      <c r="G593" s="6">
        <f t="shared" si="56"/>
        <v>1.1521551039146787E-3</v>
      </c>
      <c r="H593" s="7">
        <f t="shared" si="59"/>
        <v>0.86623964826161437</v>
      </c>
      <c r="I593">
        <f t="shared" si="57"/>
        <v>7.5820720336050584E-4</v>
      </c>
    </row>
    <row r="594" spans="1:9">
      <c r="A594" s="3" t="s">
        <v>521</v>
      </c>
      <c r="B594">
        <v>11.67</v>
      </c>
      <c r="C594" s="4">
        <v>499</v>
      </c>
      <c r="D594">
        <f t="shared" si="54"/>
        <v>42.759211653813196</v>
      </c>
      <c r="E594" s="6">
        <f t="shared" si="55"/>
        <v>9.8718050170135325E-4</v>
      </c>
      <c r="F594" s="7">
        <f t="shared" si="58"/>
        <v>0.94050803196961286</v>
      </c>
      <c r="G594" s="6">
        <f t="shared" si="56"/>
        <v>1.7171966874437166E-3</v>
      </c>
      <c r="H594" s="7">
        <f t="shared" si="59"/>
        <v>0.86795684494905812</v>
      </c>
      <c r="I594">
        <f t="shared" si="57"/>
        <v>2.8262663645661767E-4</v>
      </c>
    </row>
    <row r="595" spans="1:9">
      <c r="A595" s="3" t="s">
        <v>152</v>
      </c>
      <c r="B595">
        <v>4.3499999999999996</v>
      </c>
      <c r="C595" s="4">
        <v>186</v>
      </c>
      <c r="D595">
        <f t="shared" si="54"/>
        <v>42.758620689655174</v>
      </c>
      <c r="E595" s="6">
        <f t="shared" si="55"/>
        <v>3.6796708079449238E-4</v>
      </c>
      <c r="F595" s="7">
        <f t="shared" si="58"/>
        <v>0.94087599905040731</v>
      </c>
      <c r="G595" s="6">
        <f t="shared" si="56"/>
        <v>6.400861688414881E-4</v>
      </c>
      <c r="H595" s="7">
        <f t="shared" si="59"/>
        <v>0.8685969311178996</v>
      </c>
      <c r="I595">
        <f t="shared" si="57"/>
        <v>5.7781119835376149E-4</v>
      </c>
    </row>
    <row r="596" spans="1:9">
      <c r="A596" s="3" t="s">
        <v>194</v>
      </c>
      <c r="B596">
        <v>8.89</v>
      </c>
      <c r="C596" s="4">
        <v>380</v>
      </c>
      <c r="D596">
        <f t="shared" si="54"/>
        <v>42.744656917885258</v>
      </c>
      <c r="E596" s="6">
        <f t="shared" si="55"/>
        <v>7.5176070269842524E-4</v>
      </c>
      <c r="F596" s="7">
        <f t="shared" si="58"/>
        <v>0.94162775975310575</v>
      </c>
      <c r="G596" s="6">
        <f t="shared" si="56"/>
        <v>1.308130124368007E-3</v>
      </c>
      <c r="H596" s="7">
        <f t="shared" si="59"/>
        <v>0.86990506124226763</v>
      </c>
      <c r="I596">
        <f t="shared" si="57"/>
        <v>6.1162053140595418E-4</v>
      </c>
    </row>
    <row r="597" spans="1:9">
      <c r="A597" s="3" t="s">
        <v>636</v>
      </c>
      <c r="B597">
        <v>9.3699999999999992</v>
      </c>
      <c r="C597" s="4">
        <v>399</v>
      </c>
      <c r="D597">
        <f t="shared" si="54"/>
        <v>42.582710779082184</v>
      </c>
      <c r="E597" s="6">
        <f t="shared" si="55"/>
        <v>7.8934873783334655E-4</v>
      </c>
      <c r="F597" s="7">
        <f t="shared" si="58"/>
        <v>0.94241710849093907</v>
      </c>
      <c r="G597" s="6">
        <f t="shared" si="56"/>
        <v>1.3787603223091366E-3</v>
      </c>
      <c r="H597" s="7">
        <f t="shared" si="59"/>
        <v>0.87128382156457673</v>
      </c>
      <c r="I597">
        <f t="shared" si="57"/>
        <v>2.026984247933683E-4</v>
      </c>
    </row>
    <row r="598" spans="1:9">
      <c r="A598" s="3" t="s">
        <v>281</v>
      </c>
      <c r="B598">
        <v>3.09</v>
      </c>
      <c r="C598" s="4">
        <v>131</v>
      </c>
      <c r="D598">
        <f t="shared" si="54"/>
        <v>42.394822006472495</v>
      </c>
      <c r="E598" s="6">
        <f t="shared" si="55"/>
        <v>2.5915961066708869E-4</v>
      </c>
      <c r="F598" s="7">
        <f t="shared" si="58"/>
        <v>0.94267626810160621</v>
      </c>
      <c r="G598" s="6">
        <f t="shared" si="56"/>
        <v>4.5468189924602261E-4</v>
      </c>
      <c r="H598" s="7">
        <f t="shared" si="59"/>
        <v>0.87173850346382276</v>
      </c>
      <c r="I598">
        <f t="shared" si="57"/>
        <v>8.3834753523881478E-4</v>
      </c>
    </row>
    <row r="599" spans="1:9">
      <c r="A599" s="3" t="s">
        <v>239</v>
      </c>
      <c r="B599">
        <v>12.77</v>
      </c>
      <c r="C599" s="4">
        <v>541</v>
      </c>
      <c r="D599">
        <f t="shared" si="54"/>
        <v>42.364917776037586</v>
      </c>
      <c r="E599" s="6">
        <f t="shared" si="55"/>
        <v>1.070269842525916E-3</v>
      </c>
      <c r="F599" s="7">
        <f t="shared" si="58"/>
        <v>0.9437465379441321</v>
      </c>
      <c r="G599" s="6">
        <f t="shared" si="56"/>
        <v>1.8790575577254721E-3</v>
      </c>
      <c r="H599" s="7">
        <f t="shared" si="59"/>
        <v>0.87361756102154819</v>
      </c>
      <c r="I599">
        <f t="shared" si="57"/>
        <v>6.5971781207518898E-4</v>
      </c>
    </row>
    <row r="600" spans="1:9">
      <c r="A600" s="3" t="s">
        <v>374</v>
      </c>
      <c r="B600">
        <v>10.039999999999999</v>
      </c>
      <c r="C600" s="4">
        <v>425</v>
      </c>
      <c r="D600">
        <f t="shared" si="54"/>
        <v>42.330677290836654</v>
      </c>
      <c r="E600" s="6">
        <f t="shared" si="55"/>
        <v>8.4078499643902821E-4</v>
      </c>
      <c r="F600" s="7">
        <f t="shared" si="58"/>
        <v>0.94458732294057113</v>
      </c>
      <c r="G600" s="6">
        <f t="shared" si="56"/>
        <v>1.4773483069352967E-3</v>
      </c>
      <c r="H600" s="7">
        <f t="shared" si="59"/>
        <v>0.87509490932848344</v>
      </c>
      <c r="I600">
        <f t="shared" si="57"/>
        <v>8.8472839401765313E-4</v>
      </c>
    </row>
    <row r="601" spans="1:9">
      <c r="A601" s="3" t="s">
        <v>537</v>
      </c>
      <c r="B601">
        <v>13.44</v>
      </c>
      <c r="C601" s="4">
        <v>568</v>
      </c>
      <c r="D601">
        <f t="shared" si="54"/>
        <v>42.261904761904766</v>
      </c>
      <c r="E601" s="6">
        <f t="shared" si="55"/>
        <v>1.1236844187702778E-3</v>
      </c>
      <c r="F601" s="7">
        <f t="shared" si="58"/>
        <v>0.94571100735934144</v>
      </c>
      <c r="G601" s="6">
        <f t="shared" si="56"/>
        <v>1.9776455423516325E-3</v>
      </c>
      <c r="H601" s="7">
        <f t="shared" si="59"/>
        <v>0.87707255487083502</v>
      </c>
      <c r="I601">
        <f t="shared" si="57"/>
        <v>6.3248375157176628E-4</v>
      </c>
    </row>
    <row r="602" spans="1:9">
      <c r="A602" s="3" t="s">
        <v>399</v>
      </c>
      <c r="B602">
        <v>9.57</v>
      </c>
      <c r="C602" s="4">
        <v>403</v>
      </c>
      <c r="D602">
        <f t="shared" si="54"/>
        <v>42.110762800417973</v>
      </c>
      <c r="E602" s="6">
        <f t="shared" si="55"/>
        <v>7.972620083880668E-4</v>
      </c>
      <c r="F602" s="7">
        <f t="shared" si="58"/>
        <v>0.94650826936772947</v>
      </c>
      <c r="G602" s="6">
        <f t="shared" si="56"/>
        <v>1.4081895714512741E-3</v>
      </c>
      <c r="H602" s="7">
        <f t="shared" si="59"/>
        <v>0.8784807444422863</v>
      </c>
      <c r="I602">
        <f t="shared" si="57"/>
        <v>2.4559618685104923E-4</v>
      </c>
    </row>
    <row r="603" spans="1:9">
      <c r="A603" s="3" t="s">
        <v>651</v>
      </c>
      <c r="B603">
        <v>3.71</v>
      </c>
      <c r="C603" s="4">
        <v>156</v>
      </c>
      <c r="D603">
        <f t="shared" si="54"/>
        <v>42.048517520215633</v>
      </c>
      <c r="E603" s="6">
        <f t="shared" si="55"/>
        <v>3.0861755163409037E-4</v>
      </c>
      <c r="F603" s="7">
        <f t="shared" si="58"/>
        <v>0.94681688691936361</v>
      </c>
      <c r="G603" s="6">
        <f t="shared" si="56"/>
        <v>5.4591257158664852E-4</v>
      </c>
      <c r="H603" s="7">
        <f t="shared" si="59"/>
        <v>0.87902665701387295</v>
      </c>
      <c r="I603">
        <f t="shared" si="57"/>
        <v>7.1619605943795683E-4</v>
      </c>
    </row>
    <row r="604" spans="1:9">
      <c r="A604" s="3" t="s">
        <v>26</v>
      </c>
      <c r="B604">
        <v>10.77</v>
      </c>
      <c r="C604" s="4">
        <v>451</v>
      </c>
      <c r="D604">
        <f t="shared" si="54"/>
        <v>41.875580315691735</v>
      </c>
      <c r="E604" s="6">
        <f t="shared" si="55"/>
        <v>8.9222125504470997E-4</v>
      </c>
      <c r="F604" s="7">
        <f t="shared" si="58"/>
        <v>0.94770910817440834</v>
      </c>
      <c r="G604" s="6">
        <f t="shared" si="56"/>
        <v>1.5847650663040982E-3</v>
      </c>
      <c r="H604" s="7">
        <f t="shared" si="59"/>
        <v>0.88061142208017706</v>
      </c>
      <c r="I604">
        <f t="shared" si="57"/>
        <v>1.1550471791291761E-3</v>
      </c>
    </row>
    <row r="605" spans="1:9">
      <c r="A605" s="3" t="s">
        <v>391</v>
      </c>
      <c r="B605">
        <v>17.29</v>
      </c>
      <c r="C605" s="4">
        <v>721</v>
      </c>
      <c r="D605">
        <f t="shared" si="54"/>
        <v>41.700404858299599</v>
      </c>
      <c r="E605" s="6">
        <f t="shared" si="55"/>
        <v>1.4263670174883278E-3</v>
      </c>
      <c r="F605" s="7">
        <f t="shared" si="58"/>
        <v>0.94913547519189667</v>
      </c>
      <c r="G605" s="6">
        <f t="shared" si="56"/>
        <v>2.5441585883377769E-3</v>
      </c>
      <c r="H605" s="7">
        <f t="shared" si="59"/>
        <v>0.88315558066851485</v>
      </c>
      <c r="I605">
        <f t="shared" si="57"/>
        <v>3.6699323976319143E-4</v>
      </c>
    </row>
    <row r="606" spans="1:9">
      <c r="A606" s="3" t="s">
        <v>230</v>
      </c>
      <c r="B606">
        <v>5.48</v>
      </c>
      <c r="C606" s="4">
        <v>228</v>
      </c>
      <c r="D606">
        <f t="shared" si="54"/>
        <v>41.605839416058394</v>
      </c>
      <c r="E606" s="6">
        <f t="shared" si="55"/>
        <v>4.5105642161905518E-4</v>
      </c>
      <c r="F606" s="7">
        <f t="shared" si="58"/>
        <v>0.94958653161351569</v>
      </c>
      <c r="G606" s="6">
        <f t="shared" si="56"/>
        <v>8.063614264945645E-4</v>
      </c>
      <c r="H606" s="7">
        <f t="shared" si="59"/>
        <v>0.88396194209500945</v>
      </c>
      <c r="I606">
        <f t="shared" si="57"/>
        <v>7.0364952773005474E-4</v>
      </c>
    </row>
    <row r="607" spans="1:9">
      <c r="A607" s="3" t="s">
        <v>262</v>
      </c>
      <c r="B607">
        <v>10.43</v>
      </c>
      <c r="C607" s="4">
        <v>431</v>
      </c>
      <c r="D607">
        <f t="shared" si="54"/>
        <v>41.323106423777567</v>
      </c>
      <c r="E607" s="6">
        <f t="shared" si="55"/>
        <v>8.5265490227110863E-4</v>
      </c>
      <c r="F607" s="7">
        <f t="shared" si="58"/>
        <v>0.95043918651578685</v>
      </c>
      <c r="G607" s="6">
        <f t="shared" si="56"/>
        <v>1.5347353427624646E-3</v>
      </c>
      <c r="H607" s="7">
        <f t="shared" si="59"/>
        <v>0.88549667743777194</v>
      </c>
      <c r="I607">
        <f t="shared" si="57"/>
        <v>3.0490591945531165E-4</v>
      </c>
    </row>
    <row r="608" spans="1:9">
      <c r="A608" s="3" t="s">
        <v>545</v>
      </c>
      <c r="B608">
        <v>4.51</v>
      </c>
      <c r="C608" s="4">
        <v>186</v>
      </c>
      <c r="D608">
        <f t="shared" si="54"/>
        <v>41.241685144124169</v>
      </c>
      <c r="E608" s="6">
        <f t="shared" si="55"/>
        <v>3.6796708079449238E-4</v>
      </c>
      <c r="F608" s="7">
        <f t="shared" si="58"/>
        <v>0.9508071535965813</v>
      </c>
      <c r="G608" s="6">
        <f t="shared" si="56"/>
        <v>6.6362956815519802E-4</v>
      </c>
      <c r="H608" s="7">
        <f t="shared" si="59"/>
        <v>0.88616030700592718</v>
      </c>
      <c r="I608">
        <f t="shared" si="57"/>
        <v>4.1027209802169118E-4</v>
      </c>
    </row>
    <row r="609" spans="1:9">
      <c r="A609" s="3" t="s">
        <v>592</v>
      </c>
      <c r="B609">
        <v>6.04</v>
      </c>
      <c r="C609" s="4">
        <v>248</v>
      </c>
      <c r="D609">
        <f t="shared" si="54"/>
        <v>41.059602649006621</v>
      </c>
      <c r="E609" s="6">
        <f t="shared" si="55"/>
        <v>4.9062277439265646E-4</v>
      </c>
      <c r="F609" s="7">
        <f t="shared" si="58"/>
        <v>0.9512977763709739</v>
      </c>
      <c r="G609" s="6">
        <f t="shared" si="56"/>
        <v>8.8876332409254912E-4</v>
      </c>
      <c r="H609" s="7">
        <f t="shared" si="59"/>
        <v>0.88704907033001978</v>
      </c>
      <c r="I609">
        <f t="shared" si="57"/>
        <v>9.4826767294775571E-4</v>
      </c>
    </row>
    <row r="610" spans="1:9">
      <c r="A610" s="3" t="s">
        <v>138</v>
      </c>
      <c r="B610">
        <v>13.87</v>
      </c>
      <c r="C610" s="4">
        <v>566</v>
      </c>
      <c r="D610">
        <f t="shared" si="54"/>
        <v>40.807498197548668</v>
      </c>
      <c r="E610" s="6">
        <f t="shared" si="55"/>
        <v>1.1197277834929177E-3</v>
      </c>
      <c r="F610" s="7">
        <f t="shared" si="58"/>
        <v>0.9524175041544668</v>
      </c>
      <c r="G610" s="6">
        <f t="shared" si="56"/>
        <v>2.0409184280072278E-3</v>
      </c>
      <c r="H610" s="7">
        <f t="shared" si="59"/>
        <v>0.88908998875802703</v>
      </c>
      <c r="I610">
        <f t="shared" si="57"/>
        <v>4.3856720789769987E-4</v>
      </c>
    </row>
    <row r="611" spans="1:9">
      <c r="A611" s="3" t="s">
        <v>383</v>
      </c>
      <c r="B611">
        <v>6.38</v>
      </c>
      <c r="C611" s="4">
        <v>259</v>
      </c>
      <c r="D611">
        <f t="shared" si="54"/>
        <v>40.595611285266457</v>
      </c>
      <c r="E611" s="6">
        <f t="shared" si="55"/>
        <v>5.1238426841813717E-4</v>
      </c>
      <c r="F611" s="7">
        <f t="shared" si="58"/>
        <v>0.95292988842288495</v>
      </c>
      <c r="G611" s="6">
        <f t="shared" si="56"/>
        <v>9.3879304763418267E-4</v>
      </c>
      <c r="H611" s="7">
        <f t="shared" si="59"/>
        <v>0.89002878180566125</v>
      </c>
      <c r="I611">
        <f t="shared" si="57"/>
        <v>6.5455662577673657E-4</v>
      </c>
    </row>
    <row r="612" spans="1:9">
      <c r="A612" s="3" t="s">
        <v>507</v>
      </c>
      <c r="B612">
        <v>9.49</v>
      </c>
      <c r="C612" s="4">
        <v>384</v>
      </c>
      <c r="D612">
        <f t="shared" si="54"/>
        <v>40.463645943097994</v>
      </c>
      <c r="E612" s="6">
        <f t="shared" si="55"/>
        <v>7.5967397325314549E-4</v>
      </c>
      <c r="F612" s="7">
        <f t="shared" si="58"/>
        <v>0.95368956239613811</v>
      </c>
      <c r="G612" s="6">
        <f t="shared" si="56"/>
        <v>1.396417871794419E-3</v>
      </c>
      <c r="H612" s="7">
        <f t="shared" si="59"/>
        <v>0.8914251996774557</v>
      </c>
      <c r="I612">
        <f t="shared" si="57"/>
        <v>4.5428659435586827E-4</v>
      </c>
    </row>
    <row r="613" spans="1:9">
      <c r="A613" s="3" t="s">
        <v>615</v>
      </c>
      <c r="B613">
        <v>6.58</v>
      </c>
      <c r="C613" s="4">
        <v>266</v>
      </c>
      <c r="D613">
        <f t="shared" si="54"/>
        <v>40.425531914893618</v>
      </c>
      <c r="E613" s="6">
        <f t="shared" si="55"/>
        <v>5.2623249188889763E-4</v>
      </c>
      <c r="F613" s="7">
        <f t="shared" si="58"/>
        <v>0.95421579488802699</v>
      </c>
      <c r="G613" s="6">
        <f t="shared" si="56"/>
        <v>9.6822229677632002E-4</v>
      </c>
      <c r="H613" s="7">
        <f t="shared" si="59"/>
        <v>0.89239342197423199</v>
      </c>
      <c r="I613">
        <f t="shared" si="57"/>
        <v>4.462646699748829E-4</v>
      </c>
    </row>
    <row r="614" spans="1:9">
      <c r="A614" s="3" t="s">
        <v>225</v>
      </c>
      <c r="B614">
        <v>6.46</v>
      </c>
      <c r="C614" s="4">
        <v>261</v>
      </c>
      <c r="D614">
        <f t="shared" si="54"/>
        <v>40.402476780185758</v>
      </c>
      <c r="E614" s="6">
        <f t="shared" si="55"/>
        <v>5.1634090369549735E-4</v>
      </c>
      <c r="F614" s="7">
        <f t="shared" si="58"/>
        <v>0.95473213579172245</v>
      </c>
      <c r="G614" s="6">
        <f t="shared" si="56"/>
        <v>9.5056474729103763E-4</v>
      </c>
      <c r="H614" s="7">
        <f t="shared" si="59"/>
        <v>0.89334398672152304</v>
      </c>
      <c r="I614">
        <f t="shared" si="57"/>
        <v>3.7787699968161448E-4</v>
      </c>
    </row>
    <row r="615" spans="1:9">
      <c r="A615" s="3" t="s">
        <v>169</v>
      </c>
      <c r="B615">
        <v>5.47</v>
      </c>
      <c r="C615" s="4">
        <v>221</v>
      </c>
      <c r="D615">
        <f t="shared" si="54"/>
        <v>40.402193784277884</v>
      </c>
      <c r="E615" s="6">
        <f t="shared" si="55"/>
        <v>4.3720819814829467E-4</v>
      </c>
      <c r="F615" s="7">
        <f t="shared" si="58"/>
        <v>0.95516934398987074</v>
      </c>
      <c r="G615" s="6">
        <f t="shared" si="56"/>
        <v>8.0488996403745754E-4</v>
      </c>
      <c r="H615" s="7">
        <f t="shared" si="59"/>
        <v>0.89414887668556053</v>
      </c>
      <c r="I615">
        <f t="shared" si="57"/>
        <v>4.8782531315461064E-4</v>
      </c>
    </row>
    <row r="616" spans="1:9">
      <c r="A616" s="3" t="s">
        <v>246</v>
      </c>
      <c r="B616">
        <v>7.02</v>
      </c>
      <c r="C616" s="4">
        <v>282</v>
      </c>
      <c r="D616">
        <f t="shared" si="54"/>
        <v>40.17094017094017</v>
      </c>
      <c r="E616" s="6">
        <f t="shared" si="55"/>
        <v>5.5788557410777872E-4</v>
      </c>
      <c r="F616" s="7">
        <f t="shared" si="58"/>
        <v>0.95572722956397849</v>
      </c>
      <c r="G616" s="6">
        <f t="shared" si="56"/>
        <v>1.0329666448890221E-3</v>
      </c>
      <c r="H616" s="7">
        <f t="shared" si="59"/>
        <v>0.89518184333044959</v>
      </c>
      <c r="I616">
        <f t="shared" si="57"/>
        <v>6.6756972414760973E-4</v>
      </c>
    </row>
    <row r="617" spans="1:9">
      <c r="A617" s="3" t="s">
        <v>92</v>
      </c>
      <c r="B617">
        <v>9.57</v>
      </c>
      <c r="C617" s="4">
        <v>383</v>
      </c>
      <c r="D617">
        <f t="shared" si="54"/>
        <v>40.020898641588296</v>
      </c>
      <c r="E617" s="6">
        <f t="shared" si="55"/>
        <v>7.5769565561446546E-4</v>
      </c>
      <c r="F617" s="7">
        <f t="shared" si="58"/>
        <v>0.95648492521959294</v>
      </c>
      <c r="G617" s="6">
        <f t="shared" si="56"/>
        <v>1.4081895714512741E-3</v>
      </c>
      <c r="H617" s="7">
        <f t="shared" si="59"/>
        <v>0.89659003290190087</v>
      </c>
      <c r="I617">
        <f t="shared" si="57"/>
        <v>2.6172589033035543E-4</v>
      </c>
    </row>
    <row r="618" spans="1:9">
      <c r="A618" s="3" t="s">
        <v>624</v>
      </c>
      <c r="B618">
        <v>3.75</v>
      </c>
      <c r="C618" s="4">
        <v>150</v>
      </c>
      <c r="D618">
        <f t="shared" si="54"/>
        <v>40</v>
      </c>
      <c r="E618" s="6">
        <f t="shared" si="55"/>
        <v>2.9674764580201E-4</v>
      </c>
      <c r="F618" s="7">
        <f t="shared" si="58"/>
        <v>0.95678167286539495</v>
      </c>
      <c r="G618" s="6">
        <f t="shared" si="56"/>
        <v>5.5179842141507606E-4</v>
      </c>
      <c r="H618" s="7">
        <f t="shared" si="59"/>
        <v>0.89714183132331593</v>
      </c>
      <c r="I618">
        <f t="shared" si="57"/>
        <v>5.3183900604736323E-4</v>
      </c>
    </row>
    <row r="619" spans="1:9">
      <c r="A619" s="3" t="s">
        <v>163</v>
      </c>
      <c r="B619">
        <v>7.61</v>
      </c>
      <c r="C619" s="4">
        <v>304</v>
      </c>
      <c r="D619">
        <f t="shared" si="54"/>
        <v>39.947437582128778</v>
      </c>
      <c r="E619" s="6">
        <f t="shared" si="55"/>
        <v>6.0140856215874024E-4</v>
      </c>
      <c r="F619" s="7">
        <f t="shared" si="58"/>
        <v>0.95738308142755368</v>
      </c>
      <c r="G619" s="6">
        <f t="shared" si="56"/>
        <v>1.1197829298583276E-3</v>
      </c>
      <c r="H619" s="7">
        <f t="shared" si="59"/>
        <v>0.8982616142531743</v>
      </c>
      <c r="I619">
        <f t="shared" si="57"/>
        <v>3.5074431836534803E-4</v>
      </c>
    </row>
    <row r="620" spans="1:9">
      <c r="A620" s="3" t="s">
        <v>242</v>
      </c>
      <c r="B620">
        <v>5</v>
      </c>
      <c r="C620" s="4">
        <v>199</v>
      </c>
      <c r="D620">
        <f t="shared" si="54"/>
        <v>39.799999999999997</v>
      </c>
      <c r="E620" s="6">
        <f t="shared" si="55"/>
        <v>3.936852100973332E-4</v>
      </c>
      <c r="F620" s="7">
        <f t="shared" si="58"/>
        <v>0.95777676663765099</v>
      </c>
      <c r="G620" s="6">
        <f t="shared" si="56"/>
        <v>7.3573122855343464E-4</v>
      </c>
      <c r="H620" s="7">
        <f t="shared" si="59"/>
        <v>0.89899734548172772</v>
      </c>
      <c r="I620">
        <f t="shared" si="57"/>
        <v>1.2483921515921148E-3</v>
      </c>
    </row>
    <row r="621" spans="1:9">
      <c r="A621" s="3" t="s">
        <v>236</v>
      </c>
      <c r="B621">
        <v>17.78</v>
      </c>
      <c r="C621" s="4">
        <v>707</v>
      </c>
      <c r="D621">
        <f t="shared" si="54"/>
        <v>39.763779527559052</v>
      </c>
      <c r="E621" s="6">
        <f t="shared" si="55"/>
        <v>1.3986705705468069E-3</v>
      </c>
      <c r="F621" s="7">
        <f t="shared" si="58"/>
        <v>0.95917543720819776</v>
      </c>
      <c r="G621" s="6">
        <f t="shared" si="56"/>
        <v>2.616260248736014E-3</v>
      </c>
      <c r="H621" s="7">
        <f t="shared" si="59"/>
        <v>0.90161360573046379</v>
      </c>
      <c r="I621">
        <f t="shared" si="57"/>
        <v>5.3331928889543967E-4</v>
      </c>
    </row>
    <row r="622" spans="1:9">
      <c r="A622" s="3" t="s">
        <v>239</v>
      </c>
      <c r="B622">
        <v>7.57</v>
      </c>
      <c r="C622" s="4">
        <v>300</v>
      </c>
      <c r="D622">
        <f t="shared" si="54"/>
        <v>39.63011889035667</v>
      </c>
      <c r="E622" s="6">
        <f t="shared" si="55"/>
        <v>5.9349529160401999E-4</v>
      </c>
      <c r="F622" s="7">
        <f t="shared" si="58"/>
        <v>0.95976893249980177</v>
      </c>
      <c r="G622" s="6">
        <f t="shared" si="56"/>
        <v>1.1138970800299002E-3</v>
      </c>
      <c r="H622" s="7">
        <f t="shared" si="59"/>
        <v>0.90272750281049363</v>
      </c>
      <c r="I622">
        <f t="shared" si="57"/>
        <v>2.5444619748560271E-4</v>
      </c>
    </row>
    <row r="623" spans="1:9">
      <c r="A623" s="3" t="s">
        <v>215</v>
      </c>
      <c r="B623">
        <v>3.61</v>
      </c>
      <c r="C623" s="4">
        <v>143</v>
      </c>
      <c r="D623">
        <f t="shared" si="54"/>
        <v>39.612188365650972</v>
      </c>
      <c r="E623" s="6">
        <f t="shared" si="55"/>
        <v>2.8289942233124948E-4</v>
      </c>
      <c r="F623" s="7">
        <f t="shared" si="58"/>
        <v>0.96005183192213306</v>
      </c>
      <c r="G623" s="6">
        <f t="shared" si="56"/>
        <v>5.3119794701557985E-4</v>
      </c>
      <c r="H623" s="7">
        <f t="shared" si="59"/>
        <v>0.90325870075750925</v>
      </c>
      <c r="I623">
        <f t="shared" si="57"/>
        <v>3.0687356529424115E-4</v>
      </c>
    </row>
    <row r="624" spans="1:9">
      <c r="A624" s="3" t="s">
        <v>523</v>
      </c>
      <c r="B624">
        <v>4.3099999999999996</v>
      </c>
      <c r="C624" s="4">
        <v>169</v>
      </c>
      <c r="D624">
        <f t="shared" si="54"/>
        <v>39.211136890951281</v>
      </c>
      <c r="E624" s="6">
        <f t="shared" si="55"/>
        <v>3.3433568093693125E-4</v>
      </c>
      <c r="F624" s="7">
        <f t="shared" si="58"/>
        <v>0.96038616760306994</v>
      </c>
      <c r="G624" s="6">
        <f t="shared" si="56"/>
        <v>6.3420031901306067E-4</v>
      </c>
      <c r="H624" s="7">
        <f t="shared" si="59"/>
        <v>0.90389290107652231</v>
      </c>
      <c r="I624">
        <f t="shared" si="57"/>
        <v>3.4110528736774892E-4</v>
      </c>
    </row>
    <row r="625" spans="1:9">
      <c r="A625" s="3" t="s">
        <v>529</v>
      </c>
      <c r="B625">
        <v>4.78</v>
      </c>
      <c r="C625" s="4">
        <v>187</v>
      </c>
      <c r="D625">
        <f t="shared" si="54"/>
        <v>39.121338912133886</v>
      </c>
      <c r="E625" s="6">
        <f t="shared" si="55"/>
        <v>3.6994539843317241E-4</v>
      </c>
      <c r="F625" s="7">
        <f t="shared" si="58"/>
        <v>0.9607561130015031</v>
      </c>
      <c r="G625" s="6">
        <f t="shared" si="56"/>
        <v>7.0335905449708358E-4</v>
      </c>
      <c r="H625" s="7">
        <f t="shared" si="59"/>
        <v>0.90459626013101935</v>
      </c>
      <c r="I625">
        <f t="shared" si="57"/>
        <v>9.3296666703601705E-4</v>
      </c>
    </row>
    <row r="626" spans="1:9">
      <c r="A626" s="3" t="s">
        <v>635</v>
      </c>
      <c r="B626">
        <v>13.03</v>
      </c>
      <c r="C626" s="4">
        <v>508</v>
      </c>
      <c r="D626">
        <f t="shared" si="54"/>
        <v>38.986953184957791</v>
      </c>
      <c r="E626" s="6">
        <f t="shared" si="55"/>
        <v>1.0049853604494738E-3</v>
      </c>
      <c r="F626" s="7">
        <f t="shared" si="58"/>
        <v>0.96176109836195256</v>
      </c>
      <c r="G626" s="6">
        <f t="shared" si="56"/>
        <v>1.9173155816102508E-3</v>
      </c>
      <c r="H626" s="7">
        <f t="shared" si="59"/>
        <v>0.90651357571262958</v>
      </c>
      <c r="I626">
        <f t="shared" si="57"/>
        <v>2.0775563818564713E-4</v>
      </c>
    </row>
    <row r="627" spans="1:9">
      <c r="A627" s="3" t="s">
        <v>217</v>
      </c>
      <c r="B627">
        <v>2.9</v>
      </c>
      <c r="C627" s="4">
        <v>113</v>
      </c>
      <c r="D627">
        <f t="shared" si="54"/>
        <v>38.96551724137931</v>
      </c>
      <c r="E627" s="6">
        <f t="shared" si="55"/>
        <v>2.235498931708475E-4</v>
      </c>
      <c r="F627" s="7">
        <f t="shared" si="58"/>
        <v>0.96198464825512342</v>
      </c>
      <c r="G627" s="6">
        <f t="shared" si="56"/>
        <v>4.2672411256099212E-4</v>
      </c>
      <c r="H627" s="7">
        <f t="shared" si="59"/>
        <v>0.90694029982519053</v>
      </c>
      <c r="I627">
        <f t="shared" si="57"/>
        <v>2.8074916819942342E-4</v>
      </c>
    </row>
    <row r="628" spans="1:9">
      <c r="A628" s="3" t="s">
        <v>419</v>
      </c>
      <c r="B628">
        <v>3.91</v>
      </c>
      <c r="C628" s="4">
        <v>152</v>
      </c>
      <c r="D628">
        <f t="shared" si="54"/>
        <v>38.874680306905368</v>
      </c>
      <c r="E628" s="6">
        <f t="shared" si="55"/>
        <v>3.0070428107937012E-4</v>
      </c>
      <c r="F628" s="7">
        <f t="shared" si="58"/>
        <v>0.96228535253620284</v>
      </c>
      <c r="G628" s="6">
        <f t="shared" si="56"/>
        <v>5.7534182072878598E-4</v>
      </c>
      <c r="H628" s="7">
        <f t="shared" si="59"/>
        <v>0.90751564164591936</v>
      </c>
      <c r="I628">
        <f t="shared" si="57"/>
        <v>3.1291007205846988E-4</v>
      </c>
    </row>
    <row r="629" spans="1:9">
      <c r="A629" s="3" t="s">
        <v>238</v>
      </c>
      <c r="B629">
        <v>4.34</v>
      </c>
      <c r="C629" s="4">
        <v>168</v>
      </c>
      <c r="D629">
        <f t="shared" si="54"/>
        <v>38.70967741935484</v>
      </c>
      <c r="E629" s="6">
        <f t="shared" si="55"/>
        <v>3.3235736329825116E-4</v>
      </c>
      <c r="F629" s="7">
        <f t="shared" si="58"/>
        <v>0.96261770989950113</v>
      </c>
      <c r="G629" s="6">
        <f t="shared" si="56"/>
        <v>6.3861470638438124E-4</v>
      </c>
      <c r="H629" s="7">
        <f t="shared" si="59"/>
        <v>0.90815425635230373</v>
      </c>
      <c r="I629">
        <f t="shared" si="57"/>
        <v>2.3577094371762808E-4</v>
      </c>
    </row>
    <row r="630" spans="1:9">
      <c r="A630" s="3" t="s">
        <v>610</v>
      </c>
      <c r="B630">
        <v>3.25</v>
      </c>
      <c r="C630" s="4">
        <v>125</v>
      </c>
      <c r="D630">
        <f t="shared" si="54"/>
        <v>38.46153846153846</v>
      </c>
      <c r="E630" s="6">
        <f t="shared" si="55"/>
        <v>2.4728970483500832E-4</v>
      </c>
      <c r="F630" s="7">
        <f t="shared" si="58"/>
        <v>0.96286499960433614</v>
      </c>
      <c r="G630" s="6">
        <f t="shared" si="56"/>
        <v>4.7822529855973253E-4</v>
      </c>
      <c r="H630" s="7">
        <f t="shared" si="59"/>
        <v>0.90863248165086352</v>
      </c>
      <c r="I630">
        <f t="shared" si="57"/>
        <v>4.7890057372212969E-4</v>
      </c>
    </row>
    <row r="631" spans="1:9">
      <c r="A631" s="3" t="s">
        <v>192</v>
      </c>
      <c r="B631">
        <v>6.59</v>
      </c>
      <c r="C631" s="4">
        <v>253</v>
      </c>
      <c r="D631">
        <f t="shared" si="54"/>
        <v>38.391502276176027</v>
      </c>
      <c r="E631" s="6">
        <f t="shared" si="55"/>
        <v>5.0051436258605685E-4</v>
      </c>
      <c r="F631" s="7">
        <f t="shared" si="58"/>
        <v>0.96336551396692216</v>
      </c>
      <c r="G631" s="6">
        <f t="shared" si="56"/>
        <v>9.6969375923342687E-4</v>
      </c>
      <c r="H631" s="7">
        <f t="shared" si="59"/>
        <v>0.90960217541009691</v>
      </c>
      <c r="I631">
        <f t="shared" si="57"/>
        <v>2.6793371062960869E-4</v>
      </c>
    </row>
    <row r="632" spans="1:9">
      <c r="A632" s="3" t="s">
        <v>471</v>
      </c>
      <c r="B632">
        <v>3.68</v>
      </c>
      <c r="C632" s="4">
        <v>141</v>
      </c>
      <c r="D632">
        <f t="shared" si="54"/>
        <v>38.315217391304344</v>
      </c>
      <c r="E632" s="6">
        <f t="shared" si="55"/>
        <v>2.7894278705388936E-4</v>
      </c>
      <c r="F632" s="7">
        <f t="shared" si="58"/>
        <v>0.96364445675397603</v>
      </c>
      <c r="G632" s="6">
        <f t="shared" si="56"/>
        <v>5.4149818421532795E-4</v>
      </c>
      <c r="H632" s="7">
        <f t="shared" si="59"/>
        <v>0.91014367359431225</v>
      </c>
      <c r="I632">
        <f t="shared" si="57"/>
        <v>1.8654523811478807E-4</v>
      </c>
    </row>
    <row r="633" spans="1:9">
      <c r="A633" s="3" t="s">
        <v>250</v>
      </c>
      <c r="B633">
        <v>2.56</v>
      </c>
      <c r="C633" s="4">
        <v>98</v>
      </c>
      <c r="D633">
        <f t="shared" si="54"/>
        <v>38.28125</v>
      </c>
      <c r="E633" s="6">
        <f t="shared" si="55"/>
        <v>1.9387512859064652E-4</v>
      </c>
      <c r="F633" s="7">
        <f t="shared" si="58"/>
        <v>0.96383833188256662</v>
      </c>
      <c r="G633" s="6">
        <f t="shared" si="56"/>
        <v>3.7669438901935856E-4</v>
      </c>
      <c r="H633" s="7">
        <f t="shared" si="59"/>
        <v>0.91052036798333158</v>
      </c>
      <c r="I633">
        <f t="shared" si="57"/>
        <v>5.3674726253949423E-4</v>
      </c>
    </row>
    <row r="634" spans="1:9">
      <c r="A634" s="3" t="s">
        <v>432</v>
      </c>
      <c r="B634">
        <v>7.29</v>
      </c>
      <c r="C634" s="4">
        <v>276</v>
      </c>
      <c r="D634">
        <f t="shared" si="54"/>
        <v>37.860082304526749</v>
      </c>
      <c r="E634" s="6">
        <f t="shared" si="55"/>
        <v>5.460156682756983E-4</v>
      </c>
      <c r="F634" s="7">
        <f t="shared" si="58"/>
        <v>0.96438434755084235</v>
      </c>
      <c r="G634" s="6">
        <f t="shared" si="56"/>
        <v>1.0726961312309078E-3</v>
      </c>
      <c r="H634" s="7">
        <f t="shared" si="59"/>
        <v>0.91159306411456253</v>
      </c>
      <c r="I634">
        <f t="shared" si="57"/>
        <v>6.6256775318440653E-4</v>
      </c>
    </row>
    <row r="635" spans="1:9">
      <c r="A635" s="3" t="s">
        <v>162</v>
      </c>
      <c r="B635">
        <v>8.99</v>
      </c>
      <c r="C635" s="4">
        <v>340</v>
      </c>
      <c r="D635">
        <f t="shared" si="54"/>
        <v>37.819799777530591</v>
      </c>
      <c r="E635" s="6">
        <f t="shared" si="55"/>
        <v>6.7262799715122256E-4</v>
      </c>
      <c r="F635" s="7">
        <f t="shared" si="58"/>
        <v>0.96505697554799352</v>
      </c>
      <c r="G635" s="6">
        <f t="shared" si="56"/>
        <v>1.3228447489390756E-3</v>
      </c>
      <c r="H635" s="7">
        <f t="shared" si="59"/>
        <v>0.9129159088635016</v>
      </c>
      <c r="I635">
        <f t="shared" si="57"/>
        <v>3.4039024475929214E-4</v>
      </c>
    </row>
    <row r="636" spans="1:9">
      <c r="A636" s="3" t="s">
        <v>486</v>
      </c>
      <c r="B636">
        <v>4.6100000000000003</v>
      </c>
      <c r="C636" s="4">
        <v>174</v>
      </c>
      <c r="D636">
        <f t="shared" si="54"/>
        <v>37.744034707158349</v>
      </c>
      <c r="E636" s="6">
        <f t="shared" si="55"/>
        <v>3.4422726913033158E-4</v>
      </c>
      <c r="F636" s="7">
        <f t="shared" si="58"/>
        <v>0.96540120281712383</v>
      </c>
      <c r="G636" s="6">
        <f t="shared" si="56"/>
        <v>6.783441927262668E-4</v>
      </c>
      <c r="H636" s="7">
        <f t="shared" si="59"/>
        <v>0.91359425305622788</v>
      </c>
      <c r="I636">
        <f t="shared" si="57"/>
        <v>9.1110862902787915E-4</v>
      </c>
    </row>
    <row r="637" spans="1:9">
      <c r="A637" s="3" t="s">
        <v>519</v>
      </c>
      <c r="B637">
        <v>12.33</v>
      </c>
      <c r="C637" s="4">
        <v>465</v>
      </c>
      <c r="D637">
        <f t="shared" si="54"/>
        <v>37.712895377128952</v>
      </c>
      <c r="E637" s="6">
        <f t="shared" si="55"/>
        <v>9.1991770198623089E-4</v>
      </c>
      <c r="F637" s="7">
        <f t="shared" si="58"/>
        <v>0.96632112051911001</v>
      </c>
      <c r="G637" s="6">
        <f t="shared" si="56"/>
        <v>1.81431320961277E-3</v>
      </c>
      <c r="H637" s="7">
        <f t="shared" si="59"/>
        <v>0.91540856626584066</v>
      </c>
      <c r="I637">
        <f t="shared" si="57"/>
        <v>4.6517877003382502E-4</v>
      </c>
    </row>
    <row r="638" spans="1:9">
      <c r="A638" s="3" t="s">
        <v>224</v>
      </c>
      <c r="B638">
        <v>6.29</v>
      </c>
      <c r="C638" s="4">
        <v>237</v>
      </c>
      <c r="D638">
        <f t="shared" si="54"/>
        <v>37.678855325914149</v>
      </c>
      <c r="E638" s="6">
        <f t="shared" si="55"/>
        <v>4.6886128036717576E-4</v>
      </c>
      <c r="F638" s="7">
        <f t="shared" si="58"/>
        <v>0.96678998179947717</v>
      </c>
      <c r="G638" s="6">
        <f t="shared" si="56"/>
        <v>9.2554988552022086E-4</v>
      </c>
      <c r="H638" s="7">
        <f t="shared" si="59"/>
        <v>0.91633411615136084</v>
      </c>
      <c r="I638">
        <f t="shared" si="57"/>
        <v>8.3580818542283719E-4</v>
      </c>
    </row>
    <row r="639" spans="1:9">
      <c r="A639" s="3" t="s">
        <v>437</v>
      </c>
      <c r="B639">
        <v>11.24</v>
      </c>
      <c r="C639" s="4">
        <v>421</v>
      </c>
      <c r="D639">
        <f t="shared" si="54"/>
        <v>37.455516014234874</v>
      </c>
      <c r="E639" s="6">
        <f t="shared" si="55"/>
        <v>8.3287172588430796E-4</v>
      </c>
      <c r="F639" s="7">
        <f t="shared" si="58"/>
        <v>0.96762285352536148</v>
      </c>
      <c r="G639" s="6">
        <f t="shared" si="56"/>
        <v>1.6539238017881212E-3</v>
      </c>
      <c r="H639" s="7">
        <f t="shared" si="59"/>
        <v>0.91798803995314893</v>
      </c>
      <c r="I639">
        <f t="shared" si="57"/>
        <v>5.2822981557809623E-4</v>
      </c>
    </row>
    <row r="640" spans="1:9">
      <c r="A640" s="3" t="s">
        <v>164</v>
      </c>
      <c r="B640">
        <v>7.09</v>
      </c>
      <c r="C640" s="4">
        <v>265</v>
      </c>
      <c r="D640">
        <f t="shared" si="54"/>
        <v>37.376586741889987</v>
      </c>
      <c r="E640" s="6">
        <f t="shared" si="55"/>
        <v>5.2425417425021759E-4</v>
      </c>
      <c r="F640" s="7">
        <f t="shared" si="58"/>
        <v>0.96814710769961165</v>
      </c>
      <c r="G640" s="6">
        <f t="shared" si="56"/>
        <v>1.0432668820887705E-3</v>
      </c>
      <c r="H640" s="7">
        <f t="shared" si="59"/>
        <v>0.9190313068352377</v>
      </c>
      <c r="I640">
        <f t="shared" si="57"/>
        <v>5.6521400616249551E-4</v>
      </c>
    </row>
    <row r="641" spans="1:9">
      <c r="A641" s="3" t="s">
        <v>234</v>
      </c>
      <c r="B641">
        <v>7.49</v>
      </c>
      <c r="C641" s="4">
        <v>276</v>
      </c>
      <c r="D641">
        <f t="shared" si="54"/>
        <v>36.849132176234981</v>
      </c>
      <c r="E641" s="6">
        <f t="shared" si="55"/>
        <v>5.460156682756983E-4</v>
      </c>
      <c r="F641" s="7">
        <f t="shared" si="58"/>
        <v>0.96869312336788738</v>
      </c>
      <c r="G641" s="6">
        <f t="shared" si="56"/>
        <v>1.1021253803730452E-3</v>
      </c>
      <c r="H641" s="7">
        <f t="shared" si="59"/>
        <v>0.92013343221561072</v>
      </c>
      <c r="I641">
        <f t="shared" si="57"/>
        <v>4.8899567424409707E-4</v>
      </c>
    </row>
    <row r="642" spans="1:9">
      <c r="A642" s="3" t="s">
        <v>450</v>
      </c>
      <c r="B642">
        <v>6.47</v>
      </c>
      <c r="C642" s="4">
        <v>238</v>
      </c>
      <c r="D642">
        <f t="shared" ref="D642:D705" si="60">C642/B642</f>
        <v>36.785162287480681</v>
      </c>
      <c r="E642" s="6">
        <f t="shared" si="55"/>
        <v>4.7083959800585579E-4</v>
      </c>
      <c r="F642" s="7">
        <f t="shared" si="58"/>
        <v>0.96916396296589324</v>
      </c>
      <c r="G642" s="6">
        <f t="shared" si="56"/>
        <v>9.5203620974814449E-4</v>
      </c>
      <c r="H642" s="7">
        <f t="shared" si="59"/>
        <v>0.92108546842535888</v>
      </c>
      <c r="I642">
        <f t="shared" si="57"/>
        <v>2.3411888739344189E-4</v>
      </c>
    </row>
    <row r="643" spans="1:9">
      <c r="A643" s="3" t="s">
        <v>429</v>
      </c>
      <c r="B643">
        <v>3.06</v>
      </c>
      <c r="C643" s="4">
        <v>111</v>
      </c>
      <c r="D643">
        <f t="shared" si="60"/>
        <v>36.274509803921568</v>
      </c>
      <c r="E643" s="6">
        <f t="shared" ref="E643:E705" si="61">C643/505480</f>
        <v>2.1959325789348738E-4</v>
      </c>
      <c r="F643" s="7">
        <f t="shared" si="58"/>
        <v>0.96938355622378669</v>
      </c>
      <c r="G643" s="6">
        <f t="shared" ref="G643:G705" si="62">B643/6795.96</f>
        <v>4.5026751187470204E-4</v>
      </c>
      <c r="H643" s="7">
        <f t="shared" si="59"/>
        <v>0.92153573593723359</v>
      </c>
      <c r="I643">
        <f t="shared" ref="I643:I705" si="63">F643*H644-F644*H643</f>
        <v>3.3283740216238922E-4</v>
      </c>
    </row>
    <row r="644" spans="1:9">
      <c r="A644" s="3" t="s">
        <v>107</v>
      </c>
      <c r="B644">
        <v>4.34</v>
      </c>
      <c r="C644" s="4">
        <v>157</v>
      </c>
      <c r="D644">
        <f t="shared" si="60"/>
        <v>36.175115207373274</v>
      </c>
      <c r="E644" s="6">
        <f t="shared" si="61"/>
        <v>3.1059586927277045E-4</v>
      </c>
      <c r="F644" s="7">
        <f t="shared" ref="F644:F705" si="64">F643+E644</f>
        <v>0.96969415209305942</v>
      </c>
      <c r="G644" s="6">
        <f t="shared" si="62"/>
        <v>6.3861470638438124E-4</v>
      </c>
      <c r="H644" s="7">
        <f t="shared" ref="H644:H705" si="65">H643+G644</f>
        <v>0.92217435064361797</v>
      </c>
      <c r="I644">
        <f t="shared" si="63"/>
        <v>2.7793355092864402E-4</v>
      </c>
    </row>
    <row r="645" spans="1:9">
      <c r="A645" s="3" t="s">
        <v>494</v>
      </c>
      <c r="B645">
        <v>3.61</v>
      </c>
      <c r="C645" s="4">
        <v>130</v>
      </c>
      <c r="D645">
        <f t="shared" si="60"/>
        <v>36.011080332409975</v>
      </c>
      <c r="E645" s="6">
        <f t="shared" si="61"/>
        <v>2.5718129302840866E-4</v>
      </c>
      <c r="F645" s="7">
        <f t="shared" si="64"/>
        <v>0.96995133338608786</v>
      </c>
      <c r="G645" s="6">
        <f t="shared" si="62"/>
        <v>5.3119794701557985E-4</v>
      </c>
      <c r="H645" s="7">
        <f t="shared" si="65"/>
        <v>0.92270554859063358</v>
      </c>
      <c r="I645">
        <f t="shared" si="63"/>
        <v>5.5238167631999069E-4</v>
      </c>
    </row>
    <row r="646" spans="1:9">
      <c r="A646" s="3" t="s">
        <v>200</v>
      </c>
      <c r="B646">
        <v>7.17</v>
      </c>
      <c r="C646" s="4">
        <v>258</v>
      </c>
      <c r="D646">
        <f t="shared" si="60"/>
        <v>35.98326359832636</v>
      </c>
      <c r="E646" s="6">
        <f t="shared" si="61"/>
        <v>5.1040595077945713E-4</v>
      </c>
      <c r="F646" s="7">
        <f t="shared" si="64"/>
        <v>0.9704617393368673</v>
      </c>
      <c r="G646" s="6">
        <f t="shared" si="62"/>
        <v>1.0550385817456253E-3</v>
      </c>
      <c r="H646" s="7">
        <f t="shared" si="65"/>
        <v>0.92376058717237919</v>
      </c>
      <c r="I646">
        <f t="shared" si="63"/>
        <v>6.2139325391430411E-4</v>
      </c>
    </row>
    <row r="647" spans="1:9">
      <c r="A647" s="3" t="s">
        <v>145</v>
      </c>
      <c r="B647">
        <v>8.0500000000000007</v>
      </c>
      <c r="C647" s="4">
        <v>289</v>
      </c>
      <c r="D647">
        <f t="shared" si="60"/>
        <v>35.900621118012417</v>
      </c>
      <c r="E647" s="6">
        <f t="shared" si="61"/>
        <v>5.7173379757853918E-4</v>
      </c>
      <c r="F647" s="7">
        <f t="shared" si="64"/>
        <v>0.97103347313444588</v>
      </c>
      <c r="G647" s="6">
        <f t="shared" si="62"/>
        <v>1.18452727797103E-3</v>
      </c>
      <c r="H647" s="7">
        <f t="shared" si="65"/>
        <v>0.92494511445035021</v>
      </c>
      <c r="I647">
        <f t="shared" si="63"/>
        <v>2.8958897279740548E-4</v>
      </c>
    </row>
    <row r="648" spans="1:9">
      <c r="A648" s="3" t="s">
        <v>123</v>
      </c>
      <c r="B648">
        <v>3.73</v>
      </c>
      <c r="C648" s="4">
        <v>133</v>
      </c>
      <c r="D648">
        <f t="shared" si="60"/>
        <v>35.656836461126005</v>
      </c>
      <c r="E648" s="6">
        <f t="shared" si="61"/>
        <v>2.6311624594444881E-4</v>
      </c>
      <c r="F648" s="7">
        <f t="shared" si="64"/>
        <v>0.97129658938039032</v>
      </c>
      <c r="G648" s="6">
        <f t="shared" si="62"/>
        <v>5.4885549650086224E-4</v>
      </c>
      <c r="H648" s="7">
        <f t="shared" si="65"/>
        <v>0.92549396994685107</v>
      </c>
      <c r="I648">
        <f t="shared" si="63"/>
        <v>1.6856711777711864E-3</v>
      </c>
    </row>
    <row r="649" spans="1:9">
      <c r="A649" s="3" t="s">
        <v>470</v>
      </c>
      <c r="B649">
        <v>21.62</v>
      </c>
      <c r="C649" s="4">
        <v>767</v>
      </c>
      <c r="D649">
        <f t="shared" si="60"/>
        <v>35.476410730804808</v>
      </c>
      <c r="E649" s="6">
        <f t="shared" si="61"/>
        <v>1.5173696288676109E-3</v>
      </c>
      <c r="F649" s="7">
        <f t="shared" si="64"/>
        <v>0.97281395900925793</v>
      </c>
      <c r="G649" s="6">
        <f t="shared" si="62"/>
        <v>3.1813018322650517E-3</v>
      </c>
      <c r="H649" s="7">
        <f t="shared" si="65"/>
        <v>0.92867527177911613</v>
      </c>
      <c r="I649">
        <f t="shared" si="63"/>
        <v>9.9220967905888635E-4</v>
      </c>
    </row>
    <row r="650" spans="1:9">
      <c r="A650" s="3" t="s">
        <v>513</v>
      </c>
      <c r="B650">
        <v>12.63</v>
      </c>
      <c r="C650" s="4">
        <v>444</v>
      </c>
      <c r="D650">
        <f t="shared" si="60"/>
        <v>35.154394299287411</v>
      </c>
      <c r="E650" s="6">
        <f t="shared" si="61"/>
        <v>8.7837303157394951E-4</v>
      </c>
      <c r="F650" s="7">
        <f t="shared" si="64"/>
        <v>0.97369233204083183</v>
      </c>
      <c r="G650" s="6">
        <f t="shared" si="62"/>
        <v>1.8584570833259761E-3</v>
      </c>
      <c r="H650" s="7">
        <f t="shared" si="65"/>
        <v>0.93053372886244212</v>
      </c>
      <c r="I650">
        <f t="shared" si="63"/>
        <v>6.0761092138428285E-4</v>
      </c>
    </row>
    <row r="651" spans="1:9">
      <c r="A651" s="3" t="s">
        <v>577</v>
      </c>
      <c r="B651">
        <v>7.71</v>
      </c>
      <c r="C651" s="4">
        <v>270</v>
      </c>
      <c r="D651">
        <f t="shared" si="60"/>
        <v>35.019455252918291</v>
      </c>
      <c r="E651" s="6">
        <f t="shared" si="61"/>
        <v>5.3414576244361798E-4</v>
      </c>
      <c r="F651" s="7">
        <f t="shared" si="64"/>
        <v>0.97422647780327543</v>
      </c>
      <c r="G651" s="6">
        <f t="shared" si="62"/>
        <v>1.1344975544293962E-3</v>
      </c>
      <c r="H651" s="7">
        <f t="shared" si="65"/>
        <v>0.93166822641687153</v>
      </c>
      <c r="I651">
        <f t="shared" si="63"/>
        <v>5.5969016788692816E-4</v>
      </c>
    </row>
    <row r="652" spans="1:9">
      <c r="A652" s="3" t="s">
        <v>204</v>
      </c>
      <c r="B652">
        <v>7.08</v>
      </c>
      <c r="C652" s="4">
        <v>247</v>
      </c>
      <c r="D652">
        <f t="shared" si="60"/>
        <v>34.887005649717516</v>
      </c>
      <c r="E652" s="6">
        <f t="shared" si="61"/>
        <v>4.8864445675397643E-4</v>
      </c>
      <c r="F652" s="7">
        <f t="shared" si="64"/>
        <v>0.97471512226002943</v>
      </c>
      <c r="G652" s="6">
        <f t="shared" si="62"/>
        <v>1.0417954196316635E-3</v>
      </c>
      <c r="H652" s="7">
        <f t="shared" si="65"/>
        <v>0.9327100218365032</v>
      </c>
      <c r="I652">
        <f t="shared" si="63"/>
        <v>3.084133668599387E-4</v>
      </c>
    </row>
    <row r="653" spans="1:9">
      <c r="A653" s="3" t="s">
        <v>244</v>
      </c>
      <c r="B653">
        <v>3.9</v>
      </c>
      <c r="C653" s="4">
        <v>136</v>
      </c>
      <c r="D653">
        <f t="shared" si="60"/>
        <v>34.871794871794876</v>
      </c>
      <c r="E653" s="6">
        <f t="shared" si="61"/>
        <v>2.6905119886048903E-4</v>
      </c>
      <c r="F653" s="7">
        <f t="shared" si="64"/>
        <v>0.97498417345888988</v>
      </c>
      <c r="G653" s="6">
        <f t="shared" si="62"/>
        <v>5.7387035827167901E-4</v>
      </c>
      <c r="H653" s="7">
        <f t="shared" si="65"/>
        <v>0.93328389219477492</v>
      </c>
      <c r="I653">
        <f t="shared" si="63"/>
        <v>1.1364087584988525E-3</v>
      </c>
    </row>
    <row r="654" spans="1:9">
      <c r="A654" s="3" t="s">
        <v>556</v>
      </c>
      <c r="B654">
        <v>14.15</v>
      </c>
      <c r="C654" s="4">
        <v>484</v>
      </c>
      <c r="D654">
        <f t="shared" si="60"/>
        <v>34.204946996466433</v>
      </c>
      <c r="E654" s="6">
        <f t="shared" si="61"/>
        <v>9.5750573712115219E-4</v>
      </c>
      <c r="F654" s="7">
        <f t="shared" si="64"/>
        <v>0.97594167919601105</v>
      </c>
      <c r="G654" s="6">
        <f t="shared" si="62"/>
        <v>2.0821193768062202E-3</v>
      </c>
      <c r="H654" s="7">
        <f t="shared" si="65"/>
        <v>0.93536601157158117</v>
      </c>
      <c r="I654">
        <f t="shared" si="63"/>
        <v>6.6190189517201237E-4</v>
      </c>
    </row>
    <row r="655" spans="1:9">
      <c r="A655" s="3" t="s">
        <v>533</v>
      </c>
      <c r="B655">
        <v>8.23</v>
      </c>
      <c r="C655" s="4">
        <v>281</v>
      </c>
      <c r="D655">
        <f t="shared" si="60"/>
        <v>34.143377885783714</v>
      </c>
      <c r="E655" s="6">
        <f t="shared" si="61"/>
        <v>5.5590725646909869E-4</v>
      </c>
      <c r="F655" s="7">
        <f t="shared" si="64"/>
        <v>0.97649758645248019</v>
      </c>
      <c r="G655" s="6">
        <f t="shared" si="62"/>
        <v>1.2110136021989536E-3</v>
      </c>
      <c r="H655" s="7">
        <f t="shared" si="65"/>
        <v>0.93657702517378016</v>
      </c>
      <c r="I655">
        <f t="shared" si="63"/>
        <v>1.0287178130548025E-3</v>
      </c>
    </row>
    <row r="656" spans="1:9">
      <c r="A656" s="3" t="s">
        <v>82</v>
      </c>
      <c r="B656">
        <v>12.73</v>
      </c>
      <c r="C656" s="4">
        <v>432</v>
      </c>
      <c r="D656">
        <f t="shared" si="60"/>
        <v>33.935585231736056</v>
      </c>
      <c r="E656" s="6">
        <f t="shared" si="61"/>
        <v>8.5463321990978866E-4</v>
      </c>
      <c r="F656" s="7">
        <f t="shared" si="64"/>
        <v>0.97735221967238994</v>
      </c>
      <c r="G656" s="6">
        <f t="shared" si="62"/>
        <v>1.8731717078970447E-3</v>
      </c>
      <c r="H656" s="7">
        <f t="shared" si="65"/>
        <v>0.93845019688167719</v>
      </c>
      <c r="I656">
        <f t="shared" si="63"/>
        <v>8.6140052954564172E-4</v>
      </c>
    </row>
    <row r="657" spans="1:9">
      <c r="A657" s="3" t="s">
        <v>440</v>
      </c>
      <c r="B657">
        <v>10.65</v>
      </c>
      <c r="C657" s="4">
        <v>361</v>
      </c>
      <c r="D657">
        <f t="shared" si="60"/>
        <v>33.896713615023472</v>
      </c>
      <c r="E657" s="6">
        <f t="shared" si="61"/>
        <v>7.1417266756350405E-4</v>
      </c>
      <c r="F657" s="7">
        <f t="shared" si="64"/>
        <v>0.97806639233995341</v>
      </c>
      <c r="G657" s="6">
        <f t="shared" si="62"/>
        <v>1.5671075168188159E-3</v>
      </c>
      <c r="H657" s="7">
        <f t="shared" si="65"/>
        <v>0.94001730439849596</v>
      </c>
      <c r="I657">
        <f t="shared" si="63"/>
        <v>4.6430252968532315E-4</v>
      </c>
    </row>
    <row r="658" spans="1:9">
      <c r="A658" s="3" t="s">
        <v>485</v>
      </c>
      <c r="B658">
        <v>5.72</v>
      </c>
      <c r="C658" s="4">
        <v>193</v>
      </c>
      <c r="D658">
        <f t="shared" si="60"/>
        <v>33.74125874125874</v>
      </c>
      <c r="E658" s="6">
        <f t="shared" si="61"/>
        <v>3.8181530426525283E-4</v>
      </c>
      <c r="F658" s="7">
        <f t="shared" si="64"/>
        <v>0.97844820764421869</v>
      </c>
      <c r="G658" s="6">
        <f t="shared" si="62"/>
        <v>8.4167652546512928E-4</v>
      </c>
      <c r="H658" s="7">
        <f t="shared" si="65"/>
        <v>0.94085898092396114</v>
      </c>
      <c r="I658">
        <f t="shared" si="63"/>
        <v>5.5278806346381604E-4</v>
      </c>
    </row>
    <row r="659" spans="1:9">
      <c r="A659" s="3" t="s">
        <v>510</v>
      </c>
      <c r="B659">
        <v>6.8</v>
      </c>
      <c r="C659" s="4">
        <v>229</v>
      </c>
      <c r="D659">
        <f t="shared" si="60"/>
        <v>33.676470588235297</v>
      </c>
      <c r="E659" s="6">
        <f t="shared" si="61"/>
        <v>4.5303473925773521E-4</v>
      </c>
      <c r="F659" s="7">
        <f t="shared" si="64"/>
        <v>0.97890124238347642</v>
      </c>
      <c r="G659" s="6">
        <f t="shared" si="62"/>
        <v>1.0005944708326711E-3</v>
      </c>
      <c r="H659" s="7">
        <f t="shared" si="65"/>
        <v>0.94185957539479381</v>
      </c>
      <c r="I659">
        <f t="shared" si="63"/>
        <v>4.2666609010777456E-4</v>
      </c>
    </row>
    <row r="660" spans="1:9">
      <c r="A660" s="3" t="s">
        <v>156</v>
      </c>
      <c r="B660">
        <v>5.2</v>
      </c>
      <c r="C660" s="4">
        <v>173</v>
      </c>
      <c r="D660">
        <f t="shared" si="60"/>
        <v>33.269230769230766</v>
      </c>
      <c r="E660" s="6">
        <f t="shared" si="61"/>
        <v>3.4224895149165149E-4</v>
      </c>
      <c r="F660" s="7">
        <f t="shared" si="64"/>
        <v>0.97924349133496802</v>
      </c>
      <c r="G660" s="6">
        <f t="shared" si="62"/>
        <v>7.6516047769557209E-4</v>
      </c>
      <c r="H660" s="7">
        <f t="shared" si="65"/>
        <v>0.94262473587248941</v>
      </c>
      <c r="I660">
        <f t="shared" si="63"/>
        <v>7.2060293637732364E-4</v>
      </c>
    </row>
    <row r="661" spans="1:9">
      <c r="A661" s="3" t="s">
        <v>454</v>
      </c>
      <c r="B661">
        <v>8.7799999999999994</v>
      </c>
      <c r="C661" s="4">
        <v>292</v>
      </c>
      <c r="D661">
        <f t="shared" si="60"/>
        <v>33.257403189066061</v>
      </c>
      <c r="E661" s="6">
        <f t="shared" si="61"/>
        <v>5.7766875049457939E-4</v>
      </c>
      <c r="F661" s="7">
        <f t="shared" si="64"/>
        <v>0.97982116008546261</v>
      </c>
      <c r="G661" s="6">
        <f t="shared" si="62"/>
        <v>1.2919440373398313E-3</v>
      </c>
      <c r="H661" s="7">
        <f t="shared" si="65"/>
        <v>0.94391667990982919</v>
      </c>
      <c r="I661">
        <f t="shared" si="63"/>
        <v>8.5129951965290385E-4</v>
      </c>
    </row>
    <row r="662" spans="1:9">
      <c r="A662" s="3" t="s">
        <v>147</v>
      </c>
      <c r="B662">
        <v>10.36</v>
      </c>
      <c r="C662" s="4">
        <v>344</v>
      </c>
      <c r="D662">
        <f t="shared" si="60"/>
        <v>33.204633204633204</v>
      </c>
      <c r="E662" s="6">
        <f t="shared" si="61"/>
        <v>6.8054126770594292E-4</v>
      </c>
      <c r="F662" s="7">
        <f t="shared" si="64"/>
        <v>0.9805017013531685</v>
      </c>
      <c r="G662" s="6">
        <f t="shared" si="62"/>
        <v>1.5244351055627165E-3</v>
      </c>
      <c r="H662" s="7">
        <f t="shared" si="65"/>
        <v>0.94544111501539196</v>
      </c>
      <c r="I662">
        <f t="shared" si="63"/>
        <v>4.0251321633066883E-4</v>
      </c>
    </row>
    <row r="663" spans="1:9">
      <c r="A663" s="3" t="s">
        <v>535</v>
      </c>
      <c r="B663">
        <v>4.8899999999999997</v>
      </c>
      <c r="C663" s="4">
        <v>162</v>
      </c>
      <c r="D663">
        <f t="shared" si="60"/>
        <v>33.128834355828225</v>
      </c>
      <c r="E663" s="6">
        <f t="shared" si="61"/>
        <v>3.2048745746617079E-4</v>
      </c>
      <c r="F663" s="7">
        <f t="shared" si="64"/>
        <v>0.98082218881063465</v>
      </c>
      <c r="G663" s="6">
        <f t="shared" si="62"/>
        <v>7.1954514152525911E-4</v>
      </c>
      <c r="H663" s="7">
        <f t="shared" si="65"/>
        <v>0.94616066015691724</v>
      </c>
      <c r="I663">
        <f t="shared" si="63"/>
        <v>1.1344574434829502E-3</v>
      </c>
    </row>
    <row r="664" spans="1:9">
      <c r="A664" s="3" t="s">
        <v>255</v>
      </c>
      <c r="B664">
        <v>13.58</v>
      </c>
      <c r="C664" s="4">
        <v>441</v>
      </c>
      <c r="D664">
        <f t="shared" si="60"/>
        <v>32.47422680412371</v>
      </c>
      <c r="E664" s="6">
        <f t="shared" si="61"/>
        <v>8.724380786579093E-4</v>
      </c>
      <c r="F664" s="7">
        <f t="shared" si="64"/>
        <v>0.98169462688929254</v>
      </c>
      <c r="G664" s="6">
        <f t="shared" si="62"/>
        <v>1.9982460167511287E-3</v>
      </c>
      <c r="H664" s="7">
        <f t="shared" si="65"/>
        <v>0.94815890617366838</v>
      </c>
      <c r="I664">
        <f t="shared" si="63"/>
        <v>6.0199403235006166E-4</v>
      </c>
    </row>
    <row r="665" spans="1:9">
      <c r="A665" s="3" t="s">
        <v>343</v>
      </c>
      <c r="B665">
        <v>7.18</v>
      </c>
      <c r="C665" s="4">
        <v>232</v>
      </c>
      <c r="D665">
        <f t="shared" si="60"/>
        <v>32.31197771587744</v>
      </c>
      <c r="E665" s="6">
        <f t="shared" si="61"/>
        <v>4.5896969217377543E-4</v>
      </c>
      <c r="F665" s="7">
        <f t="shared" si="64"/>
        <v>0.98215359658146628</v>
      </c>
      <c r="G665" s="6">
        <f t="shared" si="62"/>
        <v>1.0565100442027321E-3</v>
      </c>
      <c r="H665" s="7">
        <f t="shared" si="65"/>
        <v>0.94921541621787109</v>
      </c>
      <c r="I665">
        <f t="shared" si="63"/>
        <v>4.8214385478273503E-4</v>
      </c>
    </row>
    <row r="666" spans="1:9">
      <c r="A666" s="3" t="s">
        <v>484</v>
      </c>
      <c r="B666">
        <v>5.74</v>
      </c>
      <c r="C666" s="4">
        <v>185</v>
      </c>
      <c r="D666">
        <f t="shared" si="60"/>
        <v>32.229965156794421</v>
      </c>
      <c r="E666" s="6">
        <f t="shared" si="61"/>
        <v>3.6598876315581229E-4</v>
      </c>
      <c r="F666" s="7">
        <f t="shared" si="64"/>
        <v>0.98251958534462214</v>
      </c>
      <c r="G666" s="6">
        <f t="shared" si="62"/>
        <v>8.446194503793431E-4</v>
      </c>
      <c r="H666" s="7">
        <f t="shared" si="65"/>
        <v>0.95006003566825048</v>
      </c>
      <c r="I666">
        <f t="shared" si="63"/>
        <v>3.6330662198025276E-4</v>
      </c>
    </row>
    <row r="667" spans="1:9">
      <c r="A667" s="3" t="s">
        <v>474</v>
      </c>
      <c r="B667">
        <v>4.32</v>
      </c>
      <c r="C667" s="4">
        <v>139</v>
      </c>
      <c r="D667">
        <f t="shared" si="60"/>
        <v>32.175925925925924</v>
      </c>
      <c r="E667" s="6">
        <f t="shared" si="61"/>
        <v>2.7498615177652924E-4</v>
      </c>
      <c r="F667" s="7">
        <f t="shared" si="64"/>
        <v>0.98279457149639871</v>
      </c>
      <c r="G667" s="6">
        <f t="shared" si="62"/>
        <v>6.3567178147016764E-4</v>
      </c>
      <c r="H667" s="7">
        <f t="shared" si="65"/>
        <v>0.95069570744972065</v>
      </c>
      <c r="I667">
        <f t="shared" si="63"/>
        <v>1.890989864185233E-3</v>
      </c>
    </row>
    <row r="668" spans="1:9">
      <c r="A668" s="3" t="s">
        <v>404</v>
      </c>
      <c r="B668">
        <v>22.44</v>
      </c>
      <c r="C668" s="4">
        <v>720</v>
      </c>
      <c r="D668">
        <f t="shared" si="60"/>
        <v>32.085561497326204</v>
      </c>
      <c r="E668" s="6">
        <f t="shared" si="61"/>
        <v>1.4243886998496478E-3</v>
      </c>
      <c r="F668" s="7">
        <f t="shared" si="64"/>
        <v>0.98421896019624833</v>
      </c>
      <c r="G668" s="6">
        <f t="shared" si="62"/>
        <v>3.301961753747815E-3</v>
      </c>
      <c r="H668" s="7">
        <f t="shared" si="65"/>
        <v>0.95399766920346851</v>
      </c>
      <c r="I668">
        <f t="shared" si="63"/>
        <v>7.6031079383964695E-4</v>
      </c>
    </row>
    <row r="669" spans="1:9">
      <c r="A669" s="3" t="s">
        <v>643</v>
      </c>
      <c r="B669">
        <v>8.99</v>
      </c>
      <c r="C669" s="4">
        <v>287</v>
      </c>
      <c r="D669">
        <f t="shared" si="60"/>
        <v>31.92436040044494</v>
      </c>
      <c r="E669" s="6">
        <f t="shared" si="61"/>
        <v>5.6777716230117911E-4</v>
      </c>
      <c r="F669" s="7">
        <f t="shared" si="64"/>
        <v>0.98478673735854949</v>
      </c>
      <c r="G669" s="6">
        <f t="shared" si="62"/>
        <v>1.3228447489390756E-3</v>
      </c>
      <c r="H669" s="7">
        <f t="shared" si="65"/>
        <v>0.95532051395240758</v>
      </c>
      <c r="I669">
        <f t="shared" si="63"/>
        <v>7.3472954070341601E-4</v>
      </c>
    </row>
    <row r="670" spans="1:9">
      <c r="A670" s="3" t="s">
        <v>659</v>
      </c>
      <c r="B670">
        <v>8.67</v>
      </c>
      <c r="C670" s="4">
        <v>276</v>
      </c>
      <c r="D670">
        <f t="shared" si="60"/>
        <v>31.833910034602077</v>
      </c>
      <c r="E670" s="6">
        <f t="shared" si="61"/>
        <v>5.460156682756983E-4</v>
      </c>
      <c r="F670" s="7">
        <f t="shared" si="64"/>
        <v>0.98533275302682521</v>
      </c>
      <c r="G670" s="6">
        <f t="shared" si="62"/>
        <v>1.2757579503116557E-3</v>
      </c>
      <c r="H670" s="7">
        <f t="shared" si="65"/>
        <v>0.95659627190271923</v>
      </c>
      <c r="I670">
        <f t="shared" si="63"/>
        <v>6.119922482998863E-4</v>
      </c>
    </row>
    <row r="671" spans="1:9">
      <c r="A671" s="3" t="s">
        <v>493</v>
      </c>
      <c r="B671">
        <v>7.21</v>
      </c>
      <c r="C671" s="4">
        <v>229</v>
      </c>
      <c r="D671">
        <f t="shared" si="60"/>
        <v>31.761442441054093</v>
      </c>
      <c r="E671" s="6">
        <f t="shared" si="61"/>
        <v>4.5303473925773521E-4</v>
      </c>
      <c r="F671" s="7">
        <f t="shared" si="64"/>
        <v>0.98578578776608294</v>
      </c>
      <c r="G671" s="6">
        <f t="shared" si="62"/>
        <v>1.0609244315740527E-3</v>
      </c>
      <c r="H671" s="7">
        <f t="shared" si="65"/>
        <v>0.95765719633429325</v>
      </c>
      <c r="I671">
        <f t="shared" si="63"/>
        <v>9.7291729193349497E-4</v>
      </c>
    </row>
    <row r="672" spans="1:9">
      <c r="A672" s="3" t="s">
        <v>150</v>
      </c>
      <c r="B672">
        <v>11.37</v>
      </c>
      <c r="C672" s="4">
        <v>357</v>
      </c>
      <c r="D672">
        <f t="shared" si="60"/>
        <v>31.398416886543536</v>
      </c>
      <c r="E672" s="6">
        <f t="shared" si="61"/>
        <v>7.0625939700878369E-4</v>
      </c>
      <c r="F672" s="7">
        <f t="shared" si="64"/>
        <v>0.98649204716309169</v>
      </c>
      <c r="G672" s="6">
        <f t="shared" si="62"/>
        <v>1.6730528137305105E-3</v>
      </c>
      <c r="H672" s="7">
        <f t="shared" si="65"/>
        <v>0.95933024914802378</v>
      </c>
      <c r="I672">
        <f t="shared" si="63"/>
        <v>1.2372521898803557E-3</v>
      </c>
    </row>
    <row r="673" spans="1:9">
      <c r="A673" s="3" t="s">
        <v>490</v>
      </c>
      <c r="B673">
        <v>14.42</v>
      </c>
      <c r="C673" s="4">
        <v>451</v>
      </c>
      <c r="D673">
        <f t="shared" si="60"/>
        <v>31.276005547850207</v>
      </c>
      <c r="E673" s="6">
        <f t="shared" si="61"/>
        <v>8.9222125504470997E-4</v>
      </c>
      <c r="F673" s="7">
        <f t="shared" si="64"/>
        <v>0.98738426841813642</v>
      </c>
      <c r="G673" s="6">
        <f t="shared" si="62"/>
        <v>2.1218488631481055E-3</v>
      </c>
      <c r="H673" s="7">
        <f t="shared" si="65"/>
        <v>0.96145209801117193</v>
      </c>
      <c r="I673">
        <f t="shared" si="63"/>
        <v>4.4100790324130834E-4</v>
      </c>
    </row>
    <row r="674" spans="1:9">
      <c r="A674" s="3" t="s">
        <v>170</v>
      </c>
      <c r="B674">
        <v>5.13</v>
      </c>
      <c r="C674" s="4">
        <v>160</v>
      </c>
      <c r="D674">
        <f t="shared" si="60"/>
        <v>31.18908382066277</v>
      </c>
      <c r="E674" s="6">
        <f t="shared" si="61"/>
        <v>3.1653082218881061E-4</v>
      </c>
      <c r="F674" s="7">
        <f t="shared" si="64"/>
        <v>0.98770079924032528</v>
      </c>
      <c r="G674" s="6">
        <f t="shared" si="62"/>
        <v>7.5486024049582399E-4</v>
      </c>
      <c r="H674" s="7">
        <f t="shared" si="65"/>
        <v>0.9622069582516678</v>
      </c>
      <c r="I674">
        <f t="shared" si="63"/>
        <v>7.438964100574541E-4</v>
      </c>
    </row>
    <row r="675" spans="1:9">
      <c r="A675" s="3" t="s">
        <v>445</v>
      </c>
      <c r="B675">
        <v>8.5500000000000007</v>
      </c>
      <c r="C675" s="4">
        <v>262</v>
      </c>
      <c r="D675">
        <f t="shared" si="60"/>
        <v>30.643274853801167</v>
      </c>
      <c r="E675" s="6">
        <f t="shared" si="61"/>
        <v>5.1831922133417738E-4</v>
      </c>
      <c r="F675" s="7">
        <f t="shared" si="64"/>
        <v>0.98821911846165944</v>
      </c>
      <c r="G675" s="6">
        <f t="shared" si="62"/>
        <v>1.2581004008263735E-3</v>
      </c>
      <c r="H675" s="7">
        <f t="shared" si="65"/>
        <v>0.96346505865249421</v>
      </c>
      <c r="I675">
        <f t="shared" si="63"/>
        <v>5.0702700162552627E-4</v>
      </c>
    </row>
    <row r="676" spans="1:9">
      <c r="A676" s="3" t="s">
        <v>475</v>
      </c>
      <c r="B676">
        <v>5.82</v>
      </c>
      <c r="C676" s="4">
        <v>178</v>
      </c>
      <c r="D676">
        <f t="shared" si="60"/>
        <v>30.584192439862541</v>
      </c>
      <c r="E676" s="6">
        <f t="shared" si="61"/>
        <v>3.5214053968505183E-4</v>
      </c>
      <c r="F676" s="7">
        <f t="shared" si="64"/>
        <v>0.98857125900134446</v>
      </c>
      <c r="G676" s="6">
        <f t="shared" si="62"/>
        <v>8.5639115003619806E-4</v>
      </c>
      <c r="H676" s="7">
        <f t="shared" si="65"/>
        <v>0.96432144980253043</v>
      </c>
      <c r="I676">
        <f t="shared" si="63"/>
        <v>6.0117348854982211E-4</v>
      </c>
    </row>
    <row r="677" spans="1:9">
      <c r="A677" s="3" t="s">
        <v>512</v>
      </c>
      <c r="B677">
        <v>6.9</v>
      </c>
      <c r="C677" s="4">
        <v>211</v>
      </c>
      <c r="D677">
        <f t="shared" si="60"/>
        <v>30.579710144927535</v>
      </c>
      <c r="E677" s="6">
        <f t="shared" si="61"/>
        <v>4.1742502176149405E-4</v>
      </c>
      <c r="F677" s="7">
        <f t="shared" si="64"/>
        <v>0.98898868402310591</v>
      </c>
      <c r="G677" s="6">
        <f t="shared" si="62"/>
        <v>1.0153090954037399E-3</v>
      </c>
      <c r="H677" s="7">
        <f t="shared" si="65"/>
        <v>0.96533675889793413</v>
      </c>
      <c r="I677">
        <f t="shared" si="63"/>
        <v>3.4029190467710357E-4</v>
      </c>
    </row>
    <row r="678" spans="1:9">
      <c r="A678" s="3" t="s">
        <v>456</v>
      </c>
      <c r="B678">
        <v>3.9</v>
      </c>
      <c r="C678" s="4">
        <v>119</v>
      </c>
      <c r="D678">
        <f t="shared" si="60"/>
        <v>30.512820512820515</v>
      </c>
      <c r="E678" s="6">
        <f t="shared" si="61"/>
        <v>2.354197990029279E-4</v>
      </c>
      <c r="F678" s="7">
        <f t="shared" si="64"/>
        <v>0.98922410382210879</v>
      </c>
      <c r="G678" s="6">
        <f t="shared" si="62"/>
        <v>5.7387035827167901E-4</v>
      </c>
      <c r="H678" s="7">
        <f t="shared" si="65"/>
        <v>0.96591062925620585</v>
      </c>
      <c r="I678">
        <f t="shared" si="63"/>
        <v>8.4913946993814271E-4</v>
      </c>
    </row>
    <row r="679" spans="1:9">
      <c r="A679" s="3" t="s">
        <v>400</v>
      </c>
      <c r="B679">
        <v>9.68</v>
      </c>
      <c r="C679" s="4">
        <v>293</v>
      </c>
      <c r="D679">
        <f t="shared" si="60"/>
        <v>30.268595041322314</v>
      </c>
      <c r="E679" s="6">
        <f t="shared" si="61"/>
        <v>5.7964706813325943E-4</v>
      </c>
      <c r="F679" s="7">
        <f t="shared" si="64"/>
        <v>0.98980375089024208</v>
      </c>
      <c r="G679" s="6">
        <f t="shared" si="62"/>
        <v>1.4243756584794494E-3</v>
      </c>
      <c r="H679" s="7">
        <f t="shared" si="65"/>
        <v>0.96733500491468527</v>
      </c>
      <c r="I679">
        <f t="shared" si="63"/>
        <v>5.9125944183613388E-4</v>
      </c>
    </row>
    <row r="680" spans="1:9">
      <c r="A680" s="3" t="s">
        <v>623</v>
      </c>
      <c r="B680">
        <v>6.74</v>
      </c>
      <c r="C680" s="4">
        <v>204</v>
      </c>
      <c r="D680">
        <f t="shared" si="60"/>
        <v>30.267062314540059</v>
      </c>
      <c r="E680" s="6">
        <f t="shared" si="61"/>
        <v>4.0357679829073354E-4</v>
      </c>
      <c r="F680" s="7">
        <f t="shared" si="64"/>
        <v>0.99020732768853281</v>
      </c>
      <c r="G680" s="6">
        <f t="shared" si="62"/>
        <v>9.9176569609002994E-4</v>
      </c>
      <c r="H680" s="7">
        <f t="shared" si="65"/>
        <v>0.96832677061077532</v>
      </c>
      <c r="I680">
        <f t="shared" si="63"/>
        <v>2.7061610797485258E-4</v>
      </c>
    </row>
    <row r="681" spans="1:9">
      <c r="A681" s="3" t="s">
        <v>121</v>
      </c>
      <c r="B681">
        <v>3.08</v>
      </c>
      <c r="C681" s="4">
        <v>93</v>
      </c>
      <c r="D681">
        <f t="shared" si="60"/>
        <v>30.194805194805195</v>
      </c>
      <c r="E681" s="6">
        <f t="shared" si="61"/>
        <v>1.8398354039724619E-4</v>
      </c>
      <c r="F681" s="7">
        <f t="shared" si="64"/>
        <v>0.99039131122893009</v>
      </c>
      <c r="G681" s="6">
        <f t="shared" si="62"/>
        <v>4.5321043678891575E-4</v>
      </c>
      <c r="H681" s="7">
        <f t="shared" si="65"/>
        <v>0.96877998104756424</v>
      </c>
      <c r="I681">
        <f t="shared" si="63"/>
        <v>4.372658974783894E-4</v>
      </c>
    </row>
    <row r="682" spans="1:9">
      <c r="A682" s="3" t="s">
        <v>315</v>
      </c>
      <c r="B682">
        <v>4.96</v>
      </c>
      <c r="C682" s="4">
        <v>149</v>
      </c>
      <c r="D682">
        <f t="shared" si="60"/>
        <v>30.04032258064516</v>
      </c>
      <c r="E682" s="6">
        <f t="shared" si="61"/>
        <v>2.9476932816332991E-4</v>
      </c>
      <c r="F682" s="7">
        <f t="shared" si="64"/>
        <v>0.9906860805570934</v>
      </c>
      <c r="G682" s="6">
        <f t="shared" si="62"/>
        <v>7.2984537872500721E-4</v>
      </c>
      <c r="H682" s="7">
        <f t="shared" si="65"/>
        <v>0.96950982642628925</v>
      </c>
      <c r="I682">
        <f t="shared" si="63"/>
        <v>3.435822889544804E-4</v>
      </c>
    </row>
    <row r="683" spans="1:9">
      <c r="A683" s="3" t="s">
        <v>355</v>
      </c>
      <c r="B683">
        <v>3.87</v>
      </c>
      <c r="C683" s="4">
        <v>115</v>
      </c>
      <c r="D683">
        <f t="shared" si="60"/>
        <v>29.715762273901809</v>
      </c>
      <c r="E683" s="6">
        <f t="shared" si="61"/>
        <v>2.2750652844820765E-4</v>
      </c>
      <c r="F683" s="7">
        <f t="shared" si="64"/>
        <v>0.99091358708554156</v>
      </c>
      <c r="G683" s="6">
        <f t="shared" si="62"/>
        <v>5.6945597090035844E-4</v>
      </c>
      <c r="H683" s="7">
        <f t="shared" si="65"/>
        <v>0.97007928239718966</v>
      </c>
      <c r="I683">
        <f t="shared" si="63"/>
        <v>3.2739328799502587E-4</v>
      </c>
    </row>
    <row r="684" spans="1:9">
      <c r="A684" s="3" t="s">
        <v>613</v>
      </c>
      <c r="B684">
        <v>3.68</v>
      </c>
      <c r="C684" s="4">
        <v>109</v>
      </c>
      <c r="D684">
        <f t="shared" si="60"/>
        <v>29.619565217391305</v>
      </c>
      <c r="E684" s="6">
        <f t="shared" si="61"/>
        <v>2.1563662261612725E-4</v>
      </c>
      <c r="F684" s="7">
        <f t="shared" si="64"/>
        <v>0.9911292237081577</v>
      </c>
      <c r="G684" s="6">
        <f t="shared" si="62"/>
        <v>5.4149818421532795E-4</v>
      </c>
      <c r="H684" s="7">
        <f t="shared" si="65"/>
        <v>0.970620780581405</v>
      </c>
      <c r="I684">
        <f t="shared" si="63"/>
        <v>3.6314909794776806E-4</v>
      </c>
    </row>
    <row r="685" spans="1:9">
      <c r="A685" s="3" t="s">
        <v>62</v>
      </c>
      <c r="B685">
        <v>4.07</v>
      </c>
      <c r="C685" s="4">
        <v>120</v>
      </c>
      <c r="D685">
        <f t="shared" si="60"/>
        <v>29.484029484029481</v>
      </c>
      <c r="E685" s="6">
        <f t="shared" si="61"/>
        <v>2.3739811664160799E-4</v>
      </c>
      <c r="F685" s="7">
        <f t="shared" si="64"/>
        <v>0.99136662182479929</v>
      </c>
      <c r="G685" s="6">
        <f t="shared" si="62"/>
        <v>5.988852200424959E-4</v>
      </c>
      <c r="H685" s="7">
        <f t="shared" si="65"/>
        <v>0.97121966580144747</v>
      </c>
      <c r="I685">
        <f t="shared" si="63"/>
        <v>5.3901358486607709E-4</v>
      </c>
    </row>
    <row r="686" spans="1:9">
      <c r="A686" s="3" t="s">
        <v>473</v>
      </c>
      <c r="B686">
        <v>6</v>
      </c>
      <c r="C686" s="4">
        <v>175</v>
      </c>
      <c r="D686">
        <f t="shared" si="60"/>
        <v>29.166666666666668</v>
      </c>
      <c r="E686" s="6">
        <f t="shared" si="61"/>
        <v>3.4620558676901162E-4</v>
      </c>
      <c r="F686" s="7">
        <f t="shared" si="64"/>
        <v>0.9917128274115683</v>
      </c>
      <c r="G686" s="6">
        <f t="shared" si="62"/>
        <v>8.8287747426412158E-4</v>
      </c>
      <c r="H686" s="7">
        <f t="shared" si="65"/>
        <v>0.97210254327571155</v>
      </c>
      <c r="I686">
        <f t="shared" si="63"/>
        <v>4.6590482503139352E-4</v>
      </c>
    </row>
    <row r="687" spans="1:9">
      <c r="A687" s="3" t="s">
        <v>153</v>
      </c>
      <c r="B687">
        <v>5.13</v>
      </c>
      <c r="C687" s="4">
        <v>147</v>
      </c>
      <c r="D687">
        <f t="shared" si="60"/>
        <v>28.654970760233919</v>
      </c>
      <c r="E687" s="6">
        <f t="shared" si="61"/>
        <v>2.9081269288596978E-4</v>
      </c>
      <c r="F687" s="7">
        <f t="shared" si="64"/>
        <v>0.9920036401044543</v>
      </c>
      <c r="G687" s="6">
        <f t="shared" si="62"/>
        <v>7.5486024049582399E-4</v>
      </c>
      <c r="H687" s="7">
        <f t="shared" si="65"/>
        <v>0.97285740351620742</v>
      </c>
      <c r="I687">
        <f t="shared" si="63"/>
        <v>5.8777373975194003E-4</v>
      </c>
    </row>
    <row r="688" spans="1:9">
      <c r="A688" s="3" t="s">
        <v>501</v>
      </c>
      <c r="B688">
        <v>6.4</v>
      </c>
      <c r="C688" s="4">
        <v>180</v>
      </c>
      <c r="D688">
        <f t="shared" si="60"/>
        <v>28.125</v>
      </c>
      <c r="E688" s="6">
        <f t="shared" si="61"/>
        <v>3.5609717496241195E-4</v>
      </c>
      <c r="F688" s="7">
        <f t="shared" si="64"/>
        <v>0.99235973727941673</v>
      </c>
      <c r="G688" s="6">
        <f t="shared" si="62"/>
        <v>9.4173597254839649E-4</v>
      </c>
      <c r="H688" s="7">
        <f t="shared" si="65"/>
        <v>0.97379913948875585</v>
      </c>
      <c r="I688">
        <f t="shared" si="63"/>
        <v>6.0868308503159163E-4</v>
      </c>
    </row>
    <row r="689" spans="1:9">
      <c r="A689" s="3" t="s">
        <v>232</v>
      </c>
      <c r="B689">
        <v>6.53</v>
      </c>
      <c r="C689" s="4">
        <v>179</v>
      </c>
      <c r="D689">
        <f t="shared" si="60"/>
        <v>27.411944869831547</v>
      </c>
      <c r="E689" s="6">
        <f t="shared" si="61"/>
        <v>3.5411885732373192E-4</v>
      </c>
      <c r="F689" s="7">
        <f t="shared" si="64"/>
        <v>0.99271385613674046</v>
      </c>
      <c r="G689" s="6">
        <f t="shared" si="62"/>
        <v>9.6086498449078574E-4</v>
      </c>
      <c r="H689" s="7">
        <f t="shared" si="65"/>
        <v>0.97476000447324662</v>
      </c>
      <c r="I689">
        <f t="shared" si="63"/>
        <v>3.9221467043359937E-4</v>
      </c>
    </row>
    <row r="690" spans="1:9">
      <c r="A690" s="3" t="s">
        <v>478</v>
      </c>
      <c r="B690">
        <v>4.1900000000000004</v>
      </c>
      <c r="C690" s="4">
        <v>114</v>
      </c>
      <c r="D690">
        <f t="shared" si="60"/>
        <v>27.207637231503579</v>
      </c>
      <c r="E690" s="6">
        <f t="shared" si="61"/>
        <v>2.2552821080952759E-4</v>
      </c>
      <c r="F690" s="7">
        <f t="shared" si="64"/>
        <v>0.99293938434755002</v>
      </c>
      <c r="G690" s="6">
        <f t="shared" si="62"/>
        <v>6.1654276952777828E-4</v>
      </c>
      <c r="H690" s="7">
        <f t="shared" si="65"/>
        <v>0.97537654724277445</v>
      </c>
      <c r="I690">
        <f t="shared" si="63"/>
        <v>4.2686736968367001E-4</v>
      </c>
    </row>
    <row r="691" spans="1:9">
      <c r="A691" s="3" t="s">
        <v>435</v>
      </c>
      <c r="B691">
        <v>4.4800000000000004</v>
      </c>
      <c r="C691" s="4">
        <v>118</v>
      </c>
      <c r="D691">
        <f t="shared" si="60"/>
        <v>26.339285714285712</v>
      </c>
      <c r="E691" s="6">
        <f t="shared" si="61"/>
        <v>2.3344148136424784E-4</v>
      </c>
      <c r="F691" s="7">
        <f t="shared" si="64"/>
        <v>0.99317282582891431</v>
      </c>
      <c r="G691" s="6">
        <f t="shared" si="62"/>
        <v>6.5921518078387756E-4</v>
      </c>
      <c r="H691" s="7">
        <f t="shared" si="65"/>
        <v>0.97603576242355827</v>
      </c>
      <c r="I691">
        <f t="shared" si="63"/>
        <v>1.240879163771802E-3</v>
      </c>
    </row>
    <row r="692" spans="1:9">
      <c r="A692" s="3" t="s">
        <v>438</v>
      </c>
      <c r="B692">
        <v>12.97</v>
      </c>
      <c r="C692" s="4">
        <v>339</v>
      </c>
      <c r="D692">
        <f t="shared" si="60"/>
        <v>26.137239784117192</v>
      </c>
      <c r="E692" s="6">
        <f t="shared" si="61"/>
        <v>6.7064967951254253E-4</v>
      </c>
      <c r="F692" s="7">
        <f t="shared" si="64"/>
        <v>0.99384347550842689</v>
      </c>
      <c r="G692" s="6">
        <f t="shared" si="62"/>
        <v>1.9084868068676097E-3</v>
      </c>
      <c r="H692" s="7">
        <f t="shared" si="65"/>
        <v>0.97794424923042589</v>
      </c>
      <c r="I692">
        <f t="shared" si="63"/>
        <v>8.5930415548540751E-4</v>
      </c>
    </row>
    <row r="693" spans="1:9">
      <c r="A693" s="3" t="s">
        <v>392</v>
      </c>
      <c r="B693">
        <v>8.76</v>
      </c>
      <c r="C693" s="4">
        <v>218</v>
      </c>
      <c r="D693">
        <f t="shared" si="60"/>
        <v>24.88584474885845</v>
      </c>
      <c r="E693" s="6">
        <f t="shared" si="61"/>
        <v>4.3127324523225451E-4</v>
      </c>
      <c r="F693" s="7">
        <f t="shared" si="64"/>
        <v>0.99427474875365918</v>
      </c>
      <c r="G693" s="6">
        <f t="shared" si="62"/>
        <v>1.2890011124256175E-3</v>
      </c>
      <c r="H693" s="7">
        <f t="shared" si="65"/>
        <v>0.97923325034285147</v>
      </c>
      <c r="I693">
        <f t="shared" si="63"/>
        <v>1.5032474027157905E-3</v>
      </c>
    </row>
    <row r="694" spans="1:9">
      <c r="A694" s="3" t="s">
        <v>496</v>
      </c>
      <c r="B694">
        <v>15.28</v>
      </c>
      <c r="C694" s="4">
        <v>378</v>
      </c>
      <c r="D694">
        <f t="shared" si="60"/>
        <v>24.738219895287958</v>
      </c>
      <c r="E694" s="6">
        <f t="shared" si="61"/>
        <v>7.4780406742106518E-4</v>
      </c>
      <c r="F694" s="7">
        <f t="shared" si="64"/>
        <v>0.99502255282108021</v>
      </c>
      <c r="G694" s="6">
        <f t="shared" si="62"/>
        <v>2.2483946344592962E-3</v>
      </c>
      <c r="H694" s="7">
        <f t="shared" si="65"/>
        <v>0.98148164497731072</v>
      </c>
      <c r="I694">
        <f t="shared" si="63"/>
        <v>7.8876771568092696E-4</v>
      </c>
    </row>
    <row r="695" spans="1:9">
      <c r="A695" s="3" t="s">
        <v>622</v>
      </c>
      <c r="B695">
        <v>7.96</v>
      </c>
      <c r="C695" s="4">
        <v>194</v>
      </c>
      <c r="D695">
        <f t="shared" si="60"/>
        <v>24.371859296482413</v>
      </c>
      <c r="E695" s="6">
        <f t="shared" si="61"/>
        <v>3.8379362190393287E-4</v>
      </c>
      <c r="F695" s="7">
        <f t="shared" si="64"/>
        <v>0.99540634644298409</v>
      </c>
      <c r="G695" s="6">
        <f t="shared" si="62"/>
        <v>1.1712841158570679E-3</v>
      </c>
      <c r="H695" s="7">
        <f t="shared" si="65"/>
        <v>0.98265292909316782</v>
      </c>
      <c r="I695">
        <f t="shared" si="63"/>
        <v>1.9603323869252787E-3</v>
      </c>
    </row>
    <row r="696" spans="1:9">
      <c r="A696" s="3" t="s">
        <v>201</v>
      </c>
      <c r="B696">
        <v>19.29</v>
      </c>
      <c r="C696" s="4">
        <v>445</v>
      </c>
      <c r="D696">
        <f t="shared" si="60"/>
        <v>23.068947641264906</v>
      </c>
      <c r="E696" s="6">
        <f t="shared" si="61"/>
        <v>8.8035134921262955E-4</v>
      </c>
      <c r="F696" s="7">
        <f t="shared" si="64"/>
        <v>0.9962866977921967</v>
      </c>
      <c r="G696" s="6">
        <f t="shared" si="62"/>
        <v>2.8384510797591508E-3</v>
      </c>
      <c r="H696" s="7">
        <f t="shared" si="65"/>
        <v>0.98549138017292692</v>
      </c>
      <c r="I696">
        <f t="shared" si="63"/>
        <v>7.4849241306396141E-4</v>
      </c>
    </row>
    <row r="697" spans="1:9">
      <c r="A697" s="3" t="s">
        <v>214</v>
      </c>
      <c r="B697">
        <v>7.3</v>
      </c>
      <c r="C697" s="4">
        <v>165</v>
      </c>
      <c r="D697">
        <f t="shared" si="60"/>
        <v>22.602739726027398</v>
      </c>
      <c r="E697" s="6">
        <f t="shared" si="61"/>
        <v>3.2642241038221095E-4</v>
      </c>
      <c r="F697" s="7">
        <f t="shared" si="64"/>
        <v>0.99661312020257886</v>
      </c>
      <c r="G697" s="6">
        <f t="shared" si="62"/>
        <v>1.0741675936880146E-3</v>
      </c>
      <c r="H697" s="7">
        <f t="shared" si="65"/>
        <v>0.98656554776661498</v>
      </c>
      <c r="I697">
        <f t="shared" si="63"/>
        <v>2.2624079069496483E-3</v>
      </c>
    </row>
    <row r="698" spans="1:9">
      <c r="A698" s="3" t="s">
        <v>551</v>
      </c>
      <c r="B698">
        <v>21.35</v>
      </c>
      <c r="C698" s="4">
        <v>445</v>
      </c>
      <c r="D698">
        <f t="shared" si="60"/>
        <v>20.843091334894613</v>
      </c>
      <c r="E698" s="6">
        <f t="shared" si="61"/>
        <v>8.8035134921262955E-4</v>
      </c>
      <c r="F698" s="7">
        <f t="shared" si="64"/>
        <v>0.99749347155179147</v>
      </c>
      <c r="G698" s="6">
        <f t="shared" si="62"/>
        <v>3.1415723459231664E-3</v>
      </c>
      <c r="H698" s="7">
        <f t="shared" si="65"/>
        <v>0.98970712011253814</v>
      </c>
      <c r="I698">
        <f t="shared" si="63"/>
        <v>3.5562786320753048E-4</v>
      </c>
    </row>
    <row r="699" spans="1:9">
      <c r="A699" s="3" t="s">
        <v>414</v>
      </c>
      <c r="B699">
        <v>3.33</v>
      </c>
      <c r="C699" s="4">
        <v>68</v>
      </c>
      <c r="D699">
        <f t="shared" si="60"/>
        <v>20.42042042042042</v>
      </c>
      <c r="E699" s="6">
        <f t="shared" si="61"/>
        <v>1.3452559943024451E-4</v>
      </c>
      <c r="F699" s="7">
        <f t="shared" si="64"/>
        <v>0.99762799715122175</v>
      </c>
      <c r="G699" s="6">
        <f t="shared" si="62"/>
        <v>4.8999699821658754E-4</v>
      </c>
      <c r="H699" s="7">
        <f t="shared" si="65"/>
        <v>0.99019711711075475</v>
      </c>
      <c r="I699">
        <f t="shared" si="63"/>
        <v>1.0517226852878592E-3</v>
      </c>
    </row>
    <row r="700" spans="1:9">
      <c r="A700" s="3" t="s">
        <v>593</v>
      </c>
      <c r="B700">
        <v>9.82</v>
      </c>
      <c r="C700" s="4">
        <v>199</v>
      </c>
      <c r="D700">
        <f t="shared" si="60"/>
        <v>20.264765784114051</v>
      </c>
      <c r="E700" s="6">
        <f t="shared" si="61"/>
        <v>3.936852100973332E-4</v>
      </c>
      <c r="F700" s="7">
        <f t="shared" si="64"/>
        <v>0.99802168236131905</v>
      </c>
      <c r="G700" s="6">
        <f t="shared" si="62"/>
        <v>1.4449761328789459E-3</v>
      </c>
      <c r="H700" s="7">
        <f t="shared" si="65"/>
        <v>0.99164209324363373</v>
      </c>
      <c r="I700">
        <f t="shared" si="63"/>
        <v>1.4499147716883209E-3</v>
      </c>
    </row>
    <row r="701" spans="1:9">
      <c r="A701" s="3" t="s">
        <v>231</v>
      </c>
      <c r="B701">
        <v>13.52</v>
      </c>
      <c r="C701" s="4">
        <v>273</v>
      </c>
      <c r="D701">
        <f t="shared" si="60"/>
        <v>20.192307692307693</v>
      </c>
      <c r="E701" s="6">
        <f t="shared" si="61"/>
        <v>5.4008071535965819E-4</v>
      </c>
      <c r="F701" s="7">
        <f t="shared" si="64"/>
        <v>0.99856176307667865</v>
      </c>
      <c r="G701" s="6">
        <f t="shared" si="62"/>
        <v>1.9894172420084873E-3</v>
      </c>
      <c r="H701" s="7">
        <f t="shared" si="65"/>
        <v>0.99363151048564224</v>
      </c>
      <c r="I701">
        <f t="shared" si="63"/>
        <v>1.0527324017315376E-3</v>
      </c>
    </row>
    <row r="702" spans="1:9">
      <c r="A702" s="3" t="s">
        <v>416</v>
      </c>
      <c r="B702">
        <v>9.76</v>
      </c>
      <c r="C702" s="4">
        <v>194</v>
      </c>
      <c r="D702">
        <f t="shared" si="60"/>
        <v>19.877049180327869</v>
      </c>
      <c r="E702" s="6">
        <f t="shared" si="61"/>
        <v>3.8379362190393287E-4</v>
      </c>
      <c r="F702" s="7">
        <f t="shared" si="64"/>
        <v>0.99894555669858254</v>
      </c>
      <c r="G702" s="6">
        <f t="shared" si="62"/>
        <v>1.4361473581363045E-3</v>
      </c>
      <c r="H702" s="7">
        <f t="shared" si="65"/>
        <v>0.9950676578437786</v>
      </c>
      <c r="I702">
        <f t="shared" si="63"/>
        <v>6.3894654521345906E-4</v>
      </c>
    </row>
    <row r="703" spans="1:9">
      <c r="A703" s="3" t="s">
        <v>524</v>
      </c>
      <c r="B703">
        <v>5.82</v>
      </c>
      <c r="C703" s="4">
        <v>110</v>
      </c>
      <c r="D703">
        <f t="shared" si="60"/>
        <v>18.900343642611684</v>
      </c>
      <c r="E703" s="6">
        <f t="shared" si="61"/>
        <v>2.1761494025480732E-4</v>
      </c>
      <c r="F703" s="7">
        <f t="shared" si="64"/>
        <v>0.99916317163883739</v>
      </c>
      <c r="G703" s="6">
        <f t="shared" si="62"/>
        <v>8.5639115003619806E-4</v>
      </c>
      <c r="H703" s="7">
        <f t="shared" si="65"/>
        <v>0.99592404899381481</v>
      </c>
      <c r="I703">
        <f t="shared" si="63"/>
        <v>1.674907939907988E-3</v>
      </c>
    </row>
    <row r="704" spans="1:9">
      <c r="A704" s="3" t="s">
        <v>173</v>
      </c>
      <c r="B704">
        <v>14.93</v>
      </c>
      <c r="C704" s="4">
        <v>264</v>
      </c>
      <c r="D704">
        <f t="shared" si="60"/>
        <v>17.68251841929002</v>
      </c>
      <c r="E704" s="6">
        <f t="shared" si="61"/>
        <v>5.2227585661153756E-4</v>
      </c>
      <c r="F704" s="7">
        <f t="shared" si="64"/>
        <v>0.99968544749544896</v>
      </c>
      <c r="G704" s="6">
        <f t="shared" si="62"/>
        <v>2.1968934484605561E-3</v>
      </c>
      <c r="H704" s="7">
        <f t="shared" si="65"/>
        <v>0.99812094244227534</v>
      </c>
      <c r="I704">
        <f t="shared" si="63"/>
        <v>1.5645050531754023E-3</v>
      </c>
    </row>
    <row r="705" spans="1:9">
      <c r="A705" s="3" t="s">
        <v>431</v>
      </c>
      <c r="B705">
        <v>12.77</v>
      </c>
      <c r="C705" s="4">
        <v>159</v>
      </c>
      <c r="D705">
        <f t="shared" si="60"/>
        <v>12.45105716523101</v>
      </c>
      <c r="E705" s="6">
        <f t="shared" si="61"/>
        <v>3.1455250455013058E-4</v>
      </c>
      <c r="F705" s="7">
        <f t="shared" si="64"/>
        <v>0.99999999999999911</v>
      </c>
      <c r="G705" s="6">
        <f t="shared" si="62"/>
        <v>1.8790575577254721E-3</v>
      </c>
      <c r="H705" s="7">
        <f t="shared" si="65"/>
        <v>1.0000000000000009</v>
      </c>
      <c r="I705">
        <f t="shared" si="63"/>
        <v>0</v>
      </c>
    </row>
    <row r="706" spans="1:9"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5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L7" sqref="L7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0</v>
      </c>
      <c r="B1" s="22" t="s">
        <v>684</v>
      </c>
      <c r="C1" s="23" t="s">
        <v>2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186</v>
      </c>
      <c r="B2">
        <v>87.85</v>
      </c>
      <c r="C2" s="4">
        <v>26559</v>
      </c>
      <c r="D2">
        <f t="shared" ref="D2:D65" si="0">C2/B2</f>
        <v>302.32214001138306</v>
      </c>
      <c r="E2" s="6">
        <f t="shared" ref="E2:E65" si="1">C2/522573</f>
        <v>5.0823521307070976E-2</v>
      </c>
      <c r="F2" s="7">
        <f>E2</f>
        <v>5.0823521307070976E-2</v>
      </c>
      <c r="G2" s="6">
        <f t="shared" ref="G2:G65" si="2">B2/6795.96</f>
        <v>1.2926797685683847E-2</v>
      </c>
      <c r="H2" s="7">
        <f>G2</f>
        <v>1.2926797685683847E-2</v>
      </c>
      <c r="I2">
        <f t="shared" ref="I2:I65" si="3">F2*H3-F3*H2</f>
        <v>1.2189243773973136E-6</v>
      </c>
      <c r="J2" s="11" t="s">
        <v>696</v>
      </c>
    </row>
    <row r="3" spans="1:10">
      <c r="A3" s="3" t="s">
        <v>469</v>
      </c>
      <c r="B3">
        <v>0.98</v>
      </c>
      <c r="C3" s="4">
        <v>247</v>
      </c>
      <c r="D3">
        <f t="shared" si="0"/>
        <v>252.0408163265306</v>
      </c>
      <c r="E3" s="6">
        <f t="shared" si="1"/>
        <v>4.7266123584647503E-4</v>
      </c>
      <c r="F3" s="7">
        <f>F2+E3</f>
        <v>5.129618254291745E-2</v>
      </c>
      <c r="G3" s="6">
        <f t="shared" si="2"/>
        <v>1.4420332079647321E-4</v>
      </c>
      <c r="H3" s="7">
        <f>H2+G3</f>
        <v>1.307100100648032E-2</v>
      </c>
      <c r="I3">
        <f t="shared" si="3"/>
        <v>1.5199618425731009E-6</v>
      </c>
    </row>
    <row r="4" spans="1:10">
      <c r="A4" s="3" t="s">
        <v>202</v>
      </c>
      <c r="B4">
        <v>1</v>
      </c>
      <c r="C4" s="4">
        <v>241</v>
      </c>
      <c r="D4">
        <f t="shared" si="0"/>
        <v>241</v>
      </c>
      <c r="E4" s="6">
        <f t="shared" si="1"/>
        <v>4.6117958639271453E-4</v>
      </c>
      <c r="F4" s="7">
        <f t="shared" ref="F4:F67" si="4">F3+E4</f>
        <v>5.1757362129310161E-2</v>
      </c>
      <c r="G4" s="6">
        <f t="shared" si="2"/>
        <v>1.4714624571068695E-4</v>
      </c>
      <c r="H4" s="7">
        <f t="shared" ref="H4:H67" si="5">H3+G4</f>
        <v>1.3218147252191007E-2</v>
      </c>
      <c r="I4">
        <f t="shared" si="3"/>
        <v>4.7154220206937526E-6</v>
      </c>
    </row>
    <row r="5" spans="1:10">
      <c r="A5" s="3" t="s">
        <v>57</v>
      </c>
      <c r="B5">
        <v>2.2200000000000002</v>
      </c>
      <c r="C5" s="4">
        <v>482</v>
      </c>
      <c r="D5">
        <f t="shared" si="0"/>
        <v>217.11711711711709</v>
      </c>
      <c r="E5" s="6">
        <f t="shared" si="1"/>
        <v>9.2235917278542907E-4</v>
      </c>
      <c r="F5" s="7">
        <f t="shared" si="4"/>
        <v>5.267972130209559E-2</v>
      </c>
      <c r="G5" s="6">
        <f t="shared" si="2"/>
        <v>3.2666466547772501E-4</v>
      </c>
      <c r="H5" s="7">
        <f t="shared" si="5"/>
        <v>1.3544811917668733E-2</v>
      </c>
      <c r="I5">
        <f t="shared" si="3"/>
        <v>5.6057940353872551E-5</v>
      </c>
    </row>
    <row r="6" spans="1:10">
      <c r="A6" s="3" t="s">
        <v>243</v>
      </c>
      <c r="B6">
        <v>24.86</v>
      </c>
      <c r="C6" s="4">
        <v>5272</v>
      </c>
      <c r="D6">
        <f t="shared" si="0"/>
        <v>212.06757843925985</v>
      </c>
      <c r="E6" s="6">
        <f t="shared" si="1"/>
        <v>1.0088542653370917E-2</v>
      </c>
      <c r="F6" s="7">
        <f t="shared" si="4"/>
        <v>6.2768263955466502E-2</v>
      </c>
      <c r="G6" s="6">
        <f t="shared" si="2"/>
        <v>3.6580556683676771E-3</v>
      </c>
      <c r="H6" s="7">
        <f t="shared" si="5"/>
        <v>1.7202867586036411E-2</v>
      </c>
      <c r="I6">
        <f t="shared" si="3"/>
        <v>1.3699851801602585E-4</v>
      </c>
    </row>
    <row r="7" spans="1:10">
      <c r="A7" s="3" t="s">
        <v>522</v>
      </c>
      <c r="B7">
        <v>57.6</v>
      </c>
      <c r="C7" s="4">
        <v>11999</v>
      </c>
      <c r="D7">
        <f t="shared" si="0"/>
        <v>208.31597222222223</v>
      </c>
      <c r="E7" s="6">
        <f t="shared" si="1"/>
        <v>2.2961385299278762E-2</v>
      </c>
      <c r="F7" s="7">
        <f t="shared" si="4"/>
        <v>8.5729649254745272E-2</v>
      </c>
      <c r="G7" s="6">
        <f t="shared" si="2"/>
        <v>8.4756237529355679E-3</v>
      </c>
      <c r="H7" s="7">
        <f t="shared" si="5"/>
        <v>2.567849133897198E-2</v>
      </c>
      <c r="I7">
        <f t="shared" si="3"/>
        <v>2.2021393198386717E-5</v>
      </c>
    </row>
    <row r="8" spans="1:10">
      <c r="A8" s="3" t="s">
        <v>122</v>
      </c>
      <c r="B8">
        <v>6.05</v>
      </c>
      <c r="C8" s="4">
        <v>1105</v>
      </c>
      <c r="D8">
        <f t="shared" si="0"/>
        <v>182.64462809917356</v>
      </c>
      <c r="E8" s="6">
        <f t="shared" si="1"/>
        <v>2.1145371077342305E-3</v>
      </c>
      <c r="F8" s="7">
        <f t="shared" si="4"/>
        <v>8.7844186362479496E-2</v>
      </c>
      <c r="G8" s="6">
        <f t="shared" si="2"/>
        <v>8.9023478654965597E-4</v>
      </c>
      <c r="H8" s="7">
        <f t="shared" si="5"/>
        <v>2.6568726125521636E-2</v>
      </c>
      <c r="I8">
        <f t="shared" si="3"/>
        <v>1.5856702595778115E-4</v>
      </c>
    </row>
    <row r="9" spans="1:10">
      <c r="A9" s="3" t="s">
        <v>667</v>
      </c>
      <c r="B9">
        <v>40.67</v>
      </c>
      <c r="C9" s="4">
        <v>7221</v>
      </c>
      <c r="D9">
        <f t="shared" si="0"/>
        <v>177.55102040816325</v>
      </c>
      <c r="E9" s="6">
        <f t="shared" si="1"/>
        <v>1.3818165117600794E-2</v>
      </c>
      <c r="F9" s="7">
        <f t="shared" si="4"/>
        <v>0.10166235148008029</v>
      </c>
      <c r="G9" s="6">
        <f t="shared" si="2"/>
        <v>5.9844378130536379E-3</v>
      </c>
      <c r="H9" s="7">
        <f t="shared" si="5"/>
        <v>3.2553163938575276E-2</v>
      </c>
      <c r="I9">
        <f t="shared" si="3"/>
        <v>1.6707615359529398E-4</v>
      </c>
    </row>
    <row r="10" spans="1:10">
      <c r="A10" s="3" t="s">
        <v>221</v>
      </c>
      <c r="B10">
        <v>37.770000000000003</v>
      </c>
      <c r="C10" s="4">
        <v>6388</v>
      </c>
      <c r="D10">
        <f t="shared" si="0"/>
        <v>169.12893831082869</v>
      </c>
      <c r="E10" s="6">
        <f t="shared" si="1"/>
        <v>1.2224129451770375E-2</v>
      </c>
      <c r="F10" s="7">
        <f t="shared" si="4"/>
        <v>0.11388648093185066</v>
      </c>
      <c r="G10" s="6">
        <f t="shared" si="2"/>
        <v>5.5577137004926462E-3</v>
      </c>
      <c r="H10" s="7">
        <f t="shared" si="5"/>
        <v>3.8110877639067925E-2</v>
      </c>
      <c r="I10">
        <f t="shared" si="3"/>
        <v>2.421153860668367E-4</v>
      </c>
    </row>
    <row r="11" spans="1:10">
      <c r="A11" s="3" t="s">
        <v>298</v>
      </c>
      <c r="B11">
        <v>51.5</v>
      </c>
      <c r="C11" s="4">
        <v>8514</v>
      </c>
      <c r="D11">
        <f t="shared" si="0"/>
        <v>165.32038834951456</v>
      </c>
      <c r="E11" s="6">
        <f t="shared" si="1"/>
        <v>1.6292460574886189E-2</v>
      </c>
      <c r="F11" s="7">
        <f t="shared" si="4"/>
        <v>0.13017894150673687</v>
      </c>
      <c r="G11" s="6">
        <f t="shared" si="2"/>
        <v>7.578031654100377E-3</v>
      </c>
      <c r="H11" s="7">
        <f t="shared" si="5"/>
        <v>4.5688909293168302E-2</v>
      </c>
      <c r="I11">
        <f t="shared" si="3"/>
        <v>8.412554052785598E-6</v>
      </c>
    </row>
    <row r="12" spans="1:10">
      <c r="A12" s="3" t="s">
        <v>99</v>
      </c>
      <c r="B12">
        <v>1.74</v>
      </c>
      <c r="C12" s="4">
        <v>285</v>
      </c>
      <c r="D12">
        <f t="shared" si="0"/>
        <v>163.79310344827587</v>
      </c>
      <c r="E12" s="6">
        <f t="shared" si="1"/>
        <v>5.453783490536251E-4</v>
      </c>
      <c r="F12" s="7">
        <f t="shared" si="4"/>
        <v>0.1307243198557905</v>
      </c>
      <c r="G12" s="6">
        <f t="shared" si="2"/>
        <v>2.5603446753659525E-4</v>
      </c>
      <c r="H12" s="7">
        <f t="shared" si="5"/>
        <v>4.5944943760704897E-2</v>
      </c>
      <c r="I12">
        <f t="shared" si="3"/>
        <v>1.3134775955386466E-4</v>
      </c>
    </row>
    <row r="13" spans="1:10">
      <c r="A13" s="3" t="s">
        <v>75</v>
      </c>
      <c r="B13">
        <v>22.25</v>
      </c>
      <c r="C13" s="4">
        <v>3374</v>
      </c>
      <c r="D13">
        <f t="shared" si="0"/>
        <v>151.64044943820224</v>
      </c>
      <c r="E13" s="6">
        <f t="shared" si="1"/>
        <v>6.4565142094980031E-3</v>
      </c>
      <c r="F13" s="7">
        <f t="shared" si="4"/>
        <v>0.1371808340652885</v>
      </c>
      <c r="G13" s="6">
        <f t="shared" si="2"/>
        <v>3.2740039670627842E-3</v>
      </c>
      <c r="H13" s="7">
        <f t="shared" si="5"/>
        <v>4.9218947727767678E-2</v>
      </c>
      <c r="I13">
        <f t="shared" si="3"/>
        <v>4.8259943684745947E-5</v>
      </c>
    </row>
    <row r="14" spans="1:10">
      <c r="A14" s="3" t="s">
        <v>213</v>
      </c>
      <c r="B14">
        <v>7.85</v>
      </c>
      <c r="C14" s="4">
        <v>1170</v>
      </c>
      <c r="D14">
        <f t="shared" si="0"/>
        <v>149.04458598726114</v>
      </c>
      <c r="E14" s="6">
        <f t="shared" si="1"/>
        <v>2.2389216434833027E-3</v>
      </c>
      <c r="F14" s="7">
        <f t="shared" si="4"/>
        <v>0.1394197557087718</v>
      </c>
      <c r="G14" s="6">
        <f t="shared" si="2"/>
        <v>1.1550980288288924E-3</v>
      </c>
      <c r="H14" s="7">
        <f t="shared" si="5"/>
        <v>5.0374045756596569E-2</v>
      </c>
      <c r="I14">
        <f t="shared" si="3"/>
        <v>1.7009745356147323E-4</v>
      </c>
    </row>
    <row r="15" spans="1:10">
      <c r="A15" s="3" t="s">
        <v>31</v>
      </c>
      <c r="B15">
        <v>27.5</v>
      </c>
      <c r="C15" s="4">
        <v>4088</v>
      </c>
      <c r="D15">
        <f t="shared" si="0"/>
        <v>148.65454545454546</v>
      </c>
      <c r="E15" s="6">
        <f t="shared" si="1"/>
        <v>7.8228304944955064E-3</v>
      </c>
      <c r="F15" s="7">
        <f t="shared" si="4"/>
        <v>0.1472425862032673</v>
      </c>
      <c r="G15" s="6">
        <f t="shared" si="2"/>
        <v>4.0465217570438911E-3</v>
      </c>
      <c r="H15" s="7">
        <f t="shared" si="5"/>
        <v>5.442056751364046E-2</v>
      </c>
      <c r="I15">
        <f t="shared" si="3"/>
        <v>3.5741113022161666E-5</v>
      </c>
    </row>
    <row r="16" spans="1:10">
      <c r="A16" s="3" t="s">
        <v>653</v>
      </c>
      <c r="B16">
        <v>5.74</v>
      </c>
      <c r="C16" s="4">
        <v>851</v>
      </c>
      <c r="D16">
        <f t="shared" si="0"/>
        <v>148.25783972125436</v>
      </c>
      <c r="E16" s="6">
        <f t="shared" si="1"/>
        <v>1.6284806141917015E-3</v>
      </c>
      <c r="F16" s="7">
        <f t="shared" si="4"/>
        <v>0.14887106681745901</v>
      </c>
      <c r="G16" s="6">
        <f t="shared" si="2"/>
        <v>8.446194503793431E-4</v>
      </c>
      <c r="H16" s="7">
        <f t="shared" si="5"/>
        <v>5.5265186964019802E-2</v>
      </c>
      <c r="I16">
        <f t="shared" si="3"/>
        <v>1.391289796705969E-5</v>
      </c>
    </row>
    <row r="17" spans="1:9">
      <c r="A17" s="3" t="s">
        <v>74</v>
      </c>
      <c r="B17">
        <v>2.04</v>
      </c>
      <c r="C17" s="4">
        <v>291</v>
      </c>
      <c r="D17">
        <f t="shared" si="0"/>
        <v>142.64705882352942</v>
      </c>
      <c r="E17" s="6">
        <f t="shared" si="1"/>
        <v>5.5685999850738554E-4</v>
      </c>
      <c r="F17" s="7">
        <f t="shared" si="4"/>
        <v>0.14942792681596639</v>
      </c>
      <c r="G17" s="6">
        <f t="shared" si="2"/>
        <v>3.0017834124980138E-4</v>
      </c>
      <c r="H17" s="7">
        <f t="shared" si="5"/>
        <v>5.5565365305269607E-2</v>
      </c>
      <c r="I17">
        <f t="shared" si="3"/>
        <v>9.8465623920435119E-5</v>
      </c>
    </row>
    <row r="18" spans="1:9">
      <c r="A18" s="3" t="s">
        <v>237</v>
      </c>
      <c r="B18">
        <v>13.56</v>
      </c>
      <c r="C18" s="4">
        <v>1878</v>
      </c>
      <c r="D18">
        <f t="shared" si="0"/>
        <v>138.49557522123894</v>
      </c>
      <c r="E18" s="6">
        <f t="shared" si="1"/>
        <v>3.593756279027045E-3</v>
      </c>
      <c r="F18" s="7">
        <f t="shared" si="4"/>
        <v>0.15302168309499345</v>
      </c>
      <c r="G18" s="6">
        <f t="shared" si="2"/>
        <v>1.9953030918369147E-3</v>
      </c>
      <c r="H18" s="7">
        <f t="shared" si="5"/>
        <v>5.7560668397106524E-2</v>
      </c>
      <c r="I18">
        <f t="shared" si="3"/>
        <v>4.9215709337861735E-4</v>
      </c>
    </row>
    <row r="19" spans="1:9">
      <c r="A19" s="3" t="s">
        <v>34</v>
      </c>
      <c r="B19">
        <v>64.959999999999994</v>
      </c>
      <c r="C19" s="4">
        <v>8811</v>
      </c>
      <c r="D19">
        <f t="shared" si="0"/>
        <v>135.63731527093597</v>
      </c>
      <c r="E19" s="6">
        <f t="shared" si="1"/>
        <v>1.6860802222847335E-2</v>
      </c>
      <c r="F19" s="7">
        <f t="shared" si="4"/>
        <v>0.16988248531784078</v>
      </c>
      <c r="G19" s="6">
        <f t="shared" si="2"/>
        <v>9.5586201213662229E-3</v>
      </c>
      <c r="H19" s="7">
        <f t="shared" si="5"/>
        <v>6.711928851847275E-2</v>
      </c>
      <c r="I19">
        <f t="shared" si="3"/>
        <v>1.6760952857170983E-5</v>
      </c>
    </row>
    <row r="20" spans="1:9">
      <c r="A20" s="3" t="s">
        <v>119</v>
      </c>
      <c r="B20">
        <v>2.14</v>
      </c>
      <c r="C20" s="4">
        <v>286</v>
      </c>
      <c r="D20">
        <f t="shared" si="0"/>
        <v>133.64485981308411</v>
      </c>
      <c r="E20" s="6">
        <f t="shared" si="1"/>
        <v>5.4729195729591841E-4</v>
      </c>
      <c r="F20" s="7">
        <f t="shared" si="4"/>
        <v>0.1704297772751367</v>
      </c>
      <c r="G20" s="6">
        <f t="shared" si="2"/>
        <v>3.1489296582087005E-4</v>
      </c>
      <c r="H20" s="7">
        <f t="shared" si="5"/>
        <v>6.7434181484293615E-2</v>
      </c>
      <c r="I20">
        <f t="shared" si="3"/>
        <v>7.3693166155458859E-5</v>
      </c>
    </row>
    <row r="21" spans="1:9">
      <c r="A21" s="3" t="s">
        <v>42</v>
      </c>
      <c r="B21">
        <v>9.35</v>
      </c>
      <c r="C21" s="4">
        <v>1246</v>
      </c>
      <c r="D21">
        <f t="shared" si="0"/>
        <v>133.26203208556151</v>
      </c>
      <c r="E21" s="6">
        <f t="shared" si="1"/>
        <v>2.3843558698976026E-3</v>
      </c>
      <c r="F21" s="7">
        <f t="shared" si="4"/>
        <v>0.1728141331450343</v>
      </c>
      <c r="G21" s="6">
        <f t="shared" si="2"/>
        <v>1.3758173973949228E-3</v>
      </c>
      <c r="H21" s="7">
        <f t="shared" si="5"/>
        <v>6.8809998881688539E-2</v>
      </c>
      <c r="I21">
        <f t="shared" si="3"/>
        <v>3.2654475170453348E-5</v>
      </c>
    </row>
    <row r="22" spans="1:9">
      <c r="A22" s="3" t="s">
        <v>16</v>
      </c>
      <c r="B22">
        <v>4.07</v>
      </c>
      <c r="C22" s="4">
        <v>538</v>
      </c>
      <c r="D22">
        <f t="shared" si="0"/>
        <v>132.18673218673217</v>
      </c>
      <c r="E22" s="6">
        <f t="shared" si="1"/>
        <v>1.0295212343538606E-3</v>
      </c>
      <c r="F22" s="7">
        <f t="shared" si="4"/>
        <v>0.17384365437938815</v>
      </c>
      <c r="G22" s="6">
        <f t="shared" si="2"/>
        <v>5.988852200424959E-4</v>
      </c>
      <c r="H22" s="7">
        <f t="shared" si="5"/>
        <v>6.940888410173103E-2</v>
      </c>
      <c r="I22">
        <f t="shared" si="3"/>
        <v>9.6359707617885149E-5</v>
      </c>
    </row>
    <row r="23" spans="1:9">
      <c r="A23" s="3" t="s">
        <v>80</v>
      </c>
      <c r="B23">
        <v>11.14</v>
      </c>
      <c r="C23" s="4">
        <v>1420</v>
      </c>
      <c r="D23">
        <f t="shared" si="0"/>
        <v>127.4685816876122</v>
      </c>
      <c r="E23" s="6">
        <f t="shared" si="1"/>
        <v>2.7173237040566582E-3</v>
      </c>
      <c r="F23" s="7">
        <f t="shared" si="4"/>
        <v>0.17656097808344481</v>
      </c>
      <c r="G23" s="6">
        <f t="shared" si="2"/>
        <v>1.6392091772170526E-3</v>
      </c>
      <c r="H23" s="7">
        <f t="shared" si="5"/>
        <v>7.104809327894808E-2</v>
      </c>
      <c r="I23">
        <f t="shared" si="3"/>
        <v>1.6112405919287316E-4</v>
      </c>
    </row>
    <row r="24" spans="1:9">
      <c r="A24" s="3" t="s">
        <v>467</v>
      </c>
      <c r="B24">
        <v>18.62</v>
      </c>
      <c r="C24" s="4">
        <v>2373</v>
      </c>
      <c r="D24">
        <f t="shared" si="0"/>
        <v>127.44360902255639</v>
      </c>
      <c r="E24" s="6">
        <f t="shared" si="1"/>
        <v>4.5409923589622885E-3</v>
      </c>
      <c r="F24" s="7">
        <f t="shared" si="4"/>
        <v>0.18110197044240711</v>
      </c>
      <c r="G24" s="6">
        <f t="shared" si="2"/>
        <v>2.7398630951329908E-3</v>
      </c>
      <c r="H24" s="7">
        <f t="shared" si="5"/>
        <v>7.3787956374081073E-2</v>
      </c>
      <c r="I24">
        <f t="shared" si="3"/>
        <v>1.5506887262248248E-5</v>
      </c>
    </row>
    <row r="25" spans="1:9">
      <c r="A25" s="3" t="s">
        <v>482</v>
      </c>
      <c r="B25">
        <v>1.79</v>
      </c>
      <c r="C25" s="4">
        <v>228</v>
      </c>
      <c r="D25">
        <f t="shared" si="0"/>
        <v>127.37430167597765</v>
      </c>
      <c r="E25" s="6">
        <f t="shared" si="1"/>
        <v>4.3630267924290006E-4</v>
      </c>
      <c r="F25" s="7">
        <f t="shared" si="4"/>
        <v>0.18153827312165002</v>
      </c>
      <c r="G25" s="6">
        <f t="shared" si="2"/>
        <v>2.6339177982212964E-4</v>
      </c>
      <c r="H25" s="7">
        <f t="shared" si="5"/>
        <v>7.4051348153903199E-2</v>
      </c>
      <c r="I25">
        <f t="shared" si="3"/>
        <v>5.3086581464134586E-5</v>
      </c>
    </row>
    <row r="26" spans="1:9">
      <c r="A26" s="3" t="s">
        <v>483</v>
      </c>
      <c r="B26">
        <v>5.95</v>
      </c>
      <c r="C26" s="4">
        <v>747</v>
      </c>
      <c r="D26">
        <f t="shared" si="0"/>
        <v>125.54621848739495</v>
      </c>
      <c r="E26" s="6">
        <f t="shared" si="1"/>
        <v>1.4294653569931857E-3</v>
      </c>
      <c r="F26" s="7">
        <f t="shared" si="4"/>
        <v>0.1829677384786432</v>
      </c>
      <c r="G26" s="6">
        <f t="shared" si="2"/>
        <v>8.755201619785873E-4</v>
      </c>
      <c r="H26" s="7">
        <f t="shared" si="5"/>
        <v>7.4926868315881787E-2</v>
      </c>
      <c r="I26">
        <f t="shared" si="3"/>
        <v>2.8058430794120418E-4</v>
      </c>
    </row>
    <row r="27" spans="1:9">
      <c r="A27" s="3" t="s">
        <v>46</v>
      </c>
      <c r="B27">
        <v>30.84</v>
      </c>
      <c r="C27" s="4">
        <v>3834</v>
      </c>
      <c r="D27">
        <f t="shared" si="0"/>
        <v>124.31906614785993</v>
      </c>
      <c r="E27" s="6">
        <f t="shared" si="1"/>
        <v>7.3367740009529772E-3</v>
      </c>
      <c r="F27" s="7">
        <f t="shared" si="4"/>
        <v>0.19030451247959618</v>
      </c>
      <c r="G27" s="6">
        <f t="shared" si="2"/>
        <v>4.5379902177175848E-3</v>
      </c>
      <c r="H27" s="7">
        <f t="shared" si="5"/>
        <v>7.9464858533599372E-2</v>
      </c>
      <c r="I27">
        <f t="shared" si="3"/>
        <v>4.9850897544641976E-4</v>
      </c>
    </row>
    <row r="28" spans="1:9">
      <c r="A28" s="3" t="s">
        <v>45</v>
      </c>
      <c r="B28">
        <v>54.05</v>
      </c>
      <c r="C28" s="4">
        <v>6675</v>
      </c>
      <c r="D28">
        <f t="shared" si="0"/>
        <v>123.49676225716929</v>
      </c>
      <c r="E28" s="6">
        <f t="shared" si="1"/>
        <v>1.2773335017308587E-2</v>
      </c>
      <c r="F28" s="7">
        <f t="shared" si="4"/>
        <v>0.20307784749690477</v>
      </c>
      <c r="G28" s="6">
        <f t="shared" si="2"/>
        <v>7.953254580662629E-3</v>
      </c>
      <c r="H28" s="7">
        <f t="shared" si="5"/>
        <v>8.7418113114262008E-2</v>
      </c>
      <c r="I28">
        <f t="shared" si="3"/>
        <v>1.2776200659702502E-4</v>
      </c>
    </row>
    <row r="29" spans="1:9">
      <c r="A29" s="3" t="s">
        <v>584</v>
      </c>
      <c r="B29">
        <v>13.63</v>
      </c>
      <c r="C29" s="4">
        <v>1671</v>
      </c>
      <c r="D29">
        <f t="shared" si="0"/>
        <v>122.59721203228172</v>
      </c>
      <c r="E29" s="6">
        <f t="shared" si="1"/>
        <v>3.1976393728723068E-3</v>
      </c>
      <c r="F29" s="7">
        <f t="shared" si="4"/>
        <v>0.20627548686977709</v>
      </c>
      <c r="G29" s="6">
        <f t="shared" si="2"/>
        <v>2.0056033290366633E-3</v>
      </c>
      <c r="H29" s="7">
        <f t="shared" si="5"/>
        <v>8.9423716443298676E-2</v>
      </c>
      <c r="I29">
        <f t="shared" si="3"/>
        <v>1.3633342260575484E-4</v>
      </c>
    </row>
    <row r="30" spans="1:9">
      <c r="A30" s="3" t="s">
        <v>652</v>
      </c>
      <c r="B30">
        <v>14.51</v>
      </c>
      <c r="C30" s="4">
        <v>1777</v>
      </c>
      <c r="D30">
        <f t="shared" si="0"/>
        <v>122.46726395589249</v>
      </c>
      <c r="E30" s="6">
        <f t="shared" si="1"/>
        <v>3.4004818465554094E-3</v>
      </c>
      <c r="F30" s="7">
        <f t="shared" si="4"/>
        <v>0.20967596871633251</v>
      </c>
      <c r="G30" s="6">
        <f t="shared" si="2"/>
        <v>2.1350920252620675E-3</v>
      </c>
      <c r="H30" s="7">
        <f t="shared" si="5"/>
        <v>9.1558808468560737E-2</v>
      </c>
      <c r="I30">
        <f t="shared" si="3"/>
        <v>1.2954873195447289E-4</v>
      </c>
    </row>
    <row r="31" spans="1:9">
      <c r="A31" s="3" t="s">
        <v>296</v>
      </c>
      <c r="B31">
        <v>13.62</v>
      </c>
      <c r="C31" s="4">
        <v>1659</v>
      </c>
      <c r="D31">
        <f t="shared" si="0"/>
        <v>121.80616740088107</v>
      </c>
      <c r="E31" s="6">
        <f t="shared" si="1"/>
        <v>3.1746760739647857E-3</v>
      </c>
      <c r="F31" s="7">
        <f t="shared" si="4"/>
        <v>0.21285064479029731</v>
      </c>
      <c r="G31" s="6">
        <f t="shared" si="2"/>
        <v>2.0041318665795561E-3</v>
      </c>
      <c r="H31" s="7">
        <f t="shared" si="5"/>
        <v>9.3562940335140288E-2</v>
      </c>
      <c r="I31">
        <f t="shared" si="3"/>
        <v>3.8087335557546176E-5</v>
      </c>
    </row>
    <row r="32" spans="1:9">
      <c r="A32" s="3" t="s">
        <v>364</v>
      </c>
      <c r="B32">
        <v>3.96</v>
      </c>
      <c r="C32" s="4">
        <v>480</v>
      </c>
      <c r="D32">
        <f t="shared" si="0"/>
        <v>121.21212121212122</v>
      </c>
      <c r="E32" s="6">
        <f t="shared" si="1"/>
        <v>9.1853195630084222E-4</v>
      </c>
      <c r="F32" s="7">
        <f t="shared" si="4"/>
        <v>0.21376917674659815</v>
      </c>
      <c r="G32" s="6">
        <f t="shared" si="2"/>
        <v>5.8269913301432026E-4</v>
      </c>
      <c r="H32" s="7">
        <f t="shared" si="5"/>
        <v>9.4145639468154602E-2</v>
      </c>
      <c r="I32">
        <f t="shared" si="3"/>
        <v>6.2812699022599117E-5</v>
      </c>
    </row>
    <row r="33" spans="1:9">
      <c r="A33" s="3" t="s">
        <v>97</v>
      </c>
      <c r="B33">
        <v>6.47</v>
      </c>
      <c r="C33" s="4">
        <v>781</v>
      </c>
      <c r="D33">
        <f t="shared" si="0"/>
        <v>120.71097372488408</v>
      </c>
      <c r="E33" s="6">
        <f t="shared" si="1"/>
        <v>1.4945280372311619E-3</v>
      </c>
      <c r="F33" s="7">
        <f t="shared" si="4"/>
        <v>0.21526370478382931</v>
      </c>
      <c r="G33" s="6">
        <f t="shared" si="2"/>
        <v>9.5203620974814449E-4</v>
      </c>
      <c r="H33" s="7">
        <f t="shared" si="5"/>
        <v>9.509767567790274E-2</v>
      </c>
      <c r="I33">
        <f t="shared" si="3"/>
        <v>6.9254399564479957E-5</v>
      </c>
    </row>
    <row r="34" spans="1:9">
      <c r="A34" s="3" t="s">
        <v>560</v>
      </c>
      <c r="B34">
        <v>7.11</v>
      </c>
      <c r="C34" s="4">
        <v>857</v>
      </c>
      <c r="D34">
        <f t="shared" si="0"/>
        <v>120.53445850914204</v>
      </c>
      <c r="E34" s="6">
        <f t="shared" si="1"/>
        <v>1.639962263645462E-3</v>
      </c>
      <c r="F34" s="7">
        <f t="shared" si="4"/>
        <v>0.21690366704747477</v>
      </c>
      <c r="G34" s="6">
        <f t="shared" si="2"/>
        <v>1.0462098070029842E-3</v>
      </c>
      <c r="H34" s="7">
        <f t="shared" si="5"/>
        <v>9.6143885484905725E-2</v>
      </c>
      <c r="I34">
        <f t="shared" si="3"/>
        <v>2.3218664053126919E-5</v>
      </c>
    </row>
    <row r="35" spans="1:9">
      <c r="A35" s="3" t="s">
        <v>289</v>
      </c>
      <c r="B35">
        <v>2.33</v>
      </c>
      <c r="C35" s="4">
        <v>278</v>
      </c>
      <c r="D35">
        <f t="shared" si="0"/>
        <v>119.31330472103004</v>
      </c>
      <c r="E35" s="6">
        <f t="shared" si="1"/>
        <v>5.3198309135757112E-4</v>
      </c>
      <c r="F35" s="7">
        <f t="shared" si="4"/>
        <v>0.21743565013883234</v>
      </c>
      <c r="G35" s="6">
        <f t="shared" si="2"/>
        <v>3.4285075250590059E-4</v>
      </c>
      <c r="H35" s="7">
        <f t="shared" si="5"/>
        <v>9.6486736237411622E-2</v>
      </c>
      <c r="I35">
        <f t="shared" si="3"/>
        <v>1.3039687143416231E-4</v>
      </c>
    </row>
    <row r="36" spans="1:9">
      <c r="A36" s="3" t="s">
        <v>134</v>
      </c>
      <c r="B36">
        <v>12.98</v>
      </c>
      <c r="C36" s="4">
        <v>1543</v>
      </c>
      <c r="D36">
        <f t="shared" si="0"/>
        <v>118.87519260400616</v>
      </c>
      <c r="E36" s="6">
        <f t="shared" si="1"/>
        <v>2.9526975178587487E-3</v>
      </c>
      <c r="F36" s="7">
        <f t="shared" si="4"/>
        <v>0.2203883476566911</v>
      </c>
      <c r="G36" s="6">
        <f t="shared" si="2"/>
        <v>1.9099582693247164E-3</v>
      </c>
      <c r="H36" s="7">
        <f t="shared" si="5"/>
        <v>9.839669450673634E-2</v>
      </c>
      <c r="I36">
        <f t="shared" si="3"/>
        <v>3.0527744454448419E-5</v>
      </c>
    </row>
    <row r="37" spans="1:9">
      <c r="A37" s="3" t="s">
        <v>554</v>
      </c>
      <c r="B37">
        <v>3.02</v>
      </c>
      <c r="C37" s="4">
        <v>358</v>
      </c>
      <c r="D37">
        <f t="shared" si="0"/>
        <v>118.54304635761589</v>
      </c>
      <c r="E37" s="6">
        <f t="shared" si="1"/>
        <v>6.8507175074104484E-4</v>
      </c>
      <c r="F37" s="7">
        <f t="shared" si="4"/>
        <v>0.22107341940743214</v>
      </c>
      <c r="G37" s="6">
        <f t="shared" si="2"/>
        <v>4.4438166204627456E-4</v>
      </c>
      <c r="H37" s="7">
        <f t="shared" si="5"/>
        <v>9.8841076168782613E-2</v>
      </c>
      <c r="I37">
        <f t="shared" si="3"/>
        <v>4.1881232648949274E-5</v>
      </c>
    </row>
    <row r="38" spans="1:9">
      <c r="A38" s="3" t="s">
        <v>557</v>
      </c>
      <c r="B38">
        <v>4.09</v>
      </c>
      <c r="C38" s="4">
        <v>482</v>
      </c>
      <c r="D38">
        <f t="shared" si="0"/>
        <v>117.84841075794621</v>
      </c>
      <c r="E38" s="6">
        <f t="shared" si="1"/>
        <v>9.2235917278542907E-4</v>
      </c>
      <c r="F38" s="7">
        <f t="shared" si="4"/>
        <v>0.22199577858021757</v>
      </c>
      <c r="G38" s="6">
        <f t="shared" si="2"/>
        <v>6.018281449567095E-4</v>
      </c>
      <c r="H38" s="7">
        <f t="shared" si="5"/>
        <v>9.9442904313739325E-2</v>
      </c>
      <c r="I38">
        <f t="shared" si="3"/>
        <v>2.8692525343133879E-5</v>
      </c>
    </row>
    <row r="39" spans="1:9">
      <c r="A39" s="3" t="s">
        <v>226</v>
      </c>
      <c r="B39">
        <v>2.76</v>
      </c>
      <c r="C39" s="4">
        <v>323</v>
      </c>
      <c r="D39">
        <f t="shared" si="0"/>
        <v>117.02898550724639</v>
      </c>
      <c r="E39" s="6">
        <f t="shared" si="1"/>
        <v>6.1809546226077505E-4</v>
      </c>
      <c r="F39" s="7">
        <f t="shared" si="4"/>
        <v>0.22261387404247834</v>
      </c>
      <c r="G39" s="6">
        <f t="shared" si="2"/>
        <v>4.0612363816149591E-4</v>
      </c>
      <c r="H39" s="7">
        <f t="shared" si="5"/>
        <v>9.9849027951900815E-2</v>
      </c>
      <c r="I39">
        <f t="shared" si="3"/>
        <v>1.2612672918704479E-4</v>
      </c>
    </row>
    <row r="40" spans="1:9">
      <c r="A40" s="3" t="s">
        <v>583</v>
      </c>
      <c r="B40">
        <v>11.97</v>
      </c>
      <c r="C40" s="4">
        <v>1392</v>
      </c>
      <c r="D40">
        <f t="shared" si="0"/>
        <v>116.2907268170426</v>
      </c>
      <c r="E40" s="6">
        <f t="shared" si="1"/>
        <v>2.6637426732724423E-3</v>
      </c>
      <c r="F40" s="7">
        <f t="shared" si="4"/>
        <v>0.22527761671575078</v>
      </c>
      <c r="G40" s="6">
        <f t="shared" si="2"/>
        <v>1.7613405611569227E-3</v>
      </c>
      <c r="H40" s="7">
        <f t="shared" si="5"/>
        <v>0.10161036851305774</v>
      </c>
      <c r="I40">
        <f t="shared" si="3"/>
        <v>1.9440425640462888E-5</v>
      </c>
    </row>
    <row r="41" spans="1:9">
      <c r="A41" s="3" t="s">
        <v>220</v>
      </c>
      <c r="B41">
        <v>1.83</v>
      </c>
      <c r="C41" s="4">
        <v>212</v>
      </c>
      <c r="D41">
        <f t="shared" si="0"/>
        <v>115.84699453551912</v>
      </c>
      <c r="E41" s="6">
        <f t="shared" si="1"/>
        <v>4.056849473662053E-4</v>
      </c>
      <c r="F41" s="7">
        <f t="shared" si="4"/>
        <v>0.22568330166311698</v>
      </c>
      <c r="G41" s="6">
        <f t="shared" si="2"/>
        <v>2.6927762965055712E-4</v>
      </c>
      <c r="H41" s="7">
        <f t="shared" si="5"/>
        <v>0.10187964614270829</v>
      </c>
      <c r="I41">
        <f t="shared" si="3"/>
        <v>3.7560318663600392E-4</v>
      </c>
    </row>
    <row r="42" spans="1:9">
      <c r="A42" s="3" t="s">
        <v>105</v>
      </c>
      <c r="B42">
        <v>35.31</v>
      </c>
      <c r="C42" s="4">
        <v>4088</v>
      </c>
      <c r="D42">
        <f t="shared" si="0"/>
        <v>115.77456811101671</v>
      </c>
      <c r="E42" s="6">
        <f t="shared" si="1"/>
        <v>7.8228304944955064E-3</v>
      </c>
      <c r="F42" s="7">
        <f t="shared" si="4"/>
        <v>0.23350613215761248</v>
      </c>
      <c r="G42" s="6">
        <f t="shared" si="2"/>
        <v>5.1957339360443559E-3</v>
      </c>
      <c r="H42" s="7">
        <f t="shared" si="5"/>
        <v>0.10707538007875265</v>
      </c>
      <c r="I42">
        <f t="shared" si="3"/>
        <v>3.8241182005752453E-4</v>
      </c>
    </row>
    <row r="43" spans="1:9">
      <c r="A43" s="3" t="s">
        <v>337</v>
      </c>
      <c r="B43">
        <v>35.86</v>
      </c>
      <c r="C43" s="4">
        <v>4147</v>
      </c>
      <c r="D43">
        <f t="shared" si="0"/>
        <v>115.6441717791411</v>
      </c>
      <c r="E43" s="6">
        <f t="shared" si="1"/>
        <v>7.9357333807908177E-3</v>
      </c>
      <c r="F43" s="7">
        <f t="shared" si="4"/>
        <v>0.2414418655384033</v>
      </c>
      <c r="G43" s="6">
        <f t="shared" si="2"/>
        <v>5.2766643711852331E-3</v>
      </c>
      <c r="H43" s="7">
        <f t="shared" si="5"/>
        <v>0.11235204444993789</v>
      </c>
      <c r="I43">
        <f t="shared" si="3"/>
        <v>3.2117831047121653E-5</v>
      </c>
    </row>
    <row r="44" spans="1:9">
      <c r="A44" s="3" t="s">
        <v>146</v>
      </c>
      <c r="B44">
        <v>3.01</v>
      </c>
      <c r="C44" s="4">
        <v>348</v>
      </c>
      <c r="D44">
        <f t="shared" si="0"/>
        <v>115.61461794019934</v>
      </c>
      <c r="E44" s="6">
        <f t="shared" si="1"/>
        <v>6.6593566831811058E-4</v>
      </c>
      <c r="F44" s="7">
        <f t="shared" si="4"/>
        <v>0.2421078012067214</v>
      </c>
      <c r="G44" s="6">
        <f t="shared" si="2"/>
        <v>4.4291019958916765E-4</v>
      </c>
      <c r="H44" s="7">
        <f t="shared" si="5"/>
        <v>0.11279495464952706</v>
      </c>
      <c r="I44">
        <f t="shared" si="3"/>
        <v>4.9348192291083504E-5</v>
      </c>
    </row>
    <row r="45" spans="1:9">
      <c r="A45" s="3" t="s">
        <v>53</v>
      </c>
      <c r="B45">
        <v>4.5599999999999996</v>
      </c>
      <c r="C45" s="4">
        <v>524</v>
      </c>
      <c r="D45">
        <f t="shared" si="0"/>
        <v>114.9122807017544</v>
      </c>
      <c r="E45" s="6">
        <f t="shared" si="1"/>
        <v>1.0027307189617526E-3</v>
      </c>
      <c r="F45" s="7">
        <f t="shared" si="4"/>
        <v>0.24311053192568316</v>
      </c>
      <c r="G45" s="6">
        <f t="shared" si="2"/>
        <v>6.7098688044073241E-4</v>
      </c>
      <c r="H45" s="7">
        <f t="shared" si="5"/>
        <v>0.11346594152996779</v>
      </c>
      <c r="I45">
        <f t="shared" si="3"/>
        <v>7.5988915427694509E-5</v>
      </c>
    </row>
    <row r="46" spans="1:9">
      <c r="A46" s="3" t="s">
        <v>370</v>
      </c>
      <c r="B46">
        <v>6.81</v>
      </c>
      <c r="C46" s="4">
        <v>772</v>
      </c>
      <c r="D46">
        <f t="shared" si="0"/>
        <v>113.36270190895742</v>
      </c>
      <c r="E46" s="6">
        <f t="shared" si="1"/>
        <v>1.4773055630505211E-3</v>
      </c>
      <c r="F46" s="7">
        <f t="shared" si="4"/>
        <v>0.24458783748873369</v>
      </c>
      <c r="G46" s="6">
        <f t="shared" si="2"/>
        <v>1.002065933289778E-3</v>
      </c>
      <c r="H46" s="7">
        <f t="shared" si="5"/>
        <v>0.11446800746325757</v>
      </c>
      <c r="I46">
        <f t="shared" si="3"/>
        <v>5.0257417794245113E-5</v>
      </c>
    </row>
    <row r="47" spans="1:9">
      <c r="A47" s="3" t="s">
        <v>558</v>
      </c>
      <c r="B47">
        <v>4.47</v>
      </c>
      <c r="C47" s="4">
        <v>505</v>
      </c>
      <c r="D47">
        <f t="shared" si="0"/>
        <v>112.97539149888144</v>
      </c>
      <c r="E47" s="6">
        <f t="shared" si="1"/>
        <v>9.6637216235817775E-4</v>
      </c>
      <c r="F47" s="7">
        <f t="shared" si="4"/>
        <v>0.24555420965109187</v>
      </c>
      <c r="G47" s="6">
        <f t="shared" si="2"/>
        <v>6.5774371832677059E-4</v>
      </c>
      <c r="H47" s="7">
        <f t="shared" si="5"/>
        <v>0.11512575118158434</v>
      </c>
      <c r="I47">
        <f t="shared" si="3"/>
        <v>2.7826630819613452E-4</v>
      </c>
    </row>
    <row r="48" spans="1:9">
      <c r="A48" s="3" t="s">
        <v>139</v>
      </c>
      <c r="B48">
        <v>24.56</v>
      </c>
      <c r="C48" s="4">
        <v>2765</v>
      </c>
      <c r="D48">
        <f t="shared" si="0"/>
        <v>112.58143322475571</v>
      </c>
      <c r="E48" s="6">
        <f t="shared" si="1"/>
        <v>5.2911267899413096E-3</v>
      </c>
      <c r="F48" s="7">
        <f t="shared" si="4"/>
        <v>0.25084533644103318</v>
      </c>
      <c r="G48" s="6">
        <f t="shared" si="2"/>
        <v>3.6139117946544712E-3</v>
      </c>
      <c r="H48" s="7">
        <f t="shared" si="5"/>
        <v>0.11873966297623881</v>
      </c>
      <c r="I48">
        <f t="shared" si="3"/>
        <v>3.5807587084075651E-4</v>
      </c>
    </row>
    <row r="49" spans="1:9">
      <c r="A49" s="3" t="s">
        <v>304</v>
      </c>
      <c r="B49">
        <v>31.53</v>
      </c>
      <c r="C49" s="4">
        <v>3546</v>
      </c>
      <c r="D49">
        <f t="shared" si="0"/>
        <v>112.46431969552806</v>
      </c>
      <c r="E49" s="6">
        <f t="shared" si="1"/>
        <v>6.7856548271724715E-3</v>
      </c>
      <c r="F49" s="7">
        <f t="shared" si="4"/>
        <v>0.25763099126820566</v>
      </c>
      <c r="G49" s="6">
        <f t="shared" si="2"/>
        <v>4.6395211272579591E-3</v>
      </c>
      <c r="H49" s="7">
        <f t="shared" si="5"/>
        <v>0.12337918410349677</v>
      </c>
      <c r="I49">
        <f t="shared" si="3"/>
        <v>4.9333606433173138E-5</v>
      </c>
    </row>
    <row r="50" spans="1:9">
      <c r="A50" s="3" t="s">
        <v>115</v>
      </c>
      <c r="B50">
        <v>4.16</v>
      </c>
      <c r="C50" s="4">
        <v>459</v>
      </c>
      <c r="D50">
        <f t="shared" si="0"/>
        <v>110.33653846153845</v>
      </c>
      <c r="E50" s="6">
        <f t="shared" si="1"/>
        <v>8.7834618321268028E-4</v>
      </c>
      <c r="F50" s="7">
        <f t="shared" si="4"/>
        <v>0.25850933745141835</v>
      </c>
      <c r="G50" s="6">
        <f t="shared" si="2"/>
        <v>6.1212838215645772E-4</v>
      </c>
      <c r="H50" s="7">
        <f t="shared" si="5"/>
        <v>0.12399131248565323</v>
      </c>
      <c r="I50">
        <f t="shared" si="3"/>
        <v>2.6359714475940321E-5</v>
      </c>
    </row>
    <row r="51" spans="1:9">
      <c r="A51" s="3" t="s">
        <v>117</v>
      </c>
      <c r="B51">
        <v>2.19</v>
      </c>
      <c r="C51" s="4">
        <v>240</v>
      </c>
      <c r="D51">
        <f t="shared" si="0"/>
        <v>109.58904109589041</v>
      </c>
      <c r="E51" s="6">
        <f t="shared" si="1"/>
        <v>4.5926597815042111E-4</v>
      </c>
      <c r="F51" s="7">
        <f t="shared" si="4"/>
        <v>0.25896860342956879</v>
      </c>
      <c r="G51" s="6">
        <f t="shared" si="2"/>
        <v>3.2225027810640439E-4</v>
      </c>
      <c r="H51" s="7">
        <f t="shared" si="5"/>
        <v>0.12431356276375964</v>
      </c>
      <c r="I51">
        <f t="shared" si="3"/>
        <v>5.7548391457973302E-4</v>
      </c>
    </row>
    <row r="52" spans="1:9">
      <c r="A52" s="3" t="s">
        <v>245</v>
      </c>
      <c r="B52">
        <v>46.99</v>
      </c>
      <c r="C52" s="4">
        <v>5108</v>
      </c>
      <c r="D52">
        <f t="shared" si="0"/>
        <v>108.70397957012129</v>
      </c>
      <c r="E52" s="6">
        <f t="shared" si="1"/>
        <v>9.7747109016347953E-3</v>
      </c>
      <c r="F52" s="7">
        <f t="shared" si="4"/>
        <v>0.26874331433120358</v>
      </c>
      <c r="G52" s="6">
        <f t="shared" si="2"/>
        <v>6.9144020859451798E-3</v>
      </c>
      <c r="H52" s="7">
        <f t="shared" si="5"/>
        <v>0.13122796484970481</v>
      </c>
      <c r="I52">
        <f t="shared" si="3"/>
        <v>4.5451700302491516E-4</v>
      </c>
    </row>
    <row r="53" spans="1:9">
      <c r="A53" s="3" t="s">
        <v>683</v>
      </c>
      <c r="B53">
        <v>37.06</v>
      </c>
      <c r="C53" s="4">
        <v>4026</v>
      </c>
      <c r="D53">
        <f t="shared" si="0"/>
        <v>108.63464651915811</v>
      </c>
      <c r="E53" s="6">
        <f t="shared" si="1"/>
        <v>7.704186783473314E-3</v>
      </c>
      <c r="F53" s="7">
        <f t="shared" si="4"/>
        <v>0.27644750111467686</v>
      </c>
      <c r="G53" s="6">
        <f t="shared" si="2"/>
        <v>5.4532398660380585E-3</v>
      </c>
      <c r="H53" s="7">
        <f t="shared" si="5"/>
        <v>0.13668120471574285</v>
      </c>
      <c r="I53">
        <f t="shared" si="3"/>
        <v>4.8066089748818874E-5</v>
      </c>
    </row>
    <row r="54" spans="1:9">
      <c r="A54" s="3" t="s">
        <v>143</v>
      </c>
      <c r="B54">
        <v>3.85</v>
      </c>
      <c r="C54" s="4">
        <v>415</v>
      </c>
      <c r="D54">
        <f t="shared" si="0"/>
        <v>107.79220779220779</v>
      </c>
      <c r="E54" s="6">
        <f t="shared" si="1"/>
        <v>7.9414742055176977E-4</v>
      </c>
      <c r="F54" s="7">
        <f t="shared" si="4"/>
        <v>0.27724164853522865</v>
      </c>
      <c r="G54" s="6">
        <f t="shared" si="2"/>
        <v>5.6651304598614473E-4</v>
      </c>
      <c r="H54" s="7">
        <f t="shared" si="5"/>
        <v>0.137247717761729</v>
      </c>
      <c r="I54">
        <f t="shared" si="3"/>
        <v>9.4365826472618541E-5</v>
      </c>
    </row>
    <row r="55" spans="1:9">
      <c r="A55" s="3" t="s">
        <v>239</v>
      </c>
      <c r="B55">
        <v>7.47</v>
      </c>
      <c r="C55" s="4">
        <v>801</v>
      </c>
      <c r="D55">
        <f t="shared" si="0"/>
        <v>107.22891566265061</v>
      </c>
      <c r="E55" s="6">
        <f t="shared" si="1"/>
        <v>1.5328002020770304E-3</v>
      </c>
      <c r="F55" s="7">
        <f t="shared" si="4"/>
        <v>0.27877444873730567</v>
      </c>
      <c r="G55" s="6">
        <f t="shared" si="2"/>
        <v>1.0991824554588314E-3</v>
      </c>
      <c r="H55" s="7">
        <f t="shared" si="5"/>
        <v>0.13834690021718785</v>
      </c>
      <c r="I55">
        <f t="shared" si="3"/>
        <v>5.2664013955018574E-5</v>
      </c>
    </row>
    <row r="56" spans="1:9">
      <c r="A56" s="3" t="s">
        <v>207</v>
      </c>
      <c r="B56">
        <v>4.13</v>
      </c>
      <c r="C56" s="4">
        <v>441</v>
      </c>
      <c r="D56">
        <f t="shared" si="0"/>
        <v>106.77966101694915</v>
      </c>
      <c r="E56" s="6">
        <f t="shared" si="1"/>
        <v>8.4390123485139873E-4</v>
      </c>
      <c r="F56" s="7">
        <f t="shared" si="4"/>
        <v>0.27961834997215707</v>
      </c>
      <c r="G56" s="6">
        <f t="shared" si="2"/>
        <v>6.0771399478513704E-4</v>
      </c>
      <c r="H56" s="7">
        <f t="shared" si="5"/>
        <v>0.13895461421197297</v>
      </c>
      <c r="I56">
        <f t="shared" si="3"/>
        <v>4.7798987774454876E-4</v>
      </c>
    </row>
    <row r="57" spans="1:9">
      <c r="A57" s="3" t="s">
        <v>464</v>
      </c>
      <c r="B57">
        <v>37.19</v>
      </c>
      <c r="C57" s="4">
        <v>3957</v>
      </c>
      <c r="D57">
        <f t="shared" si="0"/>
        <v>106.39956977682174</v>
      </c>
      <c r="E57" s="6">
        <f t="shared" si="1"/>
        <v>7.5721478147550677E-3</v>
      </c>
      <c r="F57" s="7">
        <f t="shared" si="4"/>
        <v>0.28719049778691214</v>
      </c>
      <c r="G57" s="6">
        <f t="shared" si="2"/>
        <v>5.472368877980447E-3</v>
      </c>
      <c r="H57" s="7">
        <f t="shared" si="5"/>
        <v>0.14442698308995341</v>
      </c>
      <c r="I57">
        <f t="shared" si="3"/>
        <v>6.8518869665822046E-5</v>
      </c>
    </row>
    <row r="58" spans="1:9">
      <c r="A58" s="3" t="s">
        <v>673</v>
      </c>
      <c r="B58">
        <v>5.31</v>
      </c>
      <c r="C58" s="4">
        <v>564</v>
      </c>
      <c r="D58">
        <f t="shared" si="0"/>
        <v>106.21468926553673</v>
      </c>
      <c r="E58" s="6">
        <f t="shared" si="1"/>
        <v>1.0792750486534896E-3</v>
      </c>
      <c r="F58" s="7">
        <f t="shared" si="4"/>
        <v>0.28826977283556565</v>
      </c>
      <c r="G58" s="6">
        <f t="shared" si="2"/>
        <v>7.8134656472374762E-4</v>
      </c>
      <c r="H58" s="7">
        <f t="shared" si="5"/>
        <v>0.14520832965467717</v>
      </c>
      <c r="I58">
        <f t="shared" si="3"/>
        <v>2.9171737510142598E-4</v>
      </c>
    </row>
    <row r="59" spans="1:9">
      <c r="A59" s="3" t="s">
        <v>572</v>
      </c>
      <c r="B59">
        <v>21.99</v>
      </c>
      <c r="C59" s="4">
        <v>2307</v>
      </c>
      <c r="D59">
        <f t="shared" si="0"/>
        <v>104.91132332878581</v>
      </c>
      <c r="E59" s="6">
        <f t="shared" si="1"/>
        <v>4.4146942149709224E-3</v>
      </c>
      <c r="F59" s="7">
        <f t="shared" si="4"/>
        <v>0.29268446705053658</v>
      </c>
      <c r="G59" s="6">
        <f t="shared" si="2"/>
        <v>3.2357459431780057E-3</v>
      </c>
      <c r="H59" s="7">
        <f t="shared" si="5"/>
        <v>0.14844407559785516</v>
      </c>
      <c r="I59">
        <f t="shared" si="3"/>
        <v>3.6834872999098878E-4</v>
      </c>
    </row>
    <row r="60" spans="1:9">
      <c r="A60" s="3" t="s">
        <v>32</v>
      </c>
      <c r="B60">
        <v>27.43</v>
      </c>
      <c r="C60" s="4">
        <v>2862</v>
      </c>
      <c r="D60">
        <f t="shared" si="0"/>
        <v>104.3383157127233</v>
      </c>
      <c r="E60" s="6">
        <f t="shared" si="1"/>
        <v>5.4767467894437719E-3</v>
      </c>
      <c r="F60" s="7">
        <f t="shared" si="4"/>
        <v>0.29816121383998034</v>
      </c>
      <c r="G60" s="6">
        <f t="shared" si="2"/>
        <v>4.036221519844143E-3</v>
      </c>
      <c r="H60" s="7">
        <f t="shared" si="5"/>
        <v>0.15248029711769931</v>
      </c>
      <c r="I60">
        <f t="shared" si="3"/>
        <v>3.4991954638498302E-5</v>
      </c>
    </row>
    <row r="61" spans="1:9">
      <c r="A61" s="3" t="s">
        <v>420</v>
      </c>
      <c r="B61">
        <v>2.56</v>
      </c>
      <c r="C61" s="4">
        <v>265</v>
      </c>
      <c r="D61">
        <f t="shared" si="0"/>
        <v>103.515625</v>
      </c>
      <c r="E61" s="6">
        <f t="shared" si="1"/>
        <v>5.0710618420775659E-4</v>
      </c>
      <c r="F61" s="7">
        <f t="shared" si="4"/>
        <v>0.29866832002418808</v>
      </c>
      <c r="G61" s="6">
        <f t="shared" si="2"/>
        <v>3.7669438901935856E-4</v>
      </c>
      <c r="H61" s="7">
        <f t="shared" si="5"/>
        <v>0.15285699150671866</v>
      </c>
      <c r="I61">
        <f t="shared" si="3"/>
        <v>1.3040898220151309E-4</v>
      </c>
    </row>
    <row r="62" spans="1:9">
      <c r="A62" s="3" t="s">
        <v>604</v>
      </c>
      <c r="B62">
        <v>9.51</v>
      </c>
      <c r="C62" s="4">
        <v>983</v>
      </c>
      <c r="D62">
        <f t="shared" si="0"/>
        <v>103.36487907465826</v>
      </c>
      <c r="E62" s="6">
        <f t="shared" si="1"/>
        <v>1.881076902174433E-3</v>
      </c>
      <c r="F62" s="7">
        <f t="shared" si="4"/>
        <v>0.30054939692636251</v>
      </c>
      <c r="G62" s="6">
        <f t="shared" si="2"/>
        <v>1.3993607967086328E-3</v>
      </c>
      <c r="H62" s="7">
        <f t="shared" si="5"/>
        <v>0.1542563523034273</v>
      </c>
      <c r="I62">
        <f t="shared" si="3"/>
        <v>5.3960716434216238E-5</v>
      </c>
    </row>
    <row r="63" spans="1:9">
      <c r="A63" s="3" t="s">
        <v>627</v>
      </c>
      <c r="B63">
        <v>3.87</v>
      </c>
      <c r="C63" s="4">
        <v>397</v>
      </c>
      <c r="D63">
        <f t="shared" si="0"/>
        <v>102.58397932816537</v>
      </c>
      <c r="E63" s="6">
        <f t="shared" si="1"/>
        <v>7.5970247219048822E-4</v>
      </c>
      <c r="F63" s="7">
        <f t="shared" si="4"/>
        <v>0.30130909939855299</v>
      </c>
      <c r="G63" s="6">
        <f t="shared" si="2"/>
        <v>5.6945597090035844E-4</v>
      </c>
      <c r="H63" s="7">
        <f t="shared" si="5"/>
        <v>0.15482580827432765</v>
      </c>
      <c r="I63">
        <f t="shared" si="3"/>
        <v>2.4981205326050221E-4</v>
      </c>
    </row>
    <row r="64" spans="1:9">
      <c r="A64" s="3" t="s">
        <v>594</v>
      </c>
      <c r="B64">
        <v>17.87</v>
      </c>
      <c r="C64" s="4">
        <v>1831</v>
      </c>
      <c r="D64">
        <f t="shared" si="0"/>
        <v>102.46222719641857</v>
      </c>
      <c r="E64" s="6">
        <f t="shared" si="1"/>
        <v>3.5038166916392544E-3</v>
      </c>
      <c r="F64" s="7">
        <f t="shared" si="4"/>
        <v>0.30481291609019223</v>
      </c>
      <c r="G64" s="6">
        <f t="shared" si="2"/>
        <v>2.6295034108499756E-3</v>
      </c>
      <c r="H64" s="7">
        <f t="shared" si="5"/>
        <v>0.15745531168517762</v>
      </c>
      <c r="I64">
        <f t="shared" si="3"/>
        <v>4.3526869397014778E-5</v>
      </c>
    </row>
    <row r="65" spans="1:9">
      <c r="A65" s="3" t="s">
        <v>388</v>
      </c>
      <c r="B65">
        <v>3.1</v>
      </c>
      <c r="C65" s="4">
        <v>317</v>
      </c>
      <c r="D65">
        <f t="shared" si="0"/>
        <v>102.25806451612902</v>
      </c>
      <c r="E65" s="6">
        <f t="shared" si="1"/>
        <v>6.066138128070145E-4</v>
      </c>
      <c r="F65" s="7">
        <f t="shared" si="4"/>
        <v>0.30541952990299925</v>
      </c>
      <c r="G65" s="6">
        <f t="shared" si="2"/>
        <v>4.5615336170312952E-4</v>
      </c>
      <c r="H65" s="7">
        <f t="shared" si="5"/>
        <v>0.15791146504688075</v>
      </c>
      <c r="I65">
        <f t="shared" si="3"/>
        <v>2.9415676973190696E-5</v>
      </c>
    </row>
    <row r="66" spans="1:9">
      <c r="A66" s="3" t="s">
        <v>19</v>
      </c>
      <c r="B66">
        <v>2.08</v>
      </c>
      <c r="C66" s="4">
        <v>212</v>
      </c>
      <c r="D66">
        <f t="shared" ref="D66:D129" si="6">C66/B66</f>
        <v>101.92307692307692</v>
      </c>
      <c r="E66" s="6">
        <f t="shared" ref="E66:E129" si="7">C66/522573</f>
        <v>4.056849473662053E-4</v>
      </c>
      <c r="F66" s="7">
        <f t="shared" si="4"/>
        <v>0.30582521485036546</v>
      </c>
      <c r="G66" s="6">
        <f t="shared" ref="G66:G129" si="8">B66/6795.96</f>
        <v>3.0606419107822886E-4</v>
      </c>
      <c r="H66" s="7">
        <f t="shared" si="5"/>
        <v>0.15821752923795898</v>
      </c>
      <c r="I66">
        <f t="shared" ref="I66:I129" si="9">F66*H67-F67*H66</f>
        <v>7.5265258079482145E-4</v>
      </c>
    </row>
    <row r="67" spans="1:9">
      <c r="A67" s="3" t="s">
        <v>549</v>
      </c>
      <c r="B67">
        <v>53.09</v>
      </c>
      <c r="C67" s="4">
        <v>5405</v>
      </c>
      <c r="D67">
        <f t="shared" si="6"/>
        <v>101.80825014126954</v>
      </c>
      <c r="E67" s="6">
        <f t="shared" si="7"/>
        <v>1.0343052549595942E-2</v>
      </c>
      <c r="F67" s="7">
        <f t="shared" si="4"/>
        <v>0.3161682673999614</v>
      </c>
      <c r="G67" s="6">
        <f t="shared" si="8"/>
        <v>7.8119941847803699E-3</v>
      </c>
      <c r="H67" s="7">
        <f t="shared" si="5"/>
        <v>0.16602952342273936</v>
      </c>
      <c r="I67">
        <f t="shared" si="9"/>
        <v>5.4886701594966669E-5</v>
      </c>
    </row>
    <row r="68" spans="1:9">
      <c r="A68" s="3" t="s">
        <v>142</v>
      </c>
      <c r="B68">
        <v>3.85</v>
      </c>
      <c r="C68" s="4">
        <v>391</v>
      </c>
      <c r="D68">
        <f t="shared" si="6"/>
        <v>101.55844155844156</v>
      </c>
      <c r="E68" s="6">
        <f t="shared" si="7"/>
        <v>7.4822082273672767E-4</v>
      </c>
      <c r="F68" s="7">
        <f t="shared" ref="F68:F131" si="10">F67+E68</f>
        <v>0.31691648822269813</v>
      </c>
      <c r="G68" s="6">
        <f t="shared" si="8"/>
        <v>5.6651304598614473E-4</v>
      </c>
      <c r="H68" s="7">
        <f t="shared" ref="H68:H131" si="11">H67+G68</f>
        <v>0.16659603646872551</v>
      </c>
      <c r="I68">
        <f t="shared" si="9"/>
        <v>4.1580051577845556E-5</v>
      </c>
    </row>
    <row r="69" spans="1:9">
      <c r="A69" s="3" t="s">
        <v>29</v>
      </c>
      <c r="B69">
        <v>2.84</v>
      </c>
      <c r="C69" s="4">
        <v>285</v>
      </c>
      <c r="D69">
        <f t="shared" si="6"/>
        <v>100.35211267605634</v>
      </c>
      <c r="E69" s="6">
        <f t="shared" si="7"/>
        <v>5.453783490536251E-4</v>
      </c>
      <c r="F69" s="7">
        <f t="shared" si="10"/>
        <v>0.31746186657175174</v>
      </c>
      <c r="G69" s="6">
        <f t="shared" si="8"/>
        <v>4.1789533781835087E-4</v>
      </c>
      <c r="H69" s="7">
        <f t="shared" si="11"/>
        <v>0.16701393180654386</v>
      </c>
      <c r="I69">
        <f t="shared" si="9"/>
        <v>5.4036756622596882E-4</v>
      </c>
    </row>
    <row r="70" spans="1:9">
      <c r="A70" s="3" t="s">
        <v>283</v>
      </c>
      <c r="B70">
        <v>36.54</v>
      </c>
      <c r="C70" s="4">
        <v>3650</v>
      </c>
      <c r="D70">
        <f t="shared" si="6"/>
        <v>99.890530925013692</v>
      </c>
      <c r="E70" s="6">
        <f t="shared" si="7"/>
        <v>6.9846700843709877E-3</v>
      </c>
      <c r="F70" s="7">
        <f t="shared" si="10"/>
        <v>0.32444653665612272</v>
      </c>
      <c r="G70" s="6">
        <f t="shared" si="8"/>
        <v>5.3767238182685006E-3</v>
      </c>
      <c r="H70" s="7">
        <f t="shared" si="11"/>
        <v>0.17239065562481237</v>
      </c>
      <c r="I70">
        <f t="shared" si="9"/>
        <v>5.6275841244735059E-5</v>
      </c>
    </row>
    <row r="71" spans="1:9">
      <c r="A71" s="3" t="s">
        <v>93</v>
      </c>
      <c r="B71">
        <v>3.77</v>
      </c>
      <c r="C71" s="4">
        <v>375</v>
      </c>
      <c r="D71">
        <f t="shared" si="6"/>
        <v>99.469496021220152</v>
      </c>
      <c r="E71" s="6">
        <f t="shared" si="7"/>
        <v>7.1760309086003296E-4</v>
      </c>
      <c r="F71" s="7">
        <f t="shared" si="10"/>
        <v>0.32516413974698277</v>
      </c>
      <c r="G71" s="6">
        <f t="shared" si="8"/>
        <v>5.5474134632928977E-4</v>
      </c>
      <c r="H71" s="7">
        <f t="shared" si="11"/>
        <v>0.17294539697114167</v>
      </c>
      <c r="I71">
        <f t="shared" si="9"/>
        <v>1.6252020455972266E-4</v>
      </c>
    </row>
    <row r="72" spans="1:9">
      <c r="A72" s="3" t="s">
        <v>654</v>
      </c>
      <c r="B72">
        <v>10.86</v>
      </c>
      <c r="C72" s="4">
        <v>1079</v>
      </c>
      <c r="D72">
        <f t="shared" si="6"/>
        <v>99.355432780847153</v>
      </c>
      <c r="E72" s="6">
        <f t="shared" si="7"/>
        <v>2.0647832934346014E-3</v>
      </c>
      <c r="F72" s="7">
        <f t="shared" si="10"/>
        <v>0.3272289230404174</v>
      </c>
      <c r="G72" s="6">
        <f t="shared" si="8"/>
        <v>1.59800822841806E-3</v>
      </c>
      <c r="H72" s="7">
        <f t="shared" si="11"/>
        <v>0.17454340519955971</v>
      </c>
      <c r="I72">
        <f t="shared" si="9"/>
        <v>3.3707427690120306E-5</v>
      </c>
    </row>
    <row r="73" spans="1:9">
      <c r="A73" s="3" t="s">
        <v>430</v>
      </c>
      <c r="B73">
        <v>2.2400000000000002</v>
      </c>
      <c r="C73" s="4">
        <v>222</v>
      </c>
      <c r="D73">
        <f t="shared" si="6"/>
        <v>99.107142857142847</v>
      </c>
      <c r="E73" s="6">
        <f t="shared" si="7"/>
        <v>4.248210297891395E-4</v>
      </c>
      <c r="F73" s="7">
        <f t="shared" si="10"/>
        <v>0.32765374407020653</v>
      </c>
      <c r="G73" s="6">
        <f t="shared" si="8"/>
        <v>3.2960759039193878E-4</v>
      </c>
      <c r="H73" s="7">
        <f t="shared" si="11"/>
        <v>0.17487301278995165</v>
      </c>
      <c r="I73">
        <f t="shared" si="9"/>
        <v>8.0070618527446069E-5</v>
      </c>
    </row>
    <row r="74" spans="1:9">
      <c r="A74" s="3" t="s">
        <v>65</v>
      </c>
      <c r="B74">
        <v>5.27</v>
      </c>
      <c r="C74" s="4">
        <v>520</v>
      </c>
      <c r="D74">
        <f t="shared" si="6"/>
        <v>98.671726755218231</v>
      </c>
      <c r="E74" s="6">
        <f t="shared" si="7"/>
        <v>9.9507628599257913E-4</v>
      </c>
      <c r="F74" s="7">
        <f t="shared" si="10"/>
        <v>0.32864882035619913</v>
      </c>
      <c r="G74" s="6">
        <f t="shared" si="8"/>
        <v>7.7546071489532009E-4</v>
      </c>
      <c r="H74" s="7">
        <f t="shared" si="11"/>
        <v>0.17564847350484697</v>
      </c>
      <c r="I74">
        <f t="shared" si="9"/>
        <v>3.1281312385118831E-5</v>
      </c>
    </row>
    <row r="75" spans="1:9">
      <c r="A75" s="3" t="s">
        <v>565</v>
      </c>
      <c r="B75">
        <v>2.0299999999999998</v>
      </c>
      <c r="C75" s="4">
        <v>199</v>
      </c>
      <c r="D75">
        <f t="shared" si="6"/>
        <v>98.02955665024632</v>
      </c>
      <c r="E75" s="6">
        <f t="shared" si="7"/>
        <v>3.8080804021639082E-4</v>
      </c>
      <c r="F75" s="7">
        <f t="shared" si="10"/>
        <v>0.32902962839641553</v>
      </c>
      <c r="G75" s="6">
        <f t="shared" si="8"/>
        <v>2.9870687879269447E-4</v>
      </c>
      <c r="H75" s="7">
        <f t="shared" si="11"/>
        <v>0.17594718038363966</v>
      </c>
      <c r="I75">
        <f t="shared" si="9"/>
        <v>6.9240131892273071E-5</v>
      </c>
    </row>
    <row r="76" spans="1:9">
      <c r="A76" s="3" t="s">
        <v>69</v>
      </c>
      <c r="B76">
        <v>4.49</v>
      </c>
      <c r="C76" s="4">
        <v>440</v>
      </c>
      <c r="D76">
        <f t="shared" si="6"/>
        <v>97.995545657015583</v>
      </c>
      <c r="E76" s="6">
        <f t="shared" si="7"/>
        <v>8.419876266091053E-4</v>
      </c>
      <c r="F76" s="7">
        <f t="shared" si="10"/>
        <v>0.32987161602302462</v>
      </c>
      <c r="G76" s="6">
        <f t="shared" si="8"/>
        <v>6.6068664324098441E-4</v>
      </c>
      <c r="H76" s="7">
        <f t="shared" si="11"/>
        <v>0.17660786702688064</v>
      </c>
      <c r="I76">
        <f t="shared" si="9"/>
        <v>1.4465437859716851E-4</v>
      </c>
    </row>
    <row r="77" spans="1:9">
      <c r="A77" s="3" t="s">
        <v>611</v>
      </c>
      <c r="B77">
        <v>9.33</v>
      </c>
      <c r="C77" s="4">
        <v>912</v>
      </c>
      <c r="D77">
        <f t="shared" si="6"/>
        <v>97.749196141479104</v>
      </c>
      <c r="E77" s="6">
        <f t="shared" si="7"/>
        <v>1.7452107169716002E-3</v>
      </c>
      <c r="F77" s="7">
        <f t="shared" si="10"/>
        <v>0.33161682673999621</v>
      </c>
      <c r="G77" s="6">
        <f t="shared" si="8"/>
        <v>1.3728744724807091E-3</v>
      </c>
      <c r="H77" s="7">
        <f t="shared" si="11"/>
        <v>0.17798074149936136</v>
      </c>
      <c r="I77">
        <f t="shared" si="9"/>
        <v>6.5939236798380485E-5</v>
      </c>
    </row>
    <row r="78" spans="1:9">
      <c r="A78" s="3" t="s">
        <v>100</v>
      </c>
      <c r="B78">
        <v>4.22</v>
      </c>
      <c r="C78" s="4">
        <v>411</v>
      </c>
      <c r="D78">
        <f t="shared" si="6"/>
        <v>97.393364928909961</v>
      </c>
      <c r="E78" s="6">
        <f t="shared" si="7"/>
        <v>7.8649298758259607E-4</v>
      </c>
      <c r="F78" s="7">
        <f t="shared" si="10"/>
        <v>0.33240331972757881</v>
      </c>
      <c r="G78" s="6">
        <f t="shared" si="8"/>
        <v>6.2095715689909885E-4</v>
      </c>
      <c r="H78" s="7">
        <f t="shared" si="11"/>
        <v>0.17860169865626047</v>
      </c>
      <c r="I78">
        <f t="shared" si="9"/>
        <v>1.7130164847501544E-4</v>
      </c>
    </row>
    <row r="79" spans="1:9">
      <c r="A79" s="3" t="s">
        <v>223</v>
      </c>
      <c r="B79">
        <v>10.93</v>
      </c>
      <c r="C79" s="4">
        <v>1063</v>
      </c>
      <c r="D79">
        <f t="shared" si="6"/>
        <v>97.255260750228729</v>
      </c>
      <c r="E79" s="6">
        <f t="shared" si="7"/>
        <v>2.0341655615579066E-3</v>
      </c>
      <c r="F79" s="7">
        <f t="shared" si="10"/>
        <v>0.33443748528913669</v>
      </c>
      <c r="G79" s="6">
        <f t="shared" si="8"/>
        <v>1.6083084656178081E-3</v>
      </c>
      <c r="H79" s="7">
        <f t="shared" si="11"/>
        <v>0.18021000712187826</v>
      </c>
      <c r="I79">
        <f t="shared" si="9"/>
        <v>3.5920462758454175E-4</v>
      </c>
    </row>
    <row r="80" spans="1:9">
      <c r="A80" s="3" t="s">
        <v>33</v>
      </c>
      <c r="B80">
        <v>22.8</v>
      </c>
      <c r="C80" s="4">
        <v>2212</v>
      </c>
      <c r="D80">
        <f t="shared" si="6"/>
        <v>97.017543859649123</v>
      </c>
      <c r="E80" s="6">
        <f t="shared" si="7"/>
        <v>4.2329014319530478E-3</v>
      </c>
      <c r="F80" s="7">
        <f t="shared" si="10"/>
        <v>0.33867038672108973</v>
      </c>
      <c r="G80" s="6">
        <f t="shared" si="8"/>
        <v>3.3549344022036623E-3</v>
      </c>
      <c r="H80" s="7">
        <f t="shared" si="11"/>
        <v>0.18356494152408193</v>
      </c>
      <c r="I80">
        <f t="shared" si="9"/>
        <v>5.1453201905166113E-4</v>
      </c>
    </row>
    <row r="81" spans="1:9">
      <c r="A81" s="3" t="s">
        <v>427</v>
      </c>
      <c r="B81">
        <v>32.43</v>
      </c>
      <c r="C81" s="4">
        <v>3136</v>
      </c>
      <c r="D81">
        <f t="shared" si="6"/>
        <v>96.700585877274136</v>
      </c>
      <c r="E81" s="6">
        <f t="shared" si="7"/>
        <v>6.0010754478321687E-3</v>
      </c>
      <c r="F81" s="7">
        <f t="shared" si="10"/>
        <v>0.34467146216892192</v>
      </c>
      <c r="G81" s="6">
        <f t="shared" si="8"/>
        <v>4.7719527483975777E-3</v>
      </c>
      <c r="H81" s="7">
        <f t="shared" si="11"/>
        <v>0.18833689427247952</v>
      </c>
      <c r="I81">
        <f t="shared" si="9"/>
        <v>1.9380751742037461E-4</v>
      </c>
    </row>
    <row r="82" spans="1:9">
      <c r="A82" s="3" t="s">
        <v>83</v>
      </c>
      <c r="B82">
        <v>12.1</v>
      </c>
      <c r="C82" s="4">
        <v>1165</v>
      </c>
      <c r="D82">
        <f t="shared" si="6"/>
        <v>96.280991735537199</v>
      </c>
      <c r="E82" s="6">
        <f t="shared" si="7"/>
        <v>2.2293536022718356E-3</v>
      </c>
      <c r="F82" s="7">
        <f t="shared" si="10"/>
        <v>0.34690081577119375</v>
      </c>
      <c r="G82" s="6">
        <f t="shared" si="8"/>
        <v>1.7804695730993119E-3</v>
      </c>
      <c r="H82" s="7">
        <f t="shared" si="11"/>
        <v>0.19011736384557884</v>
      </c>
      <c r="I82">
        <f t="shared" si="9"/>
        <v>1.2705427148666792E-4</v>
      </c>
    </row>
    <row r="83" spans="1:9">
      <c r="A83" s="3" t="s">
        <v>27</v>
      </c>
      <c r="B83">
        <v>7.92</v>
      </c>
      <c r="C83" s="4">
        <v>762</v>
      </c>
      <c r="D83">
        <f t="shared" si="6"/>
        <v>96.212121212121218</v>
      </c>
      <c r="E83" s="6">
        <f t="shared" si="7"/>
        <v>1.458169480627587E-3</v>
      </c>
      <c r="F83" s="7">
        <f t="shared" si="10"/>
        <v>0.34835898525182135</v>
      </c>
      <c r="G83" s="6">
        <f t="shared" si="8"/>
        <v>1.1653982660286405E-3</v>
      </c>
      <c r="H83" s="7">
        <f t="shared" si="11"/>
        <v>0.19128276211160747</v>
      </c>
      <c r="I83">
        <f t="shared" si="9"/>
        <v>5.4734425801492015E-5</v>
      </c>
    </row>
    <row r="84" spans="1:9">
      <c r="A84" s="3" t="s">
        <v>219</v>
      </c>
      <c r="B84">
        <v>3.41</v>
      </c>
      <c r="C84" s="4">
        <v>328</v>
      </c>
      <c r="D84">
        <f t="shared" si="6"/>
        <v>96.187683284457478</v>
      </c>
      <c r="E84" s="6">
        <f t="shared" si="7"/>
        <v>6.2766350347224218E-4</v>
      </c>
      <c r="F84" s="7">
        <f t="shared" si="10"/>
        <v>0.34898664875529362</v>
      </c>
      <c r="G84" s="6">
        <f t="shared" si="8"/>
        <v>5.017686978734425E-4</v>
      </c>
      <c r="H84" s="7">
        <f t="shared" si="11"/>
        <v>0.19178453080948091</v>
      </c>
      <c r="I84">
        <f t="shared" si="9"/>
        <v>1.1232669703904741E-4</v>
      </c>
    </row>
    <row r="85" spans="1:9">
      <c r="A85" s="3" t="s">
        <v>625</v>
      </c>
      <c r="B85">
        <v>6.99</v>
      </c>
      <c r="C85" s="4">
        <v>672</v>
      </c>
      <c r="D85">
        <f t="shared" si="6"/>
        <v>96.137339055793987</v>
      </c>
      <c r="E85" s="6">
        <f t="shared" si="7"/>
        <v>1.285944738821179E-3</v>
      </c>
      <c r="F85" s="7">
        <f t="shared" si="10"/>
        <v>0.35027259349411477</v>
      </c>
      <c r="G85" s="6">
        <f t="shared" si="8"/>
        <v>1.0285522575177017E-3</v>
      </c>
      <c r="H85" s="7">
        <f t="shared" si="11"/>
        <v>0.1928130830669986</v>
      </c>
      <c r="I85">
        <f t="shared" si="9"/>
        <v>4.5355938795260675E-5</v>
      </c>
    </row>
    <row r="86" spans="1:9">
      <c r="A86" s="3" t="s">
        <v>380</v>
      </c>
      <c r="B86">
        <v>2.82</v>
      </c>
      <c r="C86" s="4">
        <v>271</v>
      </c>
      <c r="D86">
        <f t="shared" si="6"/>
        <v>96.099290780141843</v>
      </c>
      <c r="E86" s="6">
        <f t="shared" si="7"/>
        <v>5.1858783366151714E-4</v>
      </c>
      <c r="F86" s="7">
        <f t="shared" si="10"/>
        <v>0.35079118132777631</v>
      </c>
      <c r="G86" s="6">
        <f t="shared" si="8"/>
        <v>4.1495241290413716E-4</v>
      </c>
      <c r="H86" s="7">
        <f t="shared" si="11"/>
        <v>0.19322803547990272</v>
      </c>
      <c r="I86">
        <f t="shared" si="9"/>
        <v>5.6421330953723703E-5</v>
      </c>
    </row>
    <row r="87" spans="1:9">
      <c r="A87" s="3" t="s">
        <v>394</v>
      </c>
      <c r="B87">
        <v>3.5</v>
      </c>
      <c r="C87" s="4">
        <v>336</v>
      </c>
      <c r="D87">
        <f t="shared" si="6"/>
        <v>96</v>
      </c>
      <c r="E87" s="6">
        <f t="shared" si="7"/>
        <v>6.4297236941058948E-4</v>
      </c>
      <c r="F87" s="7">
        <f t="shared" si="10"/>
        <v>0.35143415369718689</v>
      </c>
      <c r="G87" s="6">
        <f t="shared" si="8"/>
        <v>5.1501185998740432E-4</v>
      </c>
      <c r="H87" s="7">
        <f t="shared" si="11"/>
        <v>0.19374304733989012</v>
      </c>
      <c r="I87">
        <f t="shared" si="9"/>
        <v>9.885827915760842E-4</v>
      </c>
    </row>
    <row r="88" spans="1:9">
      <c r="A88" s="3" t="s">
        <v>602</v>
      </c>
      <c r="B88">
        <v>61.13</v>
      </c>
      <c r="C88" s="4">
        <v>5860</v>
      </c>
      <c r="D88">
        <f t="shared" si="6"/>
        <v>95.861279240961878</v>
      </c>
      <c r="E88" s="6">
        <f t="shared" si="7"/>
        <v>1.1213744299839448E-2</v>
      </c>
      <c r="F88" s="7">
        <f t="shared" si="10"/>
        <v>0.36264789799702635</v>
      </c>
      <c r="G88" s="6">
        <f t="shared" si="8"/>
        <v>8.9950500002942933E-3</v>
      </c>
      <c r="H88" s="7">
        <f t="shared" si="11"/>
        <v>0.20273809734018441</v>
      </c>
      <c r="I88">
        <f t="shared" si="9"/>
        <v>2.7332517987949112E-5</v>
      </c>
    </row>
    <row r="89" spans="1:9">
      <c r="A89" s="3" t="s">
        <v>301</v>
      </c>
      <c r="B89">
        <v>1.69</v>
      </c>
      <c r="C89" s="4">
        <v>162</v>
      </c>
      <c r="D89">
        <f t="shared" si="6"/>
        <v>95.857988165680482</v>
      </c>
      <c r="E89" s="6">
        <f t="shared" si="7"/>
        <v>3.1000453525153424E-4</v>
      </c>
      <c r="F89" s="7">
        <f t="shared" si="10"/>
        <v>0.36295790253227789</v>
      </c>
      <c r="G89" s="6">
        <f t="shared" si="8"/>
        <v>2.4867715525106091E-4</v>
      </c>
      <c r="H89" s="7">
        <f t="shared" si="11"/>
        <v>0.20298677449543548</v>
      </c>
      <c r="I89">
        <f t="shared" si="9"/>
        <v>1.9972671480000814E-4</v>
      </c>
    </row>
    <row r="90" spans="1:9">
      <c r="A90" s="3" t="s">
        <v>253</v>
      </c>
      <c r="B90">
        <v>12.22</v>
      </c>
      <c r="C90" s="4">
        <v>1166</v>
      </c>
      <c r="D90">
        <f t="shared" si="6"/>
        <v>95.417348608837969</v>
      </c>
      <c r="E90" s="6">
        <f t="shared" si="7"/>
        <v>2.231267210514129E-3</v>
      </c>
      <c r="F90" s="7">
        <f t="shared" si="10"/>
        <v>0.36518916974279203</v>
      </c>
      <c r="G90" s="6">
        <f t="shared" si="8"/>
        <v>1.7981271225845944E-3</v>
      </c>
      <c r="H90" s="7">
        <f t="shared" si="11"/>
        <v>0.20478490161802007</v>
      </c>
      <c r="I90">
        <f t="shared" si="9"/>
        <v>2.375104730383687E-4</v>
      </c>
    </row>
    <row r="91" spans="1:9">
      <c r="A91" s="3" t="s">
        <v>137</v>
      </c>
      <c r="B91">
        <v>14.44</v>
      </c>
      <c r="C91" s="4">
        <v>1374</v>
      </c>
      <c r="D91">
        <f t="shared" si="6"/>
        <v>95.152354570637129</v>
      </c>
      <c r="E91" s="6">
        <f t="shared" si="7"/>
        <v>2.6292977249111607E-3</v>
      </c>
      <c r="F91" s="7">
        <f t="shared" si="10"/>
        <v>0.36781846746770319</v>
      </c>
      <c r="G91" s="6">
        <f t="shared" si="8"/>
        <v>2.1247917880623194E-3</v>
      </c>
      <c r="H91" s="7">
        <f t="shared" si="11"/>
        <v>0.2069096934060824</v>
      </c>
      <c r="I91">
        <f t="shared" si="9"/>
        <v>8.9065621365860825E-5</v>
      </c>
    </row>
    <row r="92" spans="1:9">
      <c r="A92" s="3" t="s">
        <v>217</v>
      </c>
      <c r="B92">
        <v>5.34</v>
      </c>
      <c r="C92" s="4">
        <v>505</v>
      </c>
      <c r="D92">
        <f t="shared" si="6"/>
        <v>94.569288389513105</v>
      </c>
      <c r="E92" s="6">
        <f t="shared" si="7"/>
        <v>9.6637216235817775E-4</v>
      </c>
      <c r="F92" s="7">
        <f t="shared" si="10"/>
        <v>0.36878483963006137</v>
      </c>
      <c r="G92" s="6">
        <f t="shared" si="8"/>
        <v>7.8576095209506819E-4</v>
      </c>
      <c r="H92" s="7">
        <f t="shared" si="11"/>
        <v>0.20769545435817746</v>
      </c>
      <c r="I92">
        <f t="shared" si="9"/>
        <v>1.3350674528962714E-4</v>
      </c>
    </row>
    <row r="93" spans="1:9">
      <c r="A93" s="3" t="s">
        <v>280</v>
      </c>
      <c r="B93">
        <v>7.99</v>
      </c>
      <c r="C93" s="4">
        <v>755</v>
      </c>
      <c r="D93">
        <f t="shared" si="6"/>
        <v>94.493116395494368</v>
      </c>
      <c r="E93" s="6">
        <f t="shared" si="7"/>
        <v>1.4447742229315331E-3</v>
      </c>
      <c r="F93" s="7">
        <f t="shared" si="10"/>
        <v>0.37022961385299291</v>
      </c>
      <c r="G93" s="6">
        <f t="shared" si="8"/>
        <v>1.1756985032283886E-3</v>
      </c>
      <c r="H93" s="7">
        <f t="shared" si="11"/>
        <v>0.20887115286140584</v>
      </c>
      <c r="I93">
        <f t="shared" si="9"/>
        <v>5.0754528047869396E-5</v>
      </c>
    </row>
    <row r="94" spans="1:9">
      <c r="A94" s="3" t="s">
        <v>285</v>
      </c>
      <c r="B94">
        <v>3.03</v>
      </c>
      <c r="C94" s="4">
        <v>286</v>
      </c>
      <c r="D94">
        <f t="shared" si="6"/>
        <v>94.38943894389439</v>
      </c>
      <c r="E94" s="6">
        <f t="shared" si="7"/>
        <v>5.4729195729591841E-4</v>
      </c>
      <c r="F94" s="7">
        <f t="shared" si="10"/>
        <v>0.37077690581028883</v>
      </c>
      <c r="G94" s="6">
        <f t="shared" si="8"/>
        <v>4.4585312450338142E-4</v>
      </c>
      <c r="H94" s="7">
        <f t="shared" si="11"/>
        <v>0.20931700598590922</v>
      </c>
      <c r="I94">
        <f t="shared" si="9"/>
        <v>7.1003831023258579E-4</v>
      </c>
    </row>
    <row r="95" spans="1:9">
      <c r="A95" s="3" t="s">
        <v>124</v>
      </c>
      <c r="B95">
        <v>42.08</v>
      </c>
      <c r="C95" s="4">
        <v>3959</v>
      </c>
      <c r="D95">
        <f t="shared" si="6"/>
        <v>94.082699619771873</v>
      </c>
      <c r="E95" s="6">
        <f t="shared" si="7"/>
        <v>7.5759750312396545E-3</v>
      </c>
      <c r="F95" s="7">
        <f t="shared" si="10"/>
        <v>0.37835288084152846</v>
      </c>
      <c r="G95" s="6">
        <f t="shared" si="8"/>
        <v>6.1919140195057058E-3</v>
      </c>
      <c r="H95" s="7">
        <f t="shared" si="11"/>
        <v>0.21550892000541491</v>
      </c>
      <c r="I95">
        <f t="shared" si="9"/>
        <v>2.6724377818615475E-4</v>
      </c>
    </row>
    <row r="96" spans="1:9">
      <c r="A96" s="3" t="s">
        <v>168</v>
      </c>
      <c r="B96">
        <v>15.83</v>
      </c>
      <c r="C96" s="4">
        <v>1489</v>
      </c>
      <c r="D96">
        <f t="shared" si="6"/>
        <v>94.061907770056848</v>
      </c>
      <c r="E96" s="6">
        <f t="shared" si="7"/>
        <v>2.8493626727749042E-3</v>
      </c>
      <c r="F96" s="7">
        <f t="shared" si="10"/>
        <v>0.38120224351430337</v>
      </c>
      <c r="G96" s="6">
        <f t="shared" si="8"/>
        <v>2.3293250696001743E-3</v>
      </c>
      <c r="H96" s="7">
        <f t="shared" si="11"/>
        <v>0.21783824507501509</v>
      </c>
      <c r="I96">
        <f t="shared" si="9"/>
        <v>4.9139000677919653E-5</v>
      </c>
    </row>
    <row r="97" spans="1:9">
      <c r="A97" s="3" t="s">
        <v>291</v>
      </c>
      <c r="B97">
        <v>2.89</v>
      </c>
      <c r="C97" s="4">
        <v>271</v>
      </c>
      <c r="D97">
        <f t="shared" si="6"/>
        <v>93.771626297577853</v>
      </c>
      <c r="E97" s="6">
        <f t="shared" si="7"/>
        <v>5.1858783366151714E-4</v>
      </c>
      <c r="F97" s="7">
        <f t="shared" si="10"/>
        <v>0.38172083134796492</v>
      </c>
      <c r="G97" s="6">
        <f t="shared" si="8"/>
        <v>4.2525265010388526E-4</v>
      </c>
      <c r="H97" s="7">
        <f t="shared" si="11"/>
        <v>0.21826349772511897</v>
      </c>
      <c r="I97">
        <f t="shared" si="9"/>
        <v>4.4256801479944374E-5</v>
      </c>
    </row>
    <row r="98" spans="1:9">
      <c r="A98" s="3" t="s">
        <v>645</v>
      </c>
      <c r="B98">
        <v>2.58</v>
      </c>
      <c r="C98" s="4">
        <v>241</v>
      </c>
      <c r="D98">
        <f t="shared" si="6"/>
        <v>93.410852713178286</v>
      </c>
      <c r="E98" s="6">
        <f t="shared" si="7"/>
        <v>4.6117958639271453E-4</v>
      </c>
      <c r="F98" s="7">
        <f t="shared" si="10"/>
        <v>0.38218201093435761</v>
      </c>
      <c r="G98" s="6">
        <f t="shared" si="8"/>
        <v>3.7963731393357233E-4</v>
      </c>
      <c r="H98" s="7">
        <f t="shared" si="11"/>
        <v>0.21864313503905253</v>
      </c>
      <c r="I98">
        <f t="shared" si="9"/>
        <v>7.6474233099671496E-5</v>
      </c>
    </row>
    <row r="99" spans="1:9">
      <c r="A99" s="3" t="s">
        <v>542</v>
      </c>
      <c r="B99">
        <v>4.4400000000000004</v>
      </c>
      <c r="C99" s="4">
        <v>414</v>
      </c>
      <c r="D99">
        <f t="shared" si="6"/>
        <v>93.243243243243242</v>
      </c>
      <c r="E99" s="6">
        <f t="shared" si="7"/>
        <v>7.9223381230947635E-4</v>
      </c>
      <c r="F99" s="7">
        <f t="shared" si="10"/>
        <v>0.38297424474666708</v>
      </c>
      <c r="G99" s="6">
        <f t="shared" si="8"/>
        <v>6.5332933095545002E-4</v>
      </c>
      <c r="H99" s="7">
        <f t="shared" si="11"/>
        <v>0.21929646437000797</v>
      </c>
      <c r="I99">
        <f t="shared" si="9"/>
        <v>1.1356027203782149E-4</v>
      </c>
    </row>
    <row r="100" spans="1:9">
      <c r="A100" s="3" t="s">
        <v>476</v>
      </c>
      <c r="B100">
        <v>6.58</v>
      </c>
      <c r="C100" s="4">
        <v>613</v>
      </c>
      <c r="D100">
        <f t="shared" si="6"/>
        <v>93.161094224924014</v>
      </c>
      <c r="E100" s="6">
        <f t="shared" si="7"/>
        <v>1.1730418525258673E-3</v>
      </c>
      <c r="F100" s="7">
        <f t="shared" si="10"/>
        <v>0.38414728659919295</v>
      </c>
      <c r="G100" s="6">
        <f t="shared" si="8"/>
        <v>9.6822229677632002E-4</v>
      </c>
      <c r="H100" s="7">
        <f t="shared" si="11"/>
        <v>0.22026468666678428</v>
      </c>
      <c r="I100">
        <f t="shared" si="9"/>
        <v>5.2831678110154545E-5</v>
      </c>
    </row>
    <row r="101" spans="1:9">
      <c r="A101" s="3" t="s">
        <v>576</v>
      </c>
      <c r="B101">
        <v>3.03</v>
      </c>
      <c r="C101" s="4">
        <v>281</v>
      </c>
      <c r="D101">
        <f t="shared" si="6"/>
        <v>92.739273927392745</v>
      </c>
      <c r="E101" s="6">
        <f t="shared" si="7"/>
        <v>5.3772391608445139E-4</v>
      </c>
      <c r="F101" s="7">
        <f t="shared" si="10"/>
        <v>0.38468501051527743</v>
      </c>
      <c r="G101" s="6">
        <f t="shared" si="8"/>
        <v>4.4585312450338142E-4</v>
      </c>
      <c r="H101" s="7">
        <f t="shared" si="11"/>
        <v>0.22071053979128766</v>
      </c>
      <c r="I101">
        <f t="shared" si="9"/>
        <v>2.2915769847660361E-4</v>
      </c>
    </row>
    <row r="102" spans="1:9">
      <c r="A102" s="3" t="s">
        <v>310</v>
      </c>
      <c r="B102">
        <v>12.92</v>
      </c>
      <c r="C102" s="4">
        <v>1189</v>
      </c>
      <c r="D102">
        <f t="shared" si="6"/>
        <v>92.027863777089777</v>
      </c>
      <c r="E102" s="6">
        <f t="shared" si="7"/>
        <v>2.2752802000868778E-3</v>
      </c>
      <c r="F102" s="7">
        <f t="shared" si="10"/>
        <v>0.38696029071536431</v>
      </c>
      <c r="G102" s="6">
        <f t="shared" si="8"/>
        <v>1.9011294945820753E-3</v>
      </c>
      <c r="H102" s="7">
        <f t="shared" si="11"/>
        <v>0.22261166928586973</v>
      </c>
      <c r="I102">
        <f t="shared" si="9"/>
        <v>5.524905879523978E-5</v>
      </c>
    </row>
    <row r="103" spans="1:9">
      <c r="A103" s="3" t="s">
        <v>159</v>
      </c>
      <c r="B103">
        <v>3.11</v>
      </c>
      <c r="C103" s="4">
        <v>286</v>
      </c>
      <c r="D103">
        <f t="shared" si="6"/>
        <v>91.961414790996784</v>
      </c>
      <c r="E103" s="6">
        <f t="shared" si="7"/>
        <v>5.4729195729591841E-4</v>
      </c>
      <c r="F103" s="7">
        <f t="shared" si="10"/>
        <v>0.38750758267266022</v>
      </c>
      <c r="G103" s="6">
        <f t="shared" si="8"/>
        <v>4.5762482416023638E-4</v>
      </c>
      <c r="H103" s="7">
        <f t="shared" si="11"/>
        <v>0.22306929411002996</v>
      </c>
      <c r="I103">
        <f t="shared" si="9"/>
        <v>4.43681101601201E-5</v>
      </c>
    </row>
    <row r="104" spans="1:9">
      <c r="A104" s="3" t="s">
        <v>317</v>
      </c>
      <c r="B104">
        <v>2.4700000000000002</v>
      </c>
      <c r="C104" s="4">
        <v>226</v>
      </c>
      <c r="D104">
        <f t="shared" si="6"/>
        <v>91.497975708502011</v>
      </c>
      <c r="E104" s="6">
        <f t="shared" si="7"/>
        <v>4.324754627583132E-4</v>
      </c>
      <c r="F104" s="7">
        <f t="shared" si="10"/>
        <v>0.38794005813541854</v>
      </c>
      <c r="G104" s="6">
        <f t="shared" si="8"/>
        <v>3.6345122690539675E-4</v>
      </c>
      <c r="H104" s="7">
        <f t="shared" si="11"/>
        <v>0.22343274533693536</v>
      </c>
      <c r="I104">
        <f t="shared" si="9"/>
        <v>4.6228437783984999E-5</v>
      </c>
    </row>
    <row r="105" spans="1:9">
      <c r="A105" s="3" t="s">
        <v>157</v>
      </c>
      <c r="B105">
        <v>2.57</v>
      </c>
      <c r="C105" s="4">
        <v>235</v>
      </c>
      <c r="D105">
        <f t="shared" si="6"/>
        <v>91.439688715953309</v>
      </c>
      <c r="E105" s="6">
        <f t="shared" si="7"/>
        <v>4.4969793693895398E-4</v>
      </c>
      <c r="F105" s="7">
        <f t="shared" si="10"/>
        <v>0.38838975607235748</v>
      </c>
      <c r="G105" s="6">
        <f t="shared" si="8"/>
        <v>3.7816585147646542E-4</v>
      </c>
      <c r="H105" s="7">
        <f t="shared" si="11"/>
        <v>0.22381091118841182</v>
      </c>
      <c r="I105">
        <f t="shared" si="9"/>
        <v>4.8317469970463045E-4</v>
      </c>
    </row>
    <row r="106" spans="1:9">
      <c r="A106" s="3" t="s">
        <v>148</v>
      </c>
      <c r="B106">
        <v>26.74</v>
      </c>
      <c r="C106" s="4">
        <v>2440</v>
      </c>
      <c r="D106">
        <f t="shared" si="6"/>
        <v>91.249065071054602</v>
      </c>
      <c r="E106" s="6">
        <f t="shared" si="7"/>
        <v>4.669204111195948E-3</v>
      </c>
      <c r="F106" s="7">
        <f t="shared" si="10"/>
        <v>0.39305896018355341</v>
      </c>
      <c r="G106" s="6">
        <f t="shared" si="8"/>
        <v>3.9346906103037687E-3</v>
      </c>
      <c r="H106" s="7">
        <f t="shared" si="11"/>
        <v>0.22774560179871559</v>
      </c>
      <c r="I106">
        <f t="shared" si="9"/>
        <v>1.7233412982757962E-3</v>
      </c>
    </row>
    <row r="107" spans="1:9">
      <c r="A107" s="3" t="s">
        <v>338</v>
      </c>
      <c r="B107">
        <v>95.27</v>
      </c>
      <c r="C107" s="4">
        <v>8689</v>
      </c>
      <c r="D107">
        <f t="shared" si="6"/>
        <v>91.203946677862916</v>
      </c>
      <c r="E107" s="6">
        <f t="shared" si="7"/>
        <v>1.6627342017287536E-2</v>
      </c>
      <c r="F107" s="7">
        <f t="shared" si="10"/>
        <v>0.40968630220084096</v>
      </c>
      <c r="G107" s="6">
        <f t="shared" si="8"/>
        <v>1.4018622828857144E-2</v>
      </c>
      <c r="H107" s="7">
        <f t="shared" si="11"/>
        <v>0.24176422462757274</v>
      </c>
      <c r="I107">
        <f t="shared" si="9"/>
        <v>7.7023500466441575E-5</v>
      </c>
    </row>
    <row r="108" spans="1:9">
      <c r="A108" s="3" t="s">
        <v>605</v>
      </c>
      <c r="B108">
        <v>4.24</v>
      </c>
      <c r="C108" s="4">
        <v>386</v>
      </c>
      <c r="D108">
        <f t="shared" si="6"/>
        <v>91.037735849056602</v>
      </c>
      <c r="E108" s="6">
        <f t="shared" si="7"/>
        <v>7.3865278152526054E-4</v>
      </c>
      <c r="F108" s="7">
        <f t="shared" si="10"/>
        <v>0.4104249549823662</v>
      </c>
      <c r="G108" s="6">
        <f t="shared" si="8"/>
        <v>6.2390008181331268E-4</v>
      </c>
      <c r="H108" s="7">
        <f t="shared" si="11"/>
        <v>0.24238812470938606</v>
      </c>
      <c r="I108">
        <f t="shared" si="9"/>
        <v>5.2545454582914042E-5</v>
      </c>
    </row>
    <row r="109" spans="1:9">
      <c r="A109" s="3" t="s">
        <v>646</v>
      </c>
      <c r="B109">
        <v>2.89</v>
      </c>
      <c r="C109" s="4">
        <v>263</v>
      </c>
      <c r="D109">
        <f t="shared" si="6"/>
        <v>91.003460207612449</v>
      </c>
      <c r="E109" s="6">
        <f t="shared" si="7"/>
        <v>5.0327896772316973E-4</v>
      </c>
      <c r="F109" s="7">
        <f t="shared" si="10"/>
        <v>0.41092823395008937</v>
      </c>
      <c r="G109" s="6">
        <f t="shared" si="8"/>
        <v>4.2525265010388526E-4</v>
      </c>
      <c r="H109" s="7">
        <f t="shared" si="11"/>
        <v>0.24281337735948993</v>
      </c>
      <c r="I109">
        <f t="shared" si="9"/>
        <v>8.4622628255065502E-5</v>
      </c>
    </row>
    <row r="110" spans="1:9">
      <c r="A110" s="3" t="s">
        <v>436</v>
      </c>
      <c r="B110">
        <v>4.6500000000000004</v>
      </c>
      <c r="C110" s="4">
        <v>423</v>
      </c>
      <c r="D110">
        <f t="shared" si="6"/>
        <v>90.967741935483858</v>
      </c>
      <c r="E110" s="6">
        <f t="shared" si="7"/>
        <v>8.0945628649011718E-4</v>
      </c>
      <c r="F110" s="7">
        <f t="shared" si="10"/>
        <v>0.41173769023657947</v>
      </c>
      <c r="G110" s="6">
        <f t="shared" si="8"/>
        <v>6.8423004255469433E-4</v>
      </c>
      <c r="H110" s="7">
        <f t="shared" si="11"/>
        <v>0.24349760740204462</v>
      </c>
      <c r="I110">
        <f t="shared" si="9"/>
        <v>4.1728041719618636E-5</v>
      </c>
    </row>
    <row r="111" spans="1:9">
      <c r="A111" s="3" t="s">
        <v>373</v>
      </c>
      <c r="B111">
        <v>2.25</v>
      </c>
      <c r="C111" s="4">
        <v>203</v>
      </c>
      <c r="D111">
        <f t="shared" si="6"/>
        <v>90.222222222222229</v>
      </c>
      <c r="E111" s="6">
        <f t="shared" si="7"/>
        <v>3.8846247318556452E-4</v>
      </c>
      <c r="F111" s="7">
        <f t="shared" si="10"/>
        <v>0.41212615270976505</v>
      </c>
      <c r="G111" s="6">
        <f t="shared" si="8"/>
        <v>3.3107905284904563E-4</v>
      </c>
      <c r="H111" s="7">
        <f t="shared" si="11"/>
        <v>0.24382868645489367</v>
      </c>
      <c r="I111">
        <f t="shared" si="9"/>
        <v>1.3166649152313026E-4</v>
      </c>
    </row>
    <row r="112" spans="1:9">
      <c r="A112" s="3" t="s">
        <v>324</v>
      </c>
      <c r="B112">
        <v>6.98</v>
      </c>
      <c r="C112" s="4">
        <v>625</v>
      </c>
      <c r="D112">
        <f t="shared" si="6"/>
        <v>89.541547277936957</v>
      </c>
      <c r="E112" s="6">
        <f t="shared" si="7"/>
        <v>1.1960051514333882E-3</v>
      </c>
      <c r="F112" s="7">
        <f t="shared" si="10"/>
        <v>0.41332215786119841</v>
      </c>
      <c r="G112" s="6">
        <f t="shared" si="8"/>
        <v>1.0270807950605949E-3</v>
      </c>
      <c r="H112" s="7">
        <f t="shared" si="11"/>
        <v>0.24485576724995425</v>
      </c>
      <c r="I112">
        <f t="shared" si="9"/>
        <v>5.526933933250322E-4</v>
      </c>
    </row>
    <row r="113" spans="1:9">
      <c r="A113" s="3" t="s">
        <v>68</v>
      </c>
      <c r="B113">
        <v>29.18</v>
      </c>
      <c r="C113" s="4">
        <v>2608</v>
      </c>
      <c r="D113">
        <f t="shared" si="6"/>
        <v>89.376285126799175</v>
      </c>
      <c r="E113" s="6">
        <f t="shared" si="7"/>
        <v>4.9906902959012426E-3</v>
      </c>
      <c r="F113" s="7">
        <f t="shared" si="10"/>
        <v>0.41831284815709968</v>
      </c>
      <c r="G113" s="6">
        <f t="shared" si="8"/>
        <v>4.2937274498378447E-3</v>
      </c>
      <c r="H113" s="7">
        <f t="shared" si="11"/>
        <v>0.24914949469979208</v>
      </c>
      <c r="I113">
        <f t="shared" si="9"/>
        <v>2.8773203158538596E-4</v>
      </c>
    </row>
    <row r="114" spans="1:9">
      <c r="A114" s="3" t="s">
        <v>39</v>
      </c>
      <c r="B114">
        <v>15.17</v>
      </c>
      <c r="C114" s="4">
        <v>1355</v>
      </c>
      <c r="D114">
        <f t="shared" si="6"/>
        <v>89.321028345418583</v>
      </c>
      <c r="E114" s="6">
        <f t="shared" si="7"/>
        <v>2.5929391683075856E-3</v>
      </c>
      <c r="F114" s="7">
        <f t="shared" si="10"/>
        <v>0.42090578732540729</v>
      </c>
      <c r="G114" s="6">
        <f t="shared" si="8"/>
        <v>2.2322085474311207E-3</v>
      </c>
      <c r="H114" s="7">
        <f t="shared" si="11"/>
        <v>0.2513817032472232</v>
      </c>
      <c r="I114">
        <f t="shared" si="9"/>
        <v>5.2740750209820386E-5</v>
      </c>
    </row>
    <row r="115" spans="1:9">
      <c r="A115" s="3" t="s">
        <v>668</v>
      </c>
      <c r="B115">
        <v>2.77</v>
      </c>
      <c r="C115" s="4">
        <v>247</v>
      </c>
      <c r="D115">
        <f t="shared" si="6"/>
        <v>89.16967509025271</v>
      </c>
      <c r="E115" s="6">
        <f t="shared" si="7"/>
        <v>4.7266123584647503E-4</v>
      </c>
      <c r="F115" s="7">
        <f t="shared" si="10"/>
        <v>0.42137844856125378</v>
      </c>
      <c r="G115" s="6">
        <f t="shared" si="8"/>
        <v>4.0759510061860282E-4</v>
      </c>
      <c r="H115" s="7">
        <f t="shared" si="11"/>
        <v>0.25178929834784181</v>
      </c>
      <c r="I115">
        <f t="shared" si="9"/>
        <v>3.8519904797792992E-5</v>
      </c>
    </row>
    <row r="116" spans="1:9">
      <c r="A116" s="3" t="s">
        <v>228</v>
      </c>
      <c r="B116">
        <v>2.02</v>
      </c>
      <c r="C116" s="4">
        <v>180</v>
      </c>
      <c r="D116">
        <f t="shared" si="6"/>
        <v>89.10891089108911</v>
      </c>
      <c r="E116" s="6">
        <f t="shared" si="7"/>
        <v>3.4444948361281579E-4</v>
      </c>
      <c r="F116" s="7">
        <f t="shared" si="10"/>
        <v>0.42172289804486662</v>
      </c>
      <c r="G116" s="6">
        <f t="shared" si="8"/>
        <v>2.9723541633558761E-4</v>
      </c>
      <c r="H116" s="7">
        <f t="shared" si="11"/>
        <v>0.25208653376417739</v>
      </c>
      <c r="I116">
        <f t="shared" si="9"/>
        <v>2.7239784031769798E-4</v>
      </c>
    </row>
    <row r="117" spans="1:9">
      <c r="A117" s="3" t="s">
        <v>538</v>
      </c>
      <c r="B117">
        <v>14.2</v>
      </c>
      <c r="C117" s="4">
        <v>1262</v>
      </c>
      <c r="D117">
        <f t="shared" si="6"/>
        <v>88.873239436619727</v>
      </c>
      <c r="E117" s="6">
        <f t="shared" si="7"/>
        <v>2.4149736017742974E-3</v>
      </c>
      <c r="F117" s="7">
        <f t="shared" si="10"/>
        <v>0.42413787164664091</v>
      </c>
      <c r="G117" s="6">
        <f t="shared" si="8"/>
        <v>2.0894766890917544E-3</v>
      </c>
      <c r="H117" s="7">
        <f t="shared" si="11"/>
        <v>0.25417601045326915</v>
      </c>
      <c r="I117">
        <f t="shared" si="9"/>
        <v>4.6458353704925681E-5</v>
      </c>
    </row>
    <row r="118" spans="1:9">
      <c r="A118" s="3" t="s">
        <v>23</v>
      </c>
      <c r="B118">
        <v>2.42</v>
      </c>
      <c r="C118" s="4">
        <v>215</v>
      </c>
      <c r="D118">
        <f t="shared" si="6"/>
        <v>88.84297520661157</v>
      </c>
      <c r="E118" s="6">
        <f t="shared" si="7"/>
        <v>4.1142577209308558E-4</v>
      </c>
      <c r="F118" s="7">
        <f t="shared" si="10"/>
        <v>0.42454929741873398</v>
      </c>
      <c r="G118" s="6">
        <f t="shared" si="8"/>
        <v>3.5609391461986236E-4</v>
      </c>
      <c r="H118" s="7">
        <f t="shared" si="11"/>
        <v>0.25453210436788903</v>
      </c>
      <c r="I118">
        <f t="shared" si="9"/>
        <v>3.5940672337492208E-4</v>
      </c>
    </row>
    <row r="119" spans="1:9">
      <c r="A119" s="3" t="s">
        <v>662</v>
      </c>
      <c r="B119">
        <v>18.54</v>
      </c>
      <c r="C119" s="4">
        <v>1640</v>
      </c>
      <c r="D119">
        <f t="shared" si="6"/>
        <v>88.457389428263212</v>
      </c>
      <c r="E119" s="6">
        <f t="shared" si="7"/>
        <v>3.1383175173612106E-3</v>
      </c>
      <c r="F119" s="7">
        <f t="shared" si="10"/>
        <v>0.4276876149360952</v>
      </c>
      <c r="G119" s="6">
        <f t="shared" si="8"/>
        <v>2.7280913954761355E-3</v>
      </c>
      <c r="H119" s="7">
        <f t="shared" si="11"/>
        <v>0.25726019576336517</v>
      </c>
      <c r="I119">
        <f t="shared" si="9"/>
        <v>7.6909871564861954E-5</v>
      </c>
    </row>
    <row r="120" spans="1:9">
      <c r="A120" s="3" t="s">
        <v>224</v>
      </c>
      <c r="B120">
        <v>3.96</v>
      </c>
      <c r="C120" s="4">
        <v>350</v>
      </c>
      <c r="D120">
        <f t="shared" si="6"/>
        <v>88.383838383838381</v>
      </c>
      <c r="E120" s="6">
        <f t="shared" si="7"/>
        <v>6.6976288480269743E-4</v>
      </c>
      <c r="F120" s="7">
        <f t="shared" si="10"/>
        <v>0.42835737782089789</v>
      </c>
      <c r="G120" s="6">
        <f t="shared" si="8"/>
        <v>5.8269913301432026E-4</v>
      </c>
      <c r="H120" s="7">
        <f t="shared" si="11"/>
        <v>0.25784289489637952</v>
      </c>
      <c r="I120">
        <f t="shared" si="9"/>
        <v>4.2618153835720374E-4</v>
      </c>
    </row>
    <row r="121" spans="1:9">
      <c r="A121" s="3" t="s">
        <v>78</v>
      </c>
      <c r="B121">
        <v>21.94</v>
      </c>
      <c r="C121" s="4">
        <v>1939</v>
      </c>
      <c r="D121">
        <f t="shared" si="6"/>
        <v>88.377392889699181</v>
      </c>
      <c r="E121" s="6">
        <f t="shared" si="7"/>
        <v>3.7104863818069435E-3</v>
      </c>
      <c r="F121" s="7">
        <f t="shared" si="10"/>
        <v>0.43206786420270482</v>
      </c>
      <c r="G121" s="6">
        <f t="shared" si="8"/>
        <v>3.2283886308924715E-3</v>
      </c>
      <c r="H121" s="7">
        <f t="shared" si="11"/>
        <v>0.26107128352727199</v>
      </c>
      <c r="I121">
        <f t="shared" si="9"/>
        <v>3.0523269862403613E-4</v>
      </c>
    </row>
    <row r="122" spans="1:9">
      <c r="A122" s="3" t="s">
        <v>199</v>
      </c>
      <c r="B122">
        <v>15.7</v>
      </c>
      <c r="C122" s="4">
        <v>1387</v>
      </c>
      <c r="D122">
        <f t="shared" si="6"/>
        <v>88.343949044585997</v>
      </c>
      <c r="E122" s="6">
        <f t="shared" si="7"/>
        <v>2.6541746320609752E-3</v>
      </c>
      <c r="F122" s="7">
        <f t="shared" si="10"/>
        <v>0.43472203883476579</v>
      </c>
      <c r="G122" s="6">
        <f t="shared" si="8"/>
        <v>2.3101960576577848E-3</v>
      </c>
      <c r="H122" s="7">
        <f t="shared" si="11"/>
        <v>0.2633814795849298</v>
      </c>
      <c r="I122">
        <f t="shared" si="9"/>
        <v>4.3997916580953977E-5</v>
      </c>
    </row>
    <row r="123" spans="1:9">
      <c r="A123" s="3" t="s">
        <v>198</v>
      </c>
      <c r="B123">
        <v>2.2400000000000002</v>
      </c>
      <c r="C123" s="4">
        <v>197</v>
      </c>
      <c r="D123">
        <f t="shared" si="6"/>
        <v>87.946428571428569</v>
      </c>
      <c r="E123" s="6">
        <f t="shared" si="7"/>
        <v>3.7698082373180397E-4</v>
      </c>
      <c r="F123" s="7">
        <f t="shared" si="10"/>
        <v>0.43509901965849762</v>
      </c>
      <c r="G123" s="6">
        <f t="shared" si="8"/>
        <v>3.2960759039193878E-4</v>
      </c>
      <c r="H123" s="7">
        <f t="shared" si="11"/>
        <v>0.26371108717532171</v>
      </c>
      <c r="I123">
        <f t="shared" si="9"/>
        <v>2.4763390035582866E-4</v>
      </c>
    </row>
    <row r="124" spans="1:9">
      <c r="A124" s="3" t="s">
        <v>88</v>
      </c>
      <c r="B124">
        <v>12.42</v>
      </c>
      <c r="C124" s="4">
        <v>1085</v>
      </c>
      <c r="D124">
        <f t="shared" si="6"/>
        <v>87.359098228663441</v>
      </c>
      <c r="E124" s="6">
        <f t="shared" si="7"/>
        <v>2.076264942888362E-3</v>
      </c>
      <c r="F124" s="7">
        <f t="shared" si="10"/>
        <v>0.43717528460138599</v>
      </c>
      <c r="G124" s="6">
        <f t="shared" si="8"/>
        <v>1.8275563717267318E-3</v>
      </c>
      <c r="H124" s="7">
        <f t="shared" si="11"/>
        <v>0.26553864354704843</v>
      </c>
      <c r="I124">
        <f t="shared" si="9"/>
        <v>1.6140422029692347E-4</v>
      </c>
    </row>
    <row r="125" spans="1:9">
      <c r="A125" s="3" t="s">
        <v>502</v>
      </c>
      <c r="B125">
        <v>8.07</v>
      </c>
      <c r="C125" s="4">
        <v>704</v>
      </c>
      <c r="D125">
        <f t="shared" si="6"/>
        <v>87.236679058240398</v>
      </c>
      <c r="E125" s="6">
        <f t="shared" si="7"/>
        <v>1.3471802025745686E-3</v>
      </c>
      <c r="F125" s="7">
        <f t="shared" si="10"/>
        <v>0.43852246480396057</v>
      </c>
      <c r="G125" s="6">
        <f t="shared" si="8"/>
        <v>1.1874702028852437E-3</v>
      </c>
      <c r="H125" s="7">
        <f t="shared" si="11"/>
        <v>0.26672611374993366</v>
      </c>
      <c r="I125">
        <f t="shared" si="9"/>
        <v>2.0823442608877696E-4</v>
      </c>
    </row>
    <row r="126" spans="1:9">
      <c r="A126" s="3" t="s">
        <v>51</v>
      </c>
      <c r="B126">
        <v>10.18</v>
      </c>
      <c r="C126" s="4">
        <v>879</v>
      </c>
      <c r="D126">
        <f t="shared" si="6"/>
        <v>86.345776031434184</v>
      </c>
      <c r="E126" s="6">
        <f t="shared" si="7"/>
        <v>1.6820616449759172E-3</v>
      </c>
      <c r="F126" s="7">
        <f t="shared" si="10"/>
        <v>0.44020452644893648</v>
      </c>
      <c r="G126" s="6">
        <f t="shared" si="8"/>
        <v>1.4979487813347929E-3</v>
      </c>
      <c r="H126" s="7">
        <f t="shared" si="11"/>
        <v>0.26822406253126846</v>
      </c>
      <c r="I126">
        <f t="shared" si="9"/>
        <v>6.8388748607900451E-5</v>
      </c>
    </row>
    <row r="127" spans="1:9">
      <c r="A127" s="3" t="s">
        <v>606</v>
      </c>
      <c r="B127">
        <v>3.33</v>
      </c>
      <c r="C127" s="4">
        <v>287</v>
      </c>
      <c r="D127">
        <f t="shared" si="6"/>
        <v>86.186186186186191</v>
      </c>
      <c r="E127" s="6">
        <f t="shared" si="7"/>
        <v>5.4920556553821184E-4</v>
      </c>
      <c r="F127" s="7">
        <f t="shared" si="10"/>
        <v>0.44075373201447471</v>
      </c>
      <c r="G127" s="6">
        <f t="shared" si="8"/>
        <v>4.8999699821658754E-4</v>
      </c>
      <c r="H127" s="7">
        <f t="shared" si="11"/>
        <v>0.26871405952948507</v>
      </c>
      <c r="I127">
        <f t="shared" si="9"/>
        <v>6.632037793678075E-4</v>
      </c>
    </row>
    <row r="128" spans="1:9">
      <c r="A128" s="3" t="s">
        <v>293</v>
      </c>
      <c r="B128">
        <v>31.99</v>
      </c>
      <c r="C128" s="4">
        <v>2745</v>
      </c>
      <c r="D128">
        <f t="shared" si="6"/>
        <v>85.80806502031885</v>
      </c>
      <c r="E128" s="6">
        <f t="shared" si="7"/>
        <v>5.2528546250954411E-3</v>
      </c>
      <c r="F128" s="7">
        <f t="shared" si="10"/>
        <v>0.44600658663957016</v>
      </c>
      <c r="G128" s="6">
        <f t="shared" si="8"/>
        <v>4.7072084002848747E-3</v>
      </c>
      <c r="H128" s="7">
        <f t="shared" si="11"/>
        <v>0.27342126792976995</v>
      </c>
      <c r="I128">
        <f t="shared" si="9"/>
        <v>6.6780677483474493E-5</v>
      </c>
    </row>
    <row r="129" spans="1:9">
      <c r="A129" s="3" t="s">
        <v>629</v>
      </c>
      <c r="B129">
        <v>3.21</v>
      </c>
      <c r="C129" s="4">
        <v>275</v>
      </c>
      <c r="D129">
        <f t="shared" si="6"/>
        <v>85.669781931464172</v>
      </c>
      <c r="E129" s="6">
        <f t="shared" si="7"/>
        <v>5.2624226663069084E-4</v>
      </c>
      <c r="F129" s="7">
        <f t="shared" si="10"/>
        <v>0.44653282890620083</v>
      </c>
      <c r="G129" s="6">
        <f t="shared" si="8"/>
        <v>4.7233944873130505E-4</v>
      </c>
      <c r="H129" s="7">
        <f t="shared" si="11"/>
        <v>0.27389360737850127</v>
      </c>
      <c r="I129">
        <f t="shared" si="9"/>
        <v>1.3051913640260704E-4</v>
      </c>
    </row>
    <row r="130" spans="1:9">
      <c r="A130" s="3" t="s">
        <v>578</v>
      </c>
      <c r="B130">
        <v>6.27</v>
      </c>
      <c r="C130" s="4">
        <v>537</v>
      </c>
      <c r="D130">
        <f t="shared" ref="D130:D193" si="12">C130/B130</f>
        <v>85.645933014354071</v>
      </c>
      <c r="E130" s="6">
        <f t="shared" ref="E130:E193" si="13">C130/522573</f>
        <v>1.0276076261115671E-3</v>
      </c>
      <c r="F130" s="7">
        <f t="shared" si="10"/>
        <v>0.44756043653231242</v>
      </c>
      <c r="G130" s="6">
        <f t="shared" ref="G130:G193" si="14">B130/6795.96</f>
        <v>9.2260696060600703E-4</v>
      </c>
      <c r="H130" s="7">
        <f t="shared" si="11"/>
        <v>0.2748162143391073</v>
      </c>
      <c r="I130">
        <f t="shared" ref="I130:I193" si="15">F130*H131-F131*H130</f>
        <v>2.7848425413984357E-4</v>
      </c>
    </row>
    <row r="131" spans="1:9">
      <c r="A131" s="3" t="s">
        <v>390</v>
      </c>
      <c r="B131">
        <v>13.3</v>
      </c>
      <c r="C131" s="4">
        <v>1136</v>
      </c>
      <c r="D131">
        <f t="shared" si="12"/>
        <v>85.41353383458646</v>
      </c>
      <c r="E131" s="6">
        <f t="shared" si="13"/>
        <v>2.1738589632453267E-3</v>
      </c>
      <c r="F131" s="7">
        <f t="shared" si="10"/>
        <v>0.44973429549555777</v>
      </c>
      <c r="G131" s="6">
        <f t="shared" si="14"/>
        <v>1.9570450679521362E-3</v>
      </c>
      <c r="H131" s="7">
        <f t="shared" si="11"/>
        <v>0.27677325940705944</v>
      </c>
      <c r="I131">
        <f t="shared" si="15"/>
        <v>8.7010229010933693E-5</v>
      </c>
    </row>
    <row r="132" spans="1:9">
      <c r="A132" s="3" t="s">
        <v>500</v>
      </c>
      <c r="B132">
        <v>4.1399999999999997</v>
      </c>
      <c r="C132" s="4">
        <v>353</v>
      </c>
      <c r="D132">
        <f t="shared" si="12"/>
        <v>85.265700483091791</v>
      </c>
      <c r="E132" s="6">
        <f t="shared" si="13"/>
        <v>6.7550370952957771E-4</v>
      </c>
      <c r="F132" s="7">
        <f t="shared" ref="F132:F195" si="16">F131+E132</f>
        <v>0.45040979920508734</v>
      </c>
      <c r="G132" s="6">
        <f t="shared" si="14"/>
        <v>6.0918545724224389E-4</v>
      </c>
      <c r="H132" s="7">
        <f t="shared" ref="H132:H195" si="17">H131+G132</f>
        <v>0.27738244486430169</v>
      </c>
      <c r="I132">
        <f t="shared" si="15"/>
        <v>1.0406858694780863E-4</v>
      </c>
    </row>
    <row r="133" spans="1:9">
      <c r="A133" s="3" t="s">
        <v>99</v>
      </c>
      <c r="B133">
        <v>4.95</v>
      </c>
      <c r="C133" s="4">
        <v>422</v>
      </c>
      <c r="D133">
        <f t="shared" si="12"/>
        <v>85.252525252525245</v>
      </c>
      <c r="E133" s="6">
        <f t="shared" si="13"/>
        <v>8.0754267824782375E-4</v>
      </c>
      <c r="F133" s="7">
        <f t="shared" si="16"/>
        <v>0.45121734188333518</v>
      </c>
      <c r="G133" s="6">
        <f t="shared" si="14"/>
        <v>7.2837391626790035E-4</v>
      </c>
      <c r="H133" s="7">
        <f t="shared" si="17"/>
        <v>0.27811081878056959</v>
      </c>
      <c r="I133">
        <f t="shared" si="15"/>
        <v>3.4937886721642109E-4</v>
      </c>
    </row>
    <row r="134" spans="1:9">
      <c r="A134" s="3" t="s">
        <v>676</v>
      </c>
      <c r="B134">
        <v>16.5</v>
      </c>
      <c r="C134" s="4">
        <v>1402</v>
      </c>
      <c r="D134">
        <f t="shared" si="12"/>
        <v>84.969696969696969</v>
      </c>
      <c r="E134" s="6">
        <f t="shared" si="13"/>
        <v>2.6828787556953766E-3</v>
      </c>
      <c r="F134" s="7">
        <f t="shared" si="16"/>
        <v>0.45390022063903057</v>
      </c>
      <c r="G134" s="6">
        <f t="shared" si="14"/>
        <v>2.4279130542263347E-3</v>
      </c>
      <c r="H134" s="7">
        <f t="shared" si="17"/>
        <v>0.28053873183479594</v>
      </c>
      <c r="I134">
        <f t="shared" si="15"/>
        <v>6.6264653483222302E-5</v>
      </c>
    </row>
    <row r="135" spans="1:9">
      <c r="A135" s="3" t="s">
        <v>240</v>
      </c>
      <c r="B135">
        <v>3.09</v>
      </c>
      <c r="C135" s="4">
        <v>261</v>
      </c>
      <c r="D135">
        <f t="shared" si="12"/>
        <v>84.466019417475735</v>
      </c>
      <c r="E135" s="6">
        <f t="shared" si="13"/>
        <v>4.9945175123858288E-4</v>
      </c>
      <c r="F135" s="7">
        <f t="shared" si="16"/>
        <v>0.45439967239026913</v>
      </c>
      <c r="G135" s="6">
        <f t="shared" si="14"/>
        <v>4.5468189924602261E-4</v>
      </c>
      <c r="H135" s="7">
        <f t="shared" si="17"/>
        <v>0.28099341373404196</v>
      </c>
      <c r="I135">
        <f t="shared" si="15"/>
        <v>6.9448836371555078E-5</v>
      </c>
    </row>
    <row r="136" spans="1:9">
      <c r="A136" s="3" t="s">
        <v>106</v>
      </c>
      <c r="B136">
        <v>3.21</v>
      </c>
      <c r="C136" s="4">
        <v>270</v>
      </c>
      <c r="D136">
        <f t="shared" si="12"/>
        <v>84.112149532710276</v>
      </c>
      <c r="E136" s="6">
        <f t="shared" si="13"/>
        <v>5.1667422541922371E-4</v>
      </c>
      <c r="F136" s="7">
        <f t="shared" si="16"/>
        <v>0.45491634661568836</v>
      </c>
      <c r="G136" s="6">
        <f t="shared" si="14"/>
        <v>4.7233944873130505E-4</v>
      </c>
      <c r="H136" s="7">
        <f t="shared" si="17"/>
        <v>0.28146575318277328</v>
      </c>
      <c r="I136">
        <f t="shared" si="15"/>
        <v>4.1288497454530781E-4</v>
      </c>
    </row>
    <row r="137" spans="1:9">
      <c r="A137" s="3" t="s">
        <v>216</v>
      </c>
      <c r="B137">
        <v>19.010000000000002</v>
      </c>
      <c r="C137" s="4">
        <v>1596</v>
      </c>
      <c r="D137">
        <f t="shared" si="12"/>
        <v>83.955812730142028</v>
      </c>
      <c r="E137" s="6">
        <f t="shared" si="13"/>
        <v>3.0541187547003003E-3</v>
      </c>
      <c r="F137" s="7">
        <f t="shared" si="16"/>
        <v>0.45797046537038866</v>
      </c>
      <c r="G137" s="6">
        <f t="shared" si="14"/>
        <v>2.7972501309601588E-3</v>
      </c>
      <c r="H137" s="7">
        <f t="shared" si="17"/>
        <v>0.28426300331373344</v>
      </c>
      <c r="I137">
        <f t="shared" si="15"/>
        <v>8.096769665782988E-5</v>
      </c>
    </row>
    <row r="138" spans="1:9">
      <c r="A138" s="3" t="s">
        <v>61</v>
      </c>
      <c r="B138">
        <v>3.72</v>
      </c>
      <c r="C138" s="4">
        <v>312</v>
      </c>
      <c r="D138">
        <f t="shared" si="12"/>
        <v>83.870967741935473</v>
      </c>
      <c r="E138" s="6">
        <f t="shared" si="13"/>
        <v>5.9704577159554737E-4</v>
      </c>
      <c r="F138" s="7">
        <f t="shared" si="16"/>
        <v>0.45856751114198419</v>
      </c>
      <c r="G138" s="6">
        <f t="shared" si="14"/>
        <v>5.4738403404375538E-4</v>
      </c>
      <c r="H138" s="7">
        <f t="shared" si="17"/>
        <v>0.28481038734777719</v>
      </c>
      <c r="I138">
        <f t="shared" si="15"/>
        <v>7.4347570244509553E-4</v>
      </c>
    </row>
    <row r="139" spans="1:9">
      <c r="A139" s="3" t="s">
        <v>37</v>
      </c>
      <c r="B139">
        <v>34.03</v>
      </c>
      <c r="C139" s="4">
        <v>2849</v>
      </c>
      <c r="D139">
        <f t="shared" si="12"/>
        <v>83.720246841022629</v>
      </c>
      <c r="E139" s="6">
        <f t="shared" si="13"/>
        <v>5.4518698822939573E-3</v>
      </c>
      <c r="F139" s="7">
        <f t="shared" si="16"/>
        <v>0.46401938102427814</v>
      </c>
      <c r="G139" s="6">
        <f t="shared" si="14"/>
        <v>5.0073867415346765E-3</v>
      </c>
      <c r="H139" s="7">
        <f t="shared" si="17"/>
        <v>0.28981777408931186</v>
      </c>
      <c r="I139">
        <f t="shared" si="15"/>
        <v>2.7431386451867712E-4</v>
      </c>
    </row>
    <row r="140" spans="1:9">
      <c r="A140" s="3" t="s">
        <v>559</v>
      </c>
      <c r="B140">
        <v>12.53</v>
      </c>
      <c r="C140" s="4">
        <v>1048</v>
      </c>
      <c r="D140">
        <f t="shared" si="12"/>
        <v>83.639265762170794</v>
      </c>
      <c r="E140" s="6">
        <f t="shared" si="13"/>
        <v>2.0054614379235052E-3</v>
      </c>
      <c r="F140" s="7">
        <f t="shared" si="16"/>
        <v>0.46602484246220166</v>
      </c>
      <c r="G140" s="6">
        <f t="shared" si="14"/>
        <v>1.8437424587549073E-3</v>
      </c>
      <c r="H140" s="7">
        <f t="shared" si="17"/>
        <v>0.29166151654806677</v>
      </c>
      <c r="I140">
        <f t="shared" si="15"/>
        <v>6.418041041394984E-5</v>
      </c>
    </row>
    <row r="141" spans="1:9">
      <c r="A141" s="3" t="s">
        <v>596</v>
      </c>
      <c r="B141">
        <v>2.93</v>
      </c>
      <c r="C141" s="4">
        <v>245</v>
      </c>
      <c r="D141">
        <f t="shared" si="12"/>
        <v>83.617747440273035</v>
      </c>
      <c r="E141" s="6">
        <f t="shared" si="13"/>
        <v>4.6883401936188818E-4</v>
      </c>
      <c r="F141" s="7">
        <f t="shared" si="16"/>
        <v>0.46649367648156354</v>
      </c>
      <c r="G141" s="6">
        <f t="shared" si="14"/>
        <v>4.3113849993231274E-4</v>
      </c>
      <c r="H141" s="7">
        <f t="shared" si="17"/>
        <v>0.29209265504799908</v>
      </c>
      <c r="I141">
        <f t="shared" si="15"/>
        <v>1.4557039018481266E-4</v>
      </c>
    </row>
    <row r="142" spans="1:9">
      <c r="A142" s="3" t="s">
        <v>274</v>
      </c>
      <c r="B142">
        <v>6.64</v>
      </c>
      <c r="C142" s="4">
        <v>555</v>
      </c>
      <c r="D142">
        <f t="shared" si="12"/>
        <v>83.5843373493976</v>
      </c>
      <c r="E142" s="6">
        <f t="shared" si="13"/>
        <v>1.0620525744728488E-3</v>
      </c>
      <c r="F142" s="7">
        <f t="shared" si="16"/>
        <v>0.46755572905603637</v>
      </c>
      <c r="G142" s="6">
        <f t="shared" si="14"/>
        <v>9.7705107151896116E-4</v>
      </c>
      <c r="H142" s="7">
        <f t="shared" si="17"/>
        <v>0.29306970611951805</v>
      </c>
      <c r="I142">
        <f t="shared" si="15"/>
        <v>3.5084080381303506E-4</v>
      </c>
    </row>
    <row r="143" spans="1:9">
      <c r="A143" s="3" t="s">
        <v>24</v>
      </c>
      <c r="B143">
        <v>15.99</v>
      </c>
      <c r="C143" s="4">
        <v>1336</v>
      </c>
      <c r="D143">
        <f t="shared" si="12"/>
        <v>83.552220137585991</v>
      </c>
      <c r="E143" s="6">
        <f t="shared" si="13"/>
        <v>2.5565806117040109E-3</v>
      </c>
      <c r="F143" s="7">
        <f t="shared" si="16"/>
        <v>0.47011230966774037</v>
      </c>
      <c r="G143" s="6">
        <f t="shared" si="14"/>
        <v>2.352868468913884E-3</v>
      </c>
      <c r="H143" s="7">
        <f t="shared" si="17"/>
        <v>0.29542257458843191</v>
      </c>
      <c r="I143">
        <f t="shared" si="15"/>
        <v>7.5968036250761983E-5</v>
      </c>
    </row>
    <row r="144" spans="1:9">
      <c r="A144" s="3" t="s">
        <v>666</v>
      </c>
      <c r="B144">
        <v>3.46</v>
      </c>
      <c r="C144" s="4">
        <v>289</v>
      </c>
      <c r="D144">
        <f t="shared" si="12"/>
        <v>83.526011560693647</v>
      </c>
      <c r="E144" s="6">
        <f t="shared" si="13"/>
        <v>5.5303278202279869E-4</v>
      </c>
      <c r="F144" s="7">
        <f t="shared" si="16"/>
        <v>0.47066534244976316</v>
      </c>
      <c r="G144" s="6">
        <f t="shared" si="14"/>
        <v>5.0912601015897679E-4</v>
      </c>
      <c r="H144" s="7">
        <f t="shared" si="17"/>
        <v>0.29593170059859086</v>
      </c>
      <c r="I144">
        <f t="shared" si="15"/>
        <v>1.1713556428769034E-4</v>
      </c>
    </row>
    <row r="145" spans="1:9">
      <c r="A145" s="3" t="s">
        <v>326</v>
      </c>
      <c r="B145">
        <v>5.33</v>
      </c>
      <c r="C145" s="4">
        <v>445</v>
      </c>
      <c r="D145">
        <f t="shared" si="12"/>
        <v>83.489681050656657</v>
      </c>
      <c r="E145" s="6">
        <f t="shared" si="13"/>
        <v>8.5155566782057243E-4</v>
      </c>
      <c r="F145" s="7">
        <f t="shared" si="16"/>
        <v>0.47151689811758374</v>
      </c>
      <c r="G145" s="6">
        <f t="shared" si="14"/>
        <v>7.8428948963796133E-4</v>
      </c>
      <c r="H145" s="7">
        <f t="shared" si="17"/>
        <v>0.2967159900882288</v>
      </c>
      <c r="I145">
        <f t="shared" si="15"/>
        <v>7.5337741345909981E-5</v>
      </c>
    </row>
    <row r="146" spans="1:9">
      <c r="A146" s="3" t="s">
        <v>532</v>
      </c>
      <c r="B146">
        <v>3.41</v>
      </c>
      <c r="C146" s="4">
        <v>284</v>
      </c>
      <c r="D146">
        <f t="shared" si="12"/>
        <v>83.284457478005862</v>
      </c>
      <c r="E146" s="6">
        <f t="shared" si="13"/>
        <v>5.4346474081133167E-4</v>
      </c>
      <c r="F146" s="7">
        <f t="shared" si="16"/>
        <v>0.47206036285839509</v>
      </c>
      <c r="G146" s="6">
        <f t="shared" si="14"/>
        <v>5.017686978734425E-4</v>
      </c>
      <c r="H146" s="7">
        <f t="shared" si="17"/>
        <v>0.29721775878610224</v>
      </c>
      <c r="I146">
        <f t="shared" si="15"/>
        <v>6.5944420691105288E-5</v>
      </c>
    </row>
    <row r="147" spans="1:9">
      <c r="A147" s="3" t="s">
        <v>44</v>
      </c>
      <c r="B147">
        <v>2.98</v>
      </c>
      <c r="C147" s="4">
        <v>248</v>
      </c>
      <c r="D147">
        <f t="shared" si="12"/>
        <v>83.22147651006712</v>
      </c>
      <c r="E147" s="6">
        <f t="shared" si="13"/>
        <v>4.7457484408876846E-4</v>
      </c>
      <c r="F147" s="7">
        <f t="shared" si="16"/>
        <v>0.47253493770248384</v>
      </c>
      <c r="G147" s="6">
        <f t="shared" si="14"/>
        <v>4.3849581221784708E-4</v>
      </c>
      <c r="H147" s="7">
        <f t="shared" si="17"/>
        <v>0.29765625459832007</v>
      </c>
      <c r="I147">
        <f t="shared" si="15"/>
        <v>1.6732416386430748E-4</v>
      </c>
    </row>
    <row r="148" spans="1:9">
      <c r="A148" s="3" t="s">
        <v>452</v>
      </c>
      <c r="B148">
        <v>7.51</v>
      </c>
      <c r="C148" s="4">
        <v>623</v>
      </c>
      <c r="D148">
        <f t="shared" si="12"/>
        <v>82.956058588548601</v>
      </c>
      <c r="E148" s="6">
        <f t="shared" si="13"/>
        <v>1.1921779349488013E-3</v>
      </c>
      <c r="F148" s="7">
        <f t="shared" si="16"/>
        <v>0.47372711563743264</v>
      </c>
      <c r="G148" s="6">
        <f t="shared" si="14"/>
        <v>1.1050683052872589E-3</v>
      </c>
      <c r="H148" s="7">
        <f t="shared" si="17"/>
        <v>0.29876132290360735</v>
      </c>
      <c r="I148">
        <f t="shared" si="15"/>
        <v>1.5685856865180203E-4</v>
      </c>
    </row>
    <row r="149" spans="1:9">
      <c r="A149" s="3" t="s">
        <v>585</v>
      </c>
      <c r="B149">
        <v>7.04</v>
      </c>
      <c r="C149" s="4">
        <v>584</v>
      </c>
      <c r="D149">
        <f t="shared" si="12"/>
        <v>82.954545454545453</v>
      </c>
      <c r="E149" s="6">
        <f t="shared" si="13"/>
        <v>1.1175472134993579E-3</v>
      </c>
      <c r="F149" s="7">
        <f t="shared" si="16"/>
        <v>0.47484466285093202</v>
      </c>
      <c r="G149" s="6">
        <f t="shared" si="14"/>
        <v>1.0359095698032361E-3</v>
      </c>
      <c r="H149" s="7">
        <f t="shared" si="17"/>
        <v>0.29979723247341061</v>
      </c>
      <c r="I149">
        <f t="shared" si="15"/>
        <v>1.6852294398927992E-4</v>
      </c>
    </row>
    <row r="150" spans="1:9">
      <c r="A150" s="3" t="s">
        <v>333</v>
      </c>
      <c r="B150">
        <v>7.56</v>
      </c>
      <c r="C150" s="4">
        <v>627</v>
      </c>
      <c r="D150">
        <f t="shared" si="12"/>
        <v>82.936507936507937</v>
      </c>
      <c r="E150" s="6">
        <f t="shared" si="13"/>
        <v>1.199832367917975E-3</v>
      </c>
      <c r="F150" s="7">
        <f t="shared" si="16"/>
        <v>0.47604449521885001</v>
      </c>
      <c r="G150" s="6">
        <f t="shared" si="14"/>
        <v>1.1124256175727933E-3</v>
      </c>
      <c r="H150" s="7">
        <f t="shared" si="17"/>
        <v>0.30090965809098341</v>
      </c>
      <c r="I150">
        <f t="shared" si="15"/>
        <v>1.2471375658332229E-4</v>
      </c>
    </row>
    <row r="151" spans="1:9">
      <c r="A151" s="3" t="s">
        <v>184</v>
      </c>
      <c r="B151">
        <v>5.57</v>
      </c>
      <c r="C151" s="4">
        <v>461</v>
      </c>
      <c r="D151">
        <f t="shared" si="12"/>
        <v>82.764811490125666</v>
      </c>
      <c r="E151" s="6">
        <f t="shared" si="13"/>
        <v>8.8217339969726713E-4</v>
      </c>
      <c r="F151" s="7">
        <f t="shared" si="16"/>
        <v>0.47692666861854727</v>
      </c>
      <c r="G151" s="6">
        <f t="shared" si="14"/>
        <v>8.1960458860852632E-4</v>
      </c>
      <c r="H151" s="7">
        <f t="shared" si="17"/>
        <v>0.30172926267959194</v>
      </c>
      <c r="I151">
        <f t="shared" si="15"/>
        <v>2.5810690394520441E-4</v>
      </c>
    </row>
    <row r="152" spans="1:9">
      <c r="A152" s="3" t="s">
        <v>227</v>
      </c>
      <c r="B152">
        <v>11.42</v>
      </c>
      <c r="C152" s="4">
        <v>941</v>
      </c>
      <c r="D152">
        <f t="shared" si="12"/>
        <v>82.399299474605954</v>
      </c>
      <c r="E152" s="6">
        <f t="shared" si="13"/>
        <v>1.8007053559981093E-3</v>
      </c>
      <c r="F152" s="7">
        <f t="shared" si="16"/>
        <v>0.4787273739745454</v>
      </c>
      <c r="G152" s="6">
        <f t="shared" si="14"/>
        <v>1.6804101260160448E-3</v>
      </c>
      <c r="H152" s="7">
        <f t="shared" si="17"/>
        <v>0.30340967280560799</v>
      </c>
      <c r="I152">
        <f t="shared" si="15"/>
        <v>2.5111773815025829E-4</v>
      </c>
    </row>
    <row r="153" spans="1:9">
      <c r="A153" s="3" t="s">
        <v>314</v>
      </c>
      <c r="B153">
        <v>11.09</v>
      </c>
      <c r="C153" s="4">
        <v>913</v>
      </c>
      <c r="D153">
        <f t="shared" si="12"/>
        <v>82.326420198376923</v>
      </c>
      <c r="E153" s="6">
        <f t="shared" si="13"/>
        <v>1.7471243252138936E-3</v>
      </c>
      <c r="F153" s="7">
        <f t="shared" si="16"/>
        <v>0.4804744982997593</v>
      </c>
      <c r="G153" s="6">
        <f t="shared" si="14"/>
        <v>1.631851864931518E-3</v>
      </c>
      <c r="H153" s="7">
        <f t="shared" si="17"/>
        <v>0.30504152467053952</v>
      </c>
      <c r="I153">
        <f t="shared" si="15"/>
        <v>9.410661494055339E-5</v>
      </c>
    </row>
    <row r="154" spans="1:9">
      <c r="A154" s="3" t="s">
        <v>581</v>
      </c>
      <c r="B154">
        <v>4.13</v>
      </c>
      <c r="C154" s="4">
        <v>339</v>
      </c>
      <c r="D154">
        <f t="shared" si="12"/>
        <v>82.082324455205807</v>
      </c>
      <c r="E154" s="6">
        <f t="shared" si="13"/>
        <v>6.4871319413746975E-4</v>
      </c>
      <c r="F154" s="7">
        <f t="shared" si="16"/>
        <v>0.48112321149389675</v>
      </c>
      <c r="G154" s="6">
        <f t="shared" si="14"/>
        <v>6.0771399478513704E-4</v>
      </c>
      <c r="H154" s="7">
        <f t="shared" si="17"/>
        <v>0.30564923866532467</v>
      </c>
      <c r="I154">
        <f t="shared" si="15"/>
        <v>2.6847189615933353E-4</v>
      </c>
    </row>
    <row r="155" spans="1:9">
      <c r="A155" s="3" t="s">
        <v>632</v>
      </c>
      <c r="B155">
        <v>11.74</v>
      </c>
      <c r="C155" s="4">
        <v>962</v>
      </c>
      <c r="D155">
        <f t="shared" si="12"/>
        <v>81.942078364565589</v>
      </c>
      <c r="E155" s="6">
        <f t="shared" si="13"/>
        <v>1.8408911290862713E-3</v>
      </c>
      <c r="F155" s="7">
        <f t="shared" si="16"/>
        <v>0.482964102622983</v>
      </c>
      <c r="G155" s="6">
        <f t="shared" si="14"/>
        <v>1.7274969246434647E-3</v>
      </c>
      <c r="H155" s="7">
        <f t="shared" si="17"/>
        <v>0.30737673558996814</v>
      </c>
      <c r="I155">
        <f t="shared" si="15"/>
        <v>6.5719094528565725E-4</v>
      </c>
    </row>
    <row r="156" spans="1:9">
      <c r="A156" s="3" t="s">
        <v>36</v>
      </c>
      <c r="B156">
        <v>28.64</v>
      </c>
      <c r="C156" s="4">
        <v>2343</v>
      </c>
      <c r="D156">
        <f t="shared" si="12"/>
        <v>81.808659217877093</v>
      </c>
      <c r="E156" s="6">
        <f t="shared" si="13"/>
        <v>4.4835841116934857E-3</v>
      </c>
      <c r="F156" s="7">
        <f t="shared" si="16"/>
        <v>0.48744768673467648</v>
      </c>
      <c r="G156" s="6">
        <f t="shared" si="14"/>
        <v>4.2142684771540742E-3</v>
      </c>
      <c r="H156" s="7">
        <f t="shared" si="17"/>
        <v>0.3115910040671222</v>
      </c>
      <c r="I156">
        <f t="shared" si="15"/>
        <v>1.3301965366196988E-4</v>
      </c>
    </row>
    <row r="157" spans="1:9">
      <c r="A157" s="3" t="s">
        <v>292</v>
      </c>
      <c r="B157">
        <v>5.77</v>
      </c>
      <c r="C157" s="4">
        <v>471</v>
      </c>
      <c r="D157">
        <f t="shared" si="12"/>
        <v>81.629116117850955</v>
      </c>
      <c r="E157" s="6">
        <f t="shared" si="13"/>
        <v>9.0130948212020139E-4</v>
      </c>
      <c r="F157" s="7">
        <f t="shared" si="16"/>
        <v>0.48834899621679667</v>
      </c>
      <c r="G157" s="6">
        <f t="shared" si="14"/>
        <v>8.4903383775066356E-4</v>
      </c>
      <c r="H157" s="7">
        <f t="shared" si="17"/>
        <v>0.31244003790487285</v>
      </c>
      <c r="I157">
        <f t="shared" si="15"/>
        <v>2.1724289409560948E-4</v>
      </c>
    </row>
    <row r="158" spans="1:9">
      <c r="A158" s="3" t="s">
        <v>272</v>
      </c>
      <c r="B158">
        <v>9.33</v>
      </c>
      <c r="C158" s="4">
        <v>758</v>
      </c>
      <c r="D158">
        <f t="shared" si="12"/>
        <v>81.243301178992496</v>
      </c>
      <c r="E158" s="6">
        <f t="shared" si="13"/>
        <v>1.4505150476584133E-3</v>
      </c>
      <c r="F158" s="7">
        <f t="shared" si="16"/>
        <v>0.48979951126445509</v>
      </c>
      <c r="G158" s="6">
        <f t="shared" si="14"/>
        <v>1.3728744724807091E-3</v>
      </c>
      <c r="H158" s="7">
        <f t="shared" si="17"/>
        <v>0.31381291237735354</v>
      </c>
      <c r="I158">
        <f t="shared" si="15"/>
        <v>3.4797277361864332E-4</v>
      </c>
    </row>
    <row r="159" spans="1:9">
      <c r="A159" s="3" t="s">
        <v>665</v>
      </c>
      <c r="B159">
        <v>14.91</v>
      </c>
      <c r="C159" s="4">
        <v>1210</v>
      </c>
      <c r="D159">
        <f t="shared" si="12"/>
        <v>81.153588195841721</v>
      </c>
      <c r="E159" s="6">
        <f t="shared" si="13"/>
        <v>2.3154659731750397E-3</v>
      </c>
      <c r="F159" s="7">
        <f t="shared" si="16"/>
        <v>0.49211497723763015</v>
      </c>
      <c r="G159" s="6">
        <f t="shared" si="14"/>
        <v>2.1939505235463422E-3</v>
      </c>
      <c r="H159" s="7">
        <f t="shared" si="17"/>
        <v>0.31600686290089985</v>
      </c>
      <c r="I159">
        <f t="shared" si="15"/>
        <v>1.5560510563866758E-4</v>
      </c>
    </row>
    <row r="160" spans="1:9">
      <c r="A160" s="3" t="s">
        <v>567</v>
      </c>
      <c r="B160">
        <v>6.65</v>
      </c>
      <c r="C160" s="4">
        <v>539</v>
      </c>
      <c r="D160">
        <f t="shared" si="12"/>
        <v>81.05263157894737</v>
      </c>
      <c r="E160" s="6">
        <f t="shared" si="13"/>
        <v>1.031434842596154E-3</v>
      </c>
      <c r="F160" s="7">
        <f t="shared" si="16"/>
        <v>0.4931464120802263</v>
      </c>
      <c r="G160" s="6">
        <f t="shared" si="14"/>
        <v>9.7852253397606812E-4</v>
      </c>
      <c r="H160" s="7">
        <f t="shared" si="17"/>
        <v>0.31698538543487592</v>
      </c>
      <c r="I160">
        <f t="shared" si="15"/>
        <v>8.9880970823297268E-5</v>
      </c>
    </row>
    <row r="161" spans="1:9">
      <c r="A161" s="3" t="s">
        <v>660</v>
      </c>
      <c r="B161">
        <v>3.83</v>
      </c>
      <c r="C161" s="4">
        <v>310</v>
      </c>
      <c r="D161">
        <f t="shared" si="12"/>
        <v>80.93994778067885</v>
      </c>
      <c r="E161" s="6">
        <f t="shared" si="13"/>
        <v>5.9321855511096063E-4</v>
      </c>
      <c r="F161" s="7">
        <f t="shared" si="16"/>
        <v>0.49373963063533727</v>
      </c>
      <c r="G161" s="6">
        <f t="shared" si="14"/>
        <v>5.6357012107193102E-4</v>
      </c>
      <c r="H161" s="7">
        <f t="shared" si="17"/>
        <v>0.31754895555594786</v>
      </c>
      <c r="I161">
        <f t="shared" si="15"/>
        <v>4.4293312585463873E-4</v>
      </c>
    </row>
    <row r="162" spans="1:9">
      <c r="A162" s="3" t="s">
        <v>28</v>
      </c>
      <c r="B162">
        <v>18.809999999999999</v>
      </c>
      <c r="C162" s="4">
        <v>1520</v>
      </c>
      <c r="D162">
        <f t="shared" si="12"/>
        <v>80.808080808080817</v>
      </c>
      <c r="E162" s="6">
        <f t="shared" si="13"/>
        <v>2.9086845282860004E-3</v>
      </c>
      <c r="F162" s="7">
        <f t="shared" si="16"/>
        <v>0.49664831516362329</v>
      </c>
      <c r="G162" s="6">
        <f t="shared" si="14"/>
        <v>2.7678208818180212E-3</v>
      </c>
      <c r="H162" s="7">
        <f t="shared" si="17"/>
        <v>0.3203167764377659</v>
      </c>
      <c r="I162">
        <f t="shared" si="15"/>
        <v>1.0743924355324785E-4</v>
      </c>
    </row>
    <row r="163" spans="1:9">
      <c r="A163" s="3" t="s">
        <v>582</v>
      </c>
      <c r="B163">
        <v>4.54</v>
      </c>
      <c r="C163" s="4">
        <v>366</v>
      </c>
      <c r="D163">
        <f t="shared" si="12"/>
        <v>80.616740088105729</v>
      </c>
      <c r="E163" s="6">
        <f t="shared" si="13"/>
        <v>7.0038061667939213E-4</v>
      </c>
      <c r="F163" s="7">
        <f t="shared" si="16"/>
        <v>0.49734869578030266</v>
      </c>
      <c r="G163" s="6">
        <f t="shared" si="14"/>
        <v>6.680439555265187E-4</v>
      </c>
      <c r="H163" s="7">
        <f t="shared" si="17"/>
        <v>0.3209848203932924</v>
      </c>
      <c r="I163">
        <f t="shared" si="15"/>
        <v>3.0947266672956553E-4</v>
      </c>
    </row>
    <row r="164" spans="1:9">
      <c r="A164" s="3" t="s">
        <v>320</v>
      </c>
      <c r="B164">
        <v>13.05</v>
      </c>
      <c r="C164" s="4">
        <v>1051</v>
      </c>
      <c r="D164">
        <f t="shared" si="12"/>
        <v>80.536398467432946</v>
      </c>
      <c r="E164" s="6">
        <f t="shared" si="13"/>
        <v>2.0112022626503855E-3</v>
      </c>
      <c r="F164" s="7">
        <f t="shared" si="16"/>
        <v>0.49935989804295305</v>
      </c>
      <c r="G164" s="6">
        <f t="shared" si="14"/>
        <v>1.9202585065244647E-3</v>
      </c>
      <c r="H164" s="7">
        <f t="shared" si="17"/>
        <v>0.32290507889981684</v>
      </c>
      <c r="I164">
        <f t="shared" si="15"/>
        <v>1.8147893365044743E-4</v>
      </c>
    </row>
    <row r="165" spans="1:9">
      <c r="A165" s="3" t="s">
        <v>591</v>
      </c>
      <c r="B165">
        <v>7.65</v>
      </c>
      <c r="C165" s="4">
        <v>616</v>
      </c>
      <c r="D165">
        <f t="shared" si="12"/>
        <v>80.522875816993462</v>
      </c>
      <c r="E165" s="6">
        <f t="shared" si="13"/>
        <v>1.1787826772527476E-3</v>
      </c>
      <c r="F165" s="7">
        <f t="shared" si="16"/>
        <v>0.5005386807202058</v>
      </c>
      <c r="G165" s="6">
        <f t="shared" si="14"/>
        <v>1.1256687796867551E-3</v>
      </c>
      <c r="H165" s="7">
        <f t="shared" si="17"/>
        <v>0.32403074767950357</v>
      </c>
      <c r="I165">
        <f t="shared" si="15"/>
        <v>6.0858617558817718E-4</v>
      </c>
    </row>
    <row r="166" spans="1:9">
      <c r="A166" s="3" t="s">
        <v>648</v>
      </c>
      <c r="B166">
        <v>25.53</v>
      </c>
      <c r="C166" s="4">
        <v>2051</v>
      </c>
      <c r="D166">
        <f t="shared" si="12"/>
        <v>80.336858597728153</v>
      </c>
      <c r="E166" s="6">
        <f t="shared" si="13"/>
        <v>3.9248105049438072E-3</v>
      </c>
      <c r="F166" s="7">
        <f t="shared" si="16"/>
        <v>0.50446349122514955</v>
      </c>
      <c r="G166" s="6">
        <f t="shared" si="14"/>
        <v>3.7566436529938379E-3</v>
      </c>
      <c r="H166" s="7">
        <f t="shared" si="17"/>
        <v>0.3277873913324974</v>
      </c>
      <c r="I166">
        <f t="shared" si="15"/>
        <v>1.1686956103953983E-4</v>
      </c>
    </row>
    <row r="167" spans="1:9">
      <c r="A167" s="3" t="s">
        <v>172</v>
      </c>
      <c r="B167">
        <v>4.87</v>
      </c>
      <c r="C167" s="4">
        <v>390</v>
      </c>
      <c r="D167">
        <f t="shared" si="12"/>
        <v>80.082135523613957</v>
      </c>
      <c r="E167" s="6">
        <f t="shared" si="13"/>
        <v>7.4630721449443424E-4</v>
      </c>
      <c r="F167" s="7">
        <f t="shared" si="16"/>
        <v>0.50520979843964398</v>
      </c>
      <c r="G167" s="6">
        <f t="shared" si="14"/>
        <v>7.1660221661104539E-4</v>
      </c>
      <c r="H167" s="7">
        <f t="shared" si="17"/>
        <v>0.32850399354910848</v>
      </c>
      <c r="I167">
        <f t="shared" si="15"/>
        <v>7.7816531871749417E-5</v>
      </c>
    </row>
    <row r="168" spans="1:9">
      <c r="A168" s="3" t="s">
        <v>345</v>
      </c>
      <c r="B168">
        <v>3.22</v>
      </c>
      <c r="C168" s="4">
        <v>257</v>
      </c>
      <c r="D168">
        <f t="shared" si="12"/>
        <v>79.813664596273284</v>
      </c>
      <c r="E168" s="6">
        <f t="shared" si="13"/>
        <v>4.9179731826940929E-4</v>
      </c>
      <c r="F168" s="7">
        <f t="shared" si="16"/>
        <v>0.5057015957579134</v>
      </c>
      <c r="G168" s="6">
        <f t="shared" si="14"/>
        <v>4.7381091118841196E-4</v>
      </c>
      <c r="H168" s="7">
        <f t="shared" si="17"/>
        <v>0.3289778044602969</v>
      </c>
      <c r="I168">
        <f t="shared" si="15"/>
        <v>5.6899283612193985E-4</v>
      </c>
    </row>
    <row r="169" spans="1:9">
      <c r="A169" s="3" t="s">
        <v>644</v>
      </c>
      <c r="B169">
        <v>23.45</v>
      </c>
      <c r="C169" s="4">
        <v>1868</v>
      </c>
      <c r="D169">
        <f t="shared" si="12"/>
        <v>79.658848614072497</v>
      </c>
      <c r="E169" s="6">
        <f t="shared" si="13"/>
        <v>3.5746201966041107E-3</v>
      </c>
      <c r="F169" s="7">
        <f t="shared" si="16"/>
        <v>0.50927621595451755</v>
      </c>
      <c r="G169" s="6">
        <f t="shared" si="14"/>
        <v>3.4505794619156087E-3</v>
      </c>
      <c r="H169" s="7">
        <f t="shared" si="17"/>
        <v>0.33242838392221252</v>
      </c>
      <c r="I169">
        <f t="shared" si="15"/>
        <v>1.524290716832799E-4</v>
      </c>
    </row>
    <row r="170" spans="1:9">
      <c r="A170" s="3" t="s">
        <v>305</v>
      </c>
      <c r="B170">
        <v>6.27</v>
      </c>
      <c r="C170" s="4">
        <v>499</v>
      </c>
      <c r="D170">
        <f t="shared" si="12"/>
        <v>79.585326953748009</v>
      </c>
      <c r="E170" s="6">
        <f t="shared" si="13"/>
        <v>9.5489051290441719E-4</v>
      </c>
      <c r="F170" s="7">
        <f t="shared" si="16"/>
        <v>0.51023110646742198</v>
      </c>
      <c r="G170" s="6">
        <f t="shared" si="14"/>
        <v>9.2260696060600703E-4</v>
      </c>
      <c r="H170" s="7">
        <f t="shared" si="17"/>
        <v>0.33335099088281855</v>
      </c>
      <c r="I170">
        <f t="shared" si="15"/>
        <v>6.6539560299450073E-5</v>
      </c>
    </row>
    <row r="171" spans="1:9">
      <c r="A171" s="3" t="s">
        <v>626</v>
      </c>
      <c r="B171">
        <v>2.73</v>
      </c>
      <c r="C171" s="4">
        <v>217</v>
      </c>
      <c r="D171">
        <f t="shared" si="12"/>
        <v>79.487179487179489</v>
      </c>
      <c r="E171" s="6">
        <f t="shared" si="13"/>
        <v>4.1525298857767243E-4</v>
      </c>
      <c r="F171" s="7">
        <f t="shared" si="16"/>
        <v>0.51064635945599968</v>
      </c>
      <c r="G171" s="6">
        <f t="shared" si="14"/>
        <v>4.0170925079017534E-4</v>
      </c>
      <c r="H171" s="7">
        <f t="shared" si="17"/>
        <v>0.33375270013360875</v>
      </c>
      <c r="I171">
        <f t="shared" si="15"/>
        <v>6.3909516116539278E-5</v>
      </c>
    </row>
    <row r="172" spans="1:9">
      <c r="A172" s="3" t="s">
        <v>282</v>
      </c>
      <c r="B172">
        <v>2.61</v>
      </c>
      <c r="C172" s="4">
        <v>207</v>
      </c>
      <c r="D172">
        <f t="shared" si="12"/>
        <v>79.310344827586206</v>
      </c>
      <c r="E172" s="6">
        <f t="shared" si="13"/>
        <v>3.9611690615473817E-4</v>
      </c>
      <c r="F172" s="7">
        <f t="shared" si="16"/>
        <v>0.51104247636215439</v>
      </c>
      <c r="G172" s="6">
        <f t="shared" si="14"/>
        <v>3.840517013048929E-4</v>
      </c>
      <c r="H172" s="7">
        <f t="shared" si="17"/>
        <v>0.33413675183491365</v>
      </c>
      <c r="I172">
        <f t="shared" si="15"/>
        <v>2.0897461332508582E-4</v>
      </c>
    </row>
    <row r="173" spans="1:9">
      <c r="A173" s="3" t="s">
        <v>81</v>
      </c>
      <c r="B173">
        <v>8.51</v>
      </c>
      <c r="C173" s="4">
        <v>674</v>
      </c>
      <c r="D173">
        <f t="shared" si="12"/>
        <v>79.200940070505297</v>
      </c>
      <c r="E173" s="6">
        <f t="shared" si="13"/>
        <v>1.2897719553057658E-3</v>
      </c>
      <c r="F173" s="7">
        <f t="shared" si="16"/>
        <v>0.51233224831746016</v>
      </c>
      <c r="G173" s="6">
        <f t="shared" si="14"/>
        <v>1.2522145509979458E-3</v>
      </c>
      <c r="H173" s="7">
        <f t="shared" si="17"/>
        <v>0.33538896638591159</v>
      </c>
      <c r="I173">
        <f t="shared" si="15"/>
        <v>1.1316740279965209E-4</v>
      </c>
    </row>
    <row r="174" spans="1:9">
      <c r="A174" s="3" t="s">
        <v>563</v>
      </c>
      <c r="B174">
        <v>4.5999999999999996</v>
      </c>
      <c r="C174" s="4">
        <v>364</v>
      </c>
      <c r="D174">
        <f t="shared" si="12"/>
        <v>79.130434782608702</v>
      </c>
      <c r="E174" s="6">
        <f t="shared" si="13"/>
        <v>6.9655340019480528E-4</v>
      </c>
      <c r="F174" s="7">
        <f t="shared" si="16"/>
        <v>0.51302880171765497</v>
      </c>
      <c r="G174" s="6">
        <f t="shared" si="14"/>
        <v>6.7687273026915983E-4</v>
      </c>
      <c r="H174" s="7">
        <f t="shared" si="17"/>
        <v>0.33606583911618076</v>
      </c>
      <c r="I174">
        <f t="shared" si="15"/>
        <v>9.1864661578622275E-5</v>
      </c>
    </row>
    <row r="175" spans="1:9">
      <c r="A175" s="3" t="s">
        <v>123</v>
      </c>
      <c r="B175">
        <v>3.73</v>
      </c>
      <c r="C175" s="4">
        <v>295</v>
      </c>
      <c r="D175">
        <f t="shared" si="12"/>
        <v>79.088471849865954</v>
      </c>
      <c r="E175" s="6">
        <f t="shared" si="13"/>
        <v>5.6451443147655924E-4</v>
      </c>
      <c r="F175" s="7">
        <f t="shared" si="16"/>
        <v>0.51359331614913151</v>
      </c>
      <c r="G175" s="6">
        <f t="shared" si="14"/>
        <v>5.4885549650086224E-4</v>
      </c>
      <c r="H175" s="7">
        <f t="shared" si="17"/>
        <v>0.33661469461268162</v>
      </c>
      <c r="I175">
        <f t="shared" si="15"/>
        <v>2.5057364622882439E-4</v>
      </c>
    </row>
    <row r="176" spans="1:9">
      <c r="A176" s="3" t="s">
        <v>252</v>
      </c>
      <c r="B176">
        <v>10.16</v>
      </c>
      <c r="C176" s="4">
        <v>803</v>
      </c>
      <c r="D176">
        <f t="shared" si="12"/>
        <v>79.035433070866134</v>
      </c>
      <c r="E176" s="6">
        <f t="shared" si="13"/>
        <v>1.5366274185616173E-3</v>
      </c>
      <c r="F176" s="7">
        <f t="shared" si="16"/>
        <v>0.51512994356769315</v>
      </c>
      <c r="G176" s="6">
        <f t="shared" si="14"/>
        <v>1.4950058564205792E-3</v>
      </c>
      <c r="H176" s="7">
        <f t="shared" si="17"/>
        <v>0.33810970046910221</v>
      </c>
      <c r="I176">
        <f t="shared" si="15"/>
        <v>1.0343949439067801E-4</v>
      </c>
    </row>
    <row r="177" spans="1:9">
      <c r="A177" s="3" t="s">
        <v>587</v>
      </c>
      <c r="B177">
        <v>4.1900000000000004</v>
      </c>
      <c r="C177" s="4">
        <v>331</v>
      </c>
      <c r="D177">
        <f t="shared" si="12"/>
        <v>78.997613365155118</v>
      </c>
      <c r="E177" s="6">
        <f t="shared" si="13"/>
        <v>6.3340432819912246E-4</v>
      </c>
      <c r="F177" s="7">
        <f t="shared" si="16"/>
        <v>0.51576334789589229</v>
      </c>
      <c r="G177" s="6">
        <f t="shared" si="14"/>
        <v>6.1654276952777828E-4</v>
      </c>
      <c r="H177" s="7">
        <f t="shared" si="17"/>
        <v>0.33872624323862999</v>
      </c>
      <c r="I177">
        <f t="shared" si="15"/>
        <v>1.7498205745497541E-4</v>
      </c>
    </row>
    <row r="178" spans="1:9">
      <c r="A178" s="3" t="s">
        <v>70</v>
      </c>
      <c r="B178">
        <v>7.08</v>
      </c>
      <c r="C178" s="4">
        <v>559</v>
      </c>
      <c r="D178">
        <f t="shared" si="12"/>
        <v>78.954802259887003</v>
      </c>
      <c r="E178" s="6">
        <f t="shared" si="13"/>
        <v>1.0697070074420225E-3</v>
      </c>
      <c r="F178" s="7">
        <f t="shared" si="16"/>
        <v>0.51683305490333431</v>
      </c>
      <c r="G178" s="6">
        <f t="shared" si="14"/>
        <v>1.0417954196316635E-3</v>
      </c>
      <c r="H178" s="7">
        <f t="shared" si="17"/>
        <v>0.33976803865826166</v>
      </c>
      <c r="I178">
        <f t="shared" si="15"/>
        <v>1.7967882196703866E-4</v>
      </c>
    </row>
    <row r="179" spans="1:9">
      <c r="A179" s="3" t="s">
        <v>112</v>
      </c>
      <c r="B179">
        <v>7.27</v>
      </c>
      <c r="C179" s="4">
        <v>574</v>
      </c>
      <c r="D179">
        <f t="shared" si="12"/>
        <v>78.954607977991756</v>
      </c>
      <c r="E179" s="6">
        <f t="shared" si="13"/>
        <v>1.0984111310764237E-3</v>
      </c>
      <c r="F179" s="7">
        <f t="shared" si="16"/>
        <v>0.51793146603441076</v>
      </c>
      <c r="G179" s="6">
        <f t="shared" si="14"/>
        <v>1.0697532063166939E-3</v>
      </c>
      <c r="H179" s="7">
        <f t="shared" si="17"/>
        <v>0.34083779186457835</v>
      </c>
      <c r="I179">
        <f t="shared" si="15"/>
        <v>1.0990364645369621E-3</v>
      </c>
    </row>
    <row r="180" spans="1:9">
      <c r="A180" s="3" t="s">
        <v>381</v>
      </c>
      <c r="B180">
        <v>44.4</v>
      </c>
      <c r="C180" s="4">
        <v>3503</v>
      </c>
      <c r="D180">
        <f t="shared" si="12"/>
        <v>78.896396396396398</v>
      </c>
      <c r="E180" s="6">
        <f t="shared" si="13"/>
        <v>6.7033696727538542E-3</v>
      </c>
      <c r="F180" s="7">
        <f t="shared" si="16"/>
        <v>0.52463483570716463</v>
      </c>
      <c r="G180" s="6">
        <f t="shared" si="14"/>
        <v>6.5332933095545E-3</v>
      </c>
      <c r="H180" s="7">
        <f t="shared" si="17"/>
        <v>0.34737108517413284</v>
      </c>
      <c r="I180">
        <f t="shared" si="15"/>
        <v>5.2756834074796366E-5</v>
      </c>
    </row>
    <row r="181" spans="1:9">
      <c r="A181" s="3" t="s">
        <v>479</v>
      </c>
      <c r="B181">
        <v>2.13</v>
      </c>
      <c r="C181" s="4">
        <v>168</v>
      </c>
      <c r="D181">
        <f t="shared" si="12"/>
        <v>78.873239436619727</v>
      </c>
      <c r="E181" s="6">
        <f t="shared" si="13"/>
        <v>3.2148618470529474E-4</v>
      </c>
      <c r="F181" s="7">
        <f t="shared" si="16"/>
        <v>0.52495632189186991</v>
      </c>
      <c r="G181" s="6">
        <f t="shared" si="14"/>
        <v>3.1342150336376314E-4</v>
      </c>
      <c r="H181" s="7">
        <f t="shared" si="17"/>
        <v>0.34768450667749662</v>
      </c>
      <c r="I181">
        <f t="shared" si="15"/>
        <v>3.0802730394752231E-4</v>
      </c>
    </row>
    <row r="182" spans="1:9">
      <c r="A182" s="3" t="s">
        <v>190</v>
      </c>
      <c r="B182">
        <v>12.42</v>
      </c>
      <c r="C182" s="4">
        <v>979</v>
      </c>
      <c r="D182">
        <f t="shared" si="12"/>
        <v>78.824476650563611</v>
      </c>
      <c r="E182" s="6">
        <f t="shared" si="13"/>
        <v>1.8734224692052593E-3</v>
      </c>
      <c r="F182" s="7">
        <f t="shared" si="16"/>
        <v>0.52682974436107521</v>
      </c>
      <c r="G182" s="6">
        <f t="shared" si="14"/>
        <v>1.8275563717267318E-3</v>
      </c>
      <c r="H182" s="7">
        <f t="shared" si="17"/>
        <v>0.34951206304922333</v>
      </c>
      <c r="I182">
        <f t="shared" si="15"/>
        <v>5.337053038597106E-4</v>
      </c>
    </row>
    <row r="183" spans="1:9">
      <c r="A183" s="3" t="s">
        <v>322</v>
      </c>
      <c r="B183">
        <v>21.5</v>
      </c>
      <c r="C183" s="4">
        <v>1694</v>
      </c>
      <c r="D183">
        <f t="shared" si="12"/>
        <v>78.79069767441861</v>
      </c>
      <c r="E183" s="6">
        <f t="shared" si="13"/>
        <v>3.2416523624450556E-3</v>
      </c>
      <c r="F183" s="7">
        <f t="shared" si="16"/>
        <v>0.53007139672352022</v>
      </c>
      <c r="G183" s="6">
        <f t="shared" si="14"/>
        <v>3.163644282779769E-3</v>
      </c>
      <c r="H183" s="7">
        <f t="shared" si="17"/>
        <v>0.3526757073320031</v>
      </c>
      <c r="I183">
        <f t="shared" si="15"/>
        <v>3.905626874876611E-4</v>
      </c>
    </row>
    <row r="184" spans="1:9">
      <c r="A184" s="3" t="s">
        <v>633</v>
      </c>
      <c r="B184">
        <v>15.65</v>
      </c>
      <c r="C184" s="4">
        <v>1230</v>
      </c>
      <c r="D184">
        <f t="shared" si="12"/>
        <v>78.594249201277947</v>
      </c>
      <c r="E184" s="6">
        <f t="shared" si="13"/>
        <v>2.3537381380209083E-3</v>
      </c>
      <c r="F184" s="7">
        <f t="shared" si="16"/>
        <v>0.53242513486154108</v>
      </c>
      <c r="G184" s="6">
        <f t="shared" si="14"/>
        <v>2.3028387453722507E-3</v>
      </c>
      <c r="H184" s="7">
        <f t="shared" si="17"/>
        <v>0.35497854607737533</v>
      </c>
      <c r="I184">
        <f t="shared" si="15"/>
        <v>6.9920435452869301E-5</v>
      </c>
    </row>
    <row r="185" spans="1:9">
      <c r="A185" s="3" t="s">
        <v>379</v>
      </c>
      <c r="B185">
        <v>2.8</v>
      </c>
      <c r="C185" s="4">
        <v>220</v>
      </c>
      <c r="D185">
        <f t="shared" si="12"/>
        <v>78.571428571428569</v>
      </c>
      <c r="E185" s="6">
        <f t="shared" si="13"/>
        <v>4.2099381330455265E-4</v>
      </c>
      <c r="F185" s="7">
        <f t="shared" si="16"/>
        <v>0.5328461286748456</v>
      </c>
      <c r="G185" s="6">
        <f t="shared" si="14"/>
        <v>4.1200948798992339E-4</v>
      </c>
      <c r="H185" s="7">
        <f t="shared" si="17"/>
        <v>0.35539055556536525</v>
      </c>
      <c r="I185">
        <f t="shared" si="15"/>
        <v>6.8861230443317822E-4</v>
      </c>
    </row>
    <row r="186" spans="1:9">
      <c r="A186" s="3" t="s">
        <v>534</v>
      </c>
      <c r="B186">
        <v>27.57</v>
      </c>
      <c r="C186" s="4">
        <v>2166</v>
      </c>
      <c r="D186">
        <f t="shared" si="12"/>
        <v>78.563656147986947</v>
      </c>
      <c r="E186" s="6">
        <f t="shared" si="13"/>
        <v>4.1448754528075503E-3</v>
      </c>
      <c r="F186" s="7">
        <f t="shared" si="16"/>
        <v>0.5369910041276531</v>
      </c>
      <c r="G186" s="6">
        <f t="shared" si="14"/>
        <v>4.0568219942436392E-3</v>
      </c>
      <c r="H186" s="7">
        <f t="shared" si="17"/>
        <v>0.35944737755960887</v>
      </c>
      <c r="I186">
        <f t="shared" si="15"/>
        <v>4.5427709100448466E-4</v>
      </c>
    </row>
    <row r="187" spans="1:9">
      <c r="A187" s="3" t="s">
        <v>353</v>
      </c>
      <c r="B187">
        <v>18.18</v>
      </c>
      <c r="C187" s="4">
        <v>1428</v>
      </c>
      <c r="D187">
        <f t="shared" si="12"/>
        <v>78.547854785478549</v>
      </c>
      <c r="E187" s="6">
        <f t="shared" si="13"/>
        <v>2.7326325699950057E-3</v>
      </c>
      <c r="F187" s="7">
        <f t="shared" si="16"/>
        <v>0.53972363669764811</v>
      </c>
      <c r="G187" s="6">
        <f t="shared" si="14"/>
        <v>2.6751187470202883E-3</v>
      </c>
      <c r="H187" s="7">
        <f t="shared" si="17"/>
        <v>0.36212249630662918</v>
      </c>
      <c r="I187">
        <f t="shared" si="15"/>
        <v>7.0916556626887672E-5</v>
      </c>
    </row>
    <row r="188" spans="1:9">
      <c r="A188" s="3" t="s">
        <v>300</v>
      </c>
      <c r="B188">
        <v>2.83</v>
      </c>
      <c r="C188" s="4">
        <v>222</v>
      </c>
      <c r="D188">
        <f t="shared" si="12"/>
        <v>78.445229681978802</v>
      </c>
      <c r="E188" s="6">
        <f t="shared" si="13"/>
        <v>4.248210297891395E-4</v>
      </c>
      <c r="F188" s="7">
        <f t="shared" si="16"/>
        <v>0.54014845772743725</v>
      </c>
      <c r="G188" s="6">
        <f t="shared" si="14"/>
        <v>4.1642387536124401E-4</v>
      </c>
      <c r="H188" s="7">
        <f t="shared" si="17"/>
        <v>0.36253892018199041</v>
      </c>
      <c r="I188">
        <f t="shared" si="15"/>
        <v>7.8804380217512016E-5</v>
      </c>
    </row>
    <row r="189" spans="1:9">
      <c r="A189" s="3" t="s">
        <v>14</v>
      </c>
      <c r="B189">
        <v>3.13</v>
      </c>
      <c r="C189" s="4">
        <v>245</v>
      </c>
      <c r="D189">
        <f t="shared" si="12"/>
        <v>78.274760383386578</v>
      </c>
      <c r="E189" s="6">
        <f t="shared" si="13"/>
        <v>4.6883401936188818E-4</v>
      </c>
      <c r="F189" s="7">
        <f t="shared" si="16"/>
        <v>0.54061729174679918</v>
      </c>
      <c r="G189" s="6">
        <f t="shared" si="14"/>
        <v>4.6056774907445009E-4</v>
      </c>
      <c r="H189" s="7">
        <f t="shared" si="17"/>
        <v>0.36299948793106485</v>
      </c>
      <c r="I189">
        <f t="shared" si="15"/>
        <v>2.7696383613723397E-4</v>
      </c>
    </row>
    <row r="190" spans="1:9">
      <c r="A190" s="3" t="s">
        <v>650</v>
      </c>
      <c r="B190">
        <v>11</v>
      </c>
      <c r="C190" s="4">
        <v>861</v>
      </c>
      <c r="D190">
        <f t="shared" si="12"/>
        <v>78.272727272727266</v>
      </c>
      <c r="E190" s="6">
        <f t="shared" si="13"/>
        <v>1.6476166966146357E-3</v>
      </c>
      <c r="F190" s="7">
        <f t="shared" si="16"/>
        <v>0.5422649084434138</v>
      </c>
      <c r="G190" s="6">
        <f t="shared" si="14"/>
        <v>1.6186087028175562E-3</v>
      </c>
      <c r="H190" s="7">
        <f t="shared" si="17"/>
        <v>0.36461809663388239</v>
      </c>
      <c r="I190">
        <f t="shared" si="15"/>
        <v>1.2953234313810014E-3</v>
      </c>
    </row>
    <row r="191" spans="1:9">
      <c r="A191" s="3" t="s">
        <v>425</v>
      </c>
      <c r="B191">
        <v>51.36</v>
      </c>
      <c r="C191" s="4">
        <v>4017</v>
      </c>
      <c r="D191">
        <f t="shared" si="12"/>
        <v>78.212616822429908</v>
      </c>
      <c r="E191" s="6">
        <f t="shared" si="13"/>
        <v>7.6869643092926732E-3</v>
      </c>
      <c r="F191" s="7">
        <f t="shared" si="16"/>
        <v>0.54995187275270652</v>
      </c>
      <c r="G191" s="6">
        <f t="shared" si="14"/>
        <v>7.5574311797008808E-3</v>
      </c>
      <c r="H191" s="7">
        <f t="shared" si="17"/>
        <v>0.37217552781358326</v>
      </c>
      <c r="I191">
        <f t="shared" si="15"/>
        <v>2.8345927627337897E-4</v>
      </c>
    </row>
    <row r="192" spans="1:9">
      <c r="A192" s="3" t="s">
        <v>465</v>
      </c>
      <c r="B192">
        <v>11.23</v>
      </c>
      <c r="C192" s="4">
        <v>878</v>
      </c>
      <c r="D192">
        <f t="shared" si="12"/>
        <v>78.183437221727516</v>
      </c>
      <c r="E192" s="6">
        <f t="shared" si="13"/>
        <v>1.6801480367336238E-3</v>
      </c>
      <c r="F192" s="7">
        <f t="shared" si="16"/>
        <v>0.55163202078944018</v>
      </c>
      <c r="G192" s="6">
        <f t="shared" si="14"/>
        <v>1.6524523393310145E-3</v>
      </c>
      <c r="H192" s="7">
        <f t="shared" si="17"/>
        <v>0.3738279801529143</v>
      </c>
      <c r="I192">
        <f t="shared" si="15"/>
        <v>3.2242604332585745E-4</v>
      </c>
    </row>
    <row r="193" spans="1:9">
      <c r="A193" s="3" t="s">
        <v>118</v>
      </c>
      <c r="B193">
        <v>12.75</v>
      </c>
      <c r="C193" s="4">
        <v>996</v>
      </c>
      <c r="D193">
        <f t="shared" si="12"/>
        <v>78.117647058823536</v>
      </c>
      <c r="E193" s="6">
        <f t="shared" si="13"/>
        <v>1.9059538093242475E-3</v>
      </c>
      <c r="F193" s="7">
        <f t="shared" si="16"/>
        <v>0.55353797459876442</v>
      </c>
      <c r="G193" s="6">
        <f t="shared" si="14"/>
        <v>1.8761146328112584E-3</v>
      </c>
      <c r="H193" s="7">
        <f t="shared" si="17"/>
        <v>0.37570409478572553</v>
      </c>
      <c r="I193">
        <f t="shared" si="15"/>
        <v>1.5803002704328772E-4</v>
      </c>
    </row>
    <row r="194" spans="1:9">
      <c r="A194" s="3" t="s">
        <v>241</v>
      </c>
      <c r="B194">
        <v>6.23</v>
      </c>
      <c r="C194" s="4">
        <v>486</v>
      </c>
      <c r="D194">
        <f t="shared" ref="D194:D257" si="18">C194/B194</f>
        <v>78.009630818619584</v>
      </c>
      <c r="E194" s="6">
        <f t="shared" ref="E194:E257" si="19">C194/522573</f>
        <v>9.3001360575460266E-4</v>
      </c>
      <c r="F194" s="7">
        <f t="shared" si="16"/>
        <v>0.55446798820451904</v>
      </c>
      <c r="G194" s="6">
        <f t="shared" ref="G194:G257" si="20">B194/6795.96</f>
        <v>9.1672111077757972E-4</v>
      </c>
      <c r="H194" s="7">
        <f t="shared" si="17"/>
        <v>0.37662081589650309</v>
      </c>
      <c r="I194">
        <f t="shared" ref="I194:I257" si="21">F194*H195-F195*H194</f>
        <v>1.5204715028593885E-4</v>
      </c>
    </row>
    <row r="195" spans="1:9">
      <c r="A195" s="3" t="s">
        <v>348</v>
      </c>
      <c r="B195">
        <v>5.98</v>
      </c>
      <c r="C195" s="4">
        <v>466</v>
      </c>
      <c r="D195">
        <f t="shared" si="18"/>
        <v>77.926421404682273</v>
      </c>
      <c r="E195" s="6">
        <f t="shared" si="19"/>
        <v>8.9174144090873426E-4</v>
      </c>
      <c r="F195" s="7">
        <f t="shared" si="16"/>
        <v>0.55535972964542779</v>
      </c>
      <c r="G195" s="6">
        <f t="shared" si="20"/>
        <v>8.7993454934990798E-4</v>
      </c>
      <c r="H195" s="7">
        <f t="shared" si="17"/>
        <v>0.37750075044585302</v>
      </c>
      <c r="I195">
        <f t="shared" si="21"/>
        <v>6.7344456934123609E-4</v>
      </c>
    </row>
    <row r="196" spans="1:9">
      <c r="A196" s="3" t="s">
        <v>284</v>
      </c>
      <c r="B196">
        <v>26.46</v>
      </c>
      <c r="C196" s="4">
        <v>2061</v>
      </c>
      <c r="D196">
        <f t="shared" si="18"/>
        <v>77.89115646258503</v>
      </c>
      <c r="E196" s="6">
        <f t="shared" si="19"/>
        <v>3.9439465873667414E-3</v>
      </c>
      <c r="F196" s="7">
        <f t="shared" ref="F196:F259" si="22">F195+E196</f>
        <v>0.55930367623279453</v>
      </c>
      <c r="G196" s="6">
        <f t="shared" si="20"/>
        <v>3.8934896615047763E-3</v>
      </c>
      <c r="H196" s="7">
        <f t="shared" ref="H196:H259" si="23">H195+G196</f>
        <v>0.38139424010735778</v>
      </c>
      <c r="I196">
        <f t="shared" si="21"/>
        <v>1.4367627292866114E-4</v>
      </c>
    </row>
    <row r="197" spans="1:9">
      <c r="A197" s="3" t="s">
        <v>434</v>
      </c>
      <c r="B197">
        <v>5.63</v>
      </c>
      <c r="C197" s="4">
        <v>438</v>
      </c>
      <c r="D197">
        <f t="shared" si="18"/>
        <v>77.797513321492005</v>
      </c>
      <c r="E197" s="6">
        <f t="shared" si="19"/>
        <v>8.3816041012451845E-4</v>
      </c>
      <c r="F197" s="7">
        <f t="shared" si="22"/>
        <v>0.56014183664291906</v>
      </c>
      <c r="G197" s="6">
        <f t="shared" si="20"/>
        <v>8.2843336335116746E-4</v>
      </c>
      <c r="H197" s="7">
        <f t="shared" si="23"/>
        <v>0.38222267347070893</v>
      </c>
      <c r="I197">
        <f t="shared" si="21"/>
        <v>1.0993652827112621E-4</v>
      </c>
    </row>
    <row r="198" spans="1:9">
      <c r="A198" s="3" t="s">
        <v>411</v>
      </c>
      <c r="B198">
        <v>4.28</v>
      </c>
      <c r="C198" s="4">
        <v>332</v>
      </c>
      <c r="D198">
        <f t="shared" si="18"/>
        <v>77.570093457943926</v>
      </c>
      <c r="E198" s="6">
        <f t="shared" si="19"/>
        <v>6.3531793644141588E-4</v>
      </c>
      <c r="F198" s="7">
        <f t="shared" si="22"/>
        <v>0.5607771545793605</v>
      </c>
      <c r="G198" s="6">
        <f t="shared" si="20"/>
        <v>6.297859316417401E-4</v>
      </c>
      <c r="H198" s="7">
        <f t="shared" si="23"/>
        <v>0.38285245940235069</v>
      </c>
      <c r="I198">
        <f t="shared" si="21"/>
        <v>1.5865072287685189E-4</v>
      </c>
    </row>
    <row r="199" spans="1:9">
      <c r="A199" s="3" t="s">
        <v>489</v>
      </c>
      <c r="B199">
        <v>6.14</v>
      </c>
      <c r="C199" s="4">
        <v>475</v>
      </c>
      <c r="D199">
        <f t="shared" si="18"/>
        <v>77.361563517915314</v>
      </c>
      <c r="E199" s="6">
        <f t="shared" si="19"/>
        <v>9.0896391508937509E-4</v>
      </c>
      <c r="F199" s="7">
        <f t="shared" si="22"/>
        <v>0.56168611849444983</v>
      </c>
      <c r="G199" s="6">
        <f t="shared" si="20"/>
        <v>9.0347794866361779E-4</v>
      </c>
      <c r="H199" s="7">
        <f t="shared" si="23"/>
        <v>0.38375593735101432</v>
      </c>
      <c r="I199">
        <f t="shared" si="21"/>
        <v>2.7832497262930689E-4</v>
      </c>
    </row>
    <row r="200" spans="1:9">
      <c r="A200" s="3" t="s">
        <v>102</v>
      </c>
      <c r="B200">
        <v>10.68</v>
      </c>
      <c r="C200" s="4">
        <v>823</v>
      </c>
      <c r="D200">
        <f t="shared" si="18"/>
        <v>77.059925093632955</v>
      </c>
      <c r="E200" s="6">
        <f t="shared" si="19"/>
        <v>1.5748995834074856E-3</v>
      </c>
      <c r="F200" s="7">
        <f t="shared" si="22"/>
        <v>0.56326101807785733</v>
      </c>
      <c r="G200" s="6">
        <f t="shared" si="20"/>
        <v>1.5715219041901364E-3</v>
      </c>
      <c r="H200" s="7">
        <f t="shared" si="23"/>
        <v>0.38532745925520445</v>
      </c>
      <c r="I200">
        <f t="shared" si="21"/>
        <v>1.6453257426543577E-4</v>
      </c>
    </row>
    <row r="201" spans="1:9">
      <c r="A201" s="3" t="s">
        <v>22</v>
      </c>
      <c r="B201">
        <v>6.3</v>
      </c>
      <c r="C201" s="4">
        <v>485</v>
      </c>
      <c r="D201">
        <f t="shared" si="18"/>
        <v>76.984126984126988</v>
      </c>
      <c r="E201" s="6">
        <f t="shared" si="19"/>
        <v>9.2809999751230924E-4</v>
      </c>
      <c r="F201" s="7">
        <f t="shared" si="22"/>
        <v>0.56418911807536964</v>
      </c>
      <c r="G201" s="6">
        <f t="shared" si="20"/>
        <v>9.2702134797732771E-4</v>
      </c>
      <c r="H201" s="7">
        <f t="shared" si="23"/>
        <v>0.38625448060318179</v>
      </c>
      <c r="I201">
        <f t="shared" si="21"/>
        <v>1.7749920202922431E-4</v>
      </c>
    </row>
    <row r="202" spans="1:9">
      <c r="A202" s="3" t="s">
        <v>216</v>
      </c>
      <c r="B202">
        <v>6.75</v>
      </c>
      <c r="C202" s="4">
        <v>518</v>
      </c>
      <c r="D202">
        <f t="shared" si="18"/>
        <v>76.740740740740748</v>
      </c>
      <c r="E202" s="6">
        <f t="shared" si="19"/>
        <v>9.9124906950799228E-4</v>
      </c>
      <c r="F202" s="7">
        <f t="shared" si="22"/>
        <v>0.56518036714487763</v>
      </c>
      <c r="G202" s="6">
        <f t="shared" si="20"/>
        <v>9.932371585471369E-4</v>
      </c>
      <c r="H202" s="7">
        <f t="shared" si="23"/>
        <v>0.38724771776172895</v>
      </c>
      <c r="I202">
        <f t="shared" si="21"/>
        <v>1.027691728505975E-4</v>
      </c>
    </row>
    <row r="203" spans="1:9">
      <c r="A203" s="3" t="s">
        <v>571</v>
      </c>
      <c r="B203">
        <v>3.9</v>
      </c>
      <c r="C203" s="4">
        <v>299</v>
      </c>
      <c r="D203">
        <f t="shared" si="18"/>
        <v>76.666666666666671</v>
      </c>
      <c r="E203" s="6">
        <f t="shared" si="19"/>
        <v>5.7216886444573295E-4</v>
      </c>
      <c r="F203" s="7">
        <f t="shared" si="22"/>
        <v>0.5657525360093234</v>
      </c>
      <c r="G203" s="6">
        <f t="shared" si="20"/>
        <v>5.7387035827167901E-4</v>
      </c>
      <c r="H203" s="7">
        <f t="shared" si="23"/>
        <v>0.38782158812000062</v>
      </c>
      <c r="I203">
        <f t="shared" si="21"/>
        <v>8.5764667140109108E-5</v>
      </c>
    </row>
    <row r="204" spans="1:9">
      <c r="A204" s="3" t="s">
        <v>672</v>
      </c>
      <c r="B204">
        <v>3.25</v>
      </c>
      <c r="C204" s="4">
        <v>249</v>
      </c>
      <c r="D204">
        <f t="shared" si="18"/>
        <v>76.615384615384613</v>
      </c>
      <c r="E204" s="6">
        <f t="shared" si="19"/>
        <v>4.7648845233106188E-4</v>
      </c>
      <c r="F204" s="7">
        <f t="shared" si="22"/>
        <v>0.56622902446165446</v>
      </c>
      <c r="G204" s="6">
        <f t="shared" si="20"/>
        <v>4.7822529855973253E-4</v>
      </c>
      <c r="H204" s="7">
        <f t="shared" si="23"/>
        <v>0.38829981341856035</v>
      </c>
      <c r="I204">
        <f t="shared" si="21"/>
        <v>1.4993043819586105E-4</v>
      </c>
    </row>
    <row r="205" spans="1:9">
      <c r="A205" s="3" t="s">
        <v>43</v>
      </c>
      <c r="B205">
        <v>5.67</v>
      </c>
      <c r="C205" s="4">
        <v>434</v>
      </c>
      <c r="D205">
        <f t="shared" si="18"/>
        <v>76.543209876543216</v>
      </c>
      <c r="E205" s="6">
        <f t="shared" si="19"/>
        <v>8.3050597715534486E-4</v>
      </c>
      <c r="F205" s="7">
        <f t="shared" si="22"/>
        <v>0.56705953043880986</v>
      </c>
      <c r="G205" s="6">
        <f t="shared" si="20"/>
        <v>8.3431921317959489E-4</v>
      </c>
      <c r="H205" s="7">
        <f t="shared" si="23"/>
        <v>0.38913413263173996</v>
      </c>
      <c r="I205">
        <f t="shared" si="21"/>
        <v>8.8985565279697809E-5</v>
      </c>
    </row>
    <row r="206" spans="1:9">
      <c r="A206" s="3" t="s">
        <v>21</v>
      </c>
      <c r="B206">
        <v>3.36</v>
      </c>
      <c r="C206" s="4">
        <v>257</v>
      </c>
      <c r="D206">
        <f t="shared" si="18"/>
        <v>76.488095238095241</v>
      </c>
      <c r="E206" s="6">
        <f t="shared" si="19"/>
        <v>4.9179731826940929E-4</v>
      </c>
      <c r="F206" s="7">
        <f t="shared" si="22"/>
        <v>0.56755132775707928</v>
      </c>
      <c r="G206" s="6">
        <f t="shared" si="20"/>
        <v>4.9441138558790811E-4</v>
      </c>
      <c r="H206" s="7">
        <f t="shared" si="23"/>
        <v>0.38962854401732788</v>
      </c>
      <c r="I206">
        <f t="shared" si="21"/>
        <v>2.5335376706334123E-4</v>
      </c>
    </row>
    <row r="207" spans="1:9">
      <c r="A207" s="3" t="s">
        <v>278</v>
      </c>
      <c r="B207">
        <v>9.56</v>
      </c>
      <c r="C207" s="4">
        <v>731</v>
      </c>
      <c r="D207">
        <f t="shared" si="18"/>
        <v>76.464435146443506</v>
      </c>
      <c r="E207" s="6">
        <f t="shared" si="19"/>
        <v>1.3988476251164908E-3</v>
      </c>
      <c r="F207" s="7">
        <f t="shared" si="22"/>
        <v>0.56895017538219572</v>
      </c>
      <c r="G207" s="6">
        <f t="shared" si="20"/>
        <v>1.4067181089941672E-3</v>
      </c>
      <c r="H207" s="7">
        <f t="shared" si="23"/>
        <v>0.39103526212632206</v>
      </c>
      <c r="I207">
        <f t="shared" si="21"/>
        <v>1.4259439366806625E-4</v>
      </c>
    </row>
    <row r="208" spans="1:9">
      <c r="A208" s="3" t="s">
        <v>17</v>
      </c>
      <c r="B208">
        <v>5.35</v>
      </c>
      <c r="C208" s="4">
        <v>408</v>
      </c>
      <c r="D208">
        <f t="shared" si="18"/>
        <v>76.261682242990659</v>
      </c>
      <c r="E208" s="6">
        <f t="shared" si="19"/>
        <v>7.807521628557159E-4</v>
      </c>
      <c r="F208" s="7">
        <f t="shared" si="22"/>
        <v>0.56973092754505139</v>
      </c>
      <c r="G208" s="6">
        <f t="shared" si="20"/>
        <v>7.8723241455217505E-4</v>
      </c>
      <c r="H208" s="7">
        <f t="shared" si="23"/>
        <v>0.39182249454087426</v>
      </c>
      <c r="I208">
        <f t="shared" si="21"/>
        <v>6.3639702242579421E-4</v>
      </c>
    </row>
    <row r="209" spans="1:9">
      <c r="A209" s="3" t="s">
        <v>36</v>
      </c>
      <c r="B209">
        <v>23.86</v>
      </c>
      <c r="C209" s="4">
        <v>1819</v>
      </c>
      <c r="D209">
        <f t="shared" si="18"/>
        <v>76.236378876781231</v>
      </c>
      <c r="E209" s="6">
        <f t="shared" si="19"/>
        <v>3.4808533927317333E-3</v>
      </c>
      <c r="F209" s="7">
        <f t="shared" si="22"/>
        <v>0.57321178093778313</v>
      </c>
      <c r="G209" s="6">
        <f t="shared" si="20"/>
        <v>3.5109094226569901E-3</v>
      </c>
      <c r="H209" s="7">
        <f t="shared" si="23"/>
        <v>0.39533340396353123</v>
      </c>
      <c r="I209">
        <f t="shared" si="21"/>
        <v>1.535495246249019E-4</v>
      </c>
    </row>
    <row r="210" spans="1:9">
      <c r="A210" s="3" t="s">
        <v>409</v>
      </c>
      <c r="B210">
        <v>5.74</v>
      </c>
      <c r="C210" s="4">
        <v>437</v>
      </c>
      <c r="D210">
        <f t="shared" si="18"/>
        <v>76.132404181184668</v>
      </c>
      <c r="E210" s="6">
        <f t="shared" si="19"/>
        <v>8.3624680188222503E-4</v>
      </c>
      <c r="F210" s="7">
        <f t="shared" si="22"/>
        <v>0.57404802773966535</v>
      </c>
      <c r="G210" s="6">
        <f t="shared" si="20"/>
        <v>8.446194503793431E-4</v>
      </c>
      <c r="H210" s="7">
        <f t="shared" si="23"/>
        <v>0.39617802341391056</v>
      </c>
      <c r="I210">
        <f t="shared" si="21"/>
        <v>1.8702692376201813E-4</v>
      </c>
    </row>
    <row r="211" spans="1:9">
      <c r="A211" s="3" t="s">
        <v>48</v>
      </c>
      <c r="B211">
        <v>6.98</v>
      </c>
      <c r="C211" s="4">
        <v>531</v>
      </c>
      <c r="D211">
        <f t="shared" si="18"/>
        <v>76.07449856733524</v>
      </c>
      <c r="E211" s="6">
        <f t="shared" si="19"/>
        <v>1.0161259766578066E-3</v>
      </c>
      <c r="F211" s="7">
        <f t="shared" si="22"/>
        <v>0.57506415371632313</v>
      </c>
      <c r="G211" s="6">
        <f t="shared" si="20"/>
        <v>1.0270807950605949E-3</v>
      </c>
      <c r="H211" s="7">
        <f t="shared" si="23"/>
        <v>0.39720510420897115</v>
      </c>
      <c r="I211">
        <f t="shared" si="21"/>
        <v>1.8889147508988069E-4</v>
      </c>
    </row>
    <row r="212" spans="1:9">
      <c r="A212" s="3" t="s">
        <v>410</v>
      </c>
      <c r="B212">
        <v>7.02</v>
      </c>
      <c r="C212" s="4">
        <v>533</v>
      </c>
      <c r="D212">
        <f t="shared" si="18"/>
        <v>75.925925925925924</v>
      </c>
      <c r="E212" s="6">
        <f t="shared" si="19"/>
        <v>1.0199531931423934E-3</v>
      </c>
      <c r="F212" s="7">
        <f t="shared" si="22"/>
        <v>0.57608410690946554</v>
      </c>
      <c r="G212" s="6">
        <f t="shared" si="20"/>
        <v>1.0329666448890221E-3</v>
      </c>
      <c r="H212" s="7">
        <f t="shared" si="23"/>
        <v>0.39823807085386015</v>
      </c>
      <c r="I212">
        <f t="shared" si="21"/>
        <v>2.6995020664857816E-4</v>
      </c>
    </row>
    <row r="213" spans="1:9">
      <c r="A213" s="3" t="s">
        <v>336</v>
      </c>
      <c r="B213">
        <v>9.99</v>
      </c>
      <c r="C213" s="4">
        <v>757</v>
      </c>
      <c r="D213">
        <f t="shared" si="18"/>
        <v>75.77577577577577</v>
      </c>
      <c r="E213" s="6">
        <f t="shared" si="19"/>
        <v>1.4486014394161199E-3</v>
      </c>
      <c r="F213" s="7">
        <f t="shared" si="22"/>
        <v>0.57753270834888171</v>
      </c>
      <c r="G213" s="6">
        <f t="shared" si="20"/>
        <v>1.4699909946497625E-3</v>
      </c>
      <c r="H213" s="7">
        <f t="shared" si="23"/>
        <v>0.39970806184850993</v>
      </c>
      <c r="I213">
        <f t="shared" si="21"/>
        <v>1.5498560652124627E-4</v>
      </c>
    </row>
    <row r="214" spans="1:9">
      <c r="A214" s="3" t="s">
        <v>588</v>
      </c>
      <c r="B214">
        <v>5.73</v>
      </c>
      <c r="C214" s="4">
        <v>434</v>
      </c>
      <c r="D214">
        <f t="shared" si="18"/>
        <v>75.741710296684118</v>
      </c>
      <c r="E214" s="6">
        <f t="shared" si="19"/>
        <v>8.3050597715534486E-4</v>
      </c>
      <c r="F214" s="7">
        <f t="shared" si="22"/>
        <v>0.5783632143260371</v>
      </c>
      <c r="G214" s="6">
        <f t="shared" si="20"/>
        <v>8.4314798792223624E-4</v>
      </c>
      <c r="H214" s="7">
        <f t="shared" si="23"/>
        <v>0.40055120983643216</v>
      </c>
      <c r="I214">
        <f t="shared" si="21"/>
        <v>2.205835342444229E-4</v>
      </c>
    </row>
    <row r="215" spans="1:9">
      <c r="A215" s="3" t="s">
        <v>365</v>
      </c>
      <c r="B215">
        <v>8.14</v>
      </c>
      <c r="C215" s="4">
        <v>616</v>
      </c>
      <c r="D215">
        <f t="shared" si="18"/>
        <v>75.675675675675677</v>
      </c>
      <c r="E215" s="6">
        <f t="shared" si="19"/>
        <v>1.1787826772527476E-3</v>
      </c>
      <c r="F215" s="7">
        <f t="shared" si="22"/>
        <v>0.5795419970032899</v>
      </c>
      <c r="G215" s="6">
        <f t="shared" si="20"/>
        <v>1.1977704400849918E-3</v>
      </c>
      <c r="H215" s="7">
        <f t="shared" si="23"/>
        <v>0.40174898027651718</v>
      </c>
      <c r="I215">
        <f t="shared" si="21"/>
        <v>2.0597013496412298E-4</v>
      </c>
    </row>
    <row r="216" spans="1:9">
      <c r="A216" s="3" t="s">
        <v>90</v>
      </c>
      <c r="B216">
        <v>7.59</v>
      </c>
      <c r="C216" s="4">
        <v>574</v>
      </c>
      <c r="D216">
        <f t="shared" si="18"/>
        <v>75.625823451910406</v>
      </c>
      <c r="E216" s="6">
        <f t="shared" si="19"/>
        <v>1.0984111310764237E-3</v>
      </c>
      <c r="F216" s="7">
        <f t="shared" si="22"/>
        <v>0.58064040813436635</v>
      </c>
      <c r="G216" s="6">
        <f t="shared" si="20"/>
        <v>1.1168400049441139E-3</v>
      </c>
      <c r="H216" s="7">
        <f t="shared" si="23"/>
        <v>0.40286582028146128</v>
      </c>
      <c r="I216">
        <f t="shared" si="21"/>
        <v>1.8447853222539057E-4</v>
      </c>
    </row>
    <row r="217" spans="1:9">
      <c r="A217" s="3" t="s">
        <v>63</v>
      </c>
      <c r="B217">
        <v>6.77</v>
      </c>
      <c r="C217" s="4">
        <v>511</v>
      </c>
      <c r="D217">
        <f t="shared" si="18"/>
        <v>75.480059084194977</v>
      </c>
      <c r="E217" s="6">
        <f t="shared" si="19"/>
        <v>9.778538118119383E-4</v>
      </c>
      <c r="F217" s="7">
        <f t="shared" si="22"/>
        <v>0.58161826194617827</v>
      </c>
      <c r="G217" s="6">
        <f t="shared" si="20"/>
        <v>9.961800834613504E-4</v>
      </c>
      <c r="H217" s="7">
        <f t="shared" si="23"/>
        <v>0.40386200036492265</v>
      </c>
      <c r="I217">
        <f t="shared" si="21"/>
        <v>2.0657486801223257E-4</v>
      </c>
    </row>
    <row r="218" spans="1:9">
      <c r="A218" s="3" t="s">
        <v>109</v>
      </c>
      <c r="B218">
        <v>7.57</v>
      </c>
      <c r="C218" s="4">
        <v>571</v>
      </c>
      <c r="D218">
        <f t="shared" si="18"/>
        <v>75.429326287978867</v>
      </c>
      <c r="E218" s="6">
        <f t="shared" si="19"/>
        <v>1.0926703063495434E-3</v>
      </c>
      <c r="F218" s="7">
        <f t="shared" si="22"/>
        <v>0.58271093225252779</v>
      </c>
      <c r="G218" s="6">
        <f t="shared" si="20"/>
        <v>1.1138970800299002E-3</v>
      </c>
      <c r="H218" s="7">
        <f t="shared" si="23"/>
        <v>0.40497589744495255</v>
      </c>
      <c r="I218">
        <f t="shared" si="21"/>
        <v>5.0824960002029962E-4</v>
      </c>
    </row>
    <row r="219" spans="1:9">
      <c r="A219" s="3" t="s">
        <v>91</v>
      </c>
      <c r="B219">
        <v>18.59</v>
      </c>
      <c r="C219" s="4">
        <v>1401</v>
      </c>
      <c r="D219">
        <f t="shared" si="18"/>
        <v>75.363098440021517</v>
      </c>
      <c r="E219" s="6">
        <f t="shared" si="19"/>
        <v>2.6809651474530832E-3</v>
      </c>
      <c r="F219" s="7">
        <f t="shared" si="22"/>
        <v>0.58539189739998088</v>
      </c>
      <c r="G219" s="6">
        <f t="shared" si="20"/>
        <v>2.7354487077616702E-3</v>
      </c>
      <c r="H219" s="7">
        <f t="shared" si="23"/>
        <v>0.4077113461527142</v>
      </c>
      <c r="I219">
        <f t="shared" si="21"/>
        <v>1.1734982941412619E-3</v>
      </c>
    </row>
    <row r="220" spans="1:9">
      <c r="A220" s="3" t="s">
        <v>151</v>
      </c>
      <c r="B220">
        <v>42.68</v>
      </c>
      <c r="C220" s="4">
        <v>3208</v>
      </c>
      <c r="D220">
        <f t="shared" si="18"/>
        <v>75.164011246485472</v>
      </c>
      <c r="E220" s="6">
        <f t="shared" si="19"/>
        <v>6.1388552412772954E-3</v>
      </c>
      <c r="F220" s="7">
        <f t="shared" si="22"/>
        <v>0.59153075264125821</v>
      </c>
      <c r="G220" s="6">
        <f t="shared" si="20"/>
        <v>6.2802017669321185E-3</v>
      </c>
      <c r="H220" s="7">
        <f t="shared" si="23"/>
        <v>0.41399154791964632</v>
      </c>
      <c r="I220">
        <f t="shared" si="21"/>
        <v>2.5209827948807773E-4</v>
      </c>
    </row>
    <row r="221" spans="1:9">
      <c r="A221" s="3" t="s">
        <v>248</v>
      </c>
      <c r="B221">
        <v>9.14</v>
      </c>
      <c r="C221" s="4">
        <v>686</v>
      </c>
      <c r="D221">
        <f t="shared" si="18"/>
        <v>75.054704595185996</v>
      </c>
      <c r="E221" s="6">
        <f t="shared" si="19"/>
        <v>1.3127352542132869E-3</v>
      </c>
      <c r="F221" s="7">
        <f t="shared" si="22"/>
        <v>0.59284348789547148</v>
      </c>
      <c r="G221" s="6">
        <f t="shared" si="20"/>
        <v>1.3449166857956787E-3</v>
      </c>
      <c r="H221" s="7">
        <f t="shared" si="23"/>
        <v>0.41533646460544199</v>
      </c>
      <c r="I221">
        <f t="shared" si="21"/>
        <v>1.3267922311724356E-4</v>
      </c>
    </row>
    <row r="222" spans="1:9">
      <c r="A222" s="3" t="s">
        <v>271</v>
      </c>
      <c r="B222">
        <v>4.8099999999999996</v>
      </c>
      <c r="C222" s="4">
        <v>361</v>
      </c>
      <c r="D222">
        <f t="shared" si="18"/>
        <v>75.051975051975063</v>
      </c>
      <c r="E222" s="6">
        <f t="shared" si="19"/>
        <v>6.9081257546792501E-4</v>
      </c>
      <c r="F222" s="7">
        <f t="shared" si="22"/>
        <v>0.59353430047093936</v>
      </c>
      <c r="G222" s="6">
        <f t="shared" si="20"/>
        <v>7.0777344186840415E-4</v>
      </c>
      <c r="H222" s="7">
        <f t="shared" si="23"/>
        <v>0.41604423804731039</v>
      </c>
      <c r="I222">
        <f t="shared" si="21"/>
        <v>1.380498711597844E-4</v>
      </c>
    </row>
    <row r="223" spans="1:9">
      <c r="A223" s="3" t="s">
        <v>116</v>
      </c>
      <c r="B223">
        <v>4.99</v>
      </c>
      <c r="C223" s="4">
        <v>374</v>
      </c>
      <c r="D223">
        <f t="shared" si="18"/>
        <v>74.949899799599194</v>
      </c>
      <c r="E223" s="6">
        <f t="shared" si="19"/>
        <v>7.1568948261773954E-4</v>
      </c>
      <c r="F223" s="7">
        <f t="shared" si="22"/>
        <v>0.59424998995355705</v>
      </c>
      <c r="G223" s="6">
        <f t="shared" si="20"/>
        <v>7.3425976609632789E-4</v>
      </c>
      <c r="H223" s="7">
        <f t="shared" si="23"/>
        <v>0.4167784978134067</v>
      </c>
      <c r="I223">
        <f t="shared" si="21"/>
        <v>2.1509338072009387E-4</v>
      </c>
    </row>
    <row r="224" spans="1:9">
      <c r="A224" s="3" t="s">
        <v>349</v>
      </c>
      <c r="B224">
        <v>7.75</v>
      </c>
      <c r="C224" s="4">
        <v>580</v>
      </c>
      <c r="D224">
        <f t="shared" si="18"/>
        <v>74.838709677419359</v>
      </c>
      <c r="E224" s="6">
        <f t="shared" si="19"/>
        <v>1.1098927805301842E-3</v>
      </c>
      <c r="F224" s="7">
        <f t="shared" si="22"/>
        <v>0.59535988273408724</v>
      </c>
      <c r="G224" s="6">
        <f t="shared" si="20"/>
        <v>1.1403834042578239E-3</v>
      </c>
      <c r="H224" s="7">
        <f t="shared" si="23"/>
        <v>0.41791888121766452</v>
      </c>
      <c r="I224">
        <f t="shared" si="21"/>
        <v>4.0888649812551026E-4</v>
      </c>
    </row>
    <row r="225" spans="1:9">
      <c r="A225" s="3" t="s">
        <v>79</v>
      </c>
      <c r="B225">
        <v>14.7</v>
      </c>
      <c r="C225" s="4">
        <v>1099</v>
      </c>
      <c r="D225">
        <f t="shared" si="18"/>
        <v>74.761904761904759</v>
      </c>
      <c r="E225" s="6">
        <f t="shared" si="19"/>
        <v>2.1030554582804699E-3</v>
      </c>
      <c r="F225" s="7">
        <f t="shared" si="22"/>
        <v>0.59746293819236773</v>
      </c>
      <c r="G225" s="6">
        <f t="shared" si="20"/>
        <v>2.1630498119470979E-3</v>
      </c>
      <c r="H225" s="7">
        <f t="shared" si="23"/>
        <v>0.42008193102961161</v>
      </c>
      <c r="I225">
        <f t="shared" si="21"/>
        <v>1.3248533370218141E-3</v>
      </c>
    </row>
    <row r="226" spans="1:9">
      <c r="A226" s="3" t="s">
        <v>664</v>
      </c>
      <c r="B226">
        <v>47.32</v>
      </c>
      <c r="C226" s="4">
        <v>3527</v>
      </c>
      <c r="D226">
        <f t="shared" si="18"/>
        <v>74.53508030431108</v>
      </c>
      <c r="E226" s="6">
        <f t="shared" si="19"/>
        <v>6.7492962705688964E-3</v>
      </c>
      <c r="F226" s="7">
        <f t="shared" si="22"/>
        <v>0.60421223446293659</v>
      </c>
      <c r="G226" s="6">
        <f t="shared" si="20"/>
        <v>6.962960347029706E-3</v>
      </c>
      <c r="H226" s="7">
        <f t="shared" si="23"/>
        <v>0.42704489137664131</v>
      </c>
      <c r="I226">
        <f t="shared" si="21"/>
        <v>1.3626557302426345E-4</v>
      </c>
    </row>
    <row r="227" spans="1:9">
      <c r="A227" s="3" t="s">
        <v>661</v>
      </c>
      <c r="B227">
        <v>4.8600000000000003</v>
      </c>
      <c r="C227" s="4">
        <v>362</v>
      </c>
      <c r="D227">
        <f t="shared" si="18"/>
        <v>74.485596707818928</v>
      </c>
      <c r="E227" s="6">
        <f t="shared" si="19"/>
        <v>6.9272618371021843E-4</v>
      </c>
      <c r="F227" s="7">
        <f t="shared" si="22"/>
        <v>0.60490496064664678</v>
      </c>
      <c r="G227" s="6">
        <f t="shared" si="20"/>
        <v>7.1513075415393854E-4</v>
      </c>
      <c r="H227" s="7">
        <f t="shared" si="23"/>
        <v>0.42776002213079523</v>
      </c>
      <c r="I227">
        <f t="shared" si="21"/>
        <v>2.0307908558286902E-4</v>
      </c>
    </row>
    <row r="228" spans="1:9">
      <c r="A228" s="3" t="s">
        <v>359</v>
      </c>
      <c r="B228">
        <v>7.22</v>
      </c>
      <c r="C228" s="4">
        <v>537</v>
      </c>
      <c r="D228">
        <f t="shared" si="18"/>
        <v>74.37673130193906</v>
      </c>
      <c r="E228" s="6">
        <f t="shared" si="19"/>
        <v>1.0276076261115671E-3</v>
      </c>
      <c r="F228" s="7">
        <f t="shared" si="22"/>
        <v>0.60593256827275832</v>
      </c>
      <c r="G228" s="6">
        <f t="shared" si="20"/>
        <v>1.0623958940311597E-3</v>
      </c>
      <c r="H228" s="7">
        <f t="shared" si="23"/>
        <v>0.4288224180248264</v>
      </c>
      <c r="I228">
        <f t="shared" si="21"/>
        <v>7.1162114331779769E-5</v>
      </c>
    </row>
    <row r="229" spans="1:9">
      <c r="A229" s="3" t="s">
        <v>618</v>
      </c>
      <c r="B229">
        <v>2.5099999999999998</v>
      </c>
      <c r="C229" s="4">
        <v>186</v>
      </c>
      <c r="D229">
        <f t="shared" si="18"/>
        <v>74.10358565737053</v>
      </c>
      <c r="E229" s="6">
        <f t="shared" si="19"/>
        <v>3.5593113306657634E-4</v>
      </c>
      <c r="F229" s="7">
        <f t="shared" si="22"/>
        <v>0.60628849940582485</v>
      </c>
      <c r="G229" s="6">
        <f t="shared" si="20"/>
        <v>3.6933707673382417E-4</v>
      </c>
      <c r="H229" s="7">
        <f t="shared" si="23"/>
        <v>0.42919175510156021</v>
      </c>
      <c r="I229">
        <f t="shared" si="21"/>
        <v>1.947079998561585E-4</v>
      </c>
    </row>
    <row r="230" spans="1:9">
      <c r="A230" s="3" t="s">
        <v>94</v>
      </c>
      <c r="B230">
        <v>6.85</v>
      </c>
      <c r="C230" s="4">
        <v>507</v>
      </c>
      <c r="D230">
        <f t="shared" si="18"/>
        <v>74.014598540145982</v>
      </c>
      <c r="E230" s="6">
        <f t="shared" si="19"/>
        <v>9.701993788427646E-4</v>
      </c>
      <c r="F230" s="7">
        <f t="shared" si="22"/>
        <v>0.60725869878466765</v>
      </c>
      <c r="G230" s="6">
        <f t="shared" si="20"/>
        <v>1.0079517831182055E-3</v>
      </c>
      <c r="H230" s="7">
        <f t="shared" si="23"/>
        <v>0.4301997068846784</v>
      </c>
      <c r="I230">
        <f t="shared" si="21"/>
        <v>4.1778221857702302E-4</v>
      </c>
    </row>
    <row r="231" spans="1:9">
      <c r="A231" s="3" t="s">
        <v>371</v>
      </c>
      <c r="B231">
        <v>14.69</v>
      </c>
      <c r="C231" s="4">
        <v>1087</v>
      </c>
      <c r="D231">
        <f t="shared" si="18"/>
        <v>73.995915588835942</v>
      </c>
      <c r="E231" s="6">
        <f t="shared" si="19"/>
        <v>2.0800921593729488E-3</v>
      </c>
      <c r="F231" s="7">
        <f t="shared" si="22"/>
        <v>0.60933879094404064</v>
      </c>
      <c r="G231" s="6">
        <f t="shared" si="20"/>
        <v>2.1615783494899911E-3</v>
      </c>
      <c r="H231" s="7">
        <f t="shared" si="23"/>
        <v>0.43236128523416839</v>
      </c>
      <c r="I231">
        <f t="shared" si="21"/>
        <v>8.7379814376731257E-5</v>
      </c>
    </row>
    <row r="232" spans="1:9">
      <c r="A232" s="3" t="s">
        <v>309</v>
      </c>
      <c r="B232">
        <v>3.06</v>
      </c>
      <c r="C232" s="4">
        <v>226</v>
      </c>
      <c r="D232">
        <f t="shared" si="18"/>
        <v>73.856209150326791</v>
      </c>
      <c r="E232" s="6">
        <f t="shared" si="19"/>
        <v>4.324754627583132E-4</v>
      </c>
      <c r="F232" s="7">
        <f t="shared" si="22"/>
        <v>0.60977126640679891</v>
      </c>
      <c r="G232" s="6">
        <f t="shared" si="20"/>
        <v>4.5026751187470204E-4</v>
      </c>
      <c r="H232" s="7">
        <f t="shared" si="23"/>
        <v>0.4328115527460431</v>
      </c>
      <c r="I232">
        <f t="shared" si="21"/>
        <v>4.6533542112980886E-4</v>
      </c>
    </row>
    <row r="233" spans="1:9">
      <c r="A233" s="3" t="s">
        <v>541</v>
      </c>
      <c r="B233">
        <v>16.18</v>
      </c>
      <c r="C233" s="4">
        <v>1191</v>
      </c>
      <c r="D233">
        <f t="shared" si="18"/>
        <v>73.609394313967869</v>
      </c>
      <c r="E233" s="6">
        <f t="shared" si="19"/>
        <v>2.2791074165714647E-3</v>
      </c>
      <c r="F233" s="7">
        <f t="shared" si="22"/>
        <v>0.61205037382337035</v>
      </c>
      <c r="G233" s="6">
        <f t="shared" si="20"/>
        <v>2.3808262555989144E-3</v>
      </c>
      <c r="H233" s="7">
        <f t="shared" si="23"/>
        <v>0.43519237900164204</v>
      </c>
      <c r="I233">
        <f t="shared" si="21"/>
        <v>1.0021832593404278E-4</v>
      </c>
    </row>
    <row r="234" spans="1:9">
      <c r="A234" s="3" t="s">
        <v>455</v>
      </c>
      <c r="B234">
        <v>3.48</v>
      </c>
      <c r="C234" s="4">
        <v>256</v>
      </c>
      <c r="D234">
        <f t="shared" si="18"/>
        <v>73.563218390804593</v>
      </c>
      <c r="E234" s="6">
        <f t="shared" si="19"/>
        <v>4.8988371002711586E-4</v>
      </c>
      <c r="F234" s="7">
        <f t="shared" si="22"/>
        <v>0.61254025753339747</v>
      </c>
      <c r="G234" s="6">
        <f t="shared" si="20"/>
        <v>5.120689350731905E-4</v>
      </c>
      <c r="H234" s="7">
        <f t="shared" si="23"/>
        <v>0.43570444793671526</v>
      </c>
      <c r="I234">
        <f t="shared" si="21"/>
        <v>1.1065043562102916E-4</v>
      </c>
    </row>
    <row r="235" spans="1:9">
      <c r="A235" s="3" t="s">
        <v>87</v>
      </c>
      <c r="B235">
        <v>3.79</v>
      </c>
      <c r="C235" s="4">
        <v>277</v>
      </c>
      <c r="D235">
        <f t="shared" si="18"/>
        <v>73.087071240105544</v>
      </c>
      <c r="E235" s="6">
        <f t="shared" si="19"/>
        <v>5.3006948311527769E-4</v>
      </c>
      <c r="F235" s="7">
        <f t="shared" si="22"/>
        <v>0.61307032701651276</v>
      </c>
      <c r="G235" s="6">
        <f t="shared" si="20"/>
        <v>5.5768427124350348E-4</v>
      </c>
      <c r="H235" s="7">
        <f t="shared" si="23"/>
        <v>0.43626213220795879</v>
      </c>
      <c r="I235">
        <f t="shared" si="21"/>
        <v>1.0700225350274151E-4</v>
      </c>
    </row>
    <row r="236" spans="1:9">
      <c r="A236" s="3" t="s">
        <v>674</v>
      </c>
      <c r="B236">
        <v>3.62</v>
      </c>
      <c r="C236" s="4">
        <v>263</v>
      </c>
      <c r="D236">
        <f t="shared" si="18"/>
        <v>72.651933701657455</v>
      </c>
      <c r="E236" s="6">
        <f t="shared" si="19"/>
        <v>5.0327896772316973E-4</v>
      </c>
      <c r="F236" s="7">
        <f t="shared" si="22"/>
        <v>0.61357360598423594</v>
      </c>
      <c r="G236" s="6">
        <f t="shared" si="20"/>
        <v>5.3266940947268671E-4</v>
      </c>
      <c r="H236" s="7">
        <f t="shared" si="23"/>
        <v>0.43679480161743145</v>
      </c>
      <c r="I236">
        <f t="shared" si="21"/>
        <v>2.2021216760190754E-3</v>
      </c>
    </row>
    <row r="237" spans="1:9">
      <c r="A237" s="3" t="s">
        <v>158</v>
      </c>
      <c r="B237">
        <v>74.180000000000007</v>
      </c>
      <c r="C237" s="4">
        <v>5378</v>
      </c>
      <c r="D237">
        <f t="shared" si="18"/>
        <v>72.499325963871655</v>
      </c>
      <c r="E237" s="6">
        <f t="shared" si="19"/>
        <v>1.0291385127054018E-2</v>
      </c>
      <c r="F237" s="7">
        <f t="shared" si="22"/>
        <v>0.6238649911112899</v>
      </c>
      <c r="G237" s="6">
        <f t="shared" si="20"/>
        <v>1.0915308506818757E-2</v>
      </c>
      <c r="H237" s="7">
        <f t="shared" si="23"/>
        <v>0.44771011012425022</v>
      </c>
      <c r="I237">
        <f t="shared" si="21"/>
        <v>2.167966625807316E-4</v>
      </c>
    </row>
    <row r="238" spans="1:9">
      <c r="A238" s="3" t="s">
        <v>307</v>
      </c>
      <c r="B238">
        <v>7.28</v>
      </c>
      <c r="C238" s="4">
        <v>527</v>
      </c>
      <c r="D238">
        <f t="shared" si="18"/>
        <v>72.390109890109883</v>
      </c>
      <c r="E238" s="6">
        <f t="shared" si="19"/>
        <v>1.0084715436886329E-3</v>
      </c>
      <c r="F238" s="7">
        <f t="shared" si="22"/>
        <v>0.62487346265497856</v>
      </c>
      <c r="G238" s="6">
        <f t="shared" si="20"/>
        <v>1.0712246687738008E-3</v>
      </c>
      <c r="H238" s="7">
        <f t="shared" si="23"/>
        <v>0.44878133479302401</v>
      </c>
      <c r="I238">
        <f t="shared" si="21"/>
        <v>1.5418196235567061E-4</v>
      </c>
    </row>
    <row r="239" spans="1:9">
      <c r="A239" s="3" t="s">
        <v>477</v>
      </c>
      <c r="B239">
        <v>5.17</v>
      </c>
      <c r="C239" s="4">
        <v>374</v>
      </c>
      <c r="D239">
        <f t="shared" si="18"/>
        <v>72.340425531914889</v>
      </c>
      <c r="E239" s="6">
        <f t="shared" si="19"/>
        <v>7.1568948261773954E-4</v>
      </c>
      <c r="F239" s="7">
        <f t="shared" si="22"/>
        <v>0.62558915213759625</v>
      </c>
      <c r="G239" s="6">
        <f t="shared" si="20"/>
        <v>7.6074609032425141E-4</v>
      </c>
      <c r="H239" s="7">
        <f t="shared" si="23"/>
        <v>0.44954208088334824</v>
      </c>
      <c r="I239">
        <f t="shared" si="21"/>
        <v>1.2498721326120732E-4</v>
      </c>
    </row>
    <row r="240" spans="1:9">
      <c r="A240" s="3" t="s">
        <v>363</v>
      </c>
      <c r="B240">
        <v>4.18</v>
      </c>
      <c r="C240" s="4">
        <v>302</v>
      </c>
      <c r="D240">
        <f t="shared" si="18"/>
        <v>72.248803827751203</v>
      </c>
      <c r="E240" s="6">
        <f t="shared" si="19"/>
        <v>5.7790968917261322E-4</v>
      </c>
      <c r="F240" s="7">
        <f t="shared" si="22"/>
        <v>0.62616706182676884</v>
      </c>
      <c r="G240" s="6">
        <f t="shared" si="20"/>
        <v>6.1507130707067132E-4</v>
      </c>
      <c r="H240" s="7">
        <f t="shared" si="23"/>
        <v>0.45015715219041891</v>
      </c>
      <c r="I240">
        <f t="shared" si="21"/>
        <v>8.2637954784636758E-5</v>
      </c>
    </row>
    <row r="241" spans="1:9">
      <c r="A241" s="3" t="s">
        <v>144</v>
      </c>
      <c r="B241">
        <v>2.72</v>
      </c>
      <c r="C241" s="4">
        <v>195</v>
      </c>
      <c r="D241">
        <f t="shared" si="18"/>
        <v>71.691176470588232</v>
      </c>
      <c r="E241" s="6">
        <f t="shared" si="19"/>
        <v>3.7315360724721712E-4</v>
      </c>
      <c r="F241" s="7">
        <f t="shared" si="22"/>
        <v>0.62654021543401606</v>
      </c>
      <c r="G241" s="6">
        <f t="shared" si="20"/>
        <v>4.0023778833306849E-4</v>
      </c>
      <c r="H241" s="7">
        <f t="shared" si="23"/>
        <v>0.450557389978752</v>
      </c>
      <c r="I241">
        <f t="shared" si="21"/>
        <v>2.575255195330084E-4</v>
      </c>
    </row>
    <row r="242" spans="1:9">
      <c r="A242" s="3" t="s">
        <v>349</v>
      </c>
      <c r="B242">
        <v>8.4700000000000006</v>
      </c>
      <c r="C242" s="4">
        <v>607</v>
      </c>
      <c r="D242">
        <f t="shared" si="18"/>
        <v>71.664698937426209</v>
      </c>
      <c r="E242" s="6">
        <f t="shared" si="19"/>
        <v>1.1615602030721067E-3</v>
      </c>
      <c r="F242" s="7">
        <f t="shared" si="22"/>
        <v>0.62770177563708818</v>
      </c>
      <c r="G242" s="6">
        <f t="shared" si="20"/>
        <v>1.2463287011695184E-3</v>
      </c>
      <c r="H242" s="7">
        <f t="shared" si="23"/>
        <v>0.45180371867992153</v>
      </c>
      <c r="I242">
        <f t="shared" si="21"/>
        <v>8.4662255046275003E-5</v>
      </c>
    </row>
    <row r="243" spans="1:9">
      <c r="A243" s="3" t="s">
        <v>656</v>
      </c>
      <c r="B243">
        <v>2.77</v>
      </c>
      <c r="C243" s="4">
        <v>198</v>
      </c>
      <c r="D243">
        <f t="shared" si="18"/>
        <v>71.480144404332123</v>
      </c>
      <c r="E243" s="6">
        <f t="shared" si="19"/>
        <v>3.788944319740974E-4</v>
      </c>
      <c r="F243" s="7">
        <f t="shared" si="22"/>
        <v>0.62808067006906232</v>
      </c>
      <c r="G243" s="6">
        <f t="shared" si="20"/>
        <v>4.0759510061860282E-4</v>
      </c>
      <c r="H243" s="7">
        <f t="shared" si="23"/>
        <v>0.45221131378054014</v>
      </c>
      <c r="I243">
        <f t="shared" si="21"/>
        <v>2.3997158032335042E-4</v>
      </c>
    </row>
    <row r="244" spans="1:9">
      <c r="A244" s="3" t="s">
        <v>586</v>
      </c>
      <c r="B244">
        <v>7.84</v>
      </c>
      <c r="C244" s="4">
        <v>560</v>
      </c>
      <c r="D244">
        <f t="shared" si="18"/>
        <v>71.428571428571431</v>
      </c>
      <c r="E244" s="6">
        <f t="shared" si="19"/>
        <v>1.0716206156843159E-3</v>
      </c>
      <c r="F244" s="7">
        <f t="shared" si="22"/>
        <v>0.62915229068474665</v>
      </c>
      <c r="G244" s="6">
        <f t="shared" si="20"/>
        <v>1.1536265663717857E-3</v>
      </c>
      <c r="H244" s="7">
        <f t="shared" si="23"/>
        <v>0.45336494034691194</v>
      </c>
      <c r="I244">
        <f t="shared" si="21"/>
        <v>5.3565084893625325E-5</v>
      </c>
    </row>
    <row r="245" spans="1:9">
      <c r="A245" s="3" t="s">
        <v>71</v>
      </c>
      <c r="B245">
        <v>1.75</v>
      </c>
      <c r="C245" s="4">
        <v>125</v>
      </c>
      <c r="D245">
        <f t="shared" si="18"/>
        <v>71.428571428571431</v>
      </c>
      <c r="E245" s="6">
        <f t="shared" si="19"/>
        <v>2.3920103028667765E-4</v>
      </c>
      <c r="F245" s="7">
        <f t="shared" si="22"/>
        <v>0.62939149171503328</v>
      </c>
      <c r="G245" s="6">
        <f t="shared" si="20"/>
        <v>2.5750592999370216E-4</v>
      </c>
      <c r="H245" s="7">
        <f t="shared" si="23"/>
        <v>0.45362244627690562</v>
      </c>
      <c r="I245">
        <f t="shared" si="21"/>
        <v>1.8426389203396454E-4</v>
      </c>
    </row>
    <row r="246" spans="1:9">
      <c r="A246" s="3" t="s">
        <v>616</v>
      </c>
      <c r="B246">
        <v>6.02</v>
      </c>
      <c r="C246" s="4">
        <v>430</v>
      </c>
      <c r="D246">
        <f t="shared" si="18"/>
        <v>71.428571428571431</v>
      </c>
      <c r="E246" s="6">
        <f t="shared" si="19"/>
        <v>8.2285154418617115E-4</v>
      </c>
      <c r="F246" s="7">
        <f t="shared" si="22"/>
        <v>0.63021434325921943</v>
      </c>
      <c r="G246" s="6">
        <f t="shared" si="20"/>
        <v>8.858203991783353E-4</v>
      </c>
      <c r="H246" s="7">
        <f t="shared" si="23"/>
        <v>0.45450826667608396</v>
      </c>
      <c r="I246">
        <f t="shared" si="21"/>
        <v>1.9387681432447845E-4</v>
      </c>
    </row>
    <row r="247" spans="1:9">
      <c r="A247" s="3" t="s">
        <v>601</v>
      </c>
      <c r="B247">
        <v>6.33</v>
      </c>
      <c r="C247" s="4">
        <v>452</v>
      </c>
      <c r="D247">
        <f t="shared" si="18"/>
        <v>71.406003159557656</v>
      </c>
      <c r="E247" s="6">
        <f t="shared" si="19"/>
        <v>8.6495092551662641E-4</v>
      </c>
      <c r="F247" s="7">
        <f t="shared" si="22"/>
        <v>0.63107929418473607</v>
      </c>
      <c r="G247" s="6">
        <f t="shared" si="20"/>
        <v>9.3143573534864828E-4</v>
      </c>
      <c r="H247" s="7">
        <f t="shared" si="23"/>
        <v>0.45543970241143261</v>
      </c>
      <c r="I247">
        <f t="shared" si="21"/>
        <v>2.1420298167368346E-4</v>
      </c>
    </row>
    <row r="248" spans="1:9">
      <c r="A248" s="3" t="s">
        <v>130</v>
      </c>
      <c r="B248">
        <v>6.99</v>
      </c>
      <c r="C248" s="4">
        <v>499</v>
      </c>
      <c r="D248">
        <f t="shared" si="18"/>
        <v>71.387696709585114</v>
      </c>
      <c r="E248" s="6">
        <f t="shared" si="19"/>
        <v>9.5489051290441719E-4</v>
      </c>
      <c r="F248" s="7">
        <f t="shared" si="22"/>
        <v>0.6320341846976405</v>
      </c>
      <c r="G248" s="6">
        <f t="shared" si="20"/>
        <v>1.0285522575177017E-3</v>
      </c>
      <c r="H248" s="7">
        <f t="shared" si="23"/>
        <v>0.4564682546689503</v>
      </c>
      <c r="I248">
        <f t="shared" si="21"/>
        <v>3.1352282439184309E-4</v>
      </c>
    </row>
    <row r="249" spans="1:9">
      <c r="A249" s="3" t="s">
        <v>393</v>
      </c>
      <c r="B249">
        <v>10.19</v>
      </c>
      <c r="C249" s="4">
        <v>726</v>
      </c>
      <c r="D249">
        <f t="shared" si="18"/>
        <v>71.246319921491661</v>
      </c>
      <c r="E249" s="6">
        <f t="shared" si="19"/>
        <v>1.3892795839050237E-3</v>
      </c>
      <c r="F249" s="7">
        <f t="shared" si="22"/>
        <v>0.6334234642815455</v>
      </c>
      <c r="G249" s="6">
        <f t="shared" si="20"/>
        <v>1.4994202437918999E-3</v>
      </c>
      <c r="H249" s="7">
        <f t="shared" si="23"/>
        <v>0.45796767491274221</v>
      </c>
      <c r="I249">
        <f t="shared" si="21"/>
        <v>1.0845507478294825E-3</v>
      </c>
    </row>
    <row r="250" spans="1:9">
      <c r="A250" s="3" t="s">
        <v>331</v>
      </c>
      <c r="B250">
        <v>35.18</v>
      </c>
      <c r="C250" s="4">
        <v>2504</v>
      </c>
      <c r="D250">
        <f t="shared" si="18"/>
        <v>71.176805002842528</v>
      </c>
      <c r="E250" s="6">
        <f t="shared" si="19"/>
        <v>4.7916750387027264E-3</v>
      </c>
      <c r="F250" s="7">
        <f t="shared" si="22"/>
        <v>0.6382151393202482</v>
      </c>
      <c r="G250" s="6">
        <f t="shared" si="20"/>
        <v>5.1766049241019664E-3</v>
      </c>
      <c r="H250" s="7">
        <f t="shared" si="23"/>
        <v>0.4631442798368442</v>
      </c>
      <c r="I250">
        <f t="shared" si="21"/>
        <v>1.6668327027813401E-4</v>
      </c>
    </row>
    <row r="251" spans="1:9">
      <c r="A251" s="3" t="s">
        <v>575</v>
      </c>
      <c r="B251">
        <v>5.38</v>
      </c>
      <c r="C251" s="4">
        <v>382</v>
      </c>
      <c r="D251">
        <f t="shared" si="18"/>
        <v>71.003717472118964</v>
      </c>
      <c r="E251" s="6">
        <f t="shared" si="19"/>
        <v>7.3099834855608694E-4</v>
      </c>
      <c r="F251" s="7">
        <f t="shared" si="22"/>
        <v>0.63894613766880426</v>
      </c>
      <c r="G251" s="6">
        <f t="shared" si="20"/>
        <v>7.9164680192349572E-4</v>
      </c>
      <c r="H251" s="7">
        <f t="shared" si="23"/>
        <v>0.4639359266387677</v>
      </c>
      <c r="I251">
        <f t="shared" si="21"/>
        <v>1.0257028989107964E-4</v>
      </c>
    </row>
    <row r="252" spans="1:9">
      <c r="A252" s="3" t="s">
        <v>16</v>
      </c>
      <c r="B252">
        <v>3.31</v>
      </c>
      <c r="C252" s="4">
        <v>235</v>
      </c>
      <c r="D252">
        <f t="shared" si="18"/>
        <v>70.996978851963746</v>
      </c>
      <c r="E252" s="6">
        <f t="shared" si="19"/>
        <v>4.4969793693895398E-4</v>
      </c>
      <c r="F252" s="7">
        <f t="shared" si="22"/>
        <v>0.6393958356057432</v>
      </c>
      <c r="G252" s="6">
        <f t="shared" si="20"/>
        <v>4.8705407330237378E-4</v>
      </c>
      <c r="H252" s="7">
        <f t="shared" si="23"/>
        <v>0.46442298071207005</v>
      </c>
      <c r="I252">
        <f t="shared" si="21"/>
        <v>6.961519371268543E-4</v>
      </c>
    </row>
    <row r="253" spans="1:9">
      <c r="A253" s="3" t="s">
        <v>433</v>
      </c>
      <c r="B253">
        <v>22.39</v>
      </c>
      <c r="C253" s="4">
        <v>1587</v>
      </c>
      <c r="D253">
        <f t="shared" si="18"/>
        <v>70.879857079053153</v>
      </c>
      <c r="E253" s="6">
        <f t="shared" si="19"/>
        <v>3.0368962805196595E-3</v>
      </c>
      <c r="F253" s="7">
        <f t="shared" si="22"/>
        <v>0.64243273188626282</v>
      </c>
      <c r="G253" s="6">
        <f t="shared" si="20"/>
        <v>3.2946044414622804E-3</v>
      </c>
      <c r="H253" s="7">
        <f t="shared" si="23"/>
        <v>0.46771758515353234</v>
      </c>
      <c r="I253">
        <f t="shared" si="21"/>
        <v>1.6762435095707406E-4</v>
      </c>
    </row>
    <row r="254" spans="1:9">
      <c r="A254" s="3" t="s">
        <v>367</v>
      </c>
      <c r="B254">
        <v>5.39</v>
      </c>
      <c r="C254" s="4">
        <v>382</v>
      </c>
      <c r="D254">
        <f t="shared" si="18"/>
        <v>70.871985157699442</v>
      </c>
      <c r="E254" s="6">
        <f t="shared" si="19"/>
        <v>7.3099834855608694E-4</v>
      </c>
      <c r="F254" s="7">
        <f t="shared" si="22"/>
        <v>0.64316373023481888</v>
      </c>
      <c r="G254" s="6">
        <f t="shared" si="20"/>
        <v>7.9311826438060258E-4</v>
      </c>
      <c r="H254" s="7">
        <f t="shared" si="23"/>
        <v>0.46851070341791295</v>
      </c>
      <c r="I254">
        <f t="shared" si="21"/>
        <v>2.132538646938964E-4</v>
      </c>
    </row>
    <row r="255" spans="1:9">
      <c r="A255" s="3" t="s">
        <v>663</v>
      </c>
      <c r="B255">
        <v>6.81</v>
      </c>
      <c r="C255" s="4">
        <v>481</v>
      </c>
      <c r="D255">
        <f t="shared" si="18"/>
        <v>70.631424375917774</v>
      </c>
      <c r="E255" s="6">
        <f t="shared" si="19"/>
        <v>9.2044556454313564E-4</v>
      </c>
      <c r="F255" s="7">
        <f t="shared" si="22"/>
        <v>0.64408417579936206</v>
      </c>
      <c r="G255" s="6">
        <f t="shared" si="20"/>
        <v>1.002065933289778E-3</v>
      </c>
      <c r="H255" s="7">
        <f t="shared" si="23"/>
        <v>0.46951276935120273</v>
      </c>
      <c r="I255">
        <f t="shared" si="21"/>
        <v>8.1750158384602534E-4</v>
      </c>
    </row>
    <row r="256" spans="1:9">
      <c r="A256" s="3" t="s">
        <v>378</v>
      </c>
      <c r="B256">
        <v>26.05</v>
      </c>
      <c r="C256" s="4">
        <v>1838</v>
      </c>
      <c r="D256">
        <f t="shared" si="18"/>
        <v>70.55662188099808</v>
      </c>
      <c r="E256" s="6">
        <f t="shared" si="19"/>
        <v>3.517211949335308E-3</v>
      </c>
      <c r="F256" s="7">
        <f t="shared" si="22"/>
        <v>0.64760138774869735</v>
      </c>
      <c r="G256" s="6">
        <f t="shared" si="20"/>
        <v>3.8331597007633948E-3</v>
      </c>
      <c r="H256" s="7">
        <f t="shared" si="23"/>
        <v>0.47334592905196615</v>
      </c>
      <c r="I256">
        <f t="shared" si="21"/>
        <v>4.2807624130025701E-4</v>
      </c>
    </row>
    <row r="257" spans="1:9">
      <c r="A257" s="3" t="s">
        <v>303</v>
      </c>
      <c r="B257">
        <v>13.57</v>
      </c>
      <c r="C257" s="4">
        <v>955</v>
      </c>
      <c r="D257">
        <f t="shared" si="18"/>
        <v>70.375829034635217</v>
      </c>
      <c r="E257" s="6">
        <f t="shared" si="19"/>
        <v>1.8274958713902173E-3</v>
      </c>
      <c r="F257" s="7">
        <f t="shared" si="22"/>
        <v>0.64942888362008755</v>
      </c>
      <c r="G257" s="6">
        <f t="shared" si="20"/>
        <v>1.9967745542940219E-3</v>
      </c>
      <c r="H257" s="7">
        <f t="shared" si="23"/>
        <v>0.47534270360626019</v>
      </c>
      <c r="I257">
        <f t="shared" si="21"/>
        <v>7.9857076499101343E-5</v>
      </c>
    </row>
    <row r="258" spans="1:9">
      <c r="A258" s="3" t="s">
        <v>96</v>
      </c>
      <c r="B258">
        <v>2.5299999999999998</v>
      </c>
      <c r="C258" s="4">
        <v>178</v>
      </c>
      <c r="D258">
        <f t="shared" ref="D258:D321" si="24">C258/B258</f>
        <v>70.355731225296452</v>
      </c>
      <c r="E258" s="6">
        <f t="shared" ref="E258:E321" si="25">C258/522573</f>
        <v>3.4062226712822899E-4</v>
      </c>
      <c r="F258" s="7">
        <f t="shared" si="22"/>
        <v>0.64976950588721583</v>
      </c>
      <c r="G258" s="6">
        <f t="shared" ref="G258:G321" si="26">B258/6795.96</f>
        <v>3.7228000164803794E-4</v>
      </c>
      <c r="H258" s="7">
        <f t="shared" si="23"/>
        <v>0.4757149836079082</v>
      </c>
      <c r="I258">
        <f t="shared" ref="I258:I321" si="27">F258*H259-F259*H258</f>
        <v>1.0646084222548646E-4</v>
      </c>
    </row>
    <row r="259" spans="1:9">
      <c r="A259" s="3" t="s">
        <v>247</v>
      </c>
      <c r="B259">
        <v>3.37</v>
      </c>
      <c r="C259" s="4">
        <v>237</v>
      </c>
      <c r="D259">
        <f t="shared" si="24"/>
        <v>70.326409495548958</v>
      </c>
      <c r="E259" s="6">
        <f t="shared" si="25"/>
        <v>4.5352515342354083E-4</v>
      </c>
      <c r="F259" s="7">
        <f t="shared" si="22"/>
        <v>0.65022303104063939</v>
      </c>
      <c r="G259" s="6">
        <f t="shared" si="26"/>
        <v>4.9588284804501497E-4</v>
      </c>
      <c r="H259" s="7">
        <f t="shared" si="23"/>
        <v>0.47621086645595323</v>
      </c>
      <c r="I259">
        <f t="shared" si="27"/>
        <v>1.7451934504697508E-4</v>
      </c>
    </row>
    <row r="260" spans="1:9">
      <c r="A260" s="3" t="s">
        <v>597</v>
      </c>
      <c r="B260">
        <v>5.51</v>
      </c>
      <c r="C260" s="4">
        <v>387</v>
      </c>
      <c r="D260">
        <f t="shared" si="24"/>
        <v>70.235934664246827</v>
      </c>
      <c r="E260" s="6">
        <f t="shared" si="25"/>
        <v>7.4056638976755396E-4</v>
      </c>
      <c r="F260" s="7">
        <f t="shared" ref="F260:F323" si="28">F259+E260</f>
        <v>0.65096359743040699</v>
      </c>
      <c r="G260" s="6">
        <f t="shared" si="26"/>
        <v>8.1077581386588497E-4</v>
      </c>
      <c r="H260" s="7">
        <f t="shared" ref="H260:H323" si="29">H259+G260</f>
        <v>0.47702164226981913</v>
      </c>
      <c r="I260">
        <f t="shared" si="27"/>
        <v>1.3297413057994367E-4</v>
      </c>
    </row>
    <row r="261" spans="1:9">
      <c r="A261" s="3" t="s">
        <v>461</v>
      </c>
      <c r="B261">
        <v>4.1900000000000004</v>
      </c>
      <c r="C261" s="4">
        <v>294</v>
      </c>
      <c r="D261">
        <f t="shared" si="24"/>
        <v>70.167064439140802</v>
      </c>
      <c r="E261" s="6">
        <f t="shared" si="25"/>
        <v>5.6260082323426582E-4</v>
      </c>
      <c r="F261" s="7">
        <f t="shared" si="28"/>
        <v>0.65152619825364122</v>
      </c>
      <c r="G261" s="6">
        <f t="shared" si="26"/>
        <v>6.1654276952777828E-4</v>
      </c>
      <c r="H261" s="7">
        <f t="shared" si="29"/>
        <v>0.47763818503934691</v>
      </c>
      <c r="I261">
        <f t="shared" si="27"/>
        <v>2.3265395677668499E-4</v>
      </c>
    </row>
    <row r="262" spans="1:9">
      <c r="A262" s="3" t="s">
        <v>18</v>
      </c>
      <c r="B262">
        <v>7.27</v>
      </c>
      <c r="C262" s="4">
        <v>508</v>
      </c>
      <c r="D262">
        <f t="shared" si="24"/>
        <v>69.876203576341126</v>
      </c>
      <c r="E262" s="6">
        <f t="shared" si="25"/>
        <v>9.7211298708505802E-4</v>
      </c>
      <c r="F262" s="7">
        <f t="shared" si="28"/>
        <v>0.65249831124072633</v>
      </c>
      <c r="G262" s="6">
        <f t="shared" si="26"/>
        <v>1.0697532063166939E-3</v>
      </c>
      <c r="H262" s="7">
        <f t="shared" si="29"/>
        <v>0.4787079382456636</v>
      </c>
      <c r="I262">
        <f t="shared" si="27"/>
        <v>3.2185366385062419E-4</v>
      </c>
    </row>
    <row r="263" spans="1:9">
      <c r="A263" s="3" t="s">
        <v>458</v>
      </c>
      <c r="B263">
        <v>10.050000000000001</v>
      </c>
      <c r="C263" s="4">
        <v>702</v>
      </c>
      <c r="D263">
        <f t="shared" si="24"/>
        <v>69.850746268656707</v>
      </c>
      <c r="E263" s="6">
        <f t="shared" si="25"/>
        <v>1.3433529860899817E-3</v>
      </c>
      <c r="F263" s="7">
        <f t="shared" si="28"/>
        <v>0.65384166422681633</v>
      </c>
      <c r="G263" s="6">
        <f t="shared" si="26"/>
        <v>1.4788197693924039E-3</v>
      </c>
      <c r="H263" s="7">
        <f t="shared" si="29"/>
        <v>0.480186758015056</v>
      </c>
      <c r="I263">
        <f t="shared" si="27"/>
        <v>2.6004489985453905E-4</v>
      </c>
    </row>
    <row r="264" spans="1:9">
      <c r="A264" s="3" t="s">
        <v>54</v>
      </c>
      <c r="B264">
        <v>8.08</v>
      </c>
      <c r="C264" s="4">
        <v>563</v>
      </c>
      <c r="D264">
        <f t="shared" si="24"/>
        <v>69.678217821782184</v>
      </c>
      <c r="E264" s="6">
        <f t="shared" si="25"/>
        <v>1.0773614404111962E-3</v>
      </c>
      <c r="F264" s="7">
        <f t="shared" si="28"/>
        <v>0.65491902566722748</v>
      </c>
      <c r="G264" s="6">
        <f t="shared" si="26"/>
        <v>1.1889416653423504E-3</v>
      </c>
      <c r="H264" s="7">
        <f t="shared" si="29"/>
        <v>0.48137569968039834</v>
      </c>
      <c r="I264">
        <f t="shared" si="27"/>
        <v>3.3304563478731009E-4</v>
      </c>
    </row>
    <row r="265" spans="1:9">
      <c r="A265" s="3" t="s">
        <v>609</v>
      </c>
      <c r="B265">
        <v>10.3</v>
      </c>
      <c r="C265" s="4">
        <v>716</v>
      </c>
      <c r="D265">
        <f t="shared" si="24"/>
        <v>69.514563106796118</v>
      </c>
      <c r="E265" s="6">
        <f t="shared" si="25"/>
        <v>1.3701435014820897E-3</v>
      </c>
      <c r="F265" s="7">
        <f t="shared" si="28"/>
        <v>0.65628916916870961</v>
      </c>
      <c r="G265" s="6">
        <f t="shared" si="26"/>
        <v>1.5156063308200756E-3</v>
      </c>
      <c r="H265" s="7">
        <f t="shared" si="29"/>
        <v>0.48289130601121844</v>
      </c>
      <c r="I265">
        <f t="shared" si="27"/>
        <v>1.2725232941601661E-4</v>
      </c>
    </row>
    <row r="266" spans="1:9">
      <c r="A266" s="3" t="s">
        <v>276</v>
      </c>
      <c r="B266">
        <v>3.93</v>
      </c>
      <c r="C266" s="4">
        <v>273</v>
      </c>
      <c r="D266">
        <f t="shared" si="24"/>
        <v>69.465648854961827</v>
      </c>
      <c r="E266" s="6">
        <f t="shared" si="25"/>
        <v>5.2241505014610399E-4</v>
      </c>
      <c r="F266" s="7">
        <f t="shared" si="28"/>
        <v>0.65681158421885566</v>
      </c>
      <c r="G266" s="6">
        <f t="shared" si="26"/>
        <v>5.7828474564299969E-4</v>
      </c>
      <c r="H266" s="7">
        <f t="shared" si="29"/>
        <v>0.48346959075686141</v>
      </c>
      <c r="I266">
        <f t="shared" si="27"/>
        <v>4.4410691291496551E-4</v>
      </c>
    </row>
    <row r="267" spans="1:9">
      <c r="A267" s="3" t="s">
        <v>275</v>
      </c>
      <c r="B267">
        <v>13.67</v>
      </c>
      <c r="C267" s="4">
        <v>948</v>
      </c>
      <c r="D267">
        <f t="shared" si="24"/>
        <v>69.348939283101686</v>
      </c>
      <c r="E267" s="6">
        <f t="shared" si="25"/>
        <v>1.8141006136941633E-3</v>
      </c>
      <c r="F267" s="7">
        <f t="shared" si="28"/>
        <v>0.6586256848325498</v>
      </c>
      <c r="G267" s="6">
        <f t="shared" si="26"/>
        <v>2.0114891788650903E-3</v>
      </c>
      <c r="H267" s="7">
        <f t="shared" si="29"/>
        <v>0.48548107993572648</v>
      </c>
      <c r="I267">
        <f t="shared" si="27"/>
        <v>1.9396382544323298E-4</v>
      </c>
    </row>
    <row r="268" spans="1:9">
      <c r="A268" s="3" t="s">
        <v>350</v>
      </c>
      <c r="B268">
        <v>5.97</v>
      </c>
      <c r="C268" s="4">
        <v>414</v>
      </c>
      <c r="D268">
        <f t="shared" si="24"/>
        <v>69.346733668341713</v>
      </c>
      <c r="E268" s="6">
        <f t="shared" si="25"/>
        <v>7.9223381230947635E-4</v>
      </c>
      <c r="F268" s="7">
        <f t="shared" si="28"/>
        <v>0.65941791864485932</v>
      </c>
      <c r="G268" s="6">
        <f t="shared" si="26"/>
        <v>8.7846308689280101E-4</v>
      </c>
      <c r="H268" s="7">
        <f t="shared" si="29"/>
        <v>0.4863595430226193</v>
      </c>
      <c r="I268">
        <f t="shared" si="27"/>
        <v>1.3459643840280089E-4</v>
      </c>
    </row>
    <row r="269" spans="1:9">
      <c r="A269" s="3" t="s">
        <v>329</v>
      </c>
      <c r="B269">
        <v>4.1399999999999997</v>
      </c>
      <c r="C269" s="4">
        <v>287</v>
      </c>
      <c r="D269">
        <f t="shared" si="24"/>
        <v>69.323671497584542</v>
      </c>
      <c r="E269" s="6">
        <f t="shared" si="25"/>
        <v>5.4920556553821184E-4</v>
      </c>
      <c r="F269" s="7">
        <f t="shared" si="28"/>
        <v>0.65996712421039749</v>
      </c>
      <c r="G269" s="6">
        <f t="shared" si="26"/>
        <v>6.0918545724224389E-4</v>
      </c>
      <c r="H269" s="7">
        <f t="shared" si="29"/>
        <v>0.48696872847986156</v>
      </c>
      <c r="I269">
        <f t="shared" si="27"/>
        <v>3.7268321614530864E-4</v>
      </c>
    </row>
    <row r="270" spans="1:9">
      <c r="A270" s="3" t="s">
        <v>402</v>
      </c>
      <c r="B270">
        <v>11.38</v>
      </c>
      <c r="C270" s="4">
        <v>786</v>
      </c>
      <c r="D270">
        <f t="shared" si="24"/>
        <v>69.06854130052723</v>
      </c>
      <c r="E270" s="6">
        <f t="shared" si="25"/>
        <v>1.504096078442629E-3</v>
      </c>
      <c r="F270" s="7">
        <f t="shared" si="28"/>
        <v>0.66147122028884009</v>
      </c>
      <c r="G270" s="6">
        <f t="shared" si="26"/>
        <v>1.6745242761876174E-3</v>
      </c>
      <c r="H270" s="7">
        <f t="shared" si="29"/>
        <v>0.4886432527560492</v>
      </c>
      <c r="I270">
        <f t="shared" si="27"/>
        <v>1.8731493813972655E-4</v>
      </c>
    </row>
    <row r="271" spans="1:9">
      <c r="A271" s="3" t="s">
        <v>675</v>
      </c>
      <c r="B271">
        <v>5.7</v>
      </c>
      <c r="C271" s="4">
        <v>393</v>
      </c>
      <c r="D271">
        <f t="shared" si="24"/>
        <v>68.94736842105263</v>
      </c>
      <c r="E271" s="6">
        <f t="shared" si="25"/>
        <v>7.5204803922131452E-4</v>
      </c>
      <c r="F271" s="7">
        <f t="shared" si="28"/>
        <v>0.66222326832806144</v>
      </c>
      <c r="G271" s="6">
        <f t="shared" si="26"/>
        <v>8.3873360055091556E-4</v>
      </c>
      <c r="H271" s="7">
        <f t="shared" si="29"/>
        <v>0.48948198635660012</v>
      </c>
      <c r="I271">
        <f t="shared" si="27"/>
        <v>1.1531373713397075E-4</v>
      </c>
    </row>
    <row r="272" spans="1:9">
      <c r="A272" s="3" t="s">
        <v>321</v>
      </c>
      <c r="B272">
        <v>3.5</v>
      </c>
      <c r="C272" s="4">
        <v>241</v>
      </c>
      <c r="D272">
        <f t="shared" si="24"/>
        <v>68.857142857142861</v>
      </c>
      <c r="E272" s="6">
        <f t="shared" si="25"/>
        <v>4.6117958639271453E-4</v>
      </c>
      <c r="F272" s="7">
        <f t="shared" si="28"/>
        <v>0.66268444791445413</v>
      </c>
      <c r="G272" s="6">
        <f t="shared" si="26"/>
        <v>5.1501185998740432E-4</v>
      </c>
      <c r="H272" s="7">
        <f t="shared" si="29"/>
        <v>0.48999699821658754</v>
      </c>
      <c r="I272">
        <f t="shared" si="27"/>
        <v>4.5555540629210745E-4</v>
      </c>
    </row>
    <row r="273" spans="1:9">
      <c r="A273" s="3" t="s">
        <v>166</v>
      </c>
      <c r="B273">
        <v>13.73</v>
      </c>
      <c r="C273" s="4">
        <v>942</v>
      </c>
      <c r="D273">
        <f t="shared" si="24"/>
        <v>68.60888565185725</v>
      </c>
      <c r="E273" s="6">
        <f t="shared" si="25"/>
        <v>1.8026189642404028E-3</v>
      </c>
      <c r="F273" s="7">
        <f t="shared" si="28"/>
        <v>0.66448706687869452</v>
      </c>
      <c r="G273" s="6">
        <f t="shared" si="26"/>
        <v>2.0203179536077316E-3</v>
      </c>
      <c r="H273" s="7">
        <f t="shared" si="29"/>
        <v>0.49201731617019528</v>
      </c>
      <c r="I273">
        <f t="shared" si="27"/>
        <v>1.3197668231809123E-3</v>
      </c>
    </row>
    <row r="274" spans="1:9">
      <c r="A274" s="3" t="s">
        <v>127</v>
      </c>
      <c r="B274">
        <v>39.68</v>
      </c>
      <c r="C274" s="4">
        <v>2719</v>
      </c>
      <c r="D274">
        <f t="shared" si="24"/>
        <v>68.523185483870975</v>
      </c>
      <c r="E274" s="6">
        <f t="shared" si="25"/>
        <v>5.203100810795812E-3</v>
      </c>
      <c r="F274" s="7">
        <f t="shared" si="28"/>
        <v>0.6696901676894903</v>
      </c>
      <c r="G274" s="6">
        <f t="shared" si="26"/>
        <v>5.8387630298000577E-3</v>
      </c>
      <c r="H274" s="7">
        <f t="shared" si="29"/>
        <v>0.49785607919999536</v>
      </c>
      <c r="I274">
        <f t="shared" si="27"/>
        <v>8.662935790798576E-5</v>
      </c>
    </row>
    <row r="275" spans="1:9">
      <c r="A275" s="3" t="s">
        <v>421</v>
      </c>
      <c r="B275">
        <v>2.6</v>
      </c>
      <c r="C275" s="4">
        <v>178</v>
      </c>
      <c r="D275">
        <f t="shared" si="24"/>
        <v>68.461538461538453</v>
      </c>
      <c r="E275" s="6">
        <f t="shared" si="25"/>
        <v>3.4062226712822899E-4</v>
      </c>
      <c r="F275" s="7">
        <f t="shared" si="28"/>
        <v>0.67003078995661858</v>
      </c>
      <c r="G275" s="6">
        <f t="shared" si="26"/>
        <v>3.8258023884778604E-4</v>
      </c>
      <c r="H275" s="7">
        <f t="shared" si="29"/>
        <v>0.49823865943884316</v>
      </c>
      <c r="I275">
        <f t="shared" si="27"/>
        <v>7.4055317520560493E-4</v>
      </c>
    </row>
    <row r="276" spans="1:9">
      <c r="A276" s="3" t="s">
        <v>66</v>
      </c>
      <c r="B276">
        <v>22.22</v>
      </c>
      <c r="C276" s="4">
        <v>1521</v>
      </c>
      <c r="D276">
        <f t="shared" si="24"/>
        <v>68.451845184518461</v>
      </c>
      <c r="E276" s="6">
        <f t="shared" si="25"/>
        <v>2.9105981365282938E-3</v>
      </c>
      <c r="F276" s="7">
        <f t="shared" si="28"/>
        <v>0.67294138809314685</v>
      </c>
      <c r="G276" s="6">
        <f t="shared" si="26"/>
        <v>3.2695895796914635E-3</v>
      </c>
      <c r="H276" s="7">
        <f t="shared" si="29"/>
        <v>0.50150824901853464</v>
      </c>
      <c r="I276">
        <f t="shared" si="27"/>
        <v>1.9963103664055737E-4</v>
      </c>
    </row>
    <row r="277" spans="1:9">
      <c r="A277" s="3" t="s">
        <v>308</v>
      </c>
      <c r="B277">
        <v>5.98</v>
      </c>
      <c r="C277" s="4">
        <v>409</v>
      </c>
      <c r="D277">
        <f t="shared" si="24"/>
        <v>68.394648829431432</v>
      </c>
      <c r="E277" s="6">
        <f t="shared" si="25"/>
        <v>7.8266577109800933E-4</v>
      </c>
      <c r="F277" s="7">
        <f t="shared" si="28"/>
        <v>0.67372405386424483</v>
      </c>
      <c r="G277" s="6">
        <f t="shared" si="26"/>
        <v>8.7993454934990798E-4</v>
      </c>
      <c r="H277" s="7">
        <f t="shared" si="29"/>
        <v>0.50238818356788451</v>
      </c>
      <c r="I277">
        <f t="shared" si="27"/>
        <v>1.7845449688008719E-4</v>
      </c>
    </row>
    <row r="278" spans="1:9">
      <c r="A278" s="3" t="s">
        <v>382</v>
      </c>
      <c r="B278">
        <v>5.33</v>
      </c>
      <c r="C278" s="4">
        <v>364</v>
      </c>
      <c r="D278">
        <f t="shared" si="24"/>
        <v>68.292682926829272</v>
      </c>
      <c r="E278" s="6">
        <f t="shared" si="25"/>
        <v>6.9655340019480528E-4</v>
      </c>
      <c r="F278" s="7">
        <f t="shared" si="28"/>
        <v>0.67442060726443964</v>
      </c>
      <c r="G278" s="6">
        <f t="shared" si="26"/>
        <v>7.8428948963796133E-4</v>
      </c>
      <c r="H278" s="7">
        <f t="shared" si="29"/>
        <v>0.50317247305752244</v>
      </c>
      <c r="I278">
        <f t="shared" si="27"/>
        <v>4.1972763694231308E-4</v>
      </c>
    </row>
    <row r="279" spans="1:9">
      <c r="A279" s="3" t="s">
        <v>131</v>
      </c>
      <c r="B279">
        <v>12.37</v>
      </c>
      <c r="C279" s="4">
        <v>839</v>
      </c>
      <c r="D279">
        <f t="shared" si="24"/>
        <v>67.825383993532739</v>
      </c>
      <c r="E279" s="6">
        <f t="shared" si="25"/>
        <v>1.6055173152841804E-3</v>
      </c>
      <c r="F279" s="7">
        <f t="shared" si="28"/>
        <v>0.67602612457972378</v>
      </c>
      <c r="G279" s="6">
        <f t="shared" si="26"/>
        <v>1.8201990594411974E-3</v>
      </c>
      <c r="H279" s="7">
        <f t="shared" si="29"/>
        <v>0.50499267211696364</v>
      </c>
      <c r="I279">
        <f t="shared" si="27"/>
        <v>5.5941011613108715E-4</v>
      </c>
    </row>
    <row r="280" spans="1:9">
      <c r="A280" s="3" t="s">
        <v>553</v>
      </c>
      <c r="B280">
        <v>16.3</v>
      </c>
      <c r="C280" s="4">
        <v>1099</v>
      </c>
      <c r="D280">
        <f t="shared" si="24"/>
        <v>67.423312883435585</v>
      </c>
      <c r="E280" s="6">
        <f t="shared" si="25"/>
        <v>2.1030554582804699E-3</v>
      </c>
      <c r="F280" s="7">
        <f t="shared" si="28"/>
        <v>0.67812918003800426</v>
      </c>
      <c r="G280" s="6">
        <f t="shared" si="26"/>
        <v>2.3984838050841971E-3</v>
      </c>
      <c r="H280" s="7">
        <f t="shared" si="29"/>
        <v>0.50739115592204787</v>
      </c>
      <c r="I280">
        <f t="shared" si="27"/>
        <v>2.1277869517477566E-4</v>
      </c>
    </row>
    <row r="281" spans="1:9">
      <c r="A281" s="3" t="s">
        <v>128</v>
      </c>
      <c r="B281">
        <v>6.19</v>
      </c>
      <c r="C281" s="4">
        <v>417</v>
      </c>
      <c r="D281">
        <f t="shared" si="24"/>
        <v>67.366720516962843</v>
      </c>
      <c r="E281" s="6">
        <f t="shared" si="25"/>
        <v>7.9797463703635662E-4</v>
      </c>
      <c r="F281" s="7">
        <f t="shared" si="28"/>
        <v>0.67892715467504061</v>
      </c>
      <c r="G281" s="6">
        <f t="shared" si="26"/>
        <v>9.1083526094915218E-4</v>
      </c>
      <c r="H281" s="7">
        <f t="shared" si="29"/>
        <v>0.50830199118299701</v>
      </c>
      <c r="I281">
        <f t="shared" si="27"/>
        <v>1.6640010471258293E-4</v>
      </c>
    </row>
    <row r="282" spans="1:9">
      <c r="A282" s="3" t="s">
        <v>368</v>
      </c>
      <c r="B282">
        <v>4.83</v>
      </c>
      <c r="C282" s="4">
        <v>325</v>
      </c>
      <c r="D282">
        <f t="shared" si="24"/>
        <v>67.287784679089029</v>
      </c>
      <c r="E282" s="6">
        <f t="shared" si="25"/>
        <v>6.219226787453619E-4</v>
      </c>
      <c r="F282" s="7">
        <f t="shared" si="28"/>
        <v>0.679549077353786</v>
      </c>
      <c r="G282" s="6">
        <f t="shared" si="26"/>
        <v>7.1071636678261797E-4</v>
      </c>
      <c r="H282" s="7">
        <f t="shared" si="29"/>
        <v>0.50901270754977967</v>
      </c>
      <c r="I282">
        <f t="shared" si="27"/>
        <v>1.8535642347622394E-4</v>
      </c>
    </row>
    <row r="283" spans="1:9">
      <c r="A283" s="3" t="s">
        <v>561</v>
      </c>
      <c r="B283">
        <v>5.38</v>
      </c>
      <c r="C283" s="4">
        <v>362</v>
      </c>
      <c r="D283">
        <f t="shared" si="24"/>
        <v>67.286245353159856</v>
      </c>
      <c r="E283" s="6">
        <f t="shared" si="25"/>
        <v>6.9272618371021843E-4</v>
      </c>
      <c r="F283" s="7">
        <f t="shared" si="28"/>
        <v>0.68024180353749619</v>
      </c>
      <c r="G283" s="6">
        <f t="shared" si="26"/>
        <v>7.9164680192349572E-4</v>
      </c>
      <c r="H283" s="7">
        <f t="shared" si="29"/>
        <v>0.50980435435170313</v>
      </c>
      <c r="I283">
        <f t="shared" si="27"/>
        <v>8.739423128645285E-5</v>
      </c>
    </row>
    <row r="284" spans="1:9">
      <c r="A284" s="3" t="s">
        <v>133</v>
      </c>
      <c r="B284">
        <v>2.5299999999999998</v>
      </c>
      <c r="C284" s="4">
        <v>170</v>
      </c>
      <c r="D284">
        <f t="shared" si="24"/>
        <v>67.193675889328063</v>
      </c>
      <c r="E284" s="6">
        <f t="shared" si="25"/>
        <v>3.2531340118988159E-4</v>
      </c>
      <c r="F284" s="7">
        <f t="shared" si="28"/>
        <v>0.6805671169386861</v>
      </c>
      <c r="G284" s="6">
        <f t="shared" si="26"/>
        <v>3.7228000164803794E-4</v>
      </c>
      <c r="H284" s="7">
        <f t="shared" si="29"/>
        <v>0.51017663435335114</v>
      </c>
      <c r="I284">
        <f t="shared" si="27"/>
        <v>3.0951056461792081E-4</v>
      </c>
    </row>
    <row r="285" spans="1:9">
      <c r="A285" s="3" t="s">
        <v>448</v>
      </c>
      <c r="B285">
        <v>8.94</v>
      </c>
      <c r="C285" s="4">
        <v>600</v>
      </c>
      <c r="D285">
        <f t="shared" si="24"/>
        <v>67.114093959731548</v>
      </c>
      <c r="E285" s="6">
        <f t="shared" si="25"/>
        <v>1.1481649453760527E-3</v>
      </c>
      <c r="F285" s="7">
        <f t="shared" si="28"/>
        <v>0.68171528188406216</v>
      </c>
      <c r="G285" s="6">
        <f t="shared" si="26"/>
        <v>1.3154874366535412E-3</v>
      </c>
      <c r="H285" s="7">
        <f t="shared" si="29"/>
        <v>0.51149212179000469</v>
      </c>
      <c r="I285">
        <f t="shared" si="27"/>
        <v>2.1159919766666757E-4</v>
      </c>
    </row>
    <row r="286" spans="1:9">
      <c r="A286" s="3" t="s">
        <v>191</v>
      </c>
      <c r="B286">
        <v>6.11</v>
      </c>
      <c r="C286" s="4">
        <v>410</v>
      </c>
      <c r="D286">
        <f t="shared" si="24"/>
        <v>67.103109656301143</v>
      </c>
      <c r="E286" s="6">
        <f t="shared" si="25"/>
        <v>7.8457937934030264E-4</v>
      </c>
      <c r="F286" s="7">
        <f t="shared" si="28"/>
        <v>0.68249986126340245</v>
      </c>
      <c r="G286" s="6">
        <f t="shared" si="26"/>
        <v>8.9906356129229722E-4</v>
      </c>
      <c r="H286" s="7">
        <f t="shared" si="29"/>
        <v>0.51239118535129702</v>
      </c>
      <c r="I286">
        <f t="shared" si="27"/>
        <v>5.3368352081006876E-4</v>
      </c>
    </row>
    <row r="287" spans="1:9">
      <c r="A287" s="3" t="s">
        <v>511</v>
      </c>
      <c r="B287">
        <v>15.39</v>
      </c>
      <c r="C287" s="4">
        <v>1032</v>
      </c>
      <c r="D287">
        <f t="shared" si="24"/>
        <v>67.056530214424953</v>
      </c>
      <c r="E287" s="6">
        <f t="shared" si="25"/>
        <v>1.9748437060468109E-3</v>
      </c>
      <c r="F287" s="7">
        <f t="shared" si="28"/>
        <v>0.68447470496944929</v>
      </c>
      <c r="G287" s="6">
        <f t="shared" si="26"/>
        <v>2.2645807214874722E-3</v>
      </c>
      <c r="H287" s="7">
        <f t="shared" si="29"/>
        <v>0.51465576607278452</v>
      </c>
      <c r="I287">
        <f t="shared" si="27"/>
        <v>6.0930417148352678E-4</v>
      </c>
    </row>
    <row r="288" spans="1:9">
      <c r="A288" s="3" t="s">
        <v>463</v>
      </c>
      <c r="B288">
        <v>17.5</v>
      </c>
      <c r="C288" s="4">
        <v>1171</v>
      </c>
      <c r="D288">
        <f t="shared" si="24"/>
        <v>66.914285714285711</v>
      </c>
      <c r="E288" s="6">
        <f t="shared" si="25"/>
        <v>2.2408352517255961E-3</v>
      </c>
      <c r="F288" s="7">
        <f t="shared" si="28"/>
        <v>0.68671554022117487</v>
      </c>
      <c r="G288" s="6">
        <f t="shared" si="26"/>
        <v>2.5750592999370216E-3</v>
      </c>
      <c r="H288" s="7">
        <f t="shared" si="29"/>
        <v>0.51723082537272158</v>
      </c>
      <c r="I288">
        <f t="shared" si="27"/>
        <v>4.9873320063009707E-4</v>
      </c>
    </row>
    <row r="289" spans="1:9">
      <c r="A289" s="3" t="s">
        <v>64</v>
      </c>
      <c r="B289">
        <v>14.29</v>
      </c>
      <c r="C289" s="4">
        <v>955</v>
      </c>
      <c r="D289">
        <f t="shared" si="24"/>
        <v>66.829951014695595</v>
      </c>
      <c r="E289" s="6">
        <f t="shared" si="25"/>
        <v>1.8274958713902173E-3</v>
      </c>
      <c r="F289" s="7">
        <f t="shared" si="28"/>
        <v>0.68854303609256506</v>
      </c>
      <c r="G289" s="6">
        <f t="shared" si="26"/>
        <v>2.102719851205716E-3</v>
      </c>
      <c r="H289" s="7">
        <f t="shared" si="29"/>
        <v>0.51933354522392727</v>
      </c>
      <c r="I289">
        <f t="shared" si="27"/>
        <v>2.3139726685361683E-4</v>
      </c>
    </row>
    <row r="290" spans="1:9">
      <c r="A290" s="3" t="s">
        <v>154</v>
      </c>
      <c r="B290">
        <v>6.59</v>
      </c>
      <c r="C290" s="4">
        <v>439</v>
      </c>
      <c r="D290">
        <f t="shared" si="24"/>
        <v>66.616084977238245</v>
      </c>
      <c r="E290" s="6">
        <f t="shared" si="25"/>
        <v>8.4007401836681188E-4</v>
      </c>
      <c r="F290" s="7">
        <f t="shared" si="28"/>
        <v>0.6893831101109319</v>
      </c>
      <c r="G290" s="6">
        <f t="shared" si="26"/>
        <v>9.6969375923342687E-4</v>
      </c>
      <c r="H290" s="7">
        <f t="shared" si="29"/>
        <v>0.52030323898316067</v>
      </c>
      <c r="I290">
        <f t="shared" si="27"/>
        <v>3.2497807287962255E-4</v>
      </c>
    </row>
    <row r="291" spans="1:9">
      <c r="A291" s="3" t="s">
        <v>295</v>
      </c>
      <c r="B291">
        <v>9.24</v>
      </c>
      <c r="C291" s="4">
        <v>615</v>
      </c>
      <c r="D291">
        <f t="shared" si="24"/>
        <v>66.558441558441558</v>
      </c>
      <c r="E291" s="6">
        <f t="shared" si="25"/>
        <v>1.1768690690104541E-3</v>
      </c>
      <c r="F291" s="7">
        <f t="shared" si="28"/>
        <v>0.69055997917994238</v>
      </c>
      <c r="G291" s="6">
        <f t="shared" si="26"/>
        <v>1.3596313103667473E-3</v>
      </c>
      <c r="H291" s="7">
        <f t="shared" si="29"/>
        <v>0.52166287029352743</v>
      </c>
      <c r="I291">
        <f t="shared" si="27"/>
        <v>1.0916395536182399E-3</v>
      </c>
    </row>
    <row r="292" spans="1:9">
      <c r="A292" s="3" t="s">
        <v>332</v>
      </c>
      <c r="B292">
        <v>31.02</v>
      </c>
      <c r="C292" s="4">
        <v>2064</v>
      </c>
      <c r="D292">
        <f t="shared" si="24"/>
        <v>66.537717601547385</v>
      </c>
      <c r="E292" s="6">
        <f t="shared" si="25"/>
        <v>3.9496874120936217E-3</v>
      </c>
      <c r="F292" s="7">
        <f t="shared" si="28"/>
        <v>0.69450966659203606</v>
      </c>
      <c r="G292" s="6">
        <f t="shared" si="26"/>
        <v>4.5644765419455089E-3</v>
      </c>
      <c r="H292" s="7">
        <f t="shared" si="29"/>
        <v>0.5262273468354729</v>
      </c>
      <c r="I292">
        <f t="shared" si="27"/>
        <v>2.9445783535508863E-4</v>
      </c>
    </row>
    <row r="293" spans="1:9">
      <c r="A293" s="3" t="s">
        <v>171</v>
      </c>
      <c r="B293">
        <v>8.36</v>
      </c>
      <c r="C293" s="4">
        <v>556</v>
      </c>
      <c r="D293">
        <f t="shared" si="24"/>
        <v>66.507177033492823</v>
      </c>
      <c r="E293" s="6">
        <f t="shared" si="25"/>
        <v>1.0639661827151422E-3</v>
      </c>
      <c r="F293" s="7">
        <f t="shared" si="28"/>
        <v>0.69557363277475115</v>
      </c>
      <c r="G293" s="6">
        <f t="shared" si="26"/>
        <v>1.2301426141413426E-3</v>
      </c>
      <c r="H293" s="7">
        <f t="shared" si="29"/>
        <v>0.52745748944961424</v>
      </c>
      <c r="I293">
        <f t="shared" si="27"/>
        <v>1.8192539042960476E-4</v>
      </c>
    </row>
    <row r="294" spans="1:9">
      <c r="A294" s="3" t="s">
        <v>387</v>
      </c>
      <c r="B294">
        <v>5.16</v>
      </c>
      <c r="C294" s="4">
        <v>343</v>
      </c>
      <c r="D294">
        <f t="shared" si="24"/>
        <v>66.472868217054256</v>
      </c>
      <c r="E294" s="6">
        <f t="shared" si="25"/>
        <v>6.5636762710664345E-4</v>
      </c>
      <c r="F294" s="7">
        <f t="shared" si="28"/>
        <v>0.69623000040185778</v>
      </c>
      <c r="G294" s="6">
        <f t="shared" si="26"/>
        <v>7.5927462786714466E-4</v>
      </c>
      <c r="H294" s="7">
        <f t="shared" si="29"/>
        <v>0.52821676407748142</v>
      </c>
      <c r="I294">
        <f t="shared" si="27"/>
        <v>1.9768914929180204E-4</v>
      </c>
    </row>
    <row r="295" spans="1:9">
      <c r="A295" s="3" t="s">
        <v>98</v>
      </c>
      <c r="B295">
        <v>5.6</v>
      </c>
      <c r="C295" s="4">
        <v>372</v>
      </c>
      <c r="D295">
        <f t="shared" si="24"/>
        <v>66.428571428571431</v>
      </c>
      <c r="E295" s="6">
        <f t="shared" si="25"/>
        <v>7.1186226613315269E-4</v>
      </c>
      <c r="F295" s="7">
        <f t="shared" si="28"/>
        <v>0.69694186266799096</v>
      </c>
      <c r="G295" s="6">
        <f t="shared" si="26"/>
        <v>8.2401897597984678E-4</v>
      </c>
      <c r="H295" s="7">
        <f t="shared" si="29"/>
        <v>0.52904078305346125</v>
      </c>
      <c r="I295">
        <f t="shared" si="27"/>
        <v>8.411912612937833E-5</v>
      </c>
    </row>
    <row r="296" spans="1:9">
      <c r="A296" s="3" t="s">
        <v>377</v>
      </c>
      <c r="B296">
        <v>2.38</v>
      </c>
      <c r="C296" s="4">
        <v>158</v>
      </c>
      <c r="D296">
        <f t="shared" si="24"/>
        <v>66.386554621848745</v>
      </c>
      <c r="E296" s="6">
        <f t="shared" si="25"/>
        <v>3.0235010228236054E-4</v>
      </c>
      <c r="F296" s="7">
        <f t="shared" si="28"/>
        <v>0.69724421277027337</v>
      </c>
      <c r="G296" s="6">
        <f t="shared" si="26"/>
        <v>3.5020806479143488E-4</v>
      </c>
      <c r="H296" s="7">
        <f t="shared" si="29"/>
        <v>0.52939099111825272</v>
      </c>
      <c r="I296">
        <f t="shared" si="27"/>
        <v>3.7853606758209146E-4</v>
      </c>
    </row>
    <row r="297" spans="1:9">
      <c r="A297" s="3" t="s">
        <v>525</v>
      </c>
      <c r="B297">
        <v>10.71</v>
      </c>
      <c r="C297" s="4">
        <v>711</v>
      </c>
      <c r="D297">
        <f t="shared" si="24"/>
        <v>66.386554621848731</v>
      </c>
      <c r="E297" s="6">
        <f t="shared" si="25"/>
        <v>1.3605754602706225E-3</v>
      </c>
      <c r="F297" s="7">
        <f t="shared" si="28"/>
        <v>0.69860478823054395</v>
      </c>
      <c r="G297" s="6">
        <f t="shared" si="26"/>
        <v>1.5759362915614573E-3</v>
      </c>
      <c r="H297" s="7">
        <f t="shared" si="29"/>
        <v>0.53096692740981422</v>
      </c>
      <c r="I297">
        <f t="shared" si="27"/>
        <v>1.0723461917211408E-4</v>
      </c>
    </row>
    <row r="298" spans="1:9">
      <c r="A298" s="3" t="s">
        <v>302</v>
      </c>
      <c r="B298">
        <v>3.02</v>
      </c>
      <c r="C298" s="4">
        <v>200</v>
      </c>
      <c r="D298">
        <f t="shared" si="24"/>
        <v>66.225165562913901</v>
      </c>
      <c r="E298" s="6">
        <f t="shared" si="25"/>
        <v>3.8272164845868425E-4</v>
      </c>
      <c r="F298" s="7">
        <f t="shared" si="28"/>
        <v>0.6989875098790026</v>
      </c>
      <c r="G298" s="6">
        <f t="shared" si="26"/>
        <v>4.4438166204627456E-4</v>
      </c>
      <c r="H298" s="7">
        <f t="shared" si="29"/>
        <v>0.53141130907186052</v>
      </c>
      <c r="I298">
        <f t="shared" si="27"/>
        <v>3.7105596095715621E-4</v>
      </c>
    </row>
    <row r="299" spans="1:9">
      <c r="A299" s="3" t="s">
        <v>312</v>
      </c>
      <c r="B299">
        <v>10.4</v>
      </c>
      <c r="C299" s="4">
        <v>687</v>
      </c>
      <c r="D299">
        <f t="shared" si="24"/>
        <v>66.057692307692307</v>
      </c>
      <c r="E299" s="6">
        <f t="shared" si="25"/>
        <v>1.3146488624555803E-3</v>
      </c>
      <c r="F299" s="7">
        <f t="shared" si="28"/>
        <v>0.70030215874145818</v>
      </c>
      <c r="G299" s="6">
        <f t="shared" si="26"/>
        <v>1.5303209553911442E-3</v>
      </c>
      <c r="H299" s="7">
        <f t="shared" si="29"/>
        <v>0.5329416300272517</v>
      </c>
      <c r="I299">
        <f t="shared" si="27"/>
        <v>4.7614314763189114E-4</v>
      </c>
    </row>
    <row r="300" spans="1:9">
      <c r="A300" s="3" t="s">
        <v>342</v>
      </c>
      <c r="B300">
        <v>13.32</v>
      </c>
      <c r="C300" s="4">
        <v>879</v>
      </c>
      <c r="D300">
        <f t="shared" si="24"/>
        <v>65.990990990990994</v>
      </c>
      <c r="E300" s="6">
        <f t="shared" si="25"/>
        <v>1.6820616449759172E-3</v>
      </c>
      <c r="F300" s="7">
        <f t="shared" si="28"/>
        <v>0.70198422038643404</v>
      </c>
      <c r="G300" s="6">
        <f t="shared" si="26"/>
        <v>1.9599879928663502E-3</v>
      </c>
      <c r="H300" s="7">
        <f t="shared" si="29"/>
        <v>0.53490161802011804</v>
      </c>
      <c r="I300">
        <f t="shared" si="27"/>
        <v>7.0729018536397348E-4</v>
      </c>
    </row>
    <row r="301" spans="1:9">
      <c r="A301" s="3" t="s">
        <v>327</v>
      </c>
      <c r="B301">
        <v>19.690000000000001</v>
      </c>
      <c r="C301" s="4">
        <v>1296</v>
      </c>
      <c r="D301">
        <f t="shared" si="24"/>
        <v>65.820213306246828</v>
      </c>
      <c r="E301" s="6">
        <f t="shared" si="25"/>
        <v>2.4800362820122739E-3</v>
      </c>
      <c r="F301" s="7">
        <f t="shared" si="28"/>
        <v>0.70446425666844636</v>
      </c>
      <c r="G301" s="6">
        <f t="shared" si="26"/>
        <v>2.8973095780434259E-3</v>
      </c>
      <c r="H301" s="7">
        <f t="shared" si="29"/>
        <v>0.5377989275981615</v>
      </c>
      <c r="I301">
        <f t="shared" si="27"/>
        <v>1.3031208198371891E-4</v>
      </c>
    </row>
    <row r="302" spans="1:9">
      <c r="A302" s="3" t="s">
        <v>110</v>
      </c>
      <c r="B302">
        <v>3.62</v>
      </c>
      <c r="C302" s="4">
        <v>238</v>
      </c>
      <c r="D302">
        <f t="shared" si="24"/>
        <v>65.745856353591165</v>
      </c>
      <c r="E302" s="6">
        <f t="shared" si="25"/>
        <v>4.5543876166583426E-4</v>
      </c>
      <c r="F302" s="7">
        <f t="shared" si="28"/>
        <v>0.70491969543011224</v>
      </c>
      <c r="G302" s="6">
        <f t="shared" si="26"/>
        <v>5.3266940947268671E-4</v>
      </c>
      <c r="H302" s="7">
        <f t="shared" si="29"/>
        <v>0.53833159700763422</v>
      </c>
      <c r="I302">
        <f t="shared" si="27"/>
        <v>7.8811028327629984E-5</v>
      </c>
    </row>
    <row r="303" spans="1:9">
      <c r="A303" s="3" t="s">
        <v>595</v>
      </c>
      <c r="B303">
        <v>2.1800000000000002</v>
      </c>
      <c r="C303" s="4">
        <v>143</v>
      </c>
      <c r="D303">
        <f t="shared" si="24"/>
        <v>65.596330275229349</v>
      </c>
      <c r="E303" s="6">
        <f t="shared" si="25"/>
        <v>2.7364597864795921E-4</v>
      </c>
      <c r="F303" s="7">
        <f t="shared" si="28"/>
        <v>0.70519334140876022</v>
      </c>
      <c r="G303" s="6">
        <f t="shared" si="26"/>
        <v>3.2077881564929753E-4</v>
      </c>
      <c r="H303" s="7">
        <f t="shared" si="29"/>
        <v>0.53865237582328351</v>
      </c>
      <c r="I303">
        <f t="shared" si="27"/>
        <v>3.152303215090968E-4</v>
      </c>
    </row>
    <row r="304" spans="1:9">
      <c r="A304" s="3" t="s">
        <v>136</v>
      </c>
      <c r="B304">
        <v>8.6999999999999993</v>
      </c>
      <c r="C304" s="4">
        <v>570</v>
      </c>
      <c r="D304">
        <f t="shared" si="24"/>
        <v>65.517241379310349</v>
      </c>
      <c r="E304" s="6">
        <f t="shared" si="25"/>
        <v>1.0907566981072502E-3</v>
      </c>
      <c r="F304" s="7">
        <f t="shared" si="28"/>
        <v>0.70628409810686743</v>
      </c>
      <c r="G304" s="6">
        <f t="shared" si="26"/>
        <v>1.2801723376829762E-3</v>
      </c>
      <c r="H304" s="7">
        <f t="shared" si="29"/>
        <v>0.53993254816096647</v>
      </c>
      <c r="I304">
        <f t="shared" si="27"/>
        <v>1.8806261541121083E-4</v>
      </c>
    </row>
    <row r="305" spans="1:9">
      <c r="A305" s="3" t="s">
        <v>357</v>
      </c>
      <c r="B305">
        <v>5.15</v>
      </c>
      <c r="C305" s="4">
        <v>336</v>
      </c>
      <c r="D305">
        <f t="shared" si="24"/>
        <v>65.242718446601941</v>
      </c>
      <c r="E305" s="6">
        <f t="shared" si="25"/>
        <v>6.4297236941058948E-4</v>
      </c>
      <c r="F305" s="7">
        <f t="shared" si="28"/>
        <v>0.70692707047627801</v>
      </c>
      <c r="G305" s="6">
        <f t="shared" si="26"/>
        <v>7.5780316541003781E-4</v>
      </c>
      <c r="H305" s="7">
        <f t="shared" si="29"/>
        <v>0.54069035132637655</v>
      </c>
      <c r="I305">
        <f t="shared" si="27"/>
        <v>1.4498660389289375E-4</v>
      </c>
    </row>
    <row r="306" spans="1:9">
      <c r="A306" s="3" t="s">
        <v>263</v>
      </c>
      <c r="B306">
        <v>3.97</v>
      </c>
      <c r="C306" s="4">
        <v>259</v>
      </c>
      <c r="D306">
        <f t="shared" si="24"/>
        <v>65.239294710327457</v>
      </c>
      <c r="E306" s="6">
        <f t="shared" si="25"/>
        <v>4.9562453475399614E-4</v>
      </c>
      <c r="F306" s="7">
        <f t="shared" si="28"/>
        <v>0.70742269501103205</v>
      </c>
      <c r="G306" s="6">
        <f t="shared" si="26"/>
        <v>5.8417059547142712E-4</v>
      </c>
      <c r="H306" s="7">
        <f t="shared" si="29"/>
        <v>0.541274521921848</v>
      </c>
      <c r="I306">
        <f t="shared" si="27"/>
        <v>4.1184234194241442E-4</v>
      </c>
    </row>
    <row r="307" spans="1:9">
      <c r="A307" s="3" t="s">
        <v>306</v>
      </c>
      <c r="B307">
        <v>11.27</v>
      </c>
      <c r="C307" s="4">
        <v>735</v>
      </c>
      <c r="D307">
        <f t="shared" si="24"/>
        <v>65.217391304347828</v>
      </c>
      <c r="E307" s="6">
        <f t="shared" si="25"/>
        <v>1.4065020580856645E-3</v>
      </c>
      <c r="F307" s="7">
        <f t="shared" si="28"/>
        <v>0.70882919706911773</v>
      </c>
      <c r="G307" s="6">
        <f t="shared" si="26"/>
        <v>1.6583381891594417E-3</v>
      </c>
      <c r="H307" s="7">
        <f t="shared" si="29"/>
        <v>0.54293286011100739</v>
      </c>
      <c r="I307">
        <f t="shared" si="27"/>
        <v>5.6934891126647624E-4</v>
      </c>
    </row>
    <row r="308" spans="1:9">
      <c r="A308" s="3" t="s">
        <v>313</v>
      </c>
      <c r="B308">
        <v>15.37</v>
      </c>
      <c r="C308" s="4">
        <v>995</v>
      </c>
      <c r="D308">
        <f t="shared" si="24"/>
        <v>64.736499674690961</v>
      </c>
      <c r="E308" s="6">
        <f t="shared" si="25"/>
        <v>1.9040402010819541E-3</v>
      </c>
      <c r="F308" s="7">
        <f t="shared" si="28"/>
        <v>0.71073323727019966</v>
      </c>
      <c r="G308" s="6">
        <f t="shared" si="26"/>
        <v>2.2616377965732582E-3</v>
      </c>
      <c r="H308" s="7">
        <f t="shared" si="29"/>
        <v>0.54519449790758068</v>
      </c>
      <c r="I308">
        <f t="shared" si="27"/>
        <v>1.7332348490933791E-4</v>
      </c>
    </row>
    <row r="309" spans="1:9">
      <c r="A309" s="3" t="s">
        <v>446</v>
      </c>
      <c r="B309">
        <v>4.67</v>
      </c>
      <c r="C309" s="4">
        <v>302</v>
      </c>
      <c r="D309">
        <f t="shared" si="24"/>
        <v>64.668094218415419</v>
      </c>
      <c r="E309" s="6">
        <f t="shared" si="25"/>
        <v>5.7790968917261322E-4</v>
      </c>
      <c r="F309" s="7">
        <f t="shared" si="28"/>
        <v>0.71131114695937225</v>
      </c>
      <c r="G309" s="6">
        <f t="shared" si="26"/>
        <v>6.8717296746890794E-4</v>
      </c>
      <c r="H309" s="7">
        <f t="shared" si="29"/>
        <v>0.54588167087504957</v>
      </c>
      <c r="I309">
        <f t="shared" si="27"/>
        <v>2.7626430346006092E-4</v>
      </c>
    </row>
    <row r="310" spans="1:9">
      <c r="A310" s="3" t="s">
        <v>536</v>
      </c>
      <c r="B310">
        <v>7.43</v>
      </c>
      <c r="C310" s="4">
        <v>480</v>
      </c>
      <c r="D310">
        <f t="shared" si="24"/>
        <v>64.602960969044418</v>
      </c>
      <c r="E310" s="6">
        <f t="shared" si="25"/>
        <v>9.1853195630084222E-4</v>
      </c>
      <c r="F310" s="7">
        <f t="shared" si="28"/>
        <v>0.71222967891567313</v>
      </c>
      <c r="G310" s="6">
        <f t="shared" si="26"/>
        <v>1.0932966056304038E-3</v>
      </c>
      <c r="H310" s="7">
        <f t="shared" si="29"/>
        <v>0.54697496748067997</v>
      </c>
      <c r="I310">
        <f t="shared" si="27"/>
        <v>1.5441350581046898E-4</v>
      </c>
    </row>
    <row r="311" spans="1:9">
      <c r="A311" s="3" t="s">
        <v>152</v>
      </c>
      <c r="B311">
        <v>4.1500000000000004</v>
      </c>
      <c r="C311" s="4">
        <v>268</v>
      </c>
      <c r="D311">
        <f t="shared" si="24"/>
        <v>64.578313253012041</v>
      </c>
      <c r="E311" s="6">
        <f t="shared" si="25"/>
        <v>5.1284700893463686E-4</v>
      </c>
      <c r="F311" s="7">
        <f t="shared" si="28"/>
        <v>0.71274252592460774</v>
      </c>
      <c r="G311" s="6">
        <f t="shared" si="26"/>
        <v>6.1065691969935086E-4</v>
      </c>
      <c r="H311" s="7">
        <f t="shared" si="29"/>
        <v>0.54758562440037928</v>
      </c>
      <c r="I311">
        <f t="shared" si="27"/>
        <v>1.9327907573030156E-4</v>
      </c>
    </row>
    <row r="312" spans="1:9">
      <c r="A312" s="3" t="s">
        <v>299</v>
      </c>
      <c r="B312">
        <v>5.19</v>
      </c>
      <c r="C312" s="4">
        <v>335</v>
      </c>
      <c r="D312">
        <f t="shared" si="24"/>
        <v>64.547206165703273</v>
      </c>
      <c r="E312" s="6">
        <f t="shared" si="25"/>
        <v>6.4105876116829605E-4</v>
      </c>
      <c r="F312" s="7">
        <f t="shared" si="28"/>
        <v>0.71338358468577601</v>
      </c>
      <c r="G312" s="6">
        <f t="shared" si="26"/>
        <v>7.6368901523846523E-4</v>
      </c>
      <c r="H312" s="7">
        <f t="shared" si="29"/>
        <v>0.54834931341561777</v>
      </c>
      <c r="I312">
        <f t="shared" si="27"/>
        <v>1.8382457613053127E-4</v>
      </c>
    </row>
    <row r="313" spans="1:9">
      <c r="A313" s="3" t="s">
        <v>491</v>
      </c>
      <c r="B313">
        <v>4.92</v>
      </c>
      <c r="C313" s="4">
        <v>317</v>
      </c>
      <c r="D313">
        <f t="shared" si="24"/>
        <v>64.430894308943095</v>
      </c>
      <c r="E313" s="6">
        <f t="shared" si="25"/>
        <v>6.066138128070145E-4</v>
      </c>
      <c r="F313" s="7">
        <f t="shared" si="28"/>
        <v>0.71399019849858303</v>
      </c>
      <c r="G313" s="6">
        <f t="shared" si="26"/>
        <v>7.2395952889657967E-4</v>
      </c>
      <c r="H313" s="7">
        <f t="shared" si="29"/>
        <v>0.54907327294451436</v>
      </c>
      <c r="I313">
        <f t="shared" si="27"/>
        <v>1.9222803514062914E-4</v>
      </c>
    </row>
    <row r="314" spans="1:9">
      <c r="A314" s="3" t="s">
        <v>451</v>
      </c>
      <c r="B314">
        <v>5.14</v>
      </c>
      <c r="C314" s="4">
        <v>331</v>
      </c>
      <c r="D314">
        <f t="shared" si="24"/>
        <v>64.39688715953308</v>
      </c>
      <c r="E314" s="6">
        <f t="shared" si="25"/>
        <v>6.3340432819912246E-4</v>
      </c>
      <c r="F314" s="7">
        <f t="shared" si="28"/>
        <v>0.71462360282678217</v>
      </c>
      <c r="G314" s="6">
        <f t="shared" si="26"/>
        <v>7.5633170295293084E-4</v>
      </c>
      <c r="H314" s="7">
        <f t="shared" si="29"/>
        <v>0.54982960464746733</v>
      </c>
      <c r="I314">
        <f t="shared" si="27"/>
        <v>8.161815721521859E-4</v>
      </c>
    </row>
    <row r="315" spans="1:9">
      <c r="A315" s="3" t="s">
        <v>132</v>
      </c>
      <c r="B315">
        <v>21.82</v>
      </c>
      <c r="C315" s="4">
        <v>1405</v>
      </c>
      <c r="D315">
        <f t="shared" si="24"/>
        <v>64.390467461044906</v>
      </c>
      <c r="E315" s="6">
        <f t="shared" si="25"/>
        <v>2.6886195804222569E-3</v>
      </c>
      <c r="F315" s="7">
        <f t="shared" si="28"/>
        <v>0.71731222240720438</v>
      </c>
      <c r="G315" s="6">
        <f t="shared" si="26"/>
        <v>3.2107310814071888E-3</v>
      </c>
      <c r="H315" s="7">
        <f t="shared" si="29"/>
        <v>0.55304033572887457</v>
      </c>
      <c r="I315">
        <f t="shared" si="27"/>
        <v>2.0694030006906949E-4</v>
      </c>
    </row>
    <row r="316" spans="1:9">
      <c r="A316" s="3" t="s">
        <v>352</v>
      </c>
      <c r="B316">
        <v>5.51</v>
      </c>
      <c r="C316" s="4">
        <v>354</v>
      </c>
      <c r="D316">
        <f t="shared" si="24"/>
        <v>64.246823956442839</v>
      </c>
      <c r="E316" s="6">
        <f t="shared" si="25"/>
        <v>6.7741731777187114E-4</v>
      </c>
      <c r="F316" s="7">
        <f t="shared" si="28"/>
        <v>0.7179896397249762</v>
      </c>
      <c r="G316" s="6">
        <f t="shared" si="26"/>
        <v>8.1077581386588497E-4</v>
      </c>
      <c r="H316" s="7">
        <f t="shared" si="29"/>
        <v>0.55385111154274047</v>
      </c>
      <c r="I316">
        <f t="shared" si="27"/>
        <v>4.453974037334496E-4</v>
      </c>
    </row>
    <row r="317" spans="1:9">
      <c r="A317" s="3" t="s">
        <v>384</v>
      </c>
      <c r="B317">
        <v>11.85</v>
      </c>
      <c r="C317" s="4">
        <v>761</v>
      </c>
      <c r="D317">
        <f t="shared" si="24"/>
        <v>64.219409282700425</v>
      </c>
      <c r="E317" s="6">
        <f t="shared" si="25"/>
        <v>1.4562558723852936E-3</v>
      </c>
      <c r="F317" s="7">
        <f t="shared" si="28"/>
        <v>0.7194458955973615</v>
      </c>
      <c r="G317" s="6">
        <f t="shared" si="26"/>
        <v>1.7436830116716402E-3</v>
      </c>
      <c r="H317" s="7">
        <f t="shared" si="29"/>
        <v>0.55559479455441207</v>
      </c>
      <c r="I317">
        <f t="shared" si="27"/>
        <v>6.1349088149703634E-4</v>
      </c>
    </row>
    <row r="318" spans="1:9">
      <c r="A318" s="3" t="s">
        <v>25</v>
      </c>
      <c r="B318">
        <v>16.28</v>
      </c>
      <c r="C318" s="4">
        <v>1044</v>
      </c>
      <c r="D318">
        <f t="shared" si="24"/>
        <v>64.127764127764124</v>
      </c>
      <c r="E318" s="6">
        <f t="shared" si="25"/>
        <v>1.9978070049543315E-3</v>
      </c>
      <c r="F318" s="7">
        <f t="shared" si="28"/>
        <v>0.72144370260231583</v>
      </c>
      <c r="G318" s="6">
        <f t="shared" si="26"/>
        <v>2.3955408801699836E-3</v>
      </c>
      <c r="H318" s="7">
        <f t="shared" si="29"/>
        <v>0.5579903354345821</v>
      </c>
      <c r="I318">
        <f t="shared" si="27"/>
        <v>2.0064789338558597E-4</v>
      </c>
    </row>
    <row r="319" spans="1:9">
      <c r="A319" s="3" t="s">
        <v>548</v>
      </c>
      <c r="B319">
        <v>5.32</v>
      </c>
      <c r="C319" s="4">
        <v>341</v>
      </c>
      <c r="D319">
        <f t="shared" si="24"/>
        <v>64.097744360902254</v>
      </c>
      <c r="E319" s="6">
        <f t="shared" si="25"/>
        <v>6.525404106220566E-4</v>
      </c>
      <c r="F319" s="7">
        <f t="shared" si="28"/>
        <v>0.72209624301293784</v>
      </c>
      <c r="G319" s="6">
        <f t="shared" si="26"/>
        <v>7.8281802718085458E-4</v>
      </c>
      <c r="H319" s="7">
        <f t="shared" si="29"/>
        <v>0.55877315346176293</v>
      </c>
      <c r="I319">
        <f t="shared" si="27"/>
        <v>2.6683339183941612E-4</v>
      </c>
    </row>
    <row r="320" spans="1:9">
      <c r="A320" s="3" t="s">
        <v>504</v>
      </c>
      <c r="B320">
        <v>7.07</v>
      </c>
      <c r="C320" s="4">
        <v>453</v>
      </c>
      <c r="D320">
        <f t="shared" si="24"/>
        <v>64.073550212164065</v>
      </c>
      <c r="E320" s="6">
        <f t="shared" si="25"/>
        <v>8.6686453375891983E-4</v>
      </c>
      <c r="F320" s="7">
        <f t="shared" si="28"/>
        <v>0.72296310754669679</v>
      </c>
      <c r="G320" s="6">
        <f t="shared" si="26"/>
        <v>1.0403239571745567E-3</v>
      </c>
      <c r="H320" s="7">
        <f t="shared" si="29"/>
        <v>0.5598134774189375</v>
      </c>
      <c r="I320">
        <f t="shared" si="27"/>
        <v>4.8639869522715262E-4</v>
      </c>
    </row>
    <row r="321" spans="1:9">
      <c r="A321" s="3" t="s">
        <v>634</v>
      </c>
      <c r="B321">
        <v>12.88</v>
      </c>
      <c r="C321" s="4">
        <v>825</v>
      </c>
      <c r="D321">
        <f t="shared" si="24"/>
        <v>64.052795031055894</v>
      </c>
      <c r="E321" s="6">
        <f t="shared" si="25"/>
        <v>1.5787267998920724E-3</v>
      </c>
      <c r="F321" s="7">
        <f t="shared" si="28"/>
        <v>0.72454183434658892</v>
      </c>
      <c r="G321" s="6">
        <f t="shared" si="26"/>
        <v>1.8952436447536478E-3</v>
      </c>
      <c r="H321" s="7">
        <f t="shared" si="29"/>
        <v>0.56170872106369119</v>
      </c>
      <c r="I321">
        <f t="shared" si="27"/>
        <v>1.6283490148377711E-4</v>
      </c>
    </row>
    <row r="322" spans="1:9">
      <c r="A322" s="3" t="s">
        <v>347</v>
      </c>
      <c r="B322">
        <v>4.3099999999999996</v>
      </c>
      <c r="C322" s="4">
        <v>276</v>
      </c>
      <c r="D322">
        <f t="shared" ref="D322:D385" si="30">C322/B322</f>
        <v>64.037122969837597</v>
      </c>
      <c r="E322" s="6">
        <f t="shared" ref="E322:E385" si="31">C322/522573</f>
        <v>5.2815587487298427E-4</v>
      </c>
      <c r="F322" s="7">
        <f t="shared" si="28"/>
        <v>0.7250699902214619</v>
      </c>
      <c r="G322" s="6">
        <f t="shared" ref="G322:G385" si="32">B322/6795.96</f>
        <v>6.3420031901306067E-4</v>
      </c>
      <c r="H322" s="7">
        <f t="shared" si="29"/>
        <v>0.56234292138270425</v>
      </c>
      <c r="I322">
        <f t="shared" ref="I322:I385" si="33">F322*H323-F323*H322</f>
        <v>1.9120040231868085E-4</v>
      </c>
    </row>
    <row r="323" spans="1:9">
      <c r="A323" s="3" t="s">
        <v>428</v>
      </c>
      <c r="B323">
        <v>5.0599999999999996</v>
      </c>
      <c r="C323" s="4">
        <v>324</v>
      </c>
      <c r="D323">
        <f t="shared" si="30"/>
        <v>64.031620553359687</v>
      </c>
      <c r="E323" s="6">
        <f t="shared" si="31"/>
        <v>6.2000907050306848E-4</v>
      </c>
      <c r="F323" s="7">
        <f t="shared" si="28"/>
        <v>0.72568999929196498</v>
      </c>
      <c r="G323" s="6">
        <f t="shared" si="32"/>
        <v>7.4456000329607588E-4</v>
      </c>
      <c r="H323" s="7">
        <f t="shared" si="29"/>
        <v>0.56308748138600029</v>
      </c>
      <c r="I323">
        <f t="shared" si="33"/>
        <v>2.2062405927669726E-4</v>
      </c>
    </row>
    <row r="324" spans="1:9">
      <c r="A324" s="3" t="s">
        <v>140</v>
      </c>
      <c r="B324">
        <v>5.83</v>
      </c>
      <c r="C324" s="4">
        <v>373</v>
      </c>
      <c r="D324">
        <f t="shared" si="30"/>
        <v>63.979416809605489</v>
      </c>
      <c r="E324" s="6">
        <f t="shared" si="31"/>
        <v>7.1377587437544611E-4</v>
      </c>
      <c r="F324" s="7">
        <f t="shared" ref="F324:F387" si="34">F323+E324</f>
        <v>0.72640377516634047</v>
      </c>
      <c r="G324" s="6">
        <f t="shared" si="32"/>
        <v>8.5786261249330481E-4</v>
      </c>
      <c r="H324" s="7">
        <f t="shared" ref="H324:H387" si="35">H323+G324</f>
        <v>0.56394534399849361</v>
      </c>
      <c r="I324">
        <f t="shared" si="33"/>
        <v>1.5760332030417823E-4</v>
      </c>
    </row>
    <row r="325" spans="1:9">
      <c r="A325" s="3" t="s">
        <v>678</v>
      </c>
      <c r="B325">
        <v>4.1500000000000004</v>
      </c>
      <c r="C325" s="4">
        <v>265</v>
      </c>
      <c r="D325">
        <f t="shared" si="30"/>
        <v>63.855421686746979</v>
      </c>
      <c r="E325" s="6">
        <f t="shared" si="31"/>
        <v>5.0710618420775659E-4</v>
      </c>
      <c r="F325" s="7">
        <f t="shared" si="34"/>
        <v>0.72691088135054827</v>
      </c>
      <c r="G325" s="6">
        <f t="shared" si="32"/>
        <v>6.1065691969935086E-4</v>
      </c>
      <c r="H325" s="7">
        <f t="shared" si="35"/>
        <v>0.56455600091819291</v>
      </c>
      <c r="I325">
        <f t="shared" si="33"/>
        <v>3.2467248507733748E-4</v>
      </c>
    </row>
    <row r="326" spans="1:9">
      <c r="A326" s="3" t="s">
        <v>649</v>
      </c>
      <c r="B326">
        <v>8.5399999999999991</v>
      </c>
      <c r="C326" s="4">
        <v>545</v>
      </c>
      <c r="D326">
        <f t="shared" si="30"/>
        <v>63.817330210772838</v>
      </c>
      <c r="E326" s="6">
        <f t="shared" si="31"/>
        <v>1.0429164920499146E-3</v>
      </c>
      <c r="F326" s="7">
        <f t="shared" si="34"/>
        <v>0.72795379784259817</v>
      </c>
      <c r="G326" s="6">
        <f t="shared" si="32"/>
        <v>1.2566289383692663E-3</v>
      </c>
      <c r="H326" s="7">
        <f t="shared" si="35"/>
        <v>0.56581262985656222</v>
      </c>
      <c r="I326">
        <f t="shared" si="33"/>
        <v>1.6497357965050696E-4</v>
      </c>
    </row>
    <row r="327" spans="1:9">
      <c r="A327" s="3" t="s">
        <v>444</v>
      </c>
      <c r="B327">
        <v>4.33</v>
      </c>
      <c r="C327" s="4">
        <v>276</v>
      </c>
      <c r="D327">
        <f t="shared" si="30"/>
        <v>63.741339491916861</v>
      </c>
      <c r="E327" s="6">
        <f t="shared" si="31"/>
        <v>5.2815587487298427E-4</v>
      </c>
      <c r="F327" s="7">
        <f t="shared" si="34"/>
        <v>0.72848195371747115</v>
      </c>
      <c r="G327" s="6">
        <f t="shared" si="32"/>
        <v>6.3714324392727449E-4</v>
      </c>
      <c r="H327" s="7">
        <f t="shared" si="35"/>
        <v>0.5664497731004895</v>
      </c>
      <c r="I327">
        <f t="shared" si="33"/>
        <v>2.4588855603469018E-4</v>
      </c>
    </row>
    <row r="328" spans="1:9">
      <c r="A328" s="3" t="s">
        <v>176</v>
      </c>
      <c r="B328">
        <v>6.45</v>
      </c>
      <c r="C328" s="4">
        <v>411</v>
      </c>
      <c r="D328">
        <f t="shared" si="30"/>
        <v>63.720930232558139</v>
      </c>
      <c r="E328" s="6">
        <f t="shared" si="31"/>
        <v>7.8649298758259607E-4</v>
      </c>
      <c r="F328" s="7">
        <f t="shared" si="34"/>
        <v>0.72926844670505375</v>
      </c>
      <c r="G328" s="6">
        <f t="shared" si="32"/>
        <v>9.4909328483393078E-4</v>
      </c>
      <c r="H328" s="7">
        <f t="shared" si="35"/>
        <v>0.56739886638532344</v>
      </c>
      <c r="I328">
        <f t="shared" si="33"/>
        <v>2.9638189022540562E-4</v>
      </c>
    </row>
    <row r="329" spans="1:9">
      <c r="A329" s="3" t="s">
        <v>269</v>
      </c>
      <c r="B329">
        <v>7.73</v>
      </c>
      <c r="C329" s="4">
        <v>491</v>
      </c>
      <c r="D329">
        <f t="shared" si="30"/>
        <v>63.518758085381627</v>
      </c>
      <c r="E329" s="6">
        <f t="shared" si="31"/>
        <v>9.3958164696606979E-4</v>
      </c>
      <c r="F329" s="7">
        <f t="shared" si="34"/>
        <v>0.73020802835201981</v>
      </c>
      <c r="G329" s="6">
        <f t="shared" si="32"/>
        <v>1.1374404793436101E-3</v>
      </c>
      <c r="H329" s="7">
        <f t="shared" si="35"/>
        <v>0.56853630686466705</v>
      </c>
      <c r="I329">
        <f t="shared" si="33"/>
        <v>4.8872328113469532E-4</v>
      </c>
    </row>
    <row r="330" spans="1:9">
      <c r="A330" s="3" t="s">
        <v>63</v>
      </c>
      <c r="B330">
        <v>12.74</v>
      </c>
      <c r="C330" s="4">
        <v>809</v>
      </c>
      <c r="D330">
        <f t="shared" si="30"/>
        <v>63.500784929356357</v>
      </c>
      <c r="E330" s="6">
        <f t="shared" si="31"/>
        <v>1.5481090680153778E-3</v>
      </c>
      <c r="F330" s="7">
        <f t="shared" si="34"/>
        <v>0.7317561374200352</v>
      </c>
      <c r="G330" s="6">
        <f t="shared" si="32"/>
        <v>1.8746431703541516E-3</v>
      </c>
      <c r="H330" s="7">
        <f t="shared" si="35"/>
        <v>0.57041095003502118</v>
      </c>
      <c r="I330">
        <f t="shared" si="33"/>
        <v>7.1473727951854027E-5</v>
      </c>
    </row>
    <row r="331" spans="1:9">
      <c r="A331" s="3" t="s">
        <v>120</v>
      </c>
      <c r="B331">
        <v>1.86</v>
      </c>
      <c r="C331" s="4">
        <v>118</v>
      </c>
      <c r="D331">
        <f t="shared" si="30"/>
        <v>63.44086021505376</v>
      </c>
      <c r="E331" s="6">
        <f t="shared" si="31"/>
        <v>2.258057725906237E-4</v>
      </c>
      <c r="F331" s="7">
        <f t="shared" si="34"/>
        <v>0.73198194319262577</v>
      </c>
      <c r="G331" s="6">
        <f t="shared" si="32"/>
        <v>2.7369201702187769E-4</v>
      </c>
      <c r="H331" s="7">
        <f t="shared" si="35"/>
        <v>0.57068464205204306</v>
      </c>
      <c r="I331">
        <f t="shared" si="33"/>
        <v>2.5439146919564726E-4</v>
      </c>
    </row>
    <row r="332" spans="1:9">
      <c r="A332" s="3" t="s">
        <v>20</v>
      </c>
      <c r="B332">
        <v>6.6</v>
      </c>
      <c r="C332" s="4">
        <v>418</v>
      </c>
      <c r="D332">
        <f t="shared" si="30"/>
        <v>63.333333333333336</v>
      </c>
      <c r="E332" s="6">
        <f t="shared" si="31"/>
        <v>7.9988824527865005E-4</v>
      </c>
      <c r="F332" s="7">
        <f t="shared" si="34"/>
        <v>0.73278183143790443</v>
      </c>
      <c r="G332" s="6">
        <f t="shared" si="32"/>
        <v>9.7116522169053373E-4</v>
      </c>
      <c r="H332" s="7">
        <f t="shared" si="35"/>
        <v>0.57165580727373355</v>
      </c>
      <c r="I332">
        <f t="shared" si="33"/>
        <v>1.4824403144070297E-4</v>
      </c>
    </row>
    <row r="333" spans="1:9">
      <c r="A333" s="3" t="s">
        <v>55</v>
      </c>
      <c r="B333">
        <v>3.83</v>
      </c>
      <c r="C333" s="4">
        <v>242</v>
      </c>
      <c r="D333">
        <f t="shared" si="30"/>
        <v>63.185378590078329</v>
      </c>
      <c r="E333" s="6">
        <f t="shared" si="31"/>
        <v>4.6309319463500791E-4</v>
      </c>
      <c r="F333" s="7">
        <f t="shared" si="34"/>
        <v>0.73324492463253943</v>
      </c>
      <c r="G333" s="6">
        <f t="shared" si="32"/>
        <v>5.6357012107193102E-4</v>
      </c>
      <c r="H333" s="7">
        <f t="shared" si="35"/>
        <v>0.57221937739480544</v>
      </c>
      <c r="I333">
        <f t="shared" si="33"/>
        <v>1.3563401100813444E-4</v>
      </c>
    </row>
    <row r="334" spans="1:9">
      <c r="A334" s="3" t="s">
        <v>316</v>
      </c>
      <c r="B334">
        <v>3.5</v>
      </c>
      <c r="C334" s="4">
        <v>221</v>
      </c>
      <c r="D334">
        <f t="shared" si="30"/>
        <v>63.142857142857146</v>
      </c>
      <c r="E334" s="6">
        <f t="shared" si="31"/>
        <v>4.2290742154684608E-4</v>
      </c>
      <c r="F334" s="7">
        <f t="shared" si="34"/>
        <v>0.73366783205408626</v>
      </c>
      <c r="G334" s="6">
        <f t="shared" si="32"/>
        <v>5.1501185998740432E-4</v>
      </c>
      <c r="H334" s="7">
        <f t="shared" si="35"/>
        <v>0.57273438925479281</v>
      </c>
      <c r="I334">
        <f t="shared" si="33"/>
        <v>1.8926287101683759E-4</v>
      </c>
    </row>
    <row r="335" spans="1:9">
      <c r="A335" s="3" t="s">
        <v>138</v>
      </c>
      <c r="B335">
        <v>4.88</v>
      </c>
      <c r="C335" s="4">
        <v>308</v>
      </c>
      <c r="D335">
        <f t="shared" si="30"/>
        <v>63.114754098360656</v>
      </c>
      <c r="E335" s="6">
        <f t="shared" si="31"/>
        <v>5.8939133862637378E-4</v>
      </c>
      <c r="F335" s="7">
        <f t="shared" si="34"/>
        <v>0.7342572233927126</v>
      </c>
      <c r="G335" s="6">
        <f t="shared" si="32"/>
        <v>7.1807367906815225E-4</v>
      </c>
      <c r="H335" s="7">
        <f t="shared" si="35"/>
        <v>0.57345246293386098</v>
      </c>
      <c r="I335">
        <f t="shared" si="33"/>
        <v>2.5450571475804651E-4</v>
      </c>
    </row>
    <row r="336" spans="1:9">
      <c r="A336" s="3" t="s">
        <v>206</v>
      </c>
      <c r="B336">
        <v>6.53</v>
      </c>
      <c r="C336" s="4">
        <v>411</v>
      </c>
      <c r="D336">
        <f t="shared" si="30"/>
        <v>62.940275650842267</v>
      </c>
      <c r="E336" s="6">
        <f t="shared" si="31"/>
        <v>7.8649298758259607E-4</v>
      </c>
      <c r="F336" s="7">
        <f t="shared" si="34"/>
        <v>0.7350437163802952</v>
      </c>
      <c r="G336" s="6">
        <f t="shared" si="32"/>
        <v>9.6086498449078574E-4</v>
      </c>
      <c r="H336" s="7">
        <f t="shared" si="35"/>
        <v>0.57441332791835176</v>
      </c>
      <c r="I336">
        <f t="shared" si="33"/>
        <v>2.2196276790037439E-4</v>
      </c>
    </row>
    <row r="337" spans="1:9">
      <c r="A337" s="3" t="s">
        <v>340</v>
      </c>
      <c r="B337">
        <v>5.66</v>
      </c>
      <c r="C337" s="4">
        <v>355</v>
      </c>
      <c r="D337">
        <f t="shared" si="30"/>
        <v>62.7208480565371</v>
      </c>
      <c r="E337" s="6">
        <f t="shared" si="31"/>
        <v>6.7933092601416456E-4</v>
      </c>
      <c r="F337" s="7">
        <f t="shared" si="34"/>
        <v>0.73572304730630933</v>
      </c>
      <c r="G337" s="6">
        <f t="shared" si="32"/>
        <v>8.3284775072248803E-4</v>
      </c>
      <c r="H337" s="7">
        <f t="shared" si="35"/>
        <v>0.57524617566907421</v>
      </c>
      <c r="I337">
        <f t="shared" si="33"/>
        <v>2.5141952743479301E-4</v>
      </c>
    </row>
    <row r="338" spans="1:9">
      <c r="A338" s="3" t="s">
        <v>203</v>
      </c>
      <c r="B338">
        <v>6.41</v>
      </c>
      <c r="C338" s="4">
        <v>402</v>
      </c>
      <c r="D338">
        <f t="shared" si="30"/>
        <v>62.714508580343214</v>
      </c>
      <c r="E338" s="6">
        <f t="shared" si="31"/>
        <v>7.6927051340195535E-4</v>
      </c>
      <c r="F338" s="7">
        <f t="shared" si="34"/>
        <v>0.73649231781971125</v>
      </c>
      <c r="G338" s="6">
        <f t="shared" si="32"/>
        <v>9.4320743500550324E-4</v>
      </c>
      <c r="H338" s="7">
        <f t="shared" si="35"/>
        <v>0.57618938310407974</v>
      </c>
      <c r="I338">
        <f t="shared" si="33"/>
        <v>2.1359501608414488E-4</v>
      </c>
    </row>
    <row r="339" spans="1:9">
      <c r="A339" s="3" t="s">
        <v>466</v>
      </c>
      <c r="B339">
        <v>5.42</v>
      </c>
      <c r="C339" s="4">
        <v>339</v>
      </c>
      <c r="D339">
        <f t="shared" si="30"/>
        <v>62.546125461254611</v>
      </c>
      <c r="E339" s="6">
        <f t="shared" si="31"/>
        <v>6.4871319413746975E-4</v>
      </c>
      <c r="F339" s="7">
        <f t="shared" si="34"/>
        <v>0.73714103101384876</v>
      </c>
      <c r="G339" s="6">
        <f t="shared" si="32"/>
        <v>7.9753265175192315E-4</v>
      </c>
      <c r="H339" s="7">
        <f t="shared" si="35"/>
        <v>0.57698691575583172</v>
      </c>
      <c r="I339">
        <f t="shared" si="33"/>
        <v>2.4516269841823313E-4</v>
      </c>
    </row>
    <row r="340" spans="1:9">
      <c r="A340" s="3" t="s">
        <v>657</v>
      </c>
      <c r="B340">
        <v>6.22</v>
      </c>
      <c r="C340" s="4">
        <v>389</v>
      </c>
      <c r="D340">
        <f t="shared" si="30"/>
        <v>62.540192926045016</v>
      </c>
      <c r="E340" s="6">
        <f t="shared" si="31"/>
        <v>7.4439360625214081E-4</v>
      </c>
      <c r="F340" s="7">
        <f t="shared" si="34"/>
        <v>0.73788542462010087</v>
      </c>
      <c r="G340" s="6">
        <f t="shared" si="32"/>
        <v>9.1524964832047275E-4</v>
      </c>
      <c r="H340" s="7">
        <f t="shared" si="35"/>
        <v>0.57790216540415218</v>
      </c>
      <c r="I340">
        <f t="shared" si="33"/>
        <v>4.4617077802022731E-4</v>
      </c>
    </row>
    <row r="341" spans="1:9">
      <c r="A341" s="3" t="s">
        <v>41</v>
      </c>
      <c r="B341">
        <v>11.3</v>
      </c>
      <c r="C341" s="4">
        <v>706</v>
      </c>
      <c r="D341">
        <f t="shared" si="30"/>
        <v>62.477876106194685</v>
      </c>
      <c r="E341" s="6">
        <f t="shared" si="31"/>
        <v>1.3510074190591554E-3</v>
      </c>
      <c r="F341" s="7">
        <f t="shared" si="34"/>
        <v>0.73923643203916001</v>
      </c>
      <c r="G341" s="6">
        <f t="shared" si="32"/>
        <v>1.6627525765307626E-3</v>
      </c>
      <c r="H341" s="7">
        <f t="shared" si="35"/>
        <v>0.57956491798068299</v>
      </c>
      <c r="I341">
        <f t="shared" si="33"/>
        <v>1.5576940209377499E-4</v>
      </c>
    </row>
    <row r="342" spans="1:9">
      <c r="A342" s="3" t="s">
        <v>517</v>
      </c>
      <c r="B342">
        <v>3.93</v>
      </c>
      <c r="C342" s="4">
        <v>245</v>
      </c>
      <c r="D342">
        <f t="shared" si="30"/>
        <v>62.340966921119588</v>
      </c>
      <c r="E342" s="6">
        <f t="shared" si="31"/>
        <v>4.6883401936188818E-4</v>
      </c>
      <c r="F342" s="7">
        <f t="shared" si="34"/>
        <v>0.73970526605852194</v>
      </c>
      <c r="G342" s="6">
        <f t="shared" si="32"/>
        <v>5.7828474564299969E-4</v>
      </c>
      <c r="H342" s="7">
        <f t="shared" si="35"/>
        <v>0.58014320272632602</v>
      </c>
      <c r="I342">
        <f t="shared" si="33"/>
        <v>3.5997856503178216E-4</v>
      </c>
    </row>
    <row r="343" spans="1:9">
      <c r="A343" s="3" t="s">
        <v>543</v>
      </c>
      <c r="B343">
        <v>9.07</v>
      </c>
      <c r="C343" s="4">
        <v>565</v>
      </c>
      <c r="D343">
        <f t="shared" si="30"/>
        <v>62.29327453142227</v>
      </c>
      <c r="E343" s="6">
        <f t="shared" si="31"/>
        <v>1.0811886568957831E-3</v>
      </c>
      <c r="F343" s="7">
        <f t="shared" si="34"/>
        <v>0.74078645471541771</v>
      </c>
      <c r="G343" s="6">
        <f t="shared" si="32"/>
        <v>1.3346164485959306E-3</v>
      </c>
      <c r="H343" s="7">
        <f t="shared" si="35"/>
        <v>0.58147781917492192</v>
      </c>
      <c r="I343">
        <f t="shared" si="33"/>
        <v>2.6420984934494296E-4</v>
      </c>
    </row>
    <row r="344" spans="1:9">
      <c r="A344" s="3" t="s">
        <v>453</v>
      </c>
      <c r="B344">
        <v>6.65</v>
      </c>
      <c r="C344" s="4">
        <v>414</v>
      </c>
      <c r="D344">
        <f t="shared" si="30"/>
        <v>62.255639097744357</v>
      </c>
      <c r="E344" s="6">
        <f t="shared" si="31"/>
        <v>7.9223381230947635E-4</v>
      </c>
      <c r="F344" s="7">
        <f t="shared" si="34"/>
        <v>0.74157868852772724</v>
      </c>
      <c r="G344" s="6">
        <f t="shared" si="32"/>
        <v>9.7852253397606812E-4</v>
      </c>
      <c r="H344" s="7">
        <f t="shared" si="35"/>
        <v>0.58245634170889804</v>
      </c>
      <c r="I344">
        <f t="shared" si="33"/>
        <v>2.421365102185935E-4</v>
      </c>
    </row>
    <row r="345" spans="1:9">
      <c r="A345" s="3" t="s">
        <v>346</v>
      </c>
      <c r="B345">
        <v>6.08</v>
      </c>
      <c r="C345" s="4">
        <v>378</v>
      </c>
      <c r="D345">
        <f t="shared" si="30"/>
        <v>62.171052631578945</v>
      </c>
      <c r="E345" s="6">
        <f t="shared" si="31"/>
        <v>7.2334391558691324E-4</v>
      </c>
      <c r="F345" s="7">
        <f t="shared" si="34"/>
        <v>0.74230203244331416</v>
      </c>
      <c r="G345" s="6">
        <f t="shared" si="32"/>
        <v>8.9464917392097654E-4</v>
      </c>
      <c r="H345" s="7">
        <f t="shared" si="35"/>
        <v>0.58335099088281905</v>
      </c>
      <c r="I345">
        <f t="shared" si="33"/>
        <v>2.4534121186114977E-4</v>
      </c>
    </row>
    <row r="346" spans="1:9">
      <c r="A346" s="3" t="s">
        <v>514</v>
      </c>
      <c r="B346">
        <v>6.14</v>
      </c>
      <c r="C346" s="4">
        <v>381</v>
      </c>
      <c r="D346">
        <f t="shared" si="30"/>
        <v>62.052117263843648</v>
      </c>
      <c r="E346" s="6">
        <f t="shared" si="31"/>
        <v>7.2908474031379352E-4</v>
      </c>
      <c r="F346" s="7">
        <f t="shared" si="34"/>
        <v>0.74303111718362791</v>
      </c>
      <c r="G346" s="6">
        <f t="shared" si="32"/>
        <v>9.0347794866361779E-4</v>
      </c>
      <c r="H346" s="7">
        <f t="shared" si="35"/>
        <v>0.58425446883148269</v>
      </c>
      <c r="I346">
        <f t="shared" si="33"/>
        <v>4.2645771510047004E-4</v>
      </c>
    </row>
    <row r="347" spans="1:9">
      <c r="A347" s="3" t="s">
        <v>193</v>
      </c>
      <c r="B347">
        <v>10.67</v>
      </c>
      <c r="C347" s="4">
        <v>662</v>
      </c>
      <c r="D347">
        <f t="shared" si="30"/>
        <v>62.043111527647611</v>
      </c>
      <c r="E347" s="6">
        <f t="shared" si="31"/>
        <v>1.2668086563982449E-3</v>
      </c>
      <c r="F347" s="7">
        <f t="shared" si="34"/>
        <v>0.74429792584002619</v>
      </c>
      <c r="G347" s="6">
        <f t="shared" si="32"/>
        <v>1.5700504417330296E-3</v>
      </c>
      <c r="H347" s="7">
        <f t="shared" si="35"/>
        <v>0.58582451927321577</v>
      </c>
      <c r="I347">
        <f t="shared" si="33"/>
        <v>2.4852333639768798E-4</v>
      </c>
    </row>
    <row r="348" spans="1:9">
      <c r="A348" s="3" t="s">
        <v>114</v>
      </c>
      <c r="B348">
        <v>6.21</v>
      </c>
      <c r="C348" s="4">
        <v>385</v>
      </c>
      <c r="D348">
        <f t="shared" si="30"/>
        <v>61.996779388083738</v>
      </c>
      <c r="E348" s="6">
        <f t="shared" si="31"/>
        <v>7.3673917328296711E-4</v>
      </c>
      <c r="F348" s="7">
        <f t="shared" si="34"/>
        <v>0.74503466501330917</v>
      </c>
      <c r="G348" s="6">
        <f t="shared" si="32"/>
        <v>9.137781858633659E-4</v>
      </c>
      <c r="H348" s="7">
        <f t="shared" si="35"/>
        <v>0.58673829745907913</v>
      </c>
      <c r="I348">
        <f t="shared" si="33"/>
        <v>6.8238925378566462E-4</v>
      </c>
    </row>
    <row r="349" spans="1:9">
      <c r="A349" s="3" t="s">
        <v>682</v>
      </c>
      <c r="B349">
        <v>17.05</v>
      </c>
      <c r="C349" s="4">
        <v>1057</v>
      </c>
      <c r="D349">
        <f t="shared" si="30"/>
        <v>61.994134897360702</v>
      </c>
      <c r="E349" s="6">
        <f t="shared" si="31"/>
        <v>2.0226839121041461E-3</v>
      </c>
      <c r="F349" s="7">
        <f t="shared" si="34"/>
        <v>0.74705734892541331</v>
      </c>
      <c r="G349" s="6">
        <f t="shared" si="32"/>
        <v>2.5088434893672123E-3</v>
      </c>
      <c r="H349" s="7">
        <f t="shared" si="35"/>
        <v>0.58924714094844632</v>
      </c>
      <c r="I349">
        <f t="shared" si="33"/>
        <v>5.4977247109294636E-4</v>
      </c>
    </row>
    <row r="350" spans="1:9">
      <c r="A350" s="3" t="s">
        <v>518</v>
      </c>
      <c r="B350">
        <v>13.71</v>
      </c>
      <c r="C350" s="4">
        <v>849</v>
      </c>
      <c r="D350">
        <f t="shared" si="30"/>
        <v>61.925601750547045</v>
      </c>
      <c r="E350" s="6">
        <f t="shared" si="31"/>
        <v>1.6246533977071146E-3</v>
      </c>
      <c r="F350" s="7">
        <f t="shared" si="34"/>
        <v>0.74868200232312043</v>
      </c>
      <c r="G350" s="6">
        <f t="shared" si="32"/>
        <v>2.0173750286935181E-3</v>
      </c>
      <c r="H350" s="7">
        <f t="shared" si="35"/>
        <v>0.5912645159771398</v>
      </c>
      <c r="I350">
        <f t="shared" si="33"/>
        <v>2.3911308432139622E-4</v>
      </c>
    </row>
    <row r="351" spans="1:9">
      <c r="A351" s="3" t="s">
        <v>527</v>
      </c>
      <c r="B351">
        <v>5.95</v>
      </c>
      <c r="C351" s="4">
        <v>368</v>
      </c>
      <c r="D351">
        <f t="shared" si="30"/>
        <v>61.84873949579832</v>
      </c>
      <c r="E351" s="6">
        <f t="shared" si="31"/>
        <v>7.0420783316397899E-4</v>
      </c>
      <c r="F351" s="7">
        <f t="shared" si="34"/>
        <v>0.74938621015628437</v>
      </c>
      <c r="G351" s="6">
        <f t="shared" si="32"/>
        <v>8.755201619785873E-4</v>
      </c>
      <c r="H351" s="7">
        <f t="shared" si="35"/>
        <v>0.59214003613911836</v>
      </c>
      <c r="I351">
        <f t="shared" si="33"/>
        <v>3.4025496819423129E-4</v>
      </c>
    </row>
    <row r="352" spans="1:9">
      <c r="A352" s="3" t="s">
        <v>681</v>
      </c>
      <c r="B352">
        <v>8.4600000000000009</v>
      </c>
      <c r="C352" s="4">
        <v>523</v>
      </c>
      <c r="D352">
        <f t="shared" si="30"/>
        <v>61.820330969267133</v>
      </c>
      <c r="E352" s="6">
        <f t="shared" si="31"/>
        <v>1.0008171107194592E-3</v>
      </c>
      <c r="F352" s="7">
        <f t="shared" si="34"/>
        <v>0.75038702726700379</v>
      </c>
      <c r="G352" s="6">
        <f t="shared" si="32"/>
        <v>1.2448572387124116E-3</v>
      </c>
      <c r="H352" s="7">
        <f t="shared" si="35"/>
        <v>0.59338489337783074</v>
      </c>
      <c r="I352">
        <f t="shared" si="33"/>
        <v>2.1279345842833974E-4</v>
      </c>
    </row>
    <row r="353" spans="1:9">
      <c r="A353" s="3" t="s">
        <v>637</v>
      </c>
      <c r="B353">
        <v>5.29</v>
      </c>
      <c r="C353" s="4">
        <v>327</v>
      </c>
      <c r="D353">
        <f t="shared" si="30"/>
        <v>61.81474480151229</v>
      </c>
      <c r="E353" s="6">
        <f t="shared" si="31"/>
        <v>6.2574989522994875E-4</v>
      </c>
      <c r="F353" s="7">
        <f t="shared" si="34"/>
        <v>0.75101277716223369</v>
      </c>
      <c r="G353" s="6">
        <f t="shared" si="32"/>
        <v>7.7840363980953391E-4</v>
      </c>
      <c r="H353" s="7">
        <f t="shared" si="35"/>
        <v>0.59416329701764026</v>
      </c>
      <c r="I353">
        <f t="shared" si="33"/>
        <v>1.6438451091277395E-4</v>
      </c>
    </row>
    <row r="354" spans="1:9">
      <c r="A354" s="3" t="s">
        <v>290</v>
      </c>
      <c r="B354">
        <v>4.07</v>
      </c>
      <c r="C354" s="4">
        <v>251</v>
      </c>
      <c r="D354">
        <f t="shared" si="30"/>
        <v>61.670761670761664</v>
      </c>
      <c r="E354" s="6">
        <f t="shared" si="31"/>
        <v>4.8031566881564874E-4</v>
      </c>
      <c r="F354" s="7">
        <f t="shared" si="34"/>
        <v>0.75149309283104937</v>
      </c>
      <c r="G354" s="6">
        <f t="shared" si="32"/>
        <v>5.988852200424959E-4</v>
      </c>
      <c r="H354" s="7">
        <f t="shared" si="35"/>
        <v>0.59476218223768273</v>
      </c>
      <c r="I354">
        <f t="shared" si="33"/>
        <v>7.3672022293086448E-4</v>
      </c>
    </row>
    <row r="355" spans="1:9">
      <c r="A355" s="3" t="s">
        <v>77</v>
      </c>
      <c r="B355">
        <v>18.190000000000001</v>
      </c>
      <c r="C355" s="4">
        <v>1120</v>
      </c>
      <c r="D355">
        <f t="shared" si="30"/>
        <v>61.572292468389222</v>
      </c>
      <c r="E355" s="6">
        <f t="shared" si="31"/>
        <v>2.1432412313686319E-3</v>
      </c>
      <c r="F355" s="7">
        <f t="shared" si="34"/>
        <v>0.75363633406241803</v>
      </c>
      <c r="G355" s="6">
        <f t="shared" si="32"/>
        <v>2.6765902094773955E-3</v>
      </c>
      <c r="H355" s="7">
        <f t="shared" si="35"/>
        <v>0.59743877244716015</v>
      </c>
      <c r="I355">
        <f t="shared" si="33"/>
        <v>3.0040187656188433E-4</v>
      </c>
    </row>
    <row r="356" spans="1:9">
      <c r="A356" s="3" t="s">
        <v>319</v>
      </c>
      <c r="B356">
        <v>7.41</v>
      </c>
      <c r="C356" s="4">
        <v>456</v>
      </c>
      <c r="D356">
        <f t="shared" si="30"/>
        <v>61.53846153846154</v>
      </c>
      <c r="E356" s="6">
        <f t="shared" si="31"/>
        <v>8.7260535848580011E-4</v>
      </c>
      <c r="F356" s="7">
        <f t="shared" si="34"/>
        <v>0.7545089394209038</v>
      </c>
      <c r="G356" s="6">
        <f t="shared" si="32"/>
        <v>1.0903536807161903E-3</v>
      </c>
      <c r="H356" s="7">
        <f t="shared" si="35"/>
        <v>0.59852912612787634</v>
      </c>
      <c r="I356">
        <f t="shared" si="33"/>
        <v>3.7109992971612327E-4</v>
      </c>
    </row>
    <row r="357" spans="1:9">
      <c r="A357" s="3" t="s">
        <v>670</v>
      </c>
      <c r="B357">
        <v>9.1300000000000008</v>
      </c>
      <c r="C357" s="4">
        <v>561</v>
      </c>
      <c r="D357">
        <f t="shared" si="30"/>
        <v>61.445783132530117</v>
      </c>
      <c r="E357" s="6">
        <f t="shared" si="31"/>
        <v>1.0735342239266094E-3</v>
      </c>
      <c r="F357" s="7">
        <f t="shared" si="34"/>
        <v>0.75558247364483044</v>
      </c>
      <c r="G357" s="6">
        <f t="shared" si="32"/>
        <v>1.3434452233385718E-3</v>
      </c>
      <c r="H357" s="7">
        <f t="shared" si="35"/>
        <v>0.59987257135121497</v>
      </c>
      <c r="I357">
        <f t="shared" si="33"/>
        <v>3.6694156357242047E-4</v>
      </c>
    </row>
    <row r="358" spans="1:9">
      <c r="A358" s="3" t="s">
        <v>328</v>
      </c>
      <c r="B358">
        <v>9.01</v>
      </c>
      <c r="C358" s="4">
        <v>553</v>
      </c>
      <c r="D358">
        <f t="shared" si="30"/>
        <v>61.37624861265261</v>
      </c>
      <c r="E358" s="6">
        <f t="shared" si="31"/>
        <v>1.058225357988262E-3</v>
      </c>
      <c r="F358" s="7">
        <f t="shared" si="34"/>
        <v>0.75664069900281872</v>
      </c>
      <c r="G358" s="6">
        <f t="shared" si="32"/>
        <v>1.3257876738532893E-3</v>
      </c>
      <c r="H358" s="7">
        <f t="shared" si="35"/>
        <v>0.60119835902506824</v>
      </c>
      <c r="I358">
        <f t="shared" si="33"/>
        <v>2.2676368613799847E-4</v>
      </c>
    </row>
    <row r="359" spans="1:9">
      <c r="A359" s="3" t="s">
        <v>200</v>
      </c>
      <c r="B359">
        <v>5.55</v>
      </c>
      <c r="C359" s="4">
        <v>340</v>
      </c>
      <c r="D359">
        <f t="shared" si="30"/>
        <v>61.261261261261261</v>
      </c>
      <c r="E359" s="6">
        <f t="shared" si="31"/>
        <v>6.5062680237976318E-4</v>
      </c>
      <c r="F359" s="7">
        <f t="shared" si="34"/>
        <v>0.75729132580519853</v>
      </c>
      <c r="G359" s="6">
        <f t="shared" si="32"/>
        <v>8.166616636943125E-4</v>
      </c>
      <c r="H359" s="7">
        <f t="shared" si="35"/>
        <v>0.60201502068876256</v>
      </c>
      <c r="I359">
        <f t="shared" si="33"/>
        <v>2.5318941429214314E-4</v>
      </c>
    </row>
    <row r="360" spans="1:9">
      <c r="A360" s="3" t="s">
        <v>211</v>
      </c>
      <c r="B360">
        <v>6.18</v>
      </c>
      <c r="C360" s="4">
        <v>378</v>
      </c>
      <c r="D360">
        <f t="shared" si="30"/>
        <v>61.165048543689323</v>
      </c>
      <c r="E360" s="6">
        <f t="shared" si="31"/>
        <v>7.2334391558691324E-4</v>
      </c>
      <c r="F360" s="7">
        <f t="shared" si="34"/>
        <v>0.75801466972078546</v>
      </c>
      <c r="G360" s="6">
        <f t="shared" si="32"/>
        <v>9.0936379849204522E-4</v>
      </c>
      <c r="H360" s="7">
        <f t="shared" si="35"/>
        <v>0.60292438448725461</v>
      </c>
      <c r="I360">
        <f t="shared" si="33"/>
        <v>3.4500990718977498E-4</v>
      </c>
    </row>
    <row r="361" spans="1:9">
      <c r="A361" s="3" t="s">
        <v>50</v>
      </c>
      <c r="B361">
        <v>8.41</v>
      </c>
      <c r="C361" s="4">
        <v>514</v>
      </c>
      <c r="D361">
        <f t="shared" si="30"/>
        <v>61.117717003567179</v>
      </c>
      <c r="E361" s="6">
        <f t="shared" si="31"/>
        <v>9.8359463653881858E-4</v>
      </c>
      <c r="F361" s="7">
        <f t="shared" si="34"/>
        <v>0.75899826435732431</v>
      </c>
      <c r="G361" s="6">
        <f t="shared" si="32"/>
        <v>1.2374999264268772E-3</v>
      </c>
      <c r="H361" s="7">
        <f t="shared" si="35"/>
        <v>0.60416188441368146</v>
      </c>
      <c r="I361">
        <f t="shared" si="33"/>
        <v>2.501132512264248E-4</v>
      </c>
    </row>
    <row r="362" spans="1:9">
      <c r="A362" s="3" t="s">
        <v>574</v>
      </c>
      <c r="B362">
        <v>6.08</v>
      </c>
      <c r="C362" s="4">
        <v>371</v>
      </c>
      <c r="D362">
        <f t="shared" si="30"/>
        <v>61.01973684210526</v>
      </c>
      <c r="E362" s="6">
        <f t="shared" si="31"/>
        <v>7.0994865789085926E-4</v>
      </c>
      <c r="F362" s="7">
        <f t="shared" si="34"/>
        <v>0.75970821301521518</v>
      </c>
      <c r="G362" s="6">
        <f t="shared" si="32"/>
        <v>8.9464917392097654E-4</v>
      </c>
      <c r="H362" s="7">
        <f t="shared" si="35"/>
        <v>0.60505653358760247</v>
      </c>
      <c r="I362">
        <f t="shared" si="33"/>
        <v>1.8260466059055735E-4</v>
      </c>
    </row>
    <row r="363" spans="1:9">
      <c r="A363" s="3" t="s">
        <v>655</v>
      </c>
      <c r="B363">
        <v>4.43</v>
      </c>
      <c r="C363" s="4">
        <v>270</v>
      </c>
      <c r="D363">
        <f t="shared" si="30"/>
        <v>60.948081264108353</v>
      </c>
      <c r="E363" s="6">
        <f t="shared" si="31"/>
        <v>5.1667422541922371E-4</v>
      </c>
      <c r="F363" s="7">
        <f t="shared" si="34"/>
        <v>0.76022488724063442</v>
      </c>
      <c r="G363" s="6">
        <f t="shared" si="32"/>
        <v>6.5185786849834306E-4</v>
      </c>
      <c r="H363" s="7">
        <f t="shared" si="35"/>
        <v>0.60570839145610078</v>
      </c>
      <c r="I363">
        <f t="shared" si="33"/>
        <v>6.2386670610409256E-4</v>
      </c>
    </row>
    <row r="364" spans="1:9">
      <c r="A364" s="3" t="s">
        <v>487</v>
      </c>
      <c r="B364">
        <v>15.12</v>
      </c>
      <c r="C364" s="4">
        <v>921</v>
      </c>
      <c r="D364">
        <f t="shared" si="30"/>
        <v>60.912698412698418</v>
      </c>
      <c r="E364" s="6">
        <f t="shared" si="31"/>
        <v>1.7624331911522408E-3</v>
      </c>
      <c r="F364" s="7">
        <f t="shared" si="34"/>
        <v>0.76198732043178663</v>
      </c>
      <c r="G364" s="6">
        <f t="shared" si="32"/>
        <v>2.2248512351455865E-3</v>
      </c>
      <c r="H364" s="7">
        <f t="shared" si="35"/>
        <v>0.60793324269124638</v>
      </c>
      <c r="I364">
        <f t="shared" si="33"/>
        <v>2.1326697507123571E-4</v>
      </c>
    </row>
    <row r="365" spans="1:9">
      <c r="A365" s="3" t="s">
        <v>330</v>
      </c>
      <c r="B365">
        <v>5.16</v>
      </c>
      <c r="C365" s="4">
        <v>314</v>
      </c>
      <c r="D365">
        <f t="shared" si="30"/>
        <v>60.852713178294572</v>
      </c>
      <c r="E365" s="6">
        <f t="shared" si="31"/>
        <v>6.0087298808013422E-4</v>
      </c>
      <c r="F365" s="7">
        <f t="shared" si="34"/>
        <v>0.76258819341986672</v>
      </c>
      <c r="G365" s="6">
        <f t="shared" si="32"/>
        <v>7.5927462786714466E-4</v>
      </c>
      <c r="H365" s="7">
        <f t="shared" si="35"/>
        <v>0.60869251731911356</v>
      </c>
      <c r="I365">
        <f t="shared" si="33"/>
        <v>2.8936490429992689E-4</v>
      </c>
    </row>
    <row r="366" spans="1:9">
      <c r="A366" s="3" t="s">
        <v>639</v>
      </c>
      <c r="B366">
        <v>6.98</v>
      </c>
      <c r="C366" s="4">
        <v>424</v>
      </c>
      <c r="D366">
        <f t="shared" si="30"/>
        <v>60.744985673352431</v>
      </c>
      <c r="E366" s="6">
        <f t="shared" si="31"/>
        <v>8.113698947324106E-4</v>
      </c>
      <c r="F366" s="7">
        <f t="shared" si="34"/>
        <v>0.76339956331459913</v>
      </c>
      <c r="G366" s="6">
        <f t="shared" si="32"/>
        <v>1.0270807950605949E-3</v>
      </c>
      <c r="H366" s="7">
        <f t="shared" si="35"/>
        <v>0.6097195981141742</v>
      </c>
      <c r="I366">
        <f t="shared" si="33"/>
        <v>2.2816671332664962E-4</v>
      </c>
    </row>
    <row r="367" spans="1:9">
      <c r="A367" s="3" t="s">
        <v>229</v>
      </c>
      <c r="B367">
        <v>5.49</v>
      </c>
      <c r="C367" s="4">
        <v>333</v>
      </c>
      <c r="D367">
        <f t="shared" si="30"/>
        <v>60.655737704918032</v>
      </c>
      <c r="E367" s="6">
        <f t="shared" si="31"/>
        <v>6.3723154468370931E-4</v>
      </c>
      <c r="F367" s="7">
        <f t="shared" si="34"/>
        <v>0.76403679485928289</v>
      </c>
      <c r="G367" s="6">
        <f t="shared" si="32"/>
        <v>8.0783288895167136E-4</v>
      </c>
      <c r="H367" s="7">
        <f t="shared" si="35"/>
        <v>0.6105274310031259</v>
      </c>
      <c r="I367">
        <f t="shared" si="33"/>
        <v>4.9861589429023301E-4</v>
      </c>
    </row>
    <row r="368" spans="1:9">
      <c r="A368" s="3" t="s">
        <v>658</v>
      </c>
      <c r="B368">
        <v>11.99</v>
      </c>
      <c r="C368" s="4">
        <v>727</v>
      </c>
      <c r="D368">
        <f t="shared" si="30"/>
        <v>60.633861551292746</v>
      </c>
      <c r="E368" s="6">
        <f t="shared" si="31"/>
        <v>1.3911931921473171E-3</v>
      </c>
      <c r="F368" s="7">
        <f t="shared" si="34"/>
        <v>0.7654279880514302</v>
      </c>
      <c r="G368" s="6">
        <f t="shared" si="32"/>
        <v>1.7642834860711364E-3</v>
      </c>
      <c r="H368" s="7">
        <f t="shared" si="35"/>
        <v>0.61229171448919706</v>
      </c>
      <c r="I368">
        <f t="shared" si="33"/>
        <v>2.8747182889077294E-4</v>
      </c>
    </row>
    <row r="369" spans="1:9">
      <c r="A369" s="3" t="s">
        <v>617</v>
      </c>
      <c r="B369">
        <v>6.88</v>
      </c>
      <c r="C369" s="4">
        <v>416</v>
      </c>
      <c r="D369">
        <f t="shared" si="30"/>
        <v>60.465116279069768</v>
      </c>
      <c r="E369" s="6">
        <f t="shared" si="31"/>
        <v>7.960610287940632E-4</v>
      </c>
      <c r="F369" s="7">
        <f t="shared" si="34"/>
        <v>0.76622404908022423</v>
      </c>
      <c r="G369" s="6">
        <f t="shared" si="32"/>
        <v>1.0123661704895261E-3</v>
      </c>
      <c r="H369" s="7">
        <f t="shared" si="35"/>
        <v>0.61330408065968656</v>
      </c>
      <c r="I369">
        <f t="shared" si="33"/>
        <v>2.3992029610908627E-4</v>
      </c>
    </row>
    <row r="370" spans="1:9">
      <c r="A370" s="3" t="s">
        <v>590</v>
      </c>
      <c r="B370">
        <v>5.74</v>
      </c>
      <c r="C370" s="4">
        <v>347</v>
      </c>
      <c r="D370">
        <f t="shared" si="30"/>
        <v>60.452961672473869</v>
      </c>
      <c r="E370" s="6">
        <f t="shared" si="31"/>
        <v>6.6402206007581716E-4</v>
      </c>
      <c r="F370" s="7">
        <f t="shared" si="34"/>
        <v>0.7668880711403</v>
      </c>
      <c r="G370" s="6">
        <f t="shared" si="32"/>
        <v>8.446194503793431E-4</v>
      </c>
      <c r="H370" s="7">
        <f t="shared" si="35"/>
        <v>0.61414870011006595</v>
      </c>
      <c r="I370">
        <f t="shared" si="33"/>
        <v>1.3635144092716267E-4</v>
      </c>
    </row>
    <row r="371" spans="1:9">
      <c r="A371" s="3" t="s">
        <v>259</v>
      </c>
      <c r="B371">
        <v>3.26</v>
      </c>
      <c r="C371" s="4">
        <v>197</v>
      </c>
      <c r="D371">
        <f t="shared" si="30"/>
        <v>60.429447852760738</v>
      </c>
      <c r="E371" s="6">
        <f t="shared" si="31"/>
        <v>3.7698082373180397E-4</v>
      </c>
      <c r="F371" s="7">
        <f t="shared" si="34"/>
        <v>0.76726505196403183</v>
      </c>
      <c r="G371" s="6">
        <f t="shared" si="32"/>
        <v>4.7969676101683939E-4</v>
      </c>
      <c r="H371" s="7">
        <f t="shared" si="35"/>
        <v>0.61462839687108284</v>
      </c>
      <c r="I371">
        <f t="shared" si="33"/>
        <v>3.3511707721756157E-4</v>
      </c>
    </row>
    <row r="372" spans="1:9">
      <c r="A372" s="3" t="s">
        <v>60</v>
      </c>
      <c r="B372">
        <v>8</v>
      </c>
      <c r="C372" s="4">
        <v>483</v>
      </c>
      <c r="D372">
        <f t="shared" si="30"/>
        <v>60.375</v>
      </c>
      <c r="E372" s="6">
        <f t="shared" si="31"/>
        <v>9.2427278102772249E-4</v>
      </c>
      <c r="F372" s="7">
        <f t="shared" si="34"/>
        <v>0.76818932474505952</v>
      </c>
      <c r="G372" s="6">
        <f t="shared" si="32"/>
        <v>1.1771699656854956E-3</v>
      </c>
      <c r="H372" s="7">
        <f t="shared" si="35"/>
        <v>0.61580556683676835</v>
      </c>
      <c r="I372">
        <f t="shared" si="33"/>
        <v>1.8296378243359834E-4</v>
      </c>
    </row>
    <row r="373" spans="1:9">
      <c r="A373" s="3" t="s">
        <v>103</v>
      </c>
      <c r="B373">
        <v>4.3499999999999996</v>
      </c>
      <c r="C373" s="4">
        <v>262</v>
      </c>
      <c r="D373">
        <f t="shared" si="30"/>
        <v>60.229885057471272</v>
      </c>
      <c r="E373" s="6">
        <f t="shared" si="31"/>
        <v>5.0136535948087631E-4</v>
      </c>
      <c r="F373" s="7">
        <f t="shared" si="34"/>
        <v>0.76869069010454039</v>
      </c>
      <c r="G373" s="6">
        <f t="shared" si="32"/>
        <v>6.400861688414881E-4</v>
      </c>
      <c r="H373" s="7">
        <f t="shared" si="35"/>
        <v>0.61644565300560983</v>
      </c>
      <c r="I373">
        <f t="shared" si="33"/>
        <v>4.8125750694549829E-4</v>
      </c>
    </row>
    <row r="374" spans="1:9">
      <c r="A374" s="3" t="s">
        <v>165</v>
      </c>
      <c r="B374">
        <v>11.43</v>
      </c>
      <c r="C374" s="4">
        <v>688</v>
      </c>
      <c r="D374">
        <f t="shared" si="30"/>
        <v>60.192475940507435</v>
      </c>
      <c r="E374" s="6">
        <f t="shared" si="31"/>
        <v>1.3165624706978738E-3</v>
      </c>
      <c r="F374" s="7">
        <f t="shared" si="34"/>
        <v>0.77000725257523828</v>
      </c>
      <c r="G374" s="6">
        <f t="shared" si="32"/>
        <v>1.6818815884731516E-3</v>
      </c>
      <c r="H374" s="7">
        <f t="shared" si="35"/>
        <v>0.61812753459408298</v>
      </c>
      <c r="I374">
        <f t="shared" si="33"/>
        <v>2.1687902762518307E-4</v>
      </c>
    </row>
    <row r="375" spans="1:9">
      <c r="A375" s="3" t="s">
        <v>562</v>
      </c>
      <c r="B375">
        <v>5.14</v>
      </c>
      <c r="C375" s="4">
        <v>309</v>
      </c>
      <c r="D375">
        <f t="shared" si="30"/>
        <v>60.116731517509734</v>
      </c>
      <c r="E375" s="6">
        <f t="shared" si="31"/>
        <v>5.913049468686672E-4</v>
      </c>
      <c r="F375" s="7">
        <f t="shared" si="34"/>
        <v>0.77059855752210693</v>
      </c>
      <c r="G375" s="6">
        <f t="shared" si="32"/>
        <v>7.5633170295293084E-4</v>
      </c>
      <c r="H375" s="7">
        <f t="shared" si="35"/>
        <v>0.61888386629703596</v>
      </c>
      <c r="I375">
        <f t="shared" si="33"/>
        <v>1.3438083520683763E-4</v>
      </c>
    </row>
    <row r="376" spans="1:9">
      <c r="A376" s="3" t="s">
        <v>619</v>
      </c>
      <c r="B376">
        <v>3.18</v>
      </c>
      <c r="C376" s="4">
        <v>191</v>
      </c>
      <c r="D376">
        <f t="shared" si="30"/>
        <v>60.062893081761004</v>
      </c>
      <c r="E376" s="6">
        <f t="shared" si="31"/>
        <v>3.6549917427804347E-4</v>
      </c>
      <c r="F376" s="7">
        <f t="shared" si="34"/>
        <v>0.77096405669638501</v>
      </c>
      <c r="G376" s="6">
        <f t="shared" si="32"/>
        <v>4.6792506135998448E-4</v>
      </c>
      <c r="H376" s="7">
        <f t="shared" si="35"/>
        <v>0.61935179135839591</v>
      </c>
      <c r="I376">
        <f t="shared" si="33"/>
        <v>3.5259706781709532E-4</v>
      </c>
    </row>
    <row r="377" spans="1:9">
      <c r="A377" s="3" t="s">
        <v>50</v>
      </c>
      <c r="B377">
        <v>8.2899999999999991</v>
      </c>
      <c r="C377" s="4">
        <v>496</v>
      </c>
      <c r="D377">
        <f t="shared" si="30"/>
        <v>59.831121833534382</v>
      </c>
      <c r="E377" s="6">
        <f t="shared" si="31"/>
        <v>9.4914968817753692E-4</v>
      </c>
      <c r="F377" s="7">
        <f t="shared" si="34"/>
        <v>0.77191320638456251</v>
      </c>
      <c r="G377" s="6">
        <f t="shared" si="32"/>
        <v>1.2198423769415945E-3</v>
      </c>
      <c r="H377" s="7">
        <f t="shared" si="35"/>
        <v>0.62057163373533752</v>
      </c>
      <c r="I377">
        <f t="shared" si="33"/>
        <v>2.5414869350381952E-4</v>
      </c>
    </row>
    <row r="378" spans="1:9">
      <c r="A378" s="3" t="s">
        <v>183</v>
      </c>
      <c r="B378">
        <v>5.97</v>
      </c>
      <c r="C378" s="4">
        <v>357</v>
      </c>
      <c r="D378">
        <f t="shared" si="30"/>
        <v>59.798994974874375</v>
      </c>
      <c r="E378" s="6">
        <f t="shared" si="31"/>
        <v>6.8315814249875141E-4</v>
      </c>
      <c r="F378" s="7">
        <f t="shared" si="34"/>
        <v>0.77259636452706126</v>
      </c>
      <c r="G378" s="6">
        <f t="shared" si="32"/>
        <v>8.7846308689280101E-4</v>
      </c>
      <c r="H378" s="7">
        <f t="shared" si="35"/>
        <v>0.62145009682223029</v>
      </c>
      <c r="I378">
        <f t="shared" si="33"/>
        <v>1.0913564077635884E-4</v>
      </c>
    </row>
    <row r="379" spans="1:9">
      <c r="A379" s="3" t="s">
        <v>180</v>
      </c>
      <c r="B379">
        <v>2.5499999999999998</v>
      </c>
      <c r="C379" s="4">
        <v>152</v>
      </c>
      <c r="D379">
        <f t="shared" si="30"/>
        <v>59.607843137254903</v>
      </c>
      <c r="E379" s="6">
        <f t="shared" si="31"/>
        <v>2.9086845282860004E-4</v>
      </c>
      <c r="F379" s="7">
        <f t="shared" si="34"/>
        <v>0.77288723297988982</v>
      </c>
      <c r="G379" s="6">
        <f t="shared" si="32"/>
        <v>3.7522292656225165E-4</v>
      </c>
      <c r="H379" s="7">
        <f t="shared" si="35"/>
        <v>0.62182531974879252</v>
      </c>
      <c r="I379">
        <f t="shared" si="33"/>
        <v>1.6742064452757166E-4</v>
      </c>
    </row>
    <row r="380" spans="1:9">
      <c r="A380" s="3" t="s">
        <v>73</v>
      </c>
      <c r="B380">
        <v>3.91</v>
      </c>
      <c r="C380" s="4">
        <v>233</v>
      </c>
      <c r="D380">
        <f t="shared" si="30"/>
        <v>59.590792838874677</v>
      </c>
      <c r="E380" s="6">
        <f t="shared" si="31"/>
        <v>4.4587072045436713E-4</v>
      </c>
      <c r="F380" s="7">
        <f t="shared" si="34"/>
        <v>0.77333310370034414</v>
      </c>
      <c r="G380" s="6">
        <f t="shared" si="32"/>
        <v>5.7534182072878598E-4</v>
      </c>
      <c r="H380" s="7">
        <f t="shared" si="35"/>
        <v>0.62240066156952134</v>
      </c>
      <c r="I380">
        <f t="shared" si="33"/>
        <v>4.2704440166912994E-4</v>
      </c>
    </row>
    <row r="381" spans="1:9">
      <c r="A381" s="3" t="s">
        <v>177</v>
      </c>
      <c r="B381">
        <v>9.9700000000000006</v>
      </c>
      <c r="C381" s="4">
        <v>594</v>
      </c>
      <c r="D381">
        <f t="shared" si="30"/>
        <v>59.578736208625877</v>
      </c>
      <c r="E381" s="6">
        <f t="shared" si="31"/>
        <v>1.1366832959222922E-3</v>
      </c>
      <c r="F381" s="7">
        <f t="shared" si="34"/>
        <v>0.77446978699626645</v>
      </c>
      <c r="G381" s="6">
        <f t="shared" si="32"/>
        <v>1.4670480697355488E-3</v>
      </c>
      <c r="H381" s="7">
        <f t="shared" si="35"/>
        <v>0.62386770963925686</v>
      </c>
      <c r="I381">
        <f t="shared" si="33"/>
        <v>1.6107100947021502E-4</v>
      </c>
    </row>
    <row r="382" spans="1:9">
      <c r="A382" s="3" t="s">
        <v>188</v>
      </c>
      <c r="B382">
        <v>3.76</v>
      </c>
      <c r="C382" s="4">
        <v>224</v>
      </c>
      <c r="D382">
        <f t="shared" si="30"/>
        <v>59.574468085106389</v>
      </c>
      <c r="E382" s="6">
        <f t="shared" si="31"/>
        <v>4.2864824627372635E-4</v>
      </c>
      <c r="F382" s="7">
        <f t="shared" si="34"/>
        <v>0.77489843524254021</v>
      </c>
      <c r="G382" s="6">
        <f t="shared" si="32"/>
        <v>5.5326988387218281E-4</v>
      </c>
      <c r="H382" s="7">
        <f t="shared" si="35"/>
        <v>0.62442097952312903</v>
      </c>
      <c r="I382">
        <f t="shared" si="33"/>
        <v>5.7753297419443905E-4</v>
      </c>
    </row>
    <row r="383" spans="1:9">
      <c r="A383" s="3" t="s">
        <v>442</v>
      </c>
      <c r="B383">
        <v>13.48</v>
      </c>
      <c r="C383" s="4">
        <v>803</v>
      </c>
      <c r="D383">
        <f t="shared" si="30"/>
        <v>59.569732937685458</v>
      </c>
      <c r="E383" s="6">
        <f t="shared" si="31"/>
        <v>1.5366274185616173E-3</v>
      </c>
      <c r="F383" s="7">
        <f t="shared" si="34"/>
        <v>0.77643506266110185</v>
      </c>
      <c r="G383" s="6">
        <f t="shared" si="32"/>
        <v>1.9835313921800599E-3</v>
      </c>
      <c r="H383" s="7">
        <f t="shared" si="35"/>
        <v>0.62640451091530913</v>
      </c>
      <c r="I383">
        <f t="shared" si="33"/>
        <v>2.9354242916507234E-4</v>
      </c>
    </row>
    <row r="384" spans="1:9">
      <c r="A384" s="3" t="s">
        <v>297</v>
      </c>
      <c r="B384">
        <v>6.85</v>
      </c>
      <c r="C384" s="4">
        <v>408</v>
      </c>
      <c r="D384">
        <f t="shared" si="30"/>
        <v>59.56204379562044</v>
      </c>
      <c r="E384" s="6">
        <f t="shared" si="31"/>
        <v>7.807521628557159E-4</v>
      </c>
      <c r="F384" s="7">
        <f t="shared" si="34"/>
        <v>0.77721581482395752</v>
      </c>
      <c r="G384" s="6">
        <f t="shared" si="32"/>
        <v>1.0079517831182055E-3</v>
      </c>
      <c r="H384" s="7">
        <f t="shared" si="35"/>
        <v>0.62741246269842732</v>
      </c>
      <c r="I384">
        <f t="shared" si="33"/>
        <v>3.5714701919292713E-4</v>
      </c>
    </row>
    <row r="385" spans="1:9">
      <c r="A385" s="3" t="s">
        <v>61</v>
      </c>
      <c r="B385">
        <v>8.33</v>
      </c>
      <c r="C385" s="4">
        <v>496</v>
      </c>
      <c r="D385">
        <f t="shared" si="30"/>
        <v>59.543817527010802</v>
      </c>
      <c r="E385" s="6">
        <f t="shared" si="31"/>
        <v>9.4914968817753692E-4</v>
      </c>
      <c r="F385" s="7">
        <f t="shared" si="34"/>
        <v>0.77816496451213502</v>
      </c>
      <c r="G385" s="6">
        <f t="shared" si="32"/>
        <v>1.2257282267700222E-3</v>
      </c>
      <c r="H385" s="7">
        <f t="shared" si="35"/>
        <v>0.62863819092519735</v>
      </c>
      <c r="I385">
        <f t="shared" si="33"/>
        <v>2.1832656139098017E-4</v>
      </c>
    </row>
    <row r="386" spans="1:9">
      <c r="A386" s="3" t="s">
        <v>86</v>
      </c>
      <c r="B386">
        <v>5.09</v>
      </c>
      <c r="C386" s="4">
        <v>303</v>
      </c>
      <c r="D386">
        <f t="shared" ref="D386:D449" si="36">C386/B386</f>
        <v>59.528487229862478</v>
      </c>
      <c r="E386" s="6">
        <f t="shared" ref="E386:E449" si="37">C386/522573</f>
        <v>5.7982329741490665E-4</v>
      </c>
      <c r="F386" s="7">
        <f t="shared" si="34"/>
        <v>0.77874478780954992</v>
      </c>
      <c r="G386" s="6">
        <f t="shared" ref="G386:G449" si="38">B386/6795.96</f>
        <v>7.4897439066739645E-4</v>
      </c>
      <c r="H386" s="7">
        <f t="shared" si="35"/>
        <v>0.62938716531586469</v>
      </c>
      <c r="I386">
        <f t="shared" ref="I386:I449" si="39">F386*H387-F387*H386</f>
        <v>1.8972770090841529E-4</v>
      </c>
    </row>
    <row r="387" spans="1:9">
      <c r="A387" s="3" t="s">
        <v>141</v>
      </c>
      <c r="B387">
        <v>4.42</v>
      </c>
      <c r="C387" s="4">
        <v>263</v>
      </c>
      <c r="D387">
        <f t="shared" si="36"/>
        <v>59.502262443438916</v>
      </c>
      <c r="E387" s="6">
        <f t="shared" si="37"/>
        <v>5.0327896772316973E-4</v>
      </c>
      <c r="F387" s="7">
        <f t="shared" si="34"/>
        <v>0.7792480667772731</v>
      </c>
      <c r="G387" s="6">
        <f t="shared" si="38"/>
        <v>6.503864060412362E-4</v>
      </c>
      <c r="H387" s="7">
        <f t="shared" si="35"/>
        <v>0.6300375517219059</v>
      </c>
      <c r="I387">
        <f t="shared" si="39"/>
        <v>1.3779139736791457E-4</v>
      </c>
    </row>
    <row r="388" spans="1:9">
      <c r="A388" s="3" t="s">
        <v>203</v>
      </c>
      <c r="B388">
        <v>3.21</v>
      </c>
      <c r="C388" s="4">
        <v>191</v>
      </c>
      <c r="D388">
        <f t="shared" si="36"/>
        <v>59.501557632398757</v>
      </c>
      <c r="E388" s="6">
        <f t="shared" si="37"/>
        <v>3.6549917427804347E-4</v>
      </c>
      <c r="F388" s="7">
        <f t="shared" ref="F388:F451" si="40">F387+E388</f>
        <v>0.77961356595155118</v>
      </c>
      <c r="G388" s="6">
        <f t="shared" si="38"/>
        <v>4.7233944873130505E-4</v>
      </c>
      <c r="H388" s="7">
        <f t="shared" ref="H388:H451" si="41">H387+G388</f>
        <v>0.63050989117063716</v>
      </c>
      <c r="I388">
        <f t="shared" si="39"/>
        <v>3.0738537696173296E-4</v>
      </c>
    </row>
    <row r="389" spans="1:9">
      <c r="A389" s="3" t="s">
        <v>351</v>
      </c>
      <c r="B389">
        <v>7.16</v>
      </c>
      <c r="C389" s="4">
        <v>426</v>
      </c>
      <c r="D389">
        <f t="shared" si="36"/>
        <v>59.497206703910614</v>
      </c>
      <c r="E389" s="6">
        <f t="shared" si="37"/>
        <v>8.1519711121699745E-4</v>
      </c>
      <c r="F389" s="7">
        <f t="shared" si="40"/>
        <v>0.7804287630627682</v>
      </c>
      <c r="G389" s="6">
        <f t="shared" si="38"/>
        <v>1.0535671192885186E-3</v>
      </c>
      <c r="H389" s="7">
        <f t="shared" si="41"/>
        <v>0.63156345828992566</v>
      </c>
      <c r="I389">
        <f t="shared" si="39"/>
        <v>1.781188531999045E-4</v>
      </c>
    </row>
    <row r="390" spans="1:9">
      <c r="A390" s="3" t="s">
        <v>679</v>
      </c>
      <c r="B390">
        <v>4.1399999999999997</v>
      </c>
      <c r="C390" s="4">
        <v>246</v>
      </c>
      <c r="D390">
        <f t="shared" si="36"/>
        <v>59.420289855072468</v>
      </c>
      <c r="E390" s="6">
        <f t="shared" si="37"/>
        <v>4.7074762760418161E-4</v>
      </c>
      <c r="F390" s="7">
        <f t="shared" si="40"/>
        <v>0.78089951069037233</v>
      </c>
      <c r="G390" s="6">
        <f t="shared" si="38"/>
        <v>6.0918545724224389E-4</v>
      </c>
      <c r="H390" s="7">
        <f t="shared" si="41"/>
        <v>0.63217264374716786</v>
      </c>
      <c r="I390">
        <f t="shared" si="39"/>
        <v>2.862841092388102E-4</v>
      </c>
    </row>
    <row r="391" spans="1:9">
      <c r="A391" s="3" t="s">
        <v>258</v>
      </c>
      <c r="B391">
        <v>6.65</v>
      </c>
      <c r="C391" s="4">
        <v>395</v>
      </c>
      <c r="D391">
        <f t="shared" si="36"/>
        <v>59.398496240601503</v>
      </c>
      <c r="E391" s="6">
        <f t="shared" si="37"/>
        <v>7.5587525570590137E-4</v>
      </c>
      <c r="F391" s="7">
        <f t="shared" si="40"/>
        <v>0.7816553859460782</v>
      </c>
      <c r="G391" s="6">
        <f t="shared" si="38"/>
        <v>9.7852253397606812E-4</v>
      </c>
      <c r="H391" s="7">
        <f t="shared" si="41"/>
        <v>0.63315116628114398</v>
      </c>
      <c r="I391">
        <f t="shared" si="39"/>
        <v>3.2340752514170568E-4</v>
      </c>
    </row>
    <row r="392" spans="1:9">
      <c r="A392" s="3" t="s">
        <v>638</v>
      </c>
      <c r="B392">
        <v>7.51</v>
      </c>
      <c r="C392" s="4">
        <v>446</v>
      </c>
      <c r="D392">
        <f t="shared" si="36"/>
        <v>59.387483355525966</v>
      </c>
      <c r="E392" s="6">
        <f t="shared" si="37"/>
        <v>8.5346927606286586E-4</v>
      </c>
      <c r="F392" s="7">
        <f t="shared" si="40"/>
        <v>0.78250885522214109</v>
      </c>
      <c r="G392" s="6">
        <f t="shared" si="38"/>
        <v>1.1050683052872589E-3</v>
      </c>
      <c r="H392" s="7">
        <f t="shared" si="41"/>
        <v>0.63425623458643121</v>
      </c>
      <c r="I392">
        <f t="shared" si="39"/>
        <v>2.2908944905108974E-4</v>
      </c>
    </row>
    <row r="393" spans="1:9">
      <c r="A393" s="3" t="s">
        <v>354</v>
      </c>
      <c r="B393">
        <v>5.31</v>
      </c>
      <c r="C393" s="4">
        <v>315</v>
      </c>
      <c r="D393">
        <f t="shared" si="36"/>
        <v>59.322033898305087</v>
      </c>
      <c r="E393" s="6">
        <f t="shared" si="37"/>
        <v>6.0278659632242765E-4</v>
      </c>
      <c r="F393" s="7">
        <f t="shared" si="40"/>
        <v>0.78311164181846349</v>
      </c>
      <c r="G393" s="6">
        <f t="shared" si="38"/>
        <v>7.8134656472374762E-4</v>
      </c>
      <c r="H393" s="7">
        <f t="shared" si="41"/>
        <v>0.63503758115115494</v>
      </c>
      <c r="I393">
        <f t="shared" si="39"/>
        <v>3.0981030118226727E-4</v>
      </c>
    </row>
    <row r="394" spans="1:9">
      <c r="A394" s="3" t="s">
        <v>415</v>
      </c>
      <c r="B394">
        <v>7.16</v>
      </c>
      <c r="C394" s="4">
        <v>424</v>
      </c>
      <c r="D394">
        <f t="shared" si="36"/>
        <v>59.217877094972067</v>
      </c>
      <c r="E394" s="6">
        <f t="shared" si="37"/>
        <v>8.113698947324106E-4</v>
      </c>
      <c r="F394" s="7">
        <f t="shared" si="40"/>
        <v>0.78392301171319589</v>
      </c>
      <c r="G394" s="6">
        <f t="shared" si="38"/>
        <v>1.0535671192885186E-3</v>
      </c>
      <c r="H394" s="7">
        <f t="shared" si="41"/>
        <v>0.63609114827044344</v>
      </c>
      <c r="I394">
        <f t="shared" si="39"/>
        <v>4.9337538701621497E-4</v>
      </c>
    </row>
    <row r="395" spans="1:9">
      <c r="A395" s="3" t="s">
        <v>135</v>
      </c>
      <c r="B395">
        <v>11.4</v>
      </c>
      <c r="C395" s="4">
        <v>675</v>
      </c>
      <c r="D395">
        <f t="shared" si="36"/>
        <v>59.210526315789473</v>
      </c>
      <c r="E395" s="6">
        <f t="shared" si="37"/>
        <v>1.2916855635480592E-3</v>
      </c>
      <c r="F395" s="7">
        <f t="shared" si="40"/>
        <v>0.78521469727674398</v>
      </c>
      <c r="G395" s="6">
        <f t="shared" si="38"/>
        <v>1.6774672011018311E-3</v>
      </c>
      <c r="H395" s="7">
        <f t="shared" si="41"/>
        <v>0.63776861547154529</v>
      </c>
      <c r="I395">
        <f t="shared" si="39"/>
        <v>3.6405441970932539E-4</v>
      </c>
    </row>
    <row r="396" spans="1:9">
      <c r="A396" s="3" t="s">
        <v>187</v>
      </c>
      <c r="B396">
        <v>8.39</v>
      </c>
      <c r="C396" s="4">
        <v>496</v>
      </c>
      <c r="D396">
        <f t="shared" si="36"/>
        <v>59.11799761620977</v>
      </c>
      <c r="E396" s="6">
        <f t="shared" si="37"/>
        <v>9.4914968817753692E-4</v>
      </c>
      <c r="F396" s="7">
        <f t="shared" si="40"/>
        <v>0.78616384696492148</v>
      </c>
      <c r="G396" s="6">
        <f t="shared" si="38"/>
        <v>1.2345570015126635E-3</v>
      </c>
      <c r="H396" s="7">
        <f t="shared" si="41"/>
        <v>0.63900317247305793</v>
      </c>
      <c r="I396">
        <f t="shared" si="39"/>
        <v>1.847212628642847E-4</v>
      </c>
    </row>
    <row r="397" spans="1:9">
      <c r="A397" s="3" t="s">
        <v>76</v>
      </c>
      <c r="B397">
        <v>4.25</v>
      </c>
      <c r="C397" s="4">
        <v>251</v>
      </c>
      <c r="D397">
        <f t="shared" si="36"/>
        <v>59.058823529411768</v>
      </c>
      <c r="E397" s="6">
        <f t="shared" si="37"/>
        <v>4.8031566881564874E-4</v>
      </c>
      <c r="F397" s="7">
        <f t="shared" si="40"/>
        <v>0.78664416263373715</v>
      </c>
      <c r="G397" s="6">
        <f t="shared" si="38"/>
        <v>6.2537154427041953E-4</v>
      </c>
      <c r="H397" s="7">
        <f t="shared" si="41"/>
        <v>0.63962854401732838</v>
      </c>
      <c r="I397">
        <f t="shared" si="39"/>
        <v>1.9748129236918377E-4</v>
      </c>
    </row>
    <row r="398" spans="1:9">
      <c r="A398" s="3" t="s">
        <v>375</v>
      </c>
      <c r="B398">
        <v>4.54</v>
      </c>
      <c r="C398" s="4">
        <v>268</v>
      </c>
      <c r="D398">
        <f t="shared" si="36"/>
        <v>59.030837004405285</v>
      </c>
      <c r="E398" s="6">
        <f t="shared" si="37"/>
        <v>5.1284700893463686E-4</v>
      </c>
      <c r="F398" s="7">
        <f t="shared" si="40"/>
        <v>0.78715700964267177</v>
      </c>
      <c r="G398" s="6">
        <f t="shared" si="38"/>
        <v>6.680439555265187E-4</v>
      </c>
      <c r="H398" s="7">
        <f t="shared" si="41"/>
        <v>0.64029658797285494</v>
      </c>
      <c r="I398">
        <f t="shared" si="39"/>
        <v>1.1573188664859568E-4</v>
      </c>
    </row>
    <row r="399" spans="1:9">
      <c r="A399" s="3" t="s">
        <v>369</v>
      </c>
      <c r="B399">
        <v>2.66</v>
      </c>
      <c r="C399" s="4">
        <v>157</v>
      </c>
      <c r="D399">
        <f t="shared" si="36"/>
        <v>59.022556390977442</v>
      </c>
      <c r="E399" s="6">
        <f t="shared" si="37"/>
        <v>3.0043649404006711E-4</v>
      </c>
      <c r="F399" s="7">
        <f t="shared" si="40"/>
        <v>0.78745744613671187</v>
      </c>
      <c r="G399" s="6">
        <f t="shared" si="38"/>
        <v>3.9140901359042729E-4</v>
      </c>
      <c r="H399" s="7">
        <f t="shared" si="41"/>
        <v>0.64068799698644541</v>
      </c>
      <c r="I399">
        <f t="shared" si="39"/>
        <v>5.8322697775425869E-4</v>
      </c>
    </row>
    <row r="400" spans="1:9">
      <c r="A400" s="3" t="s">
        <v>99</v>
      </c>
      <c r="B400">
        <v>13.35</v>
      </c>
      <c r="C400" s="4">
        <v>786</v>
      </c>
      <c r="D400">
        <f t="shared" si="36"/>
        <v>58.876404494382022</v>
      </c>
      <c r="E400" s="6">
        <f t="shared" si="37"/>
        <v>1.504096078442629E-3</v>
      </c>
      <c r="F400" s="7">
        <f t="shared" si="40"/>
        <v>0.78896154221515447</v>
      </c>
      <c r="G400" s="6">
        <f t="shared" si="38"/>
        <v>1.9644023802376704E-3</v>
      </c>
      <c r="H400" s="7">
        <f t="shared" si="41"/>
        <v>0.64265239936668306</v>
      </c>
      <c r="I400">
        <f t="shared" si="39"/>
        <v>4.5685128655681417E-4</v>
      </c>
    </row>
    <row r="401" spans="1:9">
      <c r="A401" s="3" t="s">
        <v>552</v>
      </c>
      <c r="B401">
        <v>10.45</v>
      </c>
      <c r="C401" s="4">
        <v>615</v>
      </c>
      <c r="D401">
        <f t="shared" si="36"/>
        <v>58.851674641148328</v>
      </c>
      <c r="E401" s="6">
        <f t="shared" si="37"/>
        <v>1.1768690690104541E-3</v>
      </c>
      <c r="F401" s="7">
        <f t="shared" si="40"/>
        <v>0.79013841128416495</v>
      </c>
      <c r="G401" s="6">
        <f t="shared" si="38"/>
        <v>1.5376782676766784E-3</v>
      </c>
      <c r="H401" s="7">
        <f t="shared" si="41"/>
        <v>0.64419007763435976</v>
      </c>
      <c r="I401">
        <f t="shared" si="39"/>
        <v>2.826412912246834E-4</v>
      </c>
    </row>
    <row r="402" spans="1:9">
      <c r="A402" s="3" t="s">
        <v>260</v>
      </c>
      <c r="B402">
        <v>6.46</v>
      </c>
      <c r="C402" s="4">
        <v>380</v>
      </c>
      <c r="D402">
        <f t="shared" si="36"/>
        <v>58.823529411764703</v>
      </c>
      <c r="E402" s="6">
        <f t="shared" si="37"/>
        <v>7.2717113207150009E-4</v>
      </c>
      <c r="F402" s="7">
        <f t="shared" si="40"/>
        <v>0.7908655824162365</v>
      </c>
      <c r="G402" s="6">
        <f t="shared" si="38"/>
        <v>9.5056474729103763E-4</v>
      </c>
      <c r="H402" s="7">
        <f t="shared" si="41"/>
        <v>0.64514064238165081</v>
      </c>
      <c r="I402">
        <f t="shared" si="39"/>
        <v>1.647981607747484E-4</v>
      </c>
    </row>
    <row r="403" spans="1:9">
      <c r="A403" s="3" t="s">
        <v>155</v>
      </c>
      <c r="B403">
        <v>3.75</v>
      </c>
      <c r="C403" s="4">
        <v>220</v>
      </c>
      <c r="D403">
        <f t="shared" si="36"/>
        <v>58.666666666666664</v>
      </c>
      <c r="E403" s="6">
        <f t="shared" si="37"/>
        <v>4.2099381330455265E-4</v>
      </c>
      <c r="F403" s="7">
        <f t="shared" si="40"/>
        <v>0.79128657622954102</v>
      </c>
      <c r="G403" s="6">
        <f t="shared" si="38"/>
        <v>5.5179842141507606E-4</v>
      </c>
      <c r="H403" s="7">
        <f t="shared" si="41"/>
        <v>0.64569244080306587</v>
      </c>
      <c r="I403">
        <f t="shared" si="39"/>
        <v>2.3508980349573605E-4</v>
      </c>
    </row>
    <row r="404" spans="1:9">
      <c r="A404" s="3" t="s">
        <v>344</v>
      </c>
      <c r="B404">
        <v>5.33</v>
      </c>
      <c r="C404" s="4">
        <v>312</v>
      </c>
      <c r="D404">
        <f t="shared" si="36"/>
        <v>58.536585365853661</v>
      </c>
      <c r="E404" s="6">
        <f t="shared" si="37"/>
        <v>5.9704577159554737E-4</v>
      </c>
      <c r="F404" s="7">
        <f t="shared" si="40"/>
        <v>0.7918836220011366</v>
      </c>
      <c r="G404" s="6">
        <f t="shared" si="38"/>
        <v>7.8428948963796133E-4</v>
      </c>
      <c r="H404" s="7">
        <f t="shared" si="41"/>
        <v>0.64647673029270381</v>
      </c>
      <c r="I404">
        <f t="shared" si="39"/>
        <v>4.0433251170446383E-4</v>
      </c>
    </row>
    <row r="405" spans="1:9">
      <c r="A405" s="3" t="s">
        <v>505</v>
      </c>
      <c r="B405">
        <v>9.15</v>
      </c>
      <c r="C405" s="4">
        <v>535</v>
      </c>
      <c r="D405">
        <f t="shared" si="36"/>
        <v>58.469945355191257</v>
      </c>
      <c r="E405" s="6">
        <f t="shared" si="37"/>
        <v>1.0237804096269803E-3</v>
      </c>
      <c r="F405" s="7">
        <f t="shared" si="40"/>
        <v>0.79290740241076363</v>
      </c>
      <c r="G405" s="6">
        <f t="shared" si="38"/>
        <v>1.3463881482527855E-3</v>
      </c>
      <c r="H405" s="7">
        <f t="shared" si="41"/>
        <v>0.64782311844095664</v>
      </c>
      <c r="I405">
        <f t="shared" si="39"/>
        <v>2.0643198573655486E-4</v>
      </c>
    </row>
    <row r="406" spans="1:9">
      <c r="A406" s="3" t="s">
        <v>564</v>
      </c>
      <c r="B406">
        <v>4.67</v>
      </c>
      <c r="C406" s="4">
        <v>273</v>
      </c>
      <c r="D406">
        <f t="shared" si="36"/>
        <v>58.458244111349039</v>
      </c>
      <c r="E406" s="6">
        <f t="shared" si="37"/>
        <v>5.2241505014610399E-4</v>
      </c>
      <c r="F406" s="7">
        <f t="shared" si="40"/>
        <v>0.79342981746090968</v>
      </c>
      <c r="G406" s="6">
        <f t="shared" si="38"/>
        <v>6.8717296746890794E-4</v>
      </c>
      <c r="H406" s="7">
        <f t="shared" si="41"/>
        <v>0.64851029140842553</v>
      </c>
      <c r="I406">
        <f t="shared" si="39"/>
        <v>3.4483164435339386E-4</v>
      </c>
    </row>
    <row r="407" spans="1:9">
      <c r="A407" s="3" t="s">
        <v>539</v>
      </c>
      <c r="B407">
        <v>7.79</v>
      </c>
      <c r="C407" s="4">
        <v>455</v>
      </c>
      <c r="D407">
        <f t="shared" si="36"/>
        <v>58.408215661103981</v>
      </c>
      <c r="E407" s="6">
        <f t="shared" si="37"/>
        <v>8.7069175024350669E-4</v>
      </c>
      <c r="F407" s="7">
        <f t="shared" si="40"/>
        <v>0.79430050921115314</v>
      </c>
      <c r="G407" s="6">
        <f t="shared" si="38"/>
        <v>1.1462692540862513E-3</v>
      </c>
      <c r="H407" s="7">
        <f t="shared" si="41"/>
        <v>0.64965656066251176</v>
      </c>
      <c r="I407">
        <f t="shared" si="39"/>
        <v>3.8428198609596897E-4</v>
      </c>
    </row>
    <row r="408" spans="1:9">
      <c r="A408" s="3" t="s">
        <v>367</v>
      </c>
      <c r="B408">
        <v>8.67</v>
      </c>
      <c r="C408" s="4">
        <v>506</v>
      </c>
      <c r="D408">
        <f t="shared" si="36"/>
        <v>58.362168396770471</v>
      </c>
      <c r="E408" s="6">
        <f t="shared" si="37"/>
        <v>9.6828577060047117E-4</v>
      </c>
      <c r="F408" s="7">
        <f t="shared" si="40"/>
        <v>0.79526879498175362</v>
      </c>
      <c r="G408" s="6">
        <f t="shared" si="38"/>
        <v>1.2757579503116557E-3</v>
      </c>
      <c r="H408" s="7">
        <f t="shared" si="41"/>
        <v>0.65093231861282341</v>
      </c>
      <c r="I408">
        <f t="shared" si="39"/>
        <v>8.8378410641243299E-5</v>
      </c>
    </row>
    <row r="409" spans="1:9">
      <c r="A409" s="3" t="s">
        <v>251</v>
      </c>
      <c r="B409">
        <v>1.99</v>
      </c>
      <c r="C409" s="4">
        <v>116</v>
      </c>
      <c r="D409">
        <f t="shared" si="36"/>
        <v>58.291457286432163</v>
      </c>
      <c r="E409" s="6">
        <f t="shared" si="37"/>
        <v>2.2197855610603685E-4</v>
      </c>
      <c r="F409" s="7">
        <f t="shared" si="40"/>
        <v>0.79549077353785969</v>
      </c>
      <c r="G409" s="6">
        <f t="shared" si="38"/>
        <v>2.9282102896426699E-4</v>
      </c>
      <c r="H409" s="7">
        <f t="shared" si="41"/>
        <v>0.65122513964178763</v>
      </c>
      <c r="I409">
        <f t="shared" si="39"/>
        <v>2.630211272671712E-4</v>
      </c>
    </row>
    <row r="410" spans="1:9">
      <c r="A410" s="3" t="s">
        <v>480</v>
      </c>
      <c r="B410">
        <v>5.92</v>
      </c>
      <c r="C410" s="4">
        <v>345</v>
      </c>
      <c r="D410">
        <f t="shared" si="36"/>
        <v>58.277027027027025</v>
      </c>
      <c r="E410" s="6">
        <f t="shared" si="37"/>
        <v>6.6019484359123031E-4</v>
      </c>
      <c r="F410" s="7">
        <f t="shared" si="40"/>
        <v>0.79615096838145094</v>
      </c>
      <c r="G410" s="6">
        <f t="shared" si="38"/>
        <v>8.7110577460726662E-4</v>
      </c>
      <c r="H410" s="7">
        <f t="shared" si="41"/>
        <v>0.65209624541639488</v>
      </c>
      <c r="I410">
        <f t="shared" si="39"/>
        <v>1.9914419280353535E-4</v>
      </c>
    </row>
    <row r="411" spans="1:9">
      <c r="A411" s="3" t="s">
        <v>526</v>
      </c>
      <c r="B411">
        <v>4.4800000000000004</v>
      </c>
      <c r="C411" s="4">
        <v>261</v>
      </c>
      <c r="D411">
        <f t="shared" si="36"/>
        <v>58.258928571428569</v>
      </c>
      <c r="E411" s="6">
        <f t="shared" si="37"/>
        <v>4.9945175123858288E-4</v>
      </c>
      <c r="F411" s="7">
        <f t="shared" si="40"/>
        <v>0.7966504201326895</v>
      </c>
      <c r="G411" s="6">
        <f t="shared" si="38"/>
        <v>6.5921518078387756E-4</v>
      </c>
      <c r="H411" s="7">
        <f t="shared" si="41"/>
        <v>0.6527554605971787</v>
      </c>
      <c r="I411">
        <f t="shared" si="39"/>
        <v>1.6188272654216185E-4</v>
      </c>
    </row>
    <row r="412" spans="1:9">
      <c r="A412" s="3" t="s">
        <v>196</v>
      </c>
      <c r="B412">
        <v>3.64</v>
      </c>
      <c r="C412" s="4">
        <v>212</v>
      </c>
      <c r="D412">
        <f t="shared" si="36"/>
        <v>58.241758241758241</v>
      </c>
      <c r="E412" s="6">
        <f t="shared" si="37"/>
        <v>4.056849473662053E-4</v>
      </c>
      <c r="F412" s="7">
        <f t="shared" si="40"/>
        <v>0.79705610508005575</v>
      </c>
      <c r="G412" s="6">
        <f t="shared" si="38"/>
        <v>5.3561233438690042E-4</v>
      </c>
      <c r="H412" s="7">
        <f t="shared" si="41"/>
        <v>0.65329107293156563</v>
      </c>
      <c r="I412">
        <f t="shared" si="39"/>
        <v>1.1929828377787999E-4</v>
      </c>
    </row>
    <row r="413" spans="1:9">
      <c r="A413" s="3" t="s">
        <v>494</v>
      </c>
      <c r="B413">
        <v>2.68</v>
      </c>
      <c r="C413" s="4">
        <v>156</v>
      </c>
      <c r="D413">
        <f t="shared" si="36"/>
        <v>58.208955223880594</v>
      </c>
      <c r="E413" s="6">
        <f t="shared" si="37"/>
        <v>2.9852288579777369E-4</v>
      </c>
      <c r="F413" s="7">
        <f t="shared" si="40"/>
        <v>0.79735462796585355</v>
      </c>
      <c r="G413" s="6">
        <f t="shared" si="38"/>
        <v>3.9435193850464101E-4</v>
      </c>
      <c r="H413" s="7">
        <f t="shared" si="41"/>
        <v>0.65368542487007031</v>
      </c>
      <c r="I413">
        <f t="shared" si="39"/>
        <v>2.4618854602131979E-4</v>
      </c>
    </row>
    <row r="414" spans="1:9">
      <c r="A414" s="3" t="s">
        <v>509</v>
      </c>
      <c r="B414">
        <v>5.51</v>
      </c>
      <c r="C414" s="4">
        <v>320</v>
      </c>
      <c r="D414">
        <f t="shared" si="36"/>
        <v>58.076225045372055</v>
      </c>
      <c r="E414" s="6">
        <f t="shared" si="37"/>
        <v>6.1235463753389478E-4</v>
      </c>
      <c r="F414" s="7">
        <f t="shared" si="40"/>
        <v>0.79796698260338739</v>
      </c>
      <c r="G414" s="6">
        <f t="shared" si="38"/>
        <v>8.1077581386588497E-4</v>
      </c>
      <c r="H414" s="7">
        <f t="shared" si="41"/>
        <v>0.65449620068393621</v>
      </c>
      <c r="I414">
        <f t="shared" si="39"/>
        <v>1.3644089897846268E-4</v>
      </c>
    </row>
    <row r="415" spans="1:9">
      <c r="A415" s="3" t="s">
        <v>59</v>
      </c>
      <c r="B415">
        <v>3.05</v>
      </c>
      <c r="C415" s="4">
        <v>177</v>
      </c>
      <c r="D415">
        <f t="shared" si="36"/>
        <v>58.032786885245905</v>
      </c>
      <c r="E415" s="6">
        <f t="shared" si="37"/>
        <v>3.3870865888593557E-4</v>
      </c>
      <c r="F415" s="7">
        <f t="shared" si="40"/>
        <v>0.79830569126227335</v>
      </c>
      <c r="G415" s="6">
        <f t="shared" si="38"/>
        <v>4.4879604941759513E-4</v>
      </c>
      <c r="H415" s="7">
        <f t="shared" si="41"/>
        <v>0.65494499673335382</v>
      </c>
      <c r="I415">
        <f t="shared" si="39"/>
        <v>5.2877728592037876E-4</v>
      </c>
    </row>
    <row r="416" spans="1:9">
      <c r="A416" s="3" t="s">
        <v>197</v>
      </c>
      <c r="B416">
        <v>11.81</v>
      </c>
      <c r="C416" s="4">
        <v>685</v>
      </c>
      <c r="D416">
        <f t="shared" si="36"/>
        <v>58.001693480101608</v>
      </c>
      <c r="E416" s="6">
        <f t="shared" si="37"/>
        <v>1.3108216459709935E-3</v>
      </c>
      <c r="F416" s="7">
        <f t="shared" si="40"/>
        <v>0.79961651290824431</v>
      </c>
      <c r="G416" s="6">
        <f t="shared" si="38"/>
        <v>1.7377971618432128E-3</v>
      </c>
      <c r="H416" s="7">
        <f t="shared" si="41"/>
        <v>0.65668279389519701</v>
      </c>
      <c r="I416">
        <f t="shared" si="39"/>
        <v>2.9887892152102857E-4</v>
      </c>
    </row>
    <row r="417" spans="1:9">
      <c r="A417" s="3" t="s">
        <v>443</v>
      </c>
      <c r="B417">
        <v>6.62</v>
      </c>
      <c r="C417" s="4">
        <v>382</v>
      </c>
      <c r="D417">
        <f t="shared" si="36"/>
        <v>57.703927492447129</v>
      </c>
      <c r="E417" s="6">
        <f t="shared" si="37"/>
        <v>7.3099834855608694E-4</v>
      </c>
      <c r="F417" s="7">
        <f t="shared" si="40"/>
        <v>0.80034751125680037</v>
      </c>
      <c r="G417" s="6">
        <f t="shared" si="38"/>
        <v>9.7410814660474755E-4</v>
      </c>
      <c r="H417" s="7">
        <f t="shared" si="41"/>
        <v>0.65765690204180172</v>
      </c>
      <c r="I417">
        <f t="shared" si="39"/>
        <v>2.7007173106086135E-4</v>
      </c>
    </row>
    <row r="418" spans="1:9">
      <c r="A418" s="3" t="s">
        <v>56</v>
      </c>
      <c r="B418">
        <v>5.98</v>
      </c>
      <c r="C418" s="4">
        <v>345</v>
      </c>
      <c r="D418">
        <f t="shared" si="36"/>
        <v>57.692307692307686</v>
      </c>
      <c r="E418" s="6">
        <f t="shared" si="37"/>
        <v>6.6019484359123031E-4</v>
      </c>
      <c r="F418" s="7">
        <f t="shared" si="40"/>
        <v>0.80100770610039163</v>
      </c>
      <c r="G418" s="6">
        <f t="shared" si="38"/>
        <v>8.7993454934990798E-4</v>
      </c>
      <c r="H418" s="7">
        <f t="shared" si="41"/>
        <v>0.65853683659115159</v>
      </c>
      <c r="I418">
        <f t="shared" si="39"/>
        <v>2.7876719444119846E-4</v>
      </c>
    </row>
    <row r="419" spans="1:9">
      <c r="A419" s="3" t="s">
        <v>546</v>
      </c>
      <c r="B419">
        <v>6.15</v>
      </c>
      <c r="C419" s="4">
        <v>354</v>
      </c>
      <c r="D419">
        <f t="shared" si="36"/>
        <v>57.560975609756092</v>
      </c>
      <c r="E419" s="6">
        <f t="shared" si="37"/>
        <v>6.7741731777187114E-4</v>
      </c>
      <c r="F419" s="7">
        <f t="shared" si="40"/>
        <v>0.80168512341816345</v>
      </c>
      <c r="G419" s="6">
        <f t="shared" si="38"/>
        <v>9.0494941112072476E-4</v>
      </c>
      <c r="H419" s="7">
        <f t="shared" si="41"/>
        <v>0.65944178600227232</v>
      </c>
      <c r="I419">
        <f t="shared" si="39"/>
        <v>2.3289582014840438E-4</v>
      </c>
    </row>
    <row r="420" spans="1:9">
      <c r="A420" s="3" t="s">
        <v>89</v>
      </c>
      <c r="B420">
        <v>5.13</v>
      </c>
      <c r="C420" s="4">
        <v>295</v>
      </c>
      <c r="D420">
        <f t="shared" si="36"/>
        <v>57.504873294346979</v>
      </c>
      <c r="E420" s="6">
        <f t="shared" si="37"/>
        <v>5.6451443147655924E-4</v>
      </c>
      <c r="F420" s="7">
        <f t="shared" si="40"/>
        <v>0.80224963784963998</v>
      </c>
      <c r="G420" s="6">
        <f t="shared" si="38"/>
        <v>7.5486024049582399E-4</v>
      </c>
      <c r="H420" s="7">
        <f t="shared" si="41"/>
        <v>0.66019664624276819</v>
      </c>
      <c r="I420">
        <f t="shared" si="39"/>
        <v>4.850512238255833E-4</v>
      </c>
    </row>
    <row r="421" spans="1:9">
      <c r="A421" s="3" t="s">
        <v>107</v>
      </c>
      <c r="B421">
        <v>10.68</v>
      </c>
      <c r="C421" s="4">
        <v>614</v>
      </c>
      <c r="D421">
        <f t="shared" si="36"/>
        <v>57.490636704119851</v>
      </c>
      <c r="E421" s="6">
        <f t="shared" si="37"/>
        <v>1.1749554607681607E-3</v>
      </c>
      <c r="F421" s="7">
        <f t="shared" si="40"/>
        <v>0.80342459331040816</v>
      </c>
      <c r="G421" s="6">
        <f t="shared" si="38"/>
        <v>1.5715219041901364E-3</v>
      </c>
      <c r="H421" s="7">
        <f t="shared" si="41"/>
        <v>0.66176816814695838</v>
      </c>
      <c r="I421">
        <f t="shared" si="39"/>
        <v>2.1625246365875039E-4</v>
      </c>
    </row>
    <row r="422" spans="1:9">
      <c r="A422" s="3" t="s">
        <v>341</v>
      </c>
      <c r="B422">
        <v>4.7</v>
      </c>
      <c r="C422" s="4">
        <v>268</v>
      </c>
      <c r="D422">
        <f t="shared" si="36"/>
        <v>57.021276595744681</v>
      </c>
      <c r="E422" s="6">
        <f t="shared" si="37"/>
        <v>5.1284700893463686E-4</v>
      </c>
      <c r="F422" s="7">
        <f t="shared" si="40"/>
        <v>0.80393744031934278</v>
      </c>
      <c r="G422" s="6">
        <f t="shared" si="38"/>
        <v>6.9158735484022862E-4</v>
      </c>
      <c r="H422" s="7">
        <f t="shared" si="41"/>
        <v>0.66245975550179859</v>
      </c>
      <c r="I422">
        <f t="shared" si="39"/>
        <v>4.5505959975522536E-4</v>
      </c>
    </row>
    <row r="423" spans="1:9">
      <c r="A423" s="3" t="s">
        <v>424</v>
      </c>
      <c r="B423">
        <v>9.8800000000000008</v>
      </c>
      <c r="C423" s="4">
        <v>563</v>
      </c>
      <c r="D423">
        <f t="shared" si="36"/>
        <v>56.983805668016188</v>
      </c>
      <c r="E423" s="6">
        <f t="shared" si="37"/>
        <v>1.0773614404111962E-3</v>
      </c>
      <c r="F423" s="7">
        <f t="shared" si="40"/>
        <v>0.80501480175975393</v>
      </c>
      <c r="G423" s="6">
        <f t="shared" si="38"/>
        <v>1.453804907621587E-3</v>
      </c>
      <c r="H423" s="7">
        <f t="shared" si="41"/>
        <v>0.66391356040942018</v>
      </c>
      <c r="I423">
        <f t="shared" si="39"/>
        <v>1.9809083199240352E-4</v>
      </c>
    </row>
    <row r="424" spans="1:9">
      <c r="A424" s="3" t="s">
        <v>680</v>
      </c>
      <c r="B424">
        <v>4.3</v>
      </c>
      <c r="C424" s="4">
        <v>245</v>
      </c>
      <c r="D424">
        <f t="shared" si="36"/>
        <v>56.976744186046517</v>
      </c>
      <c r="E424" s="6">
        <f t="shared" si="37"/>
        <v>4.6883401936188818E-4</v>
      </c>
      <c r="F424" s="7">
        <f t="shared" si="40"/>
        <v>0.80548363577911586</v>
      </c>
      <c r="G424" s="6">
        <f t="shared" si="38"/>
        <v>6.3272885655595381E-4</v>
      </c>
      <c r="H424" s="7">
        <f t="shared" si="41"/>
        <v>0.66454628926597614</v>
      </c>
      <c r="I424">
        <f t="shared" si="39"/>
        <v>3.4271135337815561E-4</v>
      </c>
    </row>
    <row r="425" spans="1:9">
      <c r="A425" s="3" t="s">
        <v>62</v>
      </c>
      <c r="B425">
        <v>7.43</v>
      </c>
      <c r="C425" s="4">
        <v>423</v>
      </c>
      <c r="D425">
        <f t="shared" si="36"/>
        <v>56.931359353970393</v>
      </c>
      <c r="E425" s="6">
        <f t="shared" si="37"/>
        <v>8.0945628649011718E-4</v>
      </c>
      <c r="F425" s="7">
        <f t="shared" si="40"/>
        <v>0.80629309206560595</v>
      </c>
      <c r="G425" s="6">
        <f t="shared" si="38"/>
        <v>1.0932966056304038E-3</v>
      </c>
      <c r="H425" s="7">
        <f t="shared" si="41"/>
        <v>0.66563958587160654</v>
      </c>
      <c r="I425">
        <f t="shared" si="39"/>
        <v>4.1130603008388E-4</v>
      </c>
    </row>
    <row r="426" spans="1:9">
      <c r="A426" s="3" t="s">
        <v>62</v>
      </c>
      <c r="B426">
        <v>8.91</v>
      </c>
      <c r="C426" s="4">
        <v>507</v>
      </c>
      <c r="D426">
        <f t="shared" si="36"/>
        <v>56.9023569023569</v>
      </c>
      <c r="E426" s="6">
        <f t="shared" si="37"/>
        <v>9.701993788427646E-4</v>
      </c>
      <c r="F426" s="7">
        <f t="shared" si="40"/>
        <v>0.80726329144444875</v>
      </c>
      <c r="G426" s="6">
        <f t="shared" si="38"/>
        <v>1.3110730492822207E-3</v>
      </c>
      <c r="H426" s="7">
        <f t="shared" si="41"/>
        <v>0.66695065892088878</v>
      </c>
      <c r="I426">
        <f t="shared" si="39"/>
        <v>1.8423911578624441E-4</v>
      </c>
    </row>
    <row r="427" spans="1:9">
      <c r="A427" s="3" t="s">
        <v>294</v>
      </c>
      <c r="B427">
        <v>3.99</v>
      </c>
      <c r="C427" s="4">
        <v>227</v>
      </c>
      <c r="D427">
        <f t="shared" si="36"/>
        <v>56.892230576441101</v>
      </c>
      <c r="E427" s="6">
        <f t="shared" si="37"/>
        <v>4.3438907100060663E-4</v>
      </c>
      <c r="F427" s="7">
        <f t="shared" si="40"/>
        <v>0.80769768051544932</v>
      </c>
      <c r="G427" s="6">
        <f t="shared" si="38"/>
        <v>5.8711352038564094E-4</v>
      </c>
      <c r="H427" s="7">
        <f t="shared" si="41"/>
        <v>0.66753777244127444</v>
      </c>
      <c r="I427">
        <f t="shared" si="39"/>
        <v>3.5994825573171241E-4</v>
      </c>
    </row>
    <row r="428" spans="1:9">
      <c r="A428" s="3" t="s">
        <v>599</v>
      </c>
      <c r="B428">
        <v>7.79</v>
      </c>
      <c r="C428" s="4">
        <v>443</v>
      </c>
      <c r="D428">
        <f t="shared" si="36"/>
        <v>56.867779204107833</v>
      </c>
      <c r="E428" s="6">
        <f t="shared" si="37"/>
        <v>8.4772845133598558E-4</v>
      </c>
      <c r="F428" s="7">
        <f t="shared" si="40"/>
        <v>0.80854540896678528</v>
      </c>
      <c r="G428" s="6">
        <f t="shared" si="38"/>
        <v>1.1462692540862513E-3</v>
      </c>
      <c r="H428" s="7">
        <f t="shared" si="41"/>
        <v>0.66868404169536066</v>
      </c>
      <c r="I428">
        <f t="shared" si="39"/>
        <v>1.4361123070238957E-4</v>
      </c>
    </row>
    <row r="429" spans="1:9">
      <c r="A429" s="3" t="s">
        <v>372</v>
      </c>
      <c r="B429">
        <v>3.1</v>
      </c>
      <c r="C429" s="4">
        <v>176</v>
      </c>
      <c r="D429">
        <f t="shared" si="36"/>
        <v>56.774193548387096</v>
      </c>
      <c r="E429" s="6">
        <f t="shared" si="37"/>
        <v>3.3679505064364214E-4</v>
      </c>
      <c r="F429" s="7">
        <f t="shared" si="40"/>
        <v>0.80888220401742894</v>
      </c>
      <c r="G429" s="6">
        <f t="shared" si="38"/>
        <v>4.5615336170312952E-4</v>
      </c>
      <c r="H429" s="7">
        <f t="shared" si="41"/>
        <v>0.66914019505706379</v>
      </c>
      <c r="I429">
        <f t="shared" si="39"/>
        <v>8.5651105817774464E-4</v>
      </c>
    </row>
    <row r="430" spans="1:9">
      <c r="A430" s="3" t="s">
        <v>600</v>
      </c>
      <c r="B430">
        <v>18.32</v>
      </c>
      <c r="C430" s="4">
        <v>1034</v>
      </c>
      <c r="D430">
        <f t="shared" si="36"/>
        <v>56.441048034934497</v>
      </c>
      <c r="E430" s="6">
        <f t="shared" si="37"/>
        <v>1.9786709225313977E-3</v>
      </c>
      <c r="F430" s="7">
        <f t="shared" si="40"/>
        <v>0.81086087493996029</v>
      </c>
      <c r="G430" s="6">
        <f t="shared" si="38"/>
        <v>2.6957192214197849E-3</v>
      </c>
      <c r="H430" s="7">
        <f t="shared" si="41"/>
        <v>0.67183591427848355</v>
      </c>
      <c r="I430">
        <f t="shared" si="39"/>
        <v>4.5540240965302736E-4</v>
      </c>
    </row>
    <row r="431" spans="1:9">
      <c r="A431" s="3" t="s">
        <v>101</v>
      </c>
      <c r="B431">
        <v>9.6999999999999993</v>
      </c>
      <c r="C431" s="4">
        <v>546</v>
      </c>
      <c r="D431">
        <f t="shared" si="36"/>
        <v>56.288659793814439</v>
      </c>
      <c r="E431" s="6">
        <f t="shared" si="37"/>
        <v>1.044830100292208E-3</v>
      </c>
      <c r="F431" s="7">
        <f t="shared" si="40"/>
        <v>0.8119057050402525</v>
      </c>
      <c r="G431" s="6">
        <f t="shared" si="38"/>
        <v>1.4273185833936631E-3</v>
      </c>
      <c r="H431" s="7">
        <f t="shared" si="41"/>
        <v>0.67326323286187717</v>
      </c>
      <c r="I431">
        <f t="shared" si="39"/>
        <v>1.7616388926355864E-4</v>
      </c>
    </row>
    <row r="432" spans="1:9">
      <c r="A432" s="3" t="s">
        <v>356</v>
      </c>
      <c r="B432">
        <v>3.75</v>
      </c>
      <c r="C432" s="4">
        <v>211</v>
      </c>
      <c r="D432">
        <f t="shared" si="36"/>
        <v>56.266666666666666</v>
      </c>
      <c r="E432" s="6">
        <f t="shared" si="37"/>
        <v>4.0377133912391188E-4</v>
      </c>
      <c r="F432" s="7">
        <f t="shared" si="40"/>
        <v>0.81230947637937645</v>
      </c>
      <c r="G432" s="6">
        <f t="shared" si="38"/>
        <v>5.5179842141507606E-4</v>
      </c>
      <c r="H432" s="7">
        <f t="shared" si="41"/>
        <v>0.67381503128329223</v>
      </c>
      <c r="I432">
        <f t="shared" si="39"/>
        <v>6.6403569700823617E-4</v>
      </c>
    </row>
    <row r="433" spans="1:9">
      <c r="A433" s="3" t="s">
        <v>129</v>
      </c>
      <c r="B433">
        <v>14.11</v>
      </c>
      <c r="C433" s="4">
        <v>793</v>
      </c>
      <c r="D433">
        <f t="shared" si="36"/>
        <v>56.201275690999296</v>
      </c>
      <c r="E433" s="6">
        <f t="shared" si="37"/>
        <v>1.517491336138683E-3</v>
      </c>
      <c r="F433" s="7">
        <f t="shared" si="40"/>
        <v>0.8138269677155151</v>
      </c>
      <c r="G433" s="6">
        <f t="shared" si="38"/>
        <v>2.0762335269777924E-3</v>
      </c>
      <c r="H433" s="7">
        <f t="shared" si="41"/>
        <v>0.67589126481027006</v>
      </c>
      <c r="I433">
        <f t="shared" si="39"/>
        <v>3.6104307923734424E-4</v>
      </c>
    </row>
    <row r="434" spans="1:9">
      <c r="A434" s="3" t="s">
        <v>573</v>
      </c>
      <c r="B434">
        <v>7.67</v>
      </c>
      <c r="C434" s="4">
        <v>431</v>
      </c>
      <c r="D434">
        <f t="shared" si="36"/>
        <v>56.192959582790088</v>
      </c>
      <c r="E434" s="6">
        <f t="shared" si="37"/>
        <v>8.2476515242846458E-4</v>
      </c>
      <c r="F434" s="7">
        <f t="shared" si="40"/>
        <v>0.81465173286794357</v>
      </c>
      <c r="G434" s="6">
        <f t="shared" si="38"/>
        <v>1.1286117046009688E-3</v>
      </c>
      <c r="H434" s="7">
        <f t="shared" si="41"/>
        <v>0.67701987651487106</v>
      </c>
      <c r="I434">
        <f t="shared" si="39"/>
        <v>5.6216199728043037E-4</v>
      </c>
    </row>
    <row r="435" spans="1:9">
      <c r="A435" s="3" t="s">
        <v>647</v>
      </c>
      <c r="B435">
        <v>11.92</v>
      </c>
      <c r="C435" s="4">
        <v>669</v>
      </c>
      <c r="D435">
        <f t="shared" si="36"/>
        <v>56.124161073825505</v>
      </c>
      <c r="E435" s="6">
        <f t="shared" si="37"/>
        <v>1.2802039140942989E-3</v>
      </c>
      <c r="F435" s="7">
        <f t="shared" si="40"/>
        <v>0.8159319367820379</v>
      </c>
      <c r="G435" s="6">
        <f t="shared" si="38"/>
        <v>1.7539832488713883E-3</v>
      </c>
      <c r="H435" s="7">
        <f t="shared" si="41"/>
        <v>0.67877385976374249</v>
      </c>
      <c r="I435">
        <f t="shared" si="39"/>
        <v>3.1291135594369024E-4</v>
      </c>
    </row>
    <row r="436" spans="1:9">
      <c r="A436" s="3" t="s">
        <v>47</v>
      </c>
      <c r="B436">
        <v>6.62</v>
      </c>
      <c r="C436" s="4">
        <v>371</v>
      </c>
      <c r="D436">
        <f t="shared" si="36"/>
        <v>56.042296072507554</v>
      </c>
      <c r="E436" s="6">
        <f t="shared" si="37"/>
        <v>7.0994865789085926E-4</v>
      </c>
      <c r="F436" s="7">
        <f t="shared" si="40"/>
        <v>0.81664188543992877</v>
      </c>
      <c r="G436" s="6">
        <f t="shared" si="38"/>
        <v>9.7410814660474755E-4</v>
      </c>
      <c r="H436" s="7">
        <f t="shared" si="41"/>
        <v>0.6797479679103472</v>
      </c>
      <c r="I436">
        <f t="shared" si="39"/>
        <v>8.672423131105278E-4</v>
      </c>
    </row>
    <row r="437" spans="1:9">
      <c r="A437" s="3" t="s">
        <v>208</v>
      </c>
      <c r="B437">
        <v>18.28</v>
      </c>
      <c r="C437" s="4">
        <v>1022</v>
      </c>
      <c r="D437">
        <f t="shared" si="36"/>
        <v>55.908096280087527</v>
      </c>
      <c r="E437" s="6">
        <f t="shared" si="37"/>
        <v>1.9557076236238766E-3</v>
      </c>
      <c r="F437" s="7">
        <f t="shared" si="40"/>
        <v>0.81859759306355262</v>
      </c>
      <c r="G437" s="6">
        <f t="shared" si="38"/>
        <v>2.6898333715913575E-3</v>
      </c>
      <c r="H437" s="7">
        <f t="shared" si="41"/>
        <v>0.68243780128193854</v>
      </c>
      <c r="I437">
        <f t="shared" si="39"/>
        <v>1.7334949166303293E-4</v>
      </c>
    </row>
    <row r="438" spans="1:9">
      <c r="A438" s="3" t="s">
        <v>178</v>
      </c>
      <c r="B438">
        <v>3.64</v>
      </c>
      <c r="C438" s="4">
        <v>203</v>
      </c>
      <c r="D438">
        <f t="shared" si="36"/>
        <v>55.769230769230766</v>
      </c>
      <c r="E438" s="6">
        <f t="shared" si="37"/>
        <v>3.8846247318556452E-4</v>
      </c>
      <c r="F438" s="7">
        <f t="shared" si="40"/>
        <v>0.8189860555367382</v>
      </c>
      <c r="G438" s="6">
        <f t="shared" si="38"/>
        <v>5.3561233438690042E-4</v>
      </c>
      <c r="H438" s="7">
        <f t="shared" si="41"/>
        <v>0.68297341361632546</v>
      </c>
      <c r="I438">
        <f t="shared" si="39"/>
        <v>1.9390429374299689E-4</v>
      </c>
    </row>
    <row r="439" spans="1:9">
      <c r="A439" s="3" t="s">
        <v>339</v>
      </c>
      <c r="B439">
        <v>4.0599999999999996</v>
      </c>
      <c r="C439" s="4">
        <v>226</v>
      </c>
      <c r="D439">
        <f t="shared" si="36"/>
        <v>55.665024630541879</v>
      </c>
      <c r="E439" s="6">
        <f t="shared" si="37"/>
        <v>4.324754627583132E-4</v>
      </c>
      <c r="F439" s="7">
        <f t="shared" si="40"/>
        <v>0.81941853099949646</v>
      </c>
      <c r="G439" s="6">
        <f t="shared" si="38"/>
        <v>5.9741375758538893E-4</v>
      </c>
      <c r="H439" s="7">
        <f t="shared" si="41"/>
        <v>0.68357082737391084</v>
      </c>
      <c r="I439">
        <f t="shared" si="39"/>
        <v>2.32807964288817E-4</v>
      </c>
    </row>
    <row r="440" spans="1:9">
      <c r="A440" s="3" t="s">
        <v>189</v>
      </c>
      <c r="B440">
        <v>4.8600000000000003</v>
      </c>
      <c r="C440" s="4">
        <v>270</v>
      </c>
      <c r="D440">
        <f t="shared" si="36"/>
        <v>55.55555555555555</v>
      </c>
      <c r="E440" s="6">
        <f t="shared" si="37"/>
        <v>5.1667422541922371E-4</v>
      </c>
      <c r="F440" s="7">
        <f t="shared" si="40"/>
        <v>0.8199352052249157</v>
      </c>
      <c r="G440" s="6">
        <f t="shared" si="38"/>
        <v>7.1513075415393854E-4</v>
      </c>
      <c r="H440" s="7">
        <f t="shared" si="41"/>
        <v>0.68428595812806481</v>
      </c>
      <c r="I440">
        <f t="shared" si="39"/>
        <v>1.1866996669275265E-3</v>
      </c>
    </row>
    <row r="441" spans="1:9">
      <c r="A441" s="3" t="s">
        <v>503</v>
      </c>
      <c r="B441">
        <v>24.77</v>
      </c>
      <c r="C441" s="4">
        <v>1376</v>
      </c>
      <c r="D441">
        <f t="shared" si="36"/>
        <v>55.551069842551478</v>
      </c>
      <c r="E441" s="6">
        <f t="shared" si="37"/>
        <v>2.6331249413957475E-3</v>
      </c>
      <c r="F441" s="7">
        <f t="shared" si="40"/>
        <v>0.82256833016631148</v>
      </c>
      <c r="G441" s="6">
        <f t="shared" si="38"/>
        <v>3.6448125062537155E-3</v>
      </c>
      <c r="H441" s="7">
        <f t="shared" si="41"/>
        <v>0.68793077063431851</v>
      </c>
      <c r="I441">
        <f t="shared" si="39"/>
        <v>5.5404939379299911E-4</v>
      </c>
    </row>
    <row r="442" spans="1:9">
      <c r="A442" s="3" t="s">
        <v>54</v>
      </c>
      <c r="B442">
        <v>11.56</v>
      </c>
      <c r="C442" s="4">
        <v>642</v>
      </c>
      <c r="D442">
        <f t="shared" si="36"/>
        <v>55.536332179930795</v>
      </c>
      <c r="E442" s="6">
        <f t="shared" si="37"/>
        <v>1.2285364915523764E-3</v>
      </c>
      <c r="F442" s="7">
        <f t="shared" si="40"/>
        <v>0.82379686665786389</v>
      </c>
      <c r="G442" s="6">
        <f t="shared" si="38"/>
        <v>1.701010600415541E-3</v>
      </c>
      <c r="H442" s="7">
        <f t="shared" si="41"/>
        <v>0.68963178123473401</v>
      </c>
      <c r="I442">
        <f t="shared" si="39"/>
        <v>1.9942219418689344E-4</v>
      </c>
    </row>
    <row r="443" spans="1:9">
      <c r="A443" s="3" t="s">
        <v>287</v>
      </c>
      <c r="B443">
        <v>4.16</v>
      </c>
      <c r="C443" s="4">
        <v>231</v>
      </c>
      <c r="D443">
        <f t="shared" si="36"/>
        <v>55.528846153846153</v>
      </c>
      <c r="E443" s="6">
        <f t="shared" si="37"/>
        <v>4.4204350396978028E-4</v>
      </c>
      <c r="F443" s="7">
        <f t="shared" si="40"/>
        <v>0.8242389101618337</v>
      </c>
      <c r="G443" s="6">
        <f t="shared" si="38"/>
        <v>6.1212838215645772E-4</v>
      </c>
      <c r="H443" s="7">
        <f t="shared" si="41"/>
        <v>0.69024390961689042</v>
      </c>
      <c r="I443">
        <f t="shared" si="39"/>
        <v>5.9527619166066525E-4</v>
      </c>
    </row>
    <row r="444" spans="1:9">
      <c r="A444" s="3" t="s">
        <v>570</v>
      </c>
      <c r="B444">
        <v>12.39</v>
      </c>
      <c r="C444" s="4">
        <v>687</v>
      </c>
      <c r="D444">
        <f t="shared" si="36"/>
        <v>55.447941888619852</v>
      </c>
      <c r="E444" s="6">
        <f t="shared" si="37"/>
        <v>1.3146488624555803E-3</v>
      </c>
      <c r="F444" s="7">
        <f t="shared" si="40"/>
        <v>0.82555355902428929</v>
      </c>
      <c r="G444" s="6">
        <f t="shared" si="38"/>
        <v>1.8231419843554113E-3</v>
      </c>
      <c r="H444" s="7">
        <f t="shared" si="41"/>
        <v>0.69206705160124582</v>
      </c>
      <c r="I444">
        <f t="shared" si="39"/>
        <v>3.0521011307071966E-4</v>
      </c>
    </row>
    <row r="445" spans="1:9">
      <c r="A445" s="3" t="s">
        <v>608</v>
      </c>
      <c r="B445">
        <v>6.35</v>
      </c>
      <c r="C445" s="4">
        <v>352</v>
      </c>
      <c r="D445">
        <f t="shared" si="36"/>
        <v>55.433070866141733</v>
      </c>
      <c r="E445" s="6">
        <f t="shared" si="37"/>
        <v>6.7359010128728429E-4</v>
      </c>
      <c r="F445" s="7">
        <f t="shared" si="40"/>
        <v>0.8262271491255766</v>
      </c>
      <c r="G445" s="6">
        <f t="shared" si="38"/>
        <v>9.3437866026286199E-4</v>
      </c>
      <c r="H445" s="7">
        <f t="shared" si="41"/>
        <v>0.69300143026150873</v>
      </c>
      <c r="I445">
        <f t="shared" si="39"/>
        <v>2.7403673603410006E-4</v>
      </c>
    </row>
    <row r="446" spans="1:9">
      <c r="A446" s="3" t="s">
        <v>67</v>
      </c>
      <c r="B446">
        <v>5.69</v>
      </c>
      <c r="C446" s="4">
        <v>315</v>
      </c>
      <c r="D446">
        <f t="shared" si="36"/>
        <v>55.360281195079082</v>
      </c>
      <c r="E446" s="6">
        <f t="shared" si="37"/>
        <v>6.0278659632242765E-4</v>
      </c>
      <c r="F446" s="7">
        <f t="shared" si="40"/>
        <v>0.826829935721899</v>
      </c>
      <c r="G446" s="6">
        <f t="shared" si="38"/>
        <v>8.3726213809380871E-4</v>
      </c>
      <c r="H446" s="7">
        <f t="shared" si="41"/>
        <v>0.6938386923996025</v>
      </c>
      <c r="I446">
        <f t="shared" si="39"/>
        <v>9.6128945829832002E-4</v>
      </c>
    </row>
    <row r="447" spans="1:9">
      <c r="A447" s="3" t="s">
        <v>620</v>
      </c>
      <c r="B447">
        <v>19.84</v>
      </c>
      <c r="C447" s="4">
        <v>1094</v>
      </c>
      <c r="D447">
        <f t="shared" si="36"/>
        <v>55.141129032258064</v>
      </c>
      <c r="E447" s="6">
        <f t="shared" si="37"/>
        <v>2.0934874170690028E-3</v>
      </c>
      <c r="F447" s="7">
        <f t="shared" si="40"/>
        <v>0.82892342313896805</v>
      </c>
      <c r="G447" s="6">
        <f t="shared" si="38"/>
        <v>2.9193815149000288E-3</v>
      </c>
      <c r="H447" s="7">
        <f t="shared" si="41"/>
        <v>0.69675807391450251</v>
      </c>
      <c r="I447">
        <f t="shared" si="39"/>
        <v>2.1390355203187994E-4</v>
      </c>
    </row>
    <row r="448" spans="1:9">
      <c r="A448" s="3" t="s">
        <v>218</v>
      </c>
      <c r="B448">
        <v>4.41</v>
      </c>
      <c r="C448" s="4">
        <v>243</v>
      </c>
      <c r="D448">
        <f t="shared" si="36"/>
        <v>55.102040816326529</v>
      </c>
      <c r="E448" s="6">
        <f t="shared" si="37"/>
        <v>4.6500680287730133E-4</v>
      </c>
      <c r="F448" s="7">
        <f t="shared" si="40"/>
        <v>0.82938842994184536</v>
      </c>
      <c r="G448" s="6">
        <f t="shared" si="38"/>
        <v>6.4891494358412945E-4</v>
      </c>
      <c r="H448" s="7">
        <f t="shared" si="41"/>
        <v>0.69740698885808661</v>
      </c>
      <c r="I448">
        <f t="shared" si="39"/>
        <v>3.1549523222584863E-4</v>
      </c>
    </row>
    <row r="449" spans="1:9">
      <c r="A449" s="3" t="s">
        <v>58</v>
      </c>
      <c r="B449">
        <v>6.5</v>
      </c>
      <c r="C449" s="4">
        <v>358</v>
      </c>
      <c r="D449">
        <f t="shared" si="36"/>
        <v>55.07692307692308</v>
      </c>
      <c r="E449" s="6">
        <f t="shared" si="37"/>
        <v>6.8507175074104484E-4</v>
      </c>
      <c r="F449" s="7">
        <f t="shared" si="40"/>
        <v>0.83007350169258642</v>
      </c>
      <c r="G449" s="6">
        <f t="shared" si="38"/>
        <v>9.5645059711946506E-4</v>
      </c>
      <c r="H449" s="7">
        <f t="shared" si="41"/>
        <v>0.69836343945520607</v>
      </c>
      <c r="I449">
        <f t="shared" si="39"/>
        <v>1.9456211030322024E-4</v>
      </c>
    </row>
    <row r="450" spans="1:9">
      <c r="A450" s="3" t="s">
        <v>264</v>
      </c>
      <c r="B450">
        <v>4</v>
      </c>
      <c r="C450" s="4">
        <v>220</v>
      </c>
      <c r="D450">
        <f t="shared" ref="D450:D513" si="42">C450/B450</f>
        <v>55</v>
      </c>
      <c r="E450" s="6">
        <f t="shared" ref="E450:E513" si="43">C450/522573</f>
        <v>4.2099381330455265E-4</v>
      </c>
      <c r="F450" s="7">
        <f t="shared" si="40"/>
        <v>0.83049449550589094</v>
      </c>
      <c r="G450" s="6">
        <f t="shared" ref="G450:G513" si="44">B450/6795.96</f>
        <v>5.8858498284274779E-4</v>
      </c>
      <c r="H450" s="7">
        <f t="shared" si="41"/>
        <v>0.69895202443804882</v>
      </c>
      <c r="I450">
        <f t="shared" ref="I450:I513" si="45">F450*H451-F451*H450</f>
        <v>1.9479306807113073E-4</v>
      </c>
    </row>
    <row r="451" spans="1:9">
      <c r="A451" s="3" t="s">
        <v>395</v>
      </c>
      <c r="B451">
        <v>3.98</v>
      </c>
      <c r="C451" s="4">
        <v>218</v>
      </c>
      <c r="D451">
        <f t="shared" si="42"/>
        <v>54.773869346733669</v>
      </c>
      <c r="E451" s="6">
        <f t="shared" si="43"/>
        <v>4.171665968199658E-4</v>
      </c>
      <c r="F451" s="7">
        <f t="shared" si="40"/>
        <v>0.83091166210271095</v>
      </c>
      <c r="G451" s="6">
        <f t="shared" si="44"/>
        <v>5.8564205792853397E-4</v>
      </c>
      <c r="H451" s="7">
        <f t="shared" si="41"/>
        <v>0.69953766649597737</v>
      </c>
      <c r="I451">
        <f t="shared" si="45"/>
        <v>1.9700640724618079E-4</v>
      </c>
    </row>
    <row r="452" spans="1:9">
      <c r="A452" s="3" t="s">
        <v>568</v>
      </c>
      <c r="B452">
        <v>4.0199999999999996</v>
      </c>
      <c r="C452" s="4">
        <v>220</v>
      </c>
      <c r="D452">
        <f t="shared" si="42"/>
        <v>54.726368159203986</v>
      </c>
      <c r="E452" s="6">
        <f t="shared" si="43"/>
        <v>4.2099381330455265E-4</v>
      </c>
      <c r="F452" s="7">
        <f t="shared" ref="F452:F515" si="46">F451+E452</f>
        <v>0.83133265591601546</v>
      </c>
      <c r="G452" s="6">
        <f t="shared" si="44"/>
        <v>5.915279077569614E-4</v>
      </c>
      <c r="H452" s="7">
        <f t="shared" ref="H452:H515" si="47">H451+G452</f>
        <v>0.70012919440373433</v>
      </c>
      <c r="I452">
        <f t="shared" si="45"/>
        <v>7.0513379579817403E-4</v>
      </c>
    </row>
    <row r="453" spans="1:9">
      <c r="A453" s="3" t="s">
        <v>149</v>
      </c>
      <c r="B453">
        <v>14.34</v>
      </c>
      <c r="C453" s="4">
        <v>783</v>
      </c>
      <c r="D453">
        <f t="shared" si="42"/>
        <v>54.602510460251047</v>
      </c>
      <c r="E453" s="6">
        <f t="shared" si="43"/>
        <v>1.4983552537157488E-3</v>
      </c>
      <c r="F453" s="7">
        <f t="shared" si="46"/>
        <v>0.83283101116973124</v>
      </c>
      <c r="G453" s="6">
        <f t="shared" si="44"/>
        <v>2.1100771634912506E-3</v>
      </c>
      <c r="H453" s="7">
        <f t="shared" si="47"/>
        <v>0.70223927156722554</v>
      </c>
      <c r="I453">
        <f t="shared" si="45"/>
        <v>1.7114282594021812E-4</v>
      </c>
    </row>
    <row r="454" spans="1:9">
      <c r="A454" s="3" t="s">
        <v>449</v>
      </c>
      <c r="B454">
        <v>3.48</v>
      </c>
      <c r="C454" s="4">
        <v>190</v>
      </c>
      <c r="D454">
        <f t="shared" si="42"/>
        <v>54.597701149425291</v>
      </c>
      <c r="E454" s="6">
        <f t="shared" si="43"/>
        <v>3.6358556603575005E-4</v>
      </c>
      <c r="F454" s="7">
        <f t="shared" si="46"/>
        <v>0.83319459673576701</v>
      </c>
      <c r="G454" s="6">
        <f t="shared" si="44"/>
        <v>5.120689350731905E-4</v>
      </c>
      <c r="H454" s="7">
        <f t="shared" si="47"/>
        <v>0.7027513405022987</v>
      </c>
      <c r="I454">
        <f t="shared" si="45"/>
        <v>5.6242277158302656E-4</v>
      </c>
    </row>
    <row r="455" spans="1:9">
      <c r="A455" s="3" t="s">
        <v>520</v>
      </c>
      <c r="B455">
        <v>11.41</v>
      </c>
      <c r="C455" s="4">
        <v>622</v>
      </c>
      <c r="D455">
        <f t="shared" si="42"/>
        <v>54.513584574934271</v>
      </c>
      <c r="E455" s="6">
        <f t="shared" si="43"/>
        <v>1.1902643267065079E-3</v>
      </c>
      <c r="F455" s="7">
        <f t="shared" si="46"/>
        <v>0.83438486106247356</v>
      </c>
      <c r="G455" s="6">
        <f t="shared" si="44"/>
        <v>1.6789386635589379E-3</v>
      </c>
      <c r="H455" s="7">
        <f t="shared" si="47"/>
        <v>0.70443027916585765</v>
      </c>
      <c r="I455">
        <f t="shared" si="45"/>
        <v>1.4417510082198604E-4</v>
      </c>
    </row>
    <row r="456" spans="1:9">
      <c r="A456" s="3" t="s">
        <v>209</v>
      </c>
      <c r="B456">
        <v>2.92</v>
      </c>
      <c r="C456" s="4">
        <v>159</v>
      </c>
      <c r="D456">
        <f t="shared" si="42"/>
        <v>54.452054794520549</v>
      </c>
      <c r="E456" s="6">
        <f t="shared" si="43"/>
        <v>3.0426371052465396E-4</v>
      </c>
      <c r="F456" s="7">
        <f t="shared" si="46"/>
        <v>0.83468912477299817</v>
      </c>
      <c r="G456" s="6">
        <f t="shared" si="44"/>
        <v>4.2966703747520583E-4</v>
      </c>
      <c r="H456" s="7">
        <f t="shared" si="47"/>
        <v>0.70485994620333281</v>
      </c>
      <c r="I456">
        <f t="shared" si="45"/>
        <v>3.9361654094871579E-4</v>
      </c>
    </row>
    <row r="457" spans="1:9">
      <c r="A457" s="3" t="s">
        <v>286</v>
      </c>
      <c r="B457">
        <v>7.96</v>
      </c>
      <c r="C457" s="4">
        <v>433</v>
      </c>
      <c r="D457">
        <f t="shared" si="42"/>
        <v>54.396984924623119</v>
      </c>
      <c r="E457" s="6">
        <f t="shared" si="43"/>
        <v>8.2859236891305143E-4</v>
      </c>
      <c r="F457" s="7">
        <f t="shared" si="46"/>
        <v>0.83551771714191125</v>
      </c>
      <c r="G457" s="6">
        <f t="shared" si="44"/>
        <v>1.1712841158570679E-3</v>
      </c>
      <c r="H457" s="7">
        <f t="shared" si="47"/>
        <v>0.70603123031918991</v>
      </c>
      <c r="I457">
        <f t="shared" si="45"/>
        <v>5.1944523994784664E-4</v>
      </c>
    </row>
    <row r="458" spans="1:9">
      <c r="A458" s="3" t="s">
        <v>181</v>
      </c>
      <c r="B458">
        <v>10.5</v>
      </c>
      <c r="C458" s="4">
        <v>571</v>
      </c>
      <c r="D458">
        <f t="shared" si="42"/>
        <v>54.38095238095238</v>
      </c>
      <c r="E458" s="6">
        <f t="shared" si="43"/>
        <v>1.0926703063495434E-3</v>
      </c>
      <c r="F458" s="7">
        <f t="shared" si="46"/>
        <v>0.83661038744826077</v>
      </c>
      <c r="G458" s="6">
        <f t="shared" si="44"/>
        <v>1.5450355799622127E-3</v>
      </c>
      <c r="H458" s="7">
        <f t="shared" si="47"/>
        <v>0.70757626589915212</v>
      </c>
      <c r="I458">
        <f t="shared" si="45"/>
        <v>3.1346463301351601E-4</v>
      </c>
    </row>
    <row r="459" spans="1:9">
      <c r="A459" s="3" t="s">
        <v>396</v>
      </c>
      <c r="B459">
        <v>6.33</v>
      </c>
      <c r="C459" s="4">
        <v>344</v>
      </c>
      <c r="D459">
        <f t="shared" si="42"/>
        <v>54.34439178515008</v>
      </c>
      <c r="E459" s="6">
        <f t="shared" si="43"/>
        <v>6.5828123534893688E-4</v>
      </c>
      <c r="F459" s="7">
        <f t="shared" si="46"/>
        <v>0.83726866868360972</v>
      </c>
      <c r="G459" s="6">
        <f t="shared" si="44"/>
        <v>9.3143573534864828E-4</v>
      </c>
      <c r="H459" s="7">
        <f t="shared" si="47"/>
        <v>0.70850770163450072</v>
      </c>
      <c r="I459">
        <f t="shared" si="45"/>
        <v>2.4193195623245511E-4</v>
      </c>
    </row>
    <row r="460" spans="1:9">
      <c r="A460" s="3" t="s">
        <v>441</v>
      </c>
      <c r="B460">
        <v>4.88</v>
      </c>
      <c r="C460" s="4">
        <v>265</v>
      </c>
      <c r="D460">
        <f t="shared" si="42"/>
        <v>54.303278688524593</v>
      </c>
      <c r="E460" s="6">
        <f t="shared" si="43"/>
        <v>5.0710618420775659E-4</v>
      </c>
      <c r="F460" s="7">
        <f t="shared" si="46"/>
        <v>0.83777577486781751</v>
      </c>
      <c r="G460" s="6">
        <f t="shared" si="44"/>
        <v>7.1807367906815225E-4</v>
      </c>
      <c r="H460" s="7">
        <f t="shared" si="47"/>
        <v>0.7092257753135689</v>
      </c>
      <c r="I460">
        <f t="shared" si="45"/>
        <v>2.6163306325399649E-4</v>
      </c>
    </row>
    <row r="461" spans="1:9">
      <c r="A461" s="3" t="s">
        <v>385</v>
      </c>
      <c r="B461">
        <v>5.26</v>
      </c>
      <c r="C461" s="4">
        <v>285</v>
      </c>
      <c r="D461">
        <f t="shared" si="42"/>
        <v>54.182509505703422</v>
      </c>
      <c r="E461" s="6">
        <f t="shared" si="43"/>
        <v>5.453783490536251E-4</v>
      </c>
      <c r="F461" s="7">
        <f t="shared" si="46"/>
        <v>0.83832115321687117</v>
      </c>
      <c r="G461" s="6">
        <f t="shared" si="44"/>
        <v>7.7398925243821323E-4</v>
      </c>
      <c r="H461" s="7">
        <f t="shared" si="47"/>
        <v>0.70999976456600711</v>
      </c>
      <c r="I461">
        <f t="shared" si="45"/>
        <v>8.2246154988241393E-4</v>
      </c>
    </row>
    <row r="462" spans="1:9">
      <c r="A462" s="3" t="s">
        <v>544</v>
      </c>
      <c r="B462">
        <v>16.47</v>
      </c>
      <c r="C462" s="4">
        <v>890</v>
      </c>
      <c r="D462">
        <f t="shared" si="42"/>
        <v>54.03764420157863</v>
      </c>
      <c r="E462" s="6">
        <f t="shared" si="43"/>
        <v>1.7031113356411449E-3</v>
      </c>
      <c r="F462" s="7">
        <f t="shared" si="46"/>
        <v>0.84002426455251233</v>
      </c>
      <c r="G462" s="6">
        <f t="shared" si="44"/>
        <v>2.4234986668550135E-3</v>
      </c>
      <c r="H462" s="7">
        <f t="shared" si="47"/>
        <v>0.71242326323286209</v>
      </c>
      <c r="I462">
        <f t="shared" si="45"/>
        <v>2.7728037459628929E-4</v>
      </c>
    </row>
    <row r="463" spans="1:9">
      <c r="A463" s="3" t="s">
        <v>423</v>
      </c>
      <c r="B463">
        <v>5.53</v>
      </c>
      <c r="C463" s="4">
        <v>298</v>
      </c>
      <c r="D463">
        <f t="shared" si="42"/>
        <v>53.887884267631101</v>
      </c>
      <c r="E463" s="6">
        <f t="shared" si="43"/>
        <v>5.7025525620343952E-4</v>
      </c>
      <c r="F463" s="7">
        <f t="shared" si="46"/>
        <v>0.8405945198087158</v>
      </c>
      <c r="G463" s="6">
        <f t="shared" si="44"/>
        <v>8.1371873878009879E-4</v>
      </c>
      <c r="H463" s="7">
        <f t="shared" si="47"/>
        <v>0.7132369819716422</v>
      </c>
      <c r="I463">
        <f t="shared" si="45"/>
        <v>2.056250836872664E-4</v>
      </c>
    </row>
    <row r="464" spans="1:9">
      <c r="A464" s="3" t="s">
        <v>85</v>
      </c>
      <c r="B464">
        <v>4.09</v>
      </c>
      <c r="C464" s="4">
        <v>220</v>
      </c>
      <c r="D464">
        <f t="shared" si="42"/>
        <v>53.789731051344745</v>
      </c>
      <c r="E464" s="6">
        <f t="shared" si="43"/>
        <v>4.2099381330455265E-4</v>
      </c>
      <c r="F464" s="7">
        <f t="shared" si="46"/>
        <v>0.84101551362202032</v>
      </c>
      <c r="G464" s="6">
        <f t="shared" si="44"/>
        <v>6.018281449567095E-4</v>
      </c>
      <c r="H464" s="7">
        <f t="shared" si="47"/>
        <v>0.71383881011659889</v>
      </c>
      <c r="I464">
        <f t="shared" si="45"/>
        <v>2.2089464101993084E-4</v>
      </c>
    </row>
    <row r="465" spans="1:9">
      <c r="A465" s="3" t="s">
        <v>579</v>
      </c>
      <c r="B465">
        <v>4.3899999999999997</v>
      </c>
      <c r="C465" s="4">
        <v>236</v>
      </c>
      <c r="D465">
        <f t="shared" si="42"/>
        <v>53.758542141230073</v>
      </c>
      <c r="E465" s="6">
        <f t="shared" si="43"/>
        <v>4.5161154518124741E-4</v>
      </c>
      <c r="F465" s="7">
        <f t="shared" si="46"/>
        <v>0.84146712516720157</v>
      </c>
      <c r="G465" s="6">
        <f t="shared" si="44"/>
        <v>6.4597201866991563E-4</v>
      </c>
      <c r="H465" s="7">
        <f t="shared" si="47"/>
        <v>0.71448478213526878</v>
      </c>
      <c r="I465">
        <f t="shared" si="45"/>
        <v>1.8076020564661288E-4</v>
      </c>
    </row>
    <row r="466" spans="1:9">
      <c r="A466" s="3" t="s">
        <v>270</v>
      </c>
      <c r="B466">
        <v>3.58</v>
      </c>
      <c r="C466" s="4">
        <v>192</v>
      </c>
      <c r="D466">
        <f t="shared" si="42"/>
        <v>53.631284916201118</v>
      </c>
      <c r="E466" s="6">
        <f t="shared" si="43"/>
        <v>3.674127825203369E-4</v>
      </c>
      <c r="F466" s="7">
        <f t="shared" si="46"/>
        <v>0.84183453794972185</v>
      </c>
      <c r="G466" s="6">
        <f t="shared" si="44"/>
        <v>5.2678355964425928E-4</v>
      </c>
      <c r="H466" s="7">
        <f t="shared" si="47"/>
        <v>0.71501156569491309</v>
      </c>
      <c r="I466">
        <f t="shared" si="45"/>
        <v>3.3221952896356211E-4</v>
      </c>
    </row>
    <row r="467" spans="1:9">
      <c r="A467" s="3" t="s">
        <v>566</v>
      </c>
      <c r="B467">
        <v>6.57</v>
      </c>
      <c r="C467" s="4">
        <v>352</v>
      </c>
      <c r="D467">
        <f t="shared" si="42"/>
        <v>53.576864535768642</v>
      </c>
      <c r="E467" s="6">
        <f t="shared" si="43"/>
        <v>6.7359010128728429E-4</v>
      </c>
      <c r="F467" s="7">
        <f t="shared" si="46"/>
        <v>0.84250812805100916</v>
      </c>
      <c r="G467" s="6">
        <f t="shared" si="44"/>
        <v>9.6675083431921327E-4</v>
      </c>
      <c r="H467" s="7">
        <f t="shared" si="47"/>
        <v>0.71597831652923227</v>
      </c>
      <c r="I467">
        <f t="shared" si="45"/>
        <v>2.9417506118611936E-4</v>
      </c>
    </row>
    <row r="468" spans="1:9">
      <c r="A468" s="3" t="s">
        <v>550</v>
      </c>
      <c r="B468">
        <v>5.81</v>
      </c>
      <c r="C468" s="4">
        <v>311</v>
      </c>
      <c r="D468">
        <f t="shared" si="42"/>
        <v>53.528399311531842</v>
      </c>
      <c r="E468" s="6">
        <f t="shared" si="43"/>
        <v>5.9513216335325394E-4</v>
      </c>
      <c r="F468" s="7">
        <f t="shared" si="46"/>
        <v>0.84310326021436244</v>
      </c>
      <c r="G468" s="6">
        <f t="shared" si="44"/>
        <v>8.5491968757909109E-4</v>
      </c>
      <c r="H468" s="7">
        <f t="shared" si="47"/>
        <v>0.71683323621681139</v>
      </c>
      <c r="I468">
        <f t="shared" si="45"/>
        <v>1.8532819223848751E-4</v>
      </c>
    </row>
    <row r="469" spans="1:9">
      <c r="A469" s="3" t="s">
        <v>603</v>
      </c>
      <c r="B469">
        <v>3.65</v>
      </c>
      <c r="C469" s="4">
        <v>195</v>
      </c>
      <c r="D469">
        <f t="shared" si="42"/>
        <v>53.424657534246577</v>
      </c>
      <c r="E469" s="6">
        <f t="shared" si="43"/>
        <v>3.7315360724721712E-4</v>
      </c>
      <c r="F469" s="7">
        <f t="shared" si="46"/>
        <v>0.84347641382160965</v>
      </c>
      <c r="G469" s="6">
        <f t="shared" si="44"/>
        <v>5.3708379684400728E-4</v>
      </c>
      <c r="H469" s="7">
        <f t="shared" si="47"/>
        <v>0.71737032001365542</v>
      </c>
      <c r="I469">
        <f t="shared" si="45"/>
        <v>4.1868562100022544E-4</v>
      </c>
    </row>
    <row r="470" spans="1:9">
      <c r="A470" s="3" t="s">
        <v>325</v>
      </c>
      <c r="B470">
        <v>8.24</v>
      </c>
      <c r="C470" s="4">
        <v>440</v>
      </c>
      <c r="D470">
        <f t="shared" si="42"/>
        <v>53.398058252427184</v>
      </c>
      <c r="E470" s="6">
        <f t="shared" si="43"/>
        <v>8.419876266091053E-4</v>
      </c>
      <c r="F470" s="7">
        <f t="shared" si="46"/>
        <v>0.84431840144821879</v>
      </c>
      <c r="G470" s="6">
        <f t="shared" si="44"/>
        <v>1.2124850646560604E-3</v>
      </c>
      <c r="H470" s="7">
        <f t="shared" si="47"/>
        <v>0.71858280507831152</v>
      </c>
      <c r="I470">
        <f t="shared" si="45"/>
        <v>3.1956261415311271E-4</v>
      </c>
    </row>
    <row r="471" spans="1:9">
      <c r="A471" s="3" t="s">
        <v>366</v>
      </c>
      <c r="B471">
        <v>6.28</v>
      </c>
      <c r="C471" s="4">
        <v>335</v>
      </c>
      <c r="D471">
        <f t="shared" si="42"/>
        <v>53.343949044585983</v>
      </c>
      <c r="E471" s="6">
        <f t="shared" si="43"/>
        <v>6.4105876116829605E-4</v>
      </c>
      <c r="F471" s="7">
        <f t="shared" si="46"/>
        <v>0.84495946020938706</v>
      </c>
      <c r="G471" s="6">
        <f t="shared" si="44"/>
        <v>9.24078423063114E-4</v>
      </c>
      <c r="H471" s="7">
        <f t="shared" si="47"/>
        <v>0.71950688350137459</v>
      </c>
      <c r="I471">
        <f t="shared" si="45"/>
        <v>4.0035238023916619E-4</v>
      </c>
    </row>
    <row r="472" spans="1:9">
      <c r="A472" s="3" t="s">
        <v>468</v>
      </c>
      <c r="B472">
        <v>7.86</v>
      </c>
      <c r="C472" s="4">
        <v>419</v>
      </c>
      <c r="D472">
        <f t="shared" si="42"/>
        <v>53.307888040712463</v>
      </c>
      <c r="E472" s="6">
        <f t="shared" si="43"/>
        <v>8.0180185352094347E-4</v>
      </c>
      <c r="F472" s="7">
        <f t="shared" si="46"/>
        <v>0.84576126206290803</v>
      </c>
      <c r="G472" s="6">
        <f t="shared" si="44"/>
        <v>1.1565694912859994E-3</v>
      </c>
      <c r="H472" s="7">
        <f t="shared" si="47"/>
        <v>0.72066345299266055</v>
      </c>
      <c r="I472">
        <f t="shared" si="45"/>
        <v>3.9618172593258727E-4</v>
      </c>
    </row>
    <row r="473" spans="1:9">
      <c r="A473" s="3" t="s">
        <v>607</v>
      </c>
      <c r="B473">
        <v>7.76</v>
      </c>
      <c r="C473" s="4">
        <v>413</v>
      </c>
      <c r="D473">
        <f t="shared" si="42"/>
        <v>53.221649484536087</v>
      </c>
      <c r="E473" s="6">
        <f t="shared" si="43"/>
        <v>7.9032020406718292E-4</v>
      </c>
      <c r="F473" s="7">
        <f t="shared" si="46"/>
        <v>0.84655158226697524</v>
      </c>
      <c r="G473" s="6">
        <f t="shared" si="44"/>
        <v>1.1418548667149306E-3</v>
      </c>
      <c r="H473" s="7">
        <f t="shared" si="47"/>
        <v>0.72180530785937547</v>
      </c>
      <c r="I473">
        <f t="shared" si="45"/>
        <v>1.1799102485432478E-4</v>
      </c>
    </row>
    <row r="474" spans="1:9">
      <c r="A474" s="3" t="s">
        <v>598</v>
      </c>
      <c r="B474">
        <v>2.2999999999999998</v>
      </c>
      <c r="C474" s="4">
        <v>122</v>
      </c>
      <c r="D474">
        <f t="shared" si="42"/>
        <v>53.04347826086957</v>
      </c>
      <c r="E474" s="6">
        <f t="shared" si="43"/>
        <v>2.3346020555979738E-4</v>
      </c>
      <c r="F474" s="7">
        <f t="shared" si="46"/>
        <v>0.84678504247253505</v>
      </c>
      <c r="G474" s="6">
        <f t="shared" si="44"/>
        <v>3.3843636513457992E-4</v>
      </c>
      <c r="H474" s="7">
        <f t="shared" si="47"/>
        <v>0.72214374422451</v>
      </c>
      <c r="I474">
        <f t="shared" si="45"/>
        <v>3.0496868333262928E-4</v>
      </c>
    </row>
    <row r="475" spans="1:9">
      <c r="A475" s="3" t="s">
        <v>235</v>
      </c>
      <c r="B475">
        <v>5.93</v>
      </c>
      <c r="C475" s="4">
        <v>314</v>
      </c>
      <c r="D475">
        <f t="shared" si="42"/>
        <v>52.951096121416526</v>
      </c>
      <c r="E475" s="6">
        <f t="shared" si="43"/>
        <v>6.0087298808013422E-4</v>
      </c>
      <c r="F475" s="7">
        <f t="shared" si="46"/>
        <v>0.84738591546061515</v>
      </c>
      <c r="G475" s="6">
        <f t="shared" si="44"/>
        <v>8.7257723706437348E-4</v>
      </c>
      <c r="H475" s="7">
        <f t="shared" si="47"/>
        <v>0.72301632146157435</v>
      </c>
      <c r="I475">
        <f t="shared" si="45"/>
        <v>1.8045334791705336E-4</v>
      </c>
    </row>
    <row r="476" spans="1:9">
      <c r="A476" s="3" t="s">
        <v>72</v>
      </c>
      <c r="B476">
        <v>3.5</v>
      </c>
      <c r="C476" s="4">
        <v>185</v>
      </c>
      <c r="D476">
        <f t="shared" si="42"/>
        <v>52.857142857142854</v>
      </c>
      <c r="E476" s="6">
        <f t="shared" si="43"/>
        <v>3.5401752482428292E-4</v>
      </c>
      <c r="F476" s="7">
        <f t="shared" si="46"/>
        <v>0.84773993298543948</v>
      </c>
      <c r="G476" s="6">
        <f t="shared" si="44"/>
        <v>5.1501185998740432E-4</v>
      </c>
      <c r="H476" s="7">
        <f t="shared" si="47"/>
        <v>0.72353133332156172</v>
      </c>
      <c r="I476">
        <f t="shared" si="45"/>
        <v>2.2750967392781707E-4</v>
      </c>
    </row>
    <row r="477" spans="1:9">
      <c r="A477" s="3" t="s">
        <v>317</v>
      </c>
      <c r="B477">
        <v>4.41</v>
      </c>
      <c r="C477" s="4">
        <v>233</v>
      </c>
      <c r="D477">
        <f t="shared" si="42"/>
        <v>52.834467120181401</v>
      </c>
      <c r="E477" s="6">
        <f t="shared" si="43"/>
        <v>4.4587072045436713E-4</v>
      </c>
      <c r="F477" s="7">
        <f t="shared" si="46"/>
        <v>0.8481858037058938</v>
      </c>
      <c r="G477" s="6">
        <f t="shared" si="44"/>
        <v>6.4891494358412945E-4</v>
      </c>
      <c r="H477" s="7">
        <f t="shared" si="47"/>
        <v>0.72418024826514582</v>
      </c>
      <c r="I477">
        <f t="shared" si="45"/>
        <v>5.1304154711062644E-4</v>
      </c>
    </row>
    <row r="478" spans="1:9">
      <c r="A478" s="3" t="s">
        <v>516</v>
      </c>
      <c r="B478">
        <v>9.94</v>
      </c>
      <c r="C478" s="4">
        <v>525</v>
      </c>
      <c r="D478">
        <f t="shared" si="42"/>
        <v>52.816901408450704</v>
      </c>
      <c r="E478" s="6">
        <f t="shared" si="43"/>
        <v>1.004644327204046E-3</v>
      </c>
      <c r="F478" s="7">
        <f t="shared" si="46"/>
        <v>0.84919044803309784</v>
      </c>
      <c r="G478" s="6">
        <f t="shared" si="44"/>
        <v>1.4626336823642281E-3</v>
      </c>
      <c r="H478" s="7">
        <f t="shared" si="47"/>
        <v>0.72564288194751003</v>
      </c>
      <c r="I478">
        <f t="shared" si="45"/>
        <v>7.0279559548469539E-4</v>
      </c>
    </row>
    <row r="479" spans="1:9">
      <c r="A479" s="3" t="s">
        <v>389</v>
      </c>
      <c r="B479">
        <v>13.57</v>
      </c>
      <c r="C479" s="4">
        <v>715</v>
      </c>
      <c r="D479">
        <f t="shared" si="42"/>
        <v>52.689756816507</v>
      </c>
      <c r="E479" s="6">
        <f t="shared" si="43"/>
        <v>1.3682298932397963E-3</v>
      </c>
      <c r="F479" s="7">
        <f t="shared" si="46"/>
        <v>0.85055867792633766</v>
      </c>
      <c r="G479" s="6">
        <f t="shared" si="44"/>
        <v>1.9967745542940219E-3</v>
      </c>
      <c r="H479" s="7">
        <f t="shared" si="47"/>
        <v>0.72763965650180407</v>
      </c>
      <c r="I479">
        <f t="shared" si="45"/>
        <v>1.6532318971207438E-4</v>
      </c>
    </row>
    <row r="480" spans="1:9">
      <c r="A480" s="3" t="s">
        <v>447</v>
      </c>
      <c r="B480">
        <v>3.19</v>
      </c>
      <c r="C480" s="4">
        <v>168</v>
      </c>
      <c r="D480">
        <f t="shared" si="42"/>
        <v>52.664576802507838</v>
      </c>
      <c r="E480" s="6">
        <f t="shared" si="43"/>
        <v>3.2148618470529474E-4</v>
      </c>
      <c r="F480" s="7">
        <f t="shared" si="46"/>
        <v>0.85088016411104295</v>
      </c>
      <c r="G480" s="6">
        <f t="shared" si="44"/>
        <v>4.6939652381709134E-4</v>
      </c>
      <c r="H480" s="7">
        <f t="shared" si="47"/>
        <v>0.72810905302562112</v>
      </c>
      <c r="I480">
        <f t="shared" si="45"/>
        <v>9.5918141888062802E-4</v>
      </c>
    </row>
    <row r="481" spans="1:9">
      <c r="A481" s="3" t="s">
        <v>528</v>
      </c>
      <c r="B481">
        <v>18.5</v>
      </c>
      <c r="C481" s="4">
        <v>974</v>
      </c>
      <c r="D481">
        <f t="shared" si="42"/>
        <v>52.648648648648646</v>
      </c>
      <c r="E481" s="6">
        <f t="shared" si="43"/>
        <v>1.8638544279937922E-3</v>
      </c>
      <c r="F481" s="7">
        <f t="shared" si="46"/>
        <v>0.8527440185390367</v>
      </c>
      <c r="G481" s="6">
        <f t="shared" si="44"/>
        <v>2.7222055456477081E-3</v>
      </c>
      <c r="H481" s="7">
        <f t="shared" si="47"/>
        <v>0.73083125857126885</v>
      </c>
      <c r="I481">
        <f t="shared" si="45"/>
        <v>1.0993817269991935E-3</v>
      </c>
    </row>
    <row r="482" spans="1:9">
      <c r="A482" s="3" t="s">
        <v>257</v>
      </c>
      <c r="B482">
        <v>21.2</v>
      </c>
      <c r="C482" s="4">
        <v>1116</v>
      </c>
      <c r="D482">
        <f t="shared" si="42"/>
        <v>52.641509433962263</v>
      </c>
      <c r="E482" s="6">
        <f t="shared" si="43"/>
        <v>2.1355867983994582E-3</v>
      </c>
      <c r="F482" s="7">
        <f t="shared" si="46"/>
        <v>0.85487960533743612</v>
      </c>
      <c r="G482" s="6">
        <f t="shared" si="44"/>
        <v>3.1195004090665631E-3</v>
      </c>
      <c r="H482" s="7">
        <f t="shared" si="47"/>
        <v>0.73395075898033546</v>
      </c>
      <c r="I482">
        <f t="shared" si="45"/>
        <v>5.7109969853419429E-4</v>
      </c>
    </row>
    <row r="483" spans="1:9">
      <c r="A483" s="3" t="s">
        <v>407</v>
      </c>
      <c r="B483">
        <v>10.96</v>
      </c>
      <c r="C483" s="4">
        <v>575</v>
      </c>
      <c r="D483">
        <f t="shared" si="42"/>
        <v>52.46350364963503</v>
      </c>
      <c r="E483" s="6">
        <f t="shared" si="43"/>
        <v>1.1003247393187171E-3</v>
      </c>
      <c r="F483" s="7">
        <f t="shared" si="46"/>
        <v>0.85597993007675488</v>
      </c>
      <c r="G483" s="6">
        <f t="shared" si="44"/>
        <v>1.612722852989129E-3</v>
      </c>
      <c r="H483" s="7">
        <f t="shared" si="47"/>
        <v>0.73556348183332454</v>
      </c>
      <c r="I483">
        <f t="shared" si="45"/>
        <v>5.4071776760600265E-4</v>
      </c>
    </row>
    <row r="484" spans="1:9">
      <c r="A484" s="3" t="s">
        <v>273</v>
      </c>
      <c r="B484">
        <v>10.35</v>
      </c>
      <c r="C484" s="4">
        <v>542</v>
      </c>
      <c r="D484">
        <f t="shared" si="42"/>
        <v>52.367149758454111</v>
      </c>
      <c r="E484" s="6">
        <f t="shared" si="43"/>
        <v>1.0371756673230343E-3</v>
      </c>
      <c r="F484" s="7">
        <f t="shared" si="46"/>
        <v>0.85701710574407797</v>
      </c>
      <c r="G484" s="6">
        <f t="shared" si="44"/>
        <v>1.5229636431056098E-3</v>
      </c>
      <c r="H484" s="7">
        <f t="shared" si="47"/>
        <v>0.7370864454764301</v>
      </c>
      <c r="I484">
        <f t="shared" si="45"/>
        <v>5.861456755021921E-4</v>
      </c>
    </row>
    <row r="485" spans="1:9">
      <c r="A485" s="3" t="s">
        <v>182</v>
      </c>
      <c r="B485">
        <v>11.18</v>
      </c>
      <c r="C485" s="4">
        <v>584</v>
      </c>
      <c r="D485">
        <f t="shared" si="42"/>
        <v>52.236135957066189</v>
      </c>
      <c r="E485" s="6">
        <f t="shared" si="43"/>
        <v>1.1175472134993579E-3</v>
      </c>
      <c r="F485" s="7">
        <f t="shared" si="46"/>
        <v>0.85813465295757729</v>
      </c>
      <c r="G485" s="6">
        <f t="shared" si="44"/>
        <v>1.6450950270454799E-3</v>
      </c>
      <c r="H485" s="7">
        <f t="shared" si="47"/>
        <v>0.73873154050347556</v>
      </c>
      <c r="I485">
        <f t="shared" si="45"/>
        <v>1.657662281066008E-4</v>
      </c>
    </row>
    <row r="486" spans="1:9">
      <c r="A486" s="3" t="s">
        <v>266</v>
      </c>
      <c r="B486">
        <v>3.16</v>
      </c>
      <c r="C486" s="4">
        <v>165</v>
      </c>
      <c r="D486">
        <f t="shared" si="42"/>
        <v>52.215189873417721</v>
      </c>
      <c r="E486" s="6">
        <f t="shared" si="43"/>
        <v>3.1574535997841452E-4</v>
      </c>
      <c r="F486" s="7">
        <f t="shared" si="46"/>
        <v>0.85845039831755576</v>
      </c>
      <c r="G486" s="6">
        <f t="shared" si="44"/>
        <v>4.6498213644577077E-4</v>
      </c>
      <c r="H486" s="7">
        <f t="shared" si="47"/>
        <v>0.73919652263992131</v>
      </c>
      <c r="I486">
        <f t="shared" si="45"/>
        <v>2.7892175103472194E-4</v>
      </c>
    </row>
    <row r="487" spans="1:9">
      <c r="A487" s="3" t="s">
        <v>495</v>
      </c>
      <c r="B487">
        <v>5.31</v>
      </c>
      <c r="C487" s="4">
        <v>277</v>
      </c>
      <c r="D487">
        <f t="shared" si="42"/>
        <v>52.165725047080983</v>
      </c>
      <c r="E487" s="6">
        <f t="shared" si="43"/>
        <v>5.3006948311527769E-4</v>
      </c>
      <c r="F487" s="7">
        <f t="shared" si="46"/>
        <v>0.85898046780067105</v>
      </c>
      <c r="G487" s="6">
        <f t="shared" si="44"/>
        <v>7.8134656472374762E-4</v>
      </c>
      <c r="H487" s="7">
        <f t="shared" si="47"/>
        <v>0.73997786920464503</v>
      </c>
      <c r="I487">
        <f t="shared" si="45"/>
        <v>4.6454964604802917E-4</v>
      </c>
    </row>
    <row r="488" spans="1:9">
      <c r="A488" s="3" t="s">
        <v>569</v>
      </c>
      <c r="B488">
        <v>8.84</v>
      </c>
      <c r="C488" s="4">
        <v>461</v>
      </c>
      <c r="D488">
        <f t="shared" si="42"/>
        <v>52.149321266968329</v>
      </c>
      <c r="E488" s="6">
        <f t="shared" si="43"/>
        <v>8.8217339969726713E-4</v>
      </c>
      <c r="F488" s="7">
        <f t="shared" si="46"/>
        <v>0.85986264120036837</v>
      </c>
      <c r="G488" s="6">
        <f t="shared" si="44"/>
        <v>1.3007728120824724E-3</v>
      </c>
      <c r="H488" s="7">
        <f t="shared" si="47"/>
        <v>0.74127864201672755</v>
      </c>
      <c r="I488">
        <f t="shared" si="45"/>
        <v>3.7363347352525889E-4</v>
      </c>
    </row>
    <row r="489" spans="1:9">
      <c r="A489" s="3" t="s">
        <v>642</v>
      </c>
      <c r="B489">
        <v>7.09</v>
      </c>
      <c r="C489" s="4">
        <v>369</v>
      </c>
      <c r="D489">
        <f t="shared" si="42"/>
        <v>52.045133991537377</v>
      </c>
      <c r="E489" s="6">
        <f t="shared" si="43"/>
        <v>7.0612144140627241E-4</v>
      </c>
      <c r="F489" s="7">
        <f t="shared" si="46"/>
        <v>0.86056876264177462</v>
      </c>
      <c r="G489" s="6">
        <f t="shared" si="44"/>
        <v>1.0432668820887705E-3</v>
      </c>
      <c r="H489" s="7">
        <f t="shared" si="47"/>
        <v>0.74232190889881633</v>
      </c>
      <c r="I489">
        <f t="shared" si="45"/>
        <v>2.8685900604163983E-4</v>
      </c>
    </row>
    <row r="490" spans="1:9">
      <c r="A490" s="3" t="s">
        <v>405</v>
      </c>
      <c r="B490">
        <v>5.44</v>
      </c>
      <c r="C490" s="4">
        <v>283</v>
      </c>
      <c r="D490">
        <f t="shared" si="42"/>
        <v>52.022058823529406</v>
      </c>
      <c r="E490" s="6">
        <f t="shared" si="43"/>
        <v>5.4155113256903825E-4</v>
      </c>
      <c r="F490" s="7">
        <f t="shared" si="46"/>
        <v>0.86111031377434366</v>
      </c>
      <c r="G490" s="6">
        <f t="shared" si="44"/>
        <v>8.0047557666613697E-4</v>
      </c>
      <c r="H490" s="7">
        <f t="shared" si="47"/>
        <v>0.74312238447548251</v>
      </c>
      <c r="I490">
        <f t="shared" si="45"/>
        <v>4.5976016278503895E-4</v>
      </c>
    </row>
    <row r="491" spans="1:9">
      <c r="A491" s="3" t="s">
        <v>113</v>
      </c>
      <c r="B491">
        <v>8.69</v>
      </c>
      <c r="C491" s="4">
        <v>451</v>
      </c>
      <c r="D491">
        <f t="shared" si="42"/>
        <v>51.898734177215189</v>
      </c>
      <c r="E491" s="6">
        <f t="shared" si="43"/>
        <v>8.6303731727433298E-4</v>
      </c>
      <c r="F491" s="7">
        <f t="shared" si="46"/>
        <v>0.86197335109161799</v>
      </c>
      <c r="G491" s="6">
        <f t="shared" si="44"/>
        <v>1.2787008752258694E-3</v>
      </c>
      <c r="H491" s="7">
        <f t="shared" si="47"/>
        <v>0.74440108535070837</v>
      </c>
      <c r="I491">
        <f t="shared" si="45"/>
        <v>6.7381550066070162E-4</v>
      </c>
    </row>
    <row r="492" spans="1:9">
      <c r="A492" s="3" t="s">
        <v>161</v>
      </c>
      <c r="B492">
        <v>12.68</v>
      </c>
      <c r="C492" s="4">
        <v>656</v>
      </c>
      <c r="D492">
        <f t="shared" si="42"/>
        <v>51.735015772870661</v>
      </c>
      <c r="E492" s="6">
        <f t="shared" si="43"/>
        <v>1.2553270069444844E-3</v>
      </c>
      <c r="F492" s="7">
        <f t="shared" si="46"/>
        <v>0.86322867809856252</v>
      </c>
      <c r="G492" s="6">
        <f t="shared" si="44"/>
        <v>1.8658143956115103E-3</v>
      </c>
      <c r="H492" s="7">
        <f t="shared" si="47"/>
        <v>0.74626689974631988</v>
      </c>
      <c r="I492">
        <f t="shared" si="45"/>
        <v>3.1624657285644897E-4</v>
      </c>
    </row>
    <row r="493" spans="1:9">
      <c r="A493" s="3" t="s">
        <v>426</v>
      </c>
      <c r="B493">
        <v>5.93</v>
      </c>
      <c r="C493" s="4">
        <v>306</v>
      </c>
      <c r="D493">
        <f t="shared" si="42"/>
        <v>51.602023608768974</v>
      </c>
      <c r="E493" s="6">
        <f t="shared" si="43"/>
        <v>5.8556412214178693E-4</v>
      </c>
      <c r="F493" s="7">
        <f t="shared" si="46"/>
        <v>0.86381424222070435</v>
      </c>
      <c r="G493" s="6">
        <f t="shared" si="44"/>
        <v>8.7257723706437348E-4</v>
      </c>
      <c r="H493" s="7">
        <f t="shared" si="47"/>
        <v>0.74713947698338423</v>
      </c>
      <c r="I493">
        <f t="shared" si="45"/>
        <v>2.7333863941636505E-4</v>
      </c>
    </row>
    <row r="494" spans="1:9">
      <c r="A494" s="3" t="s">
        <v>195</v>
      </c>
      <c r="B494">
        <v>5.12</v>
      </c>
      <c r="C494" s="4">
        <v>264</v>
      </c>
      <c r="D494">
        <f t="shared" si="42"/>
        <v>51.5625</v>
      </c>
      <c r="E494" s="6">
        <f t="shared" si="43"/>
        <v>5.0519257596546316E-4</v>
      </c>
      <c r="F494" s="7">
        <f t="shared" si="46"/>
        <v>0.86431943479666984</v>
      </c>
      <c r="G494" s="6">
        <f t="shared" si="44"/>
        <v>7.5338877803871713E-4</v>
      </c>
      <c r="H494" s="7">
        <f t="shared" si="47"/>
        <v>0.747892865761423</v>
      </c>
      <c r="I494">
        <f t="shared" si="45"/>
        <v>6.1549001974592343E-4</v>
      </c>
    </row>
    <row r="495" spans="1:9">
      <c r="A495" s="3" t="s">
        <v>35</v>
      </c>
      <c r="B495">
        <v>11.49</v>
      </c>
      <c r="C495" s="4">
        <v>591</v>
      </c>
      <c r="D495">
        <f t="shared" si="42"/>
        <v>51.436031331592687</v>
      </c>
      <c r="E495" s="6">
        <f t="shared" si="43"/>
        <v>1.1309424711954119E-3</v>
      </c>
      <c r="F495" s="7">
        <f t="shared" si="46"/>
        <v>0.86545037726786522</v>
      </c>
      <c r="G495" s="6">
        <f t="shared" si="44"/>
        <v>1.6907103632157929E-3</v>
      </c>
      <c r="H495" s="7">
        <f t="shared" si="47"/>
        <v>0.74958357612463877</v>
      </c>
      <c r="I495">
        <f t="shared" si="45"/>
        <v>2.1183861692164463E-4</v>
      </c>
    </row>
    <row r="496" spans="1:9">
      <c r="A496" s="3" t="s">
        <v>71</v>
      </c>
      <c r="B496">
        <v>3.95</v>
      </c>
      <c r="C496" s="4">
        <v>203</v>
      </c>
      <c r="D496">
        <f t="shared" si="42"/>
        <v>51.392405063291136</v>
      </c>
      <c r="E496" s="6">
        <f t="shared" si="43"/>
        <v>3.8846247318556452E-4</v>
      </c>
      <c r="F496" s="7">
        <f t="shared" si="46"/>
        <v>0.8658388397410508</v>
      </c>
      <c r="G496" s="6">
        <f t="shared" si="44"/>
        <v>5.812276705572134E-4</v>
      </c>
      <c r="H496" s="7">
        <f t="shared" si="47"/>
        <v>0.75016480379519601</v>
      </c>
      <c r="I496">
        <f t="shared" si="45"/>
        <v>1.0943288648161964E-3</v>
      </c>
    </row>
    <row r="497" spans="1:9">
      <c r="A497" s="3" t="s">
        <v>408</v>
      </c>
      <c r="B497">
        <v>20.329999999999998</v>
      </c>
      <c r="C497" s="4">
        <v>1042</v>
      </c>
      <c r="D497">
        <f t="shared" si="42"/>
        <v>51.254303984259721</v>
      </c>
      <c r="E497" s="6">
        <f t="shared" si="43"/>
        <v>1.9939797884697447E-3</v>
      </c>
      <c r="F497" s="7">
        <f t="shared" si="46"/>
        <v>0.86783281952952052</v>
      </c>
      <c r="G497" s="6">
        <f t="shared" si="44"/>
        <v>2.9914831752982651E-3</v>
      </c>
      <c r="H497" s="7">
        <f t="shared" si="47"/>
        <v>0.7531562869704943</v>
      </c>
      <c r="I497">
        <f t="shared" si="45"/>
        <v>4.5387871124036305E-4</v>
      </c>
    </row>
    <row r="498" spans="1:9">
      <c r="A498" s="3" t="s">
        <v>555</v>
      </c>
      <c r="B498">
        <v>8.43</v>
      </c>
      <c r="C498" s="4">
        <v>432</v>
      </c>
      <c r="D498">
        <f t="shared" si="42"/>
        <v>51.245551601423486</v>
      </c>
      <c r="E498" s="6">
        <f t="shared" si="43"/>
        <v>8.2667876067075801E-4</v>
      </c>
      <c r="F498" s="7">
        <f t="shared" si="46"/>
        <v>0.86865949829019129</v>
      </c>
      <c r="G498" s="6">
        <f t="shared" si="44"/>
        <v>1.2404428513410907E-3</v>
      </c>
      <c r="H498" s="7">
        <f t="shared" si="47"/>
        <v>0.75439672982183537</v>
      </c>
      <c r="I498">
        <f t="shared" si="45"/>
        <v>2.4521751364925404E-4</v>
      </c>
    </row>
    <row r="499" spans="1:9">
      <c r="A499" s="3" t="s">
        <v>38</v>
      </c>
      <c r="B499">
        <v>4.55</v>
      </c>
      <c r="C499" s="4">
        <v>233</v>
      </c>
      <c r="D499">
        <f t="shared" si="42"/>
        <v>51.208791208791212</v>
      </c>
      <c r="E499" s="6">
        <f t="shared" si="43"/>
        <v>4.4587072045436713E-4</v>
      </c>
      <c r="F499" s="7">
        <f t="shared" si="46"/>
        <v>0.86910536901064561</v>
      </c>
      <c r="G499" s="6">
        <f t="shared" si="44"/>
        <v>6.6951541798362555E-4</v>
      </c>
      <c r="H499" s="7">
        <f t="shared" si="47"/>
        <v>0.75506624523981902</v>
      </c>
      <c r="I499">
        <f t="shared" si="45"/>
        <v>4.739089095692206E-4</v>
      </c>
    </row>
    <row r="500" spans="1:9">
      <c r="A500" s="3" t="s">
        <v>190</v>
      </c>
      <c r="B500">
        <v>8.7899999999999991</v>
      </c>
      <c r="C500" s="4">
        <v>450</v>
      </c>
      <c r="D500">
        <f t="shared" si="42"/>
        <v>51.194539249146764</v>
      </c>
      <c r="E500" s="6">
        <f t="shared" si="43"/>
        <v>8.6112370903203956E-4</v>
      </c>
      <c r="F500" s="7">
        <f t="shared" si="46"/>
        <v>0.86996649271967763</v>
      </c>
      <c r="G500" s="6">
        <f t="shared" si="44"/>
        <v>1.293415499796938E-3</v>
      </c>
      <c r="H500" s="7">
        <f t="shared" si="47"/>
        <v>0.75635966073961591</v>
      </c>
      <c r="I500">
        <f t="shared" si="45"/>
        <v>3.4470663960894932E-4</v>
      </c>
    </row>
    <row r="501" spans="1:9">
      <c r="A501" s="3" t="s">
        <v>198</v>
      </c>
      <c r="B501">
        <v>6.39</v>
      </c>
      <c r="C501" s="4">
        <v>327</v>
      </c>
      <c r="D501">
        <f t="shared" si="42"/>
        <v>51.173708920187799</v>
      </c>
      <c r="E501" s="6">
        <f t="shared" si="43"/>
        <v>6.2574989522994875E-4</v>
      </c>
      <c r="F501" s="7">
        <f t="shared" si="46"/>
        <v>0.87059224261490753</v>
      </c>
      <c r="G501" s="6">
        <f t="shared" si="44"/>
        <v>9.4026451009128953E-4</v>
      </c>
      <c r="H501" s="7">
        <f t="shared" si="47"/>
        <v>0.75729992524970724</v>
      </c>
      <c r="I501">
        <f t="shared" si="45"/>
        <v>5.4847369899890808E-4</v>
      </c>
    </row>
    <row r="502" spans="1:9">
      <c r="A502" s="3" t="s">
        <v>167</v>
      </c>
      <c r="B502">
        <v>10.130000000000001</v>
      </c>
      <c r="C502" s="4">
        <v>517</v>
      </c>
      <c r="D502">
        <f t="shared" si="42"/>
        <v>51.036525172754189</v>
      </c>
      <c r="E502" s="6">
        <f t="shared" si="43"/>
        <v>9.8933546126569885E-4</v>
      </c>
      <c r="F502" s="7">
        <f t="shared" si="46"/>
        <v>0.8715815780761732</v>
      </c>
      <c r="G502" s="6">
        <f t="shared" si="44"/>
        <v>1.4905914690492587E-3</v>
      </c>
      <c r="H502" s="7">
        <f t="shared" si="47"/>
        <v>0.75879051671875652</v>
      </c>
      <c r="I502">
        <f t="shared" si="45"/>
        <v>4.2466854844191992E-4</v>
      </c>
    </row>
    <row r="503" spans="1:9">
      <c r="A503" s="3" t="s">
        <v>671</v>
      </c>
      <c r="B503">
        <v>7.84</v>
      </c>
      <c r="C503" s="4">
        <v>400</v>
      </c>
      <c r="D503">
        <f t="shared" si="42"/>
        <v>51.020408163265309</v>
      </c>
      <c r="E503" s="6">
        <f t="shared" si="43"/>
        <v>7.654432969173685E-4</v>
      </c>
      <c r="F503" s="7">
        <f t="shared" si="46"/>
        <v>0.87234702137309061</v>
      </c>
      <c r="G503" s="6">
        <f t="shared" si="44"/>
        <v>1.1536265663717857E-3</v>
      </c>
      <c r="H503" s="7">
        <f t="shared" si="47"/>
        <v>0.75994414328512827</v>
      </c>
      <c r="I503">
        <f t="shared" si="45"/>
        <v>2.6764387558975145E-4</v>
      </c>
    </row>
    <row r="504" spans="1:9">
      <c r="A504" s="3" t="s">
        <v>413</v>
      </c>
      <c r="B504">
        <v>4.9400000000000004</v>
      </c>
      <c r="C504" s="4">
        <v>252</v>
      </c>
      <c r="D504">
        <f t="shared" si="42"/>
        <v>51.012145748987848</v>
      </c>
      <c r="E504" s="6">
        <f t="shared" si="43"/>
        <v>4.8222927705794216E-4</v>
      </c>
      <c r="F504" s="7">
        <f t="shared" si="46"/>
        <v>0.8728292506501486</v>
      </c>
      <c r="G504" s="6">
        <f t="shared" si="44"/>
        <v>7.269024538107935E-4</v>
      </c>
      <c r="H504" s="7">
        <f t="shared" si="47"/>
        <v>0.76067104573893907</v>
      </c>
      <c r="I504">
        <f t="shared" si="45"/>
        <v>2.1567336286254513E-4</v>
      </c>
    </row>
    <row r="505" spans="1:9">
      <c r="A505" s="3" t="s">
        <v>497</v>
      </c>
      <c r="B505">
        <v>3.98</v>
      </c>
      <c r="C505" s="4">
        <v>203</v>
      </c>
      <c r="D505">
        <f t="shared" si="42"/>
        <v>51.005025125628144</v>
      </c>
      <c r="E505" s="6">
        <f t="shared" si="43"/>
        <v>3.8846247318556452E-4</v>
      </c>
      <c r="F505" s="7">
        <f t="shared" si="46"/>
        <v>0.87321771312333418</v>
      </c>
      <c r="G505" s="6">
        <f t="shared" si="44"/>
        <v>5.8564205792853397E-4</v>
      </c>
      <c r="H505" s="7">
        <f t="shared" si="47"/>
        <v>0.76125668779686761</v>
      </c>
      <c r="I505">
        <f t="shared" si="45"/>
        <v>3.8323097366432801E-4</v>
      </c>
    </row>
    <row r="506" spans="1:9">
      <c r="A506" s="3" t="s">
        <v>361</v>
      </c>
      <c r="B506">
        <v>7.03</v>
      </c>
      <c r="C506" s="4">
        <v>357</v>
      </c>
      <c r="D506">
        <f t="shared" si="42"/>
        <v>50.782361308677096</v>
      </c>
      <c r="E506" s="6">
        <f t="shared" si="43"/>
        <v>6.8315814249875141E-4</v>
      </c>
      <c r="F506" s="7">
        <f t="shared" si="46"/>
        <v>0.87390087126583293</v>
      </c>
      <c r="G506" s="6">
        <f t="shared" si="44"/>
        <v>1.0344381073461291E-3</v>
      </c>
      <c r="H506" s="7">
        <f t="shared" si="47"/>
        <v>0.76229112590421377</v>
      </c>
      <c r="I506">
        <f t="shared" si="45"/>
        <v>4.5207023943882874E-4</v>
      </c>
    </row>
    <row r="507" spans="1:9">
      <c r="A507" s="3" t="s">
        <v>540</v>
      </c>
      <c r="B507">
        <v>8.2799999999999994</v>
      </c>
      <c r="C507" s="4">
        <v>420</v>
      </c>
      <c r="D507">
        <f t="shared" si="42"/>
        <v>50.724637681159422</v>
      </c>
      <c r="E507" s="6">
        <f t="shared" si="43"/>
        <v>8.037154617632369E-4</v>
      </c>
      <c r="F507" s="7">
        <f t="shared" si="46"/>
        <v>0.87470458672759621</v>
      </c>
      <c r="G507" s="6">
        <f t="shared" si="44"/>
        <v>1.2183709144844878E-3</v>
      </c>
      <c r="H507" s="7">
        <f t="shared" si="47"/>
        <v>0.76350949681869829</v>
      </c>
      <c r="I507">
        <f t="shared" si="45"/>
        <v>8.6107626275677696E-4</v>
      </c>
    </row>
    <row r="508" spans="1:9">
      <c r="A508" s="3" t="s">
        <v>621</v>
      </c>
      <c r="B508">
        <v>15.76</v>
      </c>
      <c r="C508" s="4">
        <v>799</v>
      </c>
      <c r="D508">
        <f t="shared" si="42"/>
        <v>50.697969543147209</v>
      </c>
      <c r="E508" s="6">
        <f t="shared" si="43"/>
        <v>1.5289729855924436E-3</v>
      </c>
      <c r="F508" s="7">
        <f t="shared" si="46"/>
        <v>0.87623355971318861</v>
      </c>
      <c r="G508" s="6">
        <f t="shared" si="44"/>
        <v>2.3190248324004262E-3</v>
      </c>
      <c r="H508" s="7">
        <f t="shared" si="47"/>
        <v>0.76582852165109871</v>
      </c>
      <c r="I508">
        <f t="shared" si="45"/>
        <v>3.7467414632941232E-4</v>
      </c>
    </row>
    <row r="509" spans="1:9">
      <c r="A509" s="3" t="s">
        <v>207</v>
      </c>
      <c r="B509">
        <v>6.85</v>
      </c>
      <c r="C509" s="4">
        <v>347</v>
      </c>
      <c r="D509">
        <f t="shared" si="42"/>
        <v>50.656934306569347</v>
      </c>
      <c r="E509" s="6">
        <f t="shared" si="43"/>
        <v>6.6402206007581716E-4</v>
      </c>
      <c r="F509" s="7">
        <f t="shared" si="46"/>
        <v>0.87689758177326438</v>
      </c>
      <c r="G509" s="6">
        <f t="shared" si="44"/>
        <v>1.0079517831182055E-3</v>
      </c>
      <c r="H509" s="7">
        <f t="shared" si="47"/>
        <v>0.7668364734342169</v>
      </c>
      <c r="I509">
        <f t="shared" si="45"/>
        <v>1.9589115030520521E-3</v>
      </c>
    </row>
    <row r="510" spans="1:9">
      <c r="A510" s="3" t="s">
        <v>279</v>
      </c>
      <c r="B510">
        <v>35.799999999999997</v>
      </c>
      <c r="C510" s="4">
        <v>1813</v>
      </c>
      <c r="D510">
        <f t="shared" si="42"/>
        <v>50.642458100558663</v>
      </c>
      <c r="E510" s="6">
        <f t="shared" si="43"/>
        <v>3.4693717432779728E-3</v>
      </c>
      <c r="F510" s="7">
        <f t="shared" si="46"/>
        <v>0.88036695351654237</v>
      </c>
      <c r="G510" s="6">
        <f t="shared" si="44"/>
        <v>5.2678355964425917E-3</v>
      </c>
      <c r="H510" s="7">
        <f t="shared" si="47"/>
        <v>0.77210430903065952</v>
      </c>
      <c r="I510">
        <f t="shared" si="45"/>
        <v>5.4353798828665756E-4</v>
      </c>
    </row>
    <row r="511" spans="1:9">
      <c r="A511" s="3" t="s">
        <v>406</v>
      </c>
      <c r="B511">
        <v>9.91</v>
      </c>
      <c r="C511" s="4">
        <v>501</v>
      </c>
      <c r="D511">
        <f t="shared" si="42"/>
        <v>50.554994954591322</v>
      </c>
      <c r="E511" s="6">
        <f t="shared" si="43"/>
        <v>9.5871772938900405E-4</v>
      </c>
      <c r="F511" s="7">
        <f t="shared" si="46"/>
        <v>0.88132567124593142</v>
      </c>
      <c r="G511" s="6">
        <f t="shared" si="44"/>
        <v>1.4582192949929077E-3</v>
      </c>
      <c r="H511" s="7">
        <f t="shared" si="47"/>
        <v>0.77356252832565242</v>
      </c>
      <c r="I511">
        <f t="shared" si="45"/>
        <v>5.2368061266339083E-4</v>
      </c>
    </row>
    <row r="512" spans="1:9">
      <c r="A512" s="3" t="s">
        <v>84</v>
      </c>
      <c r="B512">
        <v>9.5399999999999991</v>
      </c>
      <c r="C512" s="4">
        <v>482</v>
      </c>
      <c r="D512">
        <f t="shared" si="42"/>
        <v>50.524109014675055</v>
      </c>
      <c r="E512" s="6">
        <f t="shared" si="43"/>
        <v>9.2235917278542907E-4</v>
      </c>
      <c r="F512" s="7">
        <f t="shared" si="46"/>
        <v>0.8822480304187168</v>
      </c>
      <c r="G512" s="6">
        <f t="shared" si="44"/>
        <v>1.4037751840799532E-3</v>
      </c>
      <c r="H512" s="7">
        <f t="shared" si="47"/>
        <v>0.77496630350973239</v>
      </c>
      <c r="I512">
        <f t="shared" si="45"/>
        <v>6.0644236421303344E-4</v>
      </c>
    </row>
    <row r="513" spans="1:9">
      <c r="A513" s="3" t="s">
        <v>111</v>
      </c>
      <c r="B513">
        <v>11</v>
      </c>
      <c r="C513" s="4">
        <v>554</v>
      </c>
      <c r="D513">
        <f t="shared" si="42"/>
        <v>50.363636363636367</v>
      </c>
      <c r="E513" s="6">
        <f t="shared" si="43"/>
        <v>1.0601389662305554E-3</v>
      </c>
      <c r="F513" s="7">
        <f t="shared" si="46"/>
        <v>0.88330816938494738</v>
      </c>
      <c r="G513" s="6">
        <f t="shared" si="44"/>
        <v>1.6186087028175562E-3</v>
      </c>
      <c r="H513" s="7">
        <f t="shared" si="47"/>
        <v>0.77658491221254999</v>
      </c>
      <c r="I513">
        <f t="shared" si="45"/>
        <v>2.3548825647068394E-4</v>
      </c>
    </row>
    <row r="514" spans="1:9">
      <c r="A514" s="3" t="s">
        <v>249</v>
      </c>
      <c r="B514">
        <v>4.2699999999999996</v>
      </c>
      <c r="C514" s="4">
        <v>215</v>
      </c>
      <c r="D514">
        <f t="shared" ref="D514:D577" si="48">C514/B514</f>
        <v>50.351288056206094</v>
      </c>
      <c r="E514" s="6">
        <f t="shared" ref="E514:E577" si="49">C514/522573</f>
        <v>4.1142577209308558E-4</v>
      </c>
      <c r="F514" s="7">
        <f t="shared" si="46"/>
        <v>0.88371959515704046</v>
      </c>
      <c r="G514" s="6">
        <f t="shared" ref="G514:G577" si="50">B514/6795.96</f>
        <v>6.2831446918463314E-4</v>
      </c>
      <c r="H514" s="7">
        <f t="shared" si="47"/>
        <v>0.77721322668173465</v>
      </c>
      <c r="I514">
        <f t="shared" ref="I514:I577" si="51">F514*H515-F515*H514</f>
        <v>1.771082982213068E-3</v>
      </c>
    </row>
    <row r="515" spans="1:9">
      <c r="A515" s="3" t="s">
        <v>334</v>
      </c>
      <c r="B515">
        <v>32.08</v>
      </c>
      <c r="C515" s="4">
        <v>1614</v>
      </c>
      <c r="D515">
        <f t="shared" si="48"/>
        <v>50.311720698254369</v>
      </c>
      <c r="E515" s="6">
        <f t="shared" si="49"/>
        <v>3.0885637030615819E-3</v>
      </c>
      <c r="F515" s="7">
        <f t="shared" si="46"/>
        <v>0.886808158860102</v>
      </c>
      <c r="G515" s="6">
        <f t="shared" si="50"/>
        <v>4.7204515623988363E-3</v>
      </c>
      <c r="H515" s="7">
        <f t="shared" si="47"/>
        <v>0.78193367824413351</v>
      </c>
      <c r="I515">
        <f t="shared" si="51"/>
        <v>3.0452342608533467E-4</v>
      </c>
    </row>
    <row r="516" spans="1:9">
      <c r="A516" s="3" t="s">
        <v>104</v>
      </c>
      <c r="B516">
        <v>5.51</v>
      </c>
      <c r="C516" s="4">
        <v>277</v>
      </c>
      <c r="D516">
        <f t="shared" si="48"/>
        <v>50.272232304900186</v>
      </c>
      <c r="E516" s="6">
        <f t="shared" si="49"/>
        <v>5.3006948311527769E-4</v>
      </c>
      <c r="F516" s="7">
        <f t="shared" ref="F516:F579" si="52">F515+E516</f>
        <v>0.88733822834321729</v>
      </c>
      <c r="G516" s="6">
        <f t="shared" si="50"/>
        <v>8.1077581386588497E-4</v>
      </c>
      <c r="H516" s="7">
        <f t="shared" ref="H516:H579" si="53">H515+G516</f>
        <v>0.78274445405799942</v>
      </c>
      <c r="I516">
        <f t="shared" si="51"/>
        <v>6.437576432795078E-4</v>
      </c>
    </row>
    <row r="517" spans="1:9">
      <c r="A517" s="3" t="s">
        <v>99</v>
      </c>
      <c r="B517">
        <v>11.63</v>
      </c>
      <c r="C517" s="4">
        <v>584</v>
      </c>
      <c r="D517">
        <f t="shared" si="48"/>
        <v>50.214961306964746</v>
      </c>
      <c r="E517" s="6">
        <f t="shared" si="49"/>
        <v>1.1175472134993579E-3</v>
      </c>
      <c r="F517" s="7">
        <f t="shared" si="52"/>
        <v>0.88845577555671662</v>
      </c>
      <c r="G517" s="6">
        <f t="shared" si="50"/>
        <v>1.7113108376152892E-3</v>
      </c>
      <c r="H517" s="7">
        <f t="shared" si="53"/>
        <v>0.78445576489561475</v>
      </c>
      <c r="I517">
        <f t="shared" si="51"/>
        <v>5.9515049141289911E-4</v>
      </c>
    </row>
    <row r="518" spans="1:9">
      <c r="A518" s="3" t="s">
        <v>515</v>
      </c>
      <c r="B518">
        <v>10.73</v>
      </c>
      <c r="C518" s="4">
        <v>538</v>
      </c>
      <c r="D518">
        <f t="shared" si="48"/>
        <v>50.139794967381171</v>
      </c>
      <c r="E518" s="6">
        <f t="shared" si="49"/>
        <v>1.0295212343538606E-3</v>
      </c>
      <c r="F518" s="7">
        <f t="shared" si="52"/>
        <v>0.88948529679107047</v>
      </c>
      <c r="G518" s="6">
        <f t="shared" si="50"/>
        <v>1.578879216475671E-3</v>
      </c>
      <c r="H518" s="7">
        <f t="shared" si="53"/>
        <v>0.78603464411209045</v>
      </c>
      <c r="I518">
        <f t="shared" si="51"/>
        <v>4.1849048305830916E-4</v>
      </c>
    </row>
    <row r="519" spans="1:9">
      <c r="A519" s="3" t="s">
        <v>612</v>
      </c>
      <c r="B519">
        <v>7.53</v>
      </c>
      <c r="C519" s="4">
        <v>377</v>
      </c>
      <c r="D519">
        <f t="shared" si="48"/>
        <v>50.066401062417</v>
      </c>
      <c r="E519" s="6">
        <f t="shared" si="49"/>
        <v>7.2143030734461982E-4</v>
      </c>
      <c r="F519" s="7">
        <f t="shared" si="52"/>
        <v>0.89020672709841508</v>
      </c>
      <c r="G519" s="6">
        <f t="shared" si="50"/>
        <v>1.1080112302014726E-3</v>
      </c>
      <c r="H519" s="7">
        <f t="shared" si="53"/>
        <v>0.78714265534229189</v>
      </c>
      <c r="I519">
        <f t="shared" si="51"/>
        <v>2.4831694087656953E-4</v>
      </c>
    </row>
    <row r="520" spans="1:9">
      <c r="A520" s="3" t="s">
        <v>185</v>
      </c>
      <c r="B520">
        <v>4.46</v>
      </c>
      <c r="C520" s="4">
        <v>223</v>
      </c>
      <c r="D520">
        <f t="shared" si="48"/>
        <v>50</v>
      </c>
      <c r="E520" s="6">
        <f t="shared" si="49"/>
        <v>4.2673463803143293E-4</v>
      </c>
      <c r="F520" s="7">
        <f t="shared" si="52"/>
        <v>0.89063346173644653</v>
      </c>
      <c r="G520" s="6">
        <f t="shared" si="50"/>
        <v>6.5627225586966373E-4</v>
      </c>
      <c r="H520" s="7">
        <f t="shared" si="53"/>
        <v>0.7877989275981615</v>
      </c>
      <c r="I520">
        <f t="shared" si="51"/>
        <v>1.8484579455402272E-4</v>
      </c>
    </row>
    <row r="521" spans="1:9">
      <c r="A521" s="3" t="s">
        <v>256</v>
      </c>
      <c r="B521">
        <v>3.32</v>
      </c>
      <c r="C521" s="4">
        <v>166</v>
      </c>
      <c r="D521">
        <f t="shared" si="48"/>
        <v>50</v>
      </c>
      <c r="E521" s="6">
        <f t="shared" si="49"/>
        <v>3.1765896822070794E-4</v>
      </c>
      <c r="F521" s="7">
        <f t="shared" si="52"/>
        <v>0.8909511207046672</v>
      </c>
      <c r="G521" s="6">
        <f t="shared" si="50"/>
        <v>4.8852553575948058E-4</v>
      </c>
      <c r="H521" s="7">
        <f t="shared" si="53"/>
        <v>0.78828745313392101</v>
      </c>
      <c r="I521">
        <f t="shared" si="51"/>
        <v>5.1746729061408203E-4</v>
      </c>
    </row>
    <row r="522" spans="1:9">
      <c r="A522" s="3" t="s">
        <v>108</v>
      </c>
      <c r="B522">
        <v>9.24</v>
      </c>
      <c r="C522" s="4">
        <v>460</v>
      </c>
      <c r="D522">
        <f t="shared" si="48"/>
        <v>49.78354978354978</v>
      </c>
      <c r="E522" s="6">
        <f t="shared" si="49"/>
        <v>8.8025979145497371E-4</v>
      </c>
      <c r="F522" s="7">
        <f t="shared" si="52"/>
        <v>0.89183138049612221</v>
      </c>
      <c r="G522" s="6">
        <f t="shared" si="50"/>
        <v>1.3596313103667473E-3</v>
      </c>
      <c r="H522" s="7">
        <f t="shared" si="53"/>
        <v>0.78964708444428777</v>
      </c>
      <c r="I522">
        <f t="shared" si="51"/>
        <v>2.5316605720882013E-4</v>
      </c>
    </row>
    <row r="523" spans="1:9">
      <c r="A523" s="3" t="s">
        <v>254</v>
      </c>
      <c r="B523">
        <v>4.5199999999999996</v>
      </c>
      <c r="C523" s="4">
        <v>225</v>
      </c>
      <c r="D523">
        <f t="shared" si="48"/>
        <v>49.778761061946909</v>
      </c>
      <c r="E523" s="6">
        <f t="shared" si="49"/>
        <v>4.3056185451601978E-4</v>
      </c>
      <c r="F523" s="7">
        <f t="shared" si="52"/>
        <v>0.89226194235063827</v>
      </c>
      <c r="G523" s="6">
        <f t="shared" si="50"/>
        <v>6.6510103061230487E-4</v>
      </c>
      <c r="H523" s="7">
        <f t="shared" si="53"/>
        <v>0.79031218547490012</v>
      </c>
      <c r="I523">
        <f t="shared" si="51"/>
        <v>5.7222873967399668E-4</v>
      </c>
    </row>
    <row r="524" spans="1:9">
      <c r="A524" s="3" t="s">
        <v>412</v>
      </c>
      <c r="B524">
        <v>10.210000000000001</v>
      </c>
      <c r="C524" s="4">
        <v>508</v>
      </c>
      <c r="D524">
        <f t="shared" si="48"/>
        <v>49.755142017629773</v>
      </c>
      <c r="E524" s="6">
        <f t="shared" si="49"/>
        <v>9.7211298708505802E-4</v>
      </c>
      <c r="F524" s="7">
        <f t="shared" si="52"/>
        <v>0.89323405533772338</v>
      </c>
      <c r="G524" s="6">
        <f t="shared" si="50"/>
        <v>1.5023631687061138E-3</v>
      </c>
      <c r="H524" s="7">
        <f t="shared" si="53"/>
        <v>0.79181454864360623</v>
      </c>
      <c r="I524">
        <f t="shared" si="51"/>
        <v>3.0236052075227615E-4</v>
      </c>
    </row>
    <row r="525" spans="1:9">
      <c r="A525" s="3" t="s">
        <v>40</v>
      </c>
      <c r="B525">
        <v>5.39</v>
      </c>
      <c r="C525" s="4">
        <v>268</v>
      </c>
      <c r="D525">
        <f t="shared" si="48"/>
        <v>49.721706864564013</v>
      </c>
      <c r="E525" s="6">
        <f t="shared" si="49"/>
        <v>5.1284700893463686E-4</v>
      </c>
      <c r="F525" s="7">
        <f t="shared" si="52"/>
        <v>0.89374690234665799</v>
      </c>
      <c r="G525" s="6">
        <f t="shared" si="50"/>
        <v>7.9311826438060258E-4</v>
      </c>
      <c r="H525" s="7">
        <f t="shared" si="53"/>
        <v>0.79260766690798679</v>
      </c>
      <c r="I525">
        <f t="shared" si="51"/>
        <v>3.8830083484808764E-4</v>
      </c>
    </row>
    <row r="526" spans="1:9">
      <c r="A526" s="3" t="s">
        <v>422</v>
      </c>
      <c r="B526">
        <v>6.92</v>
      </c>
      <c r="C526" s="4">
        <v>344</v>
      </c>
      <c r="D526">
        <f t="shared" si="48"/>
        <v>49.710982658959537</v>
      </c>
      <c r="E526" s="6">
        <f t="shared" si="49"/>
        <v>6.5828123534893688E-4</v>
      </c>
      <c r="F526" s="7">
        <f t="shared" si="52"/>
        <v>0.89440518358200694</v>
      </c>
      <c r="G526" s="6">
        <f t="shared" si="50"/>
        <v>1.0182520203179536E-3</v>
      </c>
      <c r="H526" s="7">
        <f t="shared" si="53"/>
        <v>0.7936259189283047</v>
      </c>
      <c r="I526">
        <f t="shared" si="51"/>
        <v>4.7424126157602497E-4</v>
      </c>
    </row>
    <row r="527" spans="1:9">
      <c r="A527" s="3" t="s">
        <v>640</v>
      </c>
      <c r="B527">
        <v>8.4499999999999993</v>
      </c>
      <c r="C527" s="4">
        <v>420</v>
      </c>
      <c r="D527">
        <f t="shared" si="48"/>
        <v>49.704142011834321</v>
      </c>
      <c r="E527" s="6">
        <f t="shared" si="49"/>
        <v>8.037154617632369E-4</v>
      </c>
      <c r="F527" s="7">
        <f t="shared" si="52"/>
        <v>0.89520889904377021</v>
      </c>
      <c r="G527" s="6">
        <f t="shared" si="50"/>
        <v>1.2433857762553045E-3</v>
      </c>
      <c r="H527" s="7">
        <f t="shared" si="53"/>
        <v>0.79486930470455996</v>
      </c>
      <c r="I527">
        <f t="shared" si="51"/>
        <v>3.5044294215658134E-4</v>
      </c>
    </row>
    <row r="528" spans="1:9">
      <c r="A528" s="3" t="s">
        <v>362</v>
      </c>
      <c r="B528">
        <v>6.24</v>
      </c>
      <c r="C528" s="4">
        <v>310</v>
      </c>
      <c r="D528">
        <f t="shared" si="48"/>
        <v>49.679487179487175</v>
      </c>
      <c r="E528" s="6">
        <f t="shared" si="49"/>
        <v>5.9321855511096063E-4</v>
      </c>
      <c r="F528" s="7">
        <f t="shared" si="52"/>
        <v>0.89580211759888118</v>
      </c>
      <c r="G528" s="6">
        <f t="shared" si="50"/>
        <v>9.1819257323468646E-4</v>
      </c>
      <c r="H528" s="7">
        <f t="shared" si="53"/>
        <v>0.79578749727779463</v>
      </c>
      <c r="I528">
        <f t="shared" si="51"/>
        <v>3.1035863933415175E-4</v>
      </c>
    </row>
    <row r="529" spans="1:9">
      <c r="A529" s="3" t="s">
        <v>222</v>
      </c>
      <c r="B529">
        <v>5.52</v>
      </c>
      <c r="C529" s="4">
        <v>274</v>
      </c>
      <c r="D529">
        <f t="shared" si="48"/>
        <v>49.637681159420296</v>
      </c>
      <c r="E529" s="6">
        <f t="shared" si="49"/>
        <v>5.2432865838839742E-4</v>
      </c>
      <c r="F529" s="7">
        <f t="shared" si="52"/>
        <v>0.89632644625726954</v>
      </c>
      <c r="G529" s="6">
        <f t="shared" si="50"/>
        <v>8.1224727632299182E-4</v>
      </c>
      <c r="H529" s="7">
        <f t="shared" si="53"/>
        <v>0.79659974455411764</v>
      </c>
      <c r="I529">
        <f t="shared" si="51"/>
        <v>1.1963998593906844E-3</v>
      </c>
    </row>
    <row r="530" spans="1:9">
      <c r="A530" s="3" t="s">
        <v>418</v>
      </c>
      <c r="B530">
        <v>21.23</v>
      </c>
      <c r="C530" s="4">
        <v>1052</v>
      </c>
      <c r="D530">
        <f t="shared" si="48"/>
        <v>49.552520018841264</v>
      </c>
      <c r="E530" s="6">
        <f t="shared" si="49"/>
        <v>2.0131158708926789E-3</v>
      </c>
      <c r="F530" s="7">
        <f t="shared" si="52"/>
        <v>0.89833956212816224</v>
      </c>
      <c r="G530" s="6">
        <f t="shared" si="50"/>
        <v>3.1239147964378837E-3</v>
      </c>
      <c r="H530" s="7">
        <f t="shared" si="53"/>
        <v>0.79972365935055556</v>
      </c>
      <c r="I530">
        <f t="shared" si="51"/>
        <v>3.2970039643276383E-4</v>
      </c>
    </row>
    <row r="531" spans="1:9">
      <c r="A531" s="3" t="s">
        <v>174</v>
      </c>
      <c r="B531">
        <v>5.84</v>
      </c>
      <c r="C531" s="4">
        <v>289</v>
      </c>
      <c r="D531">
        <f t="shared" si="48"/>
        <v>49.486301369863014</v>
      </c>
      <c r="E531" s="6">
        <f t="shared" si="49"/>
        <v>5.5303278202279869E-4</v>
      </c>
      <c r="F531" s="7">
        <f t="shared" si="52"/>
        <v>0.89889259491018503</v>
      </c>
      <c r="G531" s="6">
        <f t="shared" si="50"/>
        <v>8.5933407495041166E-4</v>
      </c>
      <c r="H531" s="7">
        <f t="shared" si="53"/>
        <v>0.80058299342550598</v>
      </c>
      <c r="I531">
        <f t="shared" si="51"/>
        <v>4.9288053785212504E-4</v>
      </c>
    </row>
    <row r="532" spans="1:9">
      <c r="A532" s="3" t="s">
        <v>457</v>
      </c>
      <c r="B532">
        <v>8.73</v>
      </c>
      <c r="C532" s="4">
        <v>432</v>
      </c>
      <c r="D532">
        <f t="shared" si="48"/>
        <v>49.484536082474222</v>
      </c>
      <c r="E532" s="6">
        <f t="shared" si="49"/>
        <v>8.2667876067075801E-4</v>
      </c>
      <c r="F532" s="7">
        <f t="shared" si="52"/>
        <v>0.8997192736708558</v>
      </c>
      <c r="G532" s="6">
        <f t="shared" si="50"/>
        <v>1.2845867250542971E-3</v>
      </c>
      <c r="H532" s="7">
        <f t="shared" si="53"/>
        <v>0.80186758015056026</v>
      </c>
      <c r="I532">
        <f t="shared" si="51"/>
        <v>2.5712233319374889E-4</v>
      </c>
    </row>
    <row r="533" spans="1:9">
      <c r="A533" s="3" t="s">
        <v>335</v>
      </c>
      <c r="B533">
        <v>4.55</v>
      </c>
      <c r="C533" s="4">
        <v>225</v>
      </c>
      <c r="D533">
        <f t="shared" si="48"/>
        <v>49.450549450549453</v>
      </c>
      <c r="E533" s="6">
        <f t="shared" si="49"/>
        <v>4.3056185451601978E-4</v>
      </c>
      <c r="F533" s="7">
        <f t="shared" si="52"/>
        <v>0.90014983552537187</v>
      </c>
      <c r="G533" s="6">
        <f t="shared" si="50"/>
        <v>6.6951541798362555E-4</v>
      </c>
      <c r="H533" s="7">
        <f t="shared" si="53"/>
        <v>0.80253709556854391</v>
      </c>
      <c r="I533">
        <f t="shared" si="51"/>
        <v>2.2950024368928457E-4</v>
      </c>
    </row>
    <row r="534" spans="1:9">
      <c r="A534" s="3" t="s">
        <v>403</v>
      </c>
      <c r="B534">
        <v>4.04</v>
      </c>
      <c r="C534" s="4">
        <v>199</v>
      </c>
      <c r="D534">
        <f t="shared" si="48"/>
        <v>49.257425742574256</v>
      </c>
      <c r="E534" s="6">
        <f t="shared" si="49"/>
        <v>3.8080804021639082E-4</v>
      </c>
      <c r="F534" s="7">
        <f t="shared" si="52"/>
        <v>0.90053064356558821</v>
      </c>
      <c r="G534" s="6">
        <f t="shared" si="50"/>
        <v>5.9447083267117522E-4</v>
      </c>
      <c r="H534" s="7">
        <f t="shared" si="53"/>
        <v>0.80313156640121508</v>
      </c>
      <c r="I534">
        <f t="shared" si="51"/>
        <v>8.8168514795894382E-4</v>
      </c>
    </row>
    <row r="535" spans="1:9">
      <c r="A535" s="3" t="s">
        <v>628</v>
      </c>
      <c r="B535">
        <v>15.48</v>
      </c>
      <c r="C535" s="4">
        <v>761</v>
      </c>
      <c r="D535">
        <f t="shared" si="48"/>
        <v>49.160206718346252</v>
      </c>
      <c r="E535" s="6">
        <f t="shared" si="49"/>
        <v>1.4562558723852936E-3</v>
      </c>
      <c r="F535" s="7">
        <f t="shared" si="52"/>
        <v>0.9019868994379735</v>
      </c>
      <c r="G535" s="6">
        <f t="shared" si="50"/>
        <v>2.2778238836014338E-3</v>
      </c>
      <c r="H535" s="7">
        <f t="shared" si="53"/>
        <v>0.80540939028481651</v>
      </c>
      <c r="I535">
        <f t="shared" si="51"/>
        <v>7.6102705111624758E-4</v>
      </c>
    </row>
    <row r="536" spans="1:9">
      <c r="A536" s="3" t="s">
        <v>530</v>
      </c>
      <c r="B536">
        <v>13.34</v>
      </c>
      <c r="C536" s="4">
        <v>655</v>
      </c>
      <c r="D536">
        <f t="shared" si="48"/>
        <v>49.100449775112445</v>
      </c>
      <c r="E536" s="6">
        <f t="shared" si="49"/>
        <v>1.2534133987021909E-3</v>
      </c>
      <c r="F536" s="7">
        <f t="shared" si="52"/>
        <v>0.90324031283667572</v>
      </c>
      <c r="G536" s="6">
        <f t="shared" si="50"/>
        <v>1.9629309177805637E-3</v>
      </c>
      <c r="H536" s="7">
        <f t="shared" si="53"/>
        <v>0.80737232120259705</v>
      </c>
      <c r="I536">
        <f t="shared" si="51"/>
        <v>3.913045895478362E-4</v>
      </c>
    </row>
    <row r="537" spans="1:9">
      <c r="A537" s="3" t="s">
        <v>95</v>
      </c>
      <c r="B537">
        <v>6.85</v>
      </c>
      <c r="C537" s="4">
        <v>336</v>
      </c>
      <c r="D537">
        <f t="shared" si="48"/>
        <v>49.051094890510953</v>
      </c>
      <c r="E537" s="6">
        <f t="shared" si="49"/>
        <v>6.4297236941058948E-4</v>
      </c>
      <c r="F537" s="7">
        <f t="shared" si="52"/>
        <v>0.9038832852060863</v>
      </c>
      <c r="G537" s="6">
        <f t="shared" si="50"/>
        <v>1.0079517831182055E-3</v>
      </c>
      <c r="H537" s="7">
        <f t="shared" si="53"/>
        <v>0.80838027298571524</v>
      </c>
      <c r="I537">
        <f t="shared" si="51"/>
        <v>4.765250436871149E-4</v>
      </c>
    </row>
    <row r="538" spans="1:9">
      <c r="A538" s="3" t="s">
        <v>228</v>
      </c>
      <c r="B538">
        <v>8.27</v>
      </c>
      <c r="C538" s="4">
        <v>403</v>
      </c>
      <c r="D538">
        <f t="shared" si="48"/>
        <v>48.730350665054416</v>
      </c>
      <c r="E538" s="6">
        <f t="shared" si="49"/>
        <v>7.7118412164424877E-4</v>
      </c>
      <c r="F538" s="7">
        <f t="shared" si="52"/>
        <v>0.90465446932773053</v>
      </c>
      <c r="G538" s="6">
        <f t="shared" si="50"/>
        <v>1.2168994520273808E-3</v>
      </c>
      <c r="H538" s="7">
        <f t="shared" si="53"/>
        <v>0.80959717243774265</v>
      </c>
      <c r="I538">
        <f t="shared" si="51"/>
        <v>1.7538491716106996E-4</v>
      </c>
    </row>
    <row r="539" spans="1:9">
      <c r="A539" s="3" t="s">
        <v>288</v>
      </c>
      <c r="B539">
        <v>3.04</v>
      </c>
      <c r="C539" s="4">
        <v>148</v>
      </c>
      <c r="D539">
        <f t="shared" si="48"/>
        <v>48.684210526315788</v>
      </c>
      <c r="E539" s="6">
        <f t="shared" si="49"/>
        <v>2.8321401985942633E-4</v>
      </c>
      <c r="F539" s="7">
        <f t="shared" si="52"/>
        <v>0.90493768334758995</v>
      </c>
      <c r="G539" s="6">
        <f t="shared" si="50"/>
        <v>4.4732458696048827E-4</v>
      </c>
      <c r="H539" s="7">
        <f t="shared" si="53"/>
        <v>0.81004449702470316</v>
      </c>
      <c r="I539">
        <f t="shared" si="51"/>
        <v>3.71678943222431E-4</v>
      </c>
    </row>
    <row r="540" spans="1:9">
      <c r="A540" s="3" t="s">
        <v>498</v>
      </c>
      <c r="B540">
        <v>6.4</v>
      </c>
      <c r="C540" s="4">
        <v>310</v>
      </c>
      <c r="D540">
        <f t="shared" si="48"/>
        <v>48.4375</v>
      </c>
      <c r="E540" s="6">
        <f t="shared" si="49"/>
        <v>5.9321855511096063E-4</v>
      </c>
      <c r="F540" s="7">
        <f t="shared" si="52"/>
        <v>0.90553090190270091</v>
      </c>
      <c r="G540" s="6">
        <f t="shared" si="50"/>
        <v>9.4173597254839649E-4</v>
      </c>
      <c r="H540" s="7">
        <f t="shared" si="53"/>
        <v>0.81098623299725159</v>
      </c>
      <c r="I540">
        <f t="shared" si="51"/>
        <v>5.4883387395199268E-4</v>
      </c>
    </row>
    <row r="541" spans="1:9">
      <c r="A541" s="3" t="s">
        <v>506</v>
      </c>
      <c r="B541">
        <v>9.43</v>
      </c>
      <c r="C541" s="4">
        <v>456</v>
      </c>
      <c r="D541">
        <f t="shared" si="48"/>
        <v>48.356309650053021</v>
      </c>
      <c r="E541" s="6">
        <f t="shared" si="49"/>
        <v>8.7260535848580011E-4</v>
      </c>
      <c r="F541" s="7">
        <f t="shared" si="52"/>
        <v>0.90640350726118668</v>
      </c>
      <c r="G541" s="6">
        <f t="shared" si="50"/>
        <v>1.3875890970517777E-3</v>
      </c>
      <c r="H541" s="7">
        <f t="shared" si="53"/>
        <v>0.81237382209430331</v>
      </c>
      <c r="I541">
        <f t="shared" si="51"/>
        <v>2.2767901348563768E-4</v>
      </c>
    </row>
    <row r="542" spans="1:9">
      <c r="A542" s="3" t="s">
        <v>419</v>
      </c>
      <c r="B542">
        <v>3.91</v>
      </c>
      <c r="C542" s="4">
        <v>189</v>
      </c>
      <c r="D542">
        <f t="shared" si="48"/>
        <v>48.337595907928389</v>
      </c>
      <c r="E542" s="6">
        <f t="shared" si="49"/>
        <v>3.6167195779345662E-4</v>
      </c>
      <c r="F542" s="7">
        <f t="shared" si="52"/>
        <v>0.90676517921898014</v>
      </c>
      <c r="G542" s="6">
        <f t="shared" si="50"/>
        <v>5.7534182072878598E-4</v>
      </c>
      <c r="H542" s="7">
        <f t="shared" si="53"/>
        <v>0.81294916391503214</v>
      </c>
      <c r="I542">
        <f t="shared" si="51"/>
        <v>2.2545326225242857E-4</v>
      </c>
    </row>
    <row r="543" spans="1:9">
      <c r="A543" s="3" t="s">
        <v>481</v>
      </c>
      <c r="B543">
        <v>3.87</v>
      </c>
      <c r="C543" s="4">
        <v>187</v>
      </c>
      <c r="D543">
        <f t="shared" si="48"/>
        <v>48.320413436692505</v>
      </c>
      <c r="E543" s="6">
        <f t="shared" si="49"/>
        <v>3.5784474130886977E-4</v>
      </c>
      <c r="F543" s="7">
        <f t="shared" si="52"/>
        <v>0.90712302396028899</v>
      </c>
      <c r="G543" s="6">
        <f t="shared" si="50"/>
        <v>5.6945597090035844E-4</v>
      </c>
      <c r="H543" s="7">
        <f t="shared" si="53"/>
        <v>0.81351861988593255</v>
      </c>
      <c r="I543">
        <f t="shared" si="51"/>
        <v>1.9051133598013692E-4</v>
      </c>
    </row>
    <row r="544" spans="1:9">
      <c r="A544" s="3" t="s">
        <v>417</v>
      </c>
      <c r="B544">
        <v>3.27</v>
      </c>
      <c r="C544" s="4">
        <v>158</v>
      </c>
      <c r="D544">
        <f t="shared" si="48"/>
        <v>48.318042813455655</v>
      </c>
      <c r="E544" s="6">
        <f t="shared" si="49"/>
        <v>3.0235010228236054E-4</v>
      </c>
      <c r="F544" s="7">
        <f t="shared" si="52"/>
        <v>0.9074253740625714</v>
      </c>
      <c r="G544" s="6">
        <f t="shared" si="50"/>
        <v>4.811682234739463E-4</v>
      </c>
      <c r="H544" s="7">
        <f t="shared" si="53"/>
        <v>0.81399978810940654</v>
      </c>
      <c r="I544">
        <f t="shared" si="51"/>
        <v>7.3177709257854495E-4</v>
      </c>
    </row>
    <row r="545" spans="1:9">
      <c r="A545" s="3" t="s">
        <v>175</v>
      </c>
      <c r="B545">
        <v>12.55</v>
      </c>
      <c r="C545" s="4">
        <v>606</v>
      </c>
      <c r="D545">
        <f t="shared" si="48"/>
        <v>48.286852589641434</v>
      </c>
      <c r="E545" s="6">
        <f t="shared" si="49"/>
        <v>1.1596465948298133E-3</v>
      </c>
      <c r="F545" s="7">
        <f t="shared" si="52"/>
        <v>0.90858502065740121</v>
      </c>
      <c r="G545" s="6">
        <f t="shared" si="50"/>
        <v>1.8466853836691212E-3</v>
      </c>
      <c r="H545" s="7">
        <f t="shared" si="53"/>
        <v>0.81584647349307571</v>
      </c>
      <c r="I545">
        <f t="shared" si="51"/>
        <v>2.9110994733017037E-4</v>
      </c>
    </row>
    <row r="546" spans="1:9">
      <c r="A546" s="3" t="s">
        <v>205</v>
      </c>
      <c r="B546">
        <v>4.9800000000000004</v>
      </c>
      <c r="C546" s="4">
        <v>240</v>
      </c>
      <c r="D546">
        <f t="shared" si="48"/>
        <v>48.192771084337345</v>
      </c>
      <c r="E546" s="6">
        <f t="shared" si="49"/>
        <v>4.5926597815042111E-4</v>
      </c>
      <c r="F546" s="7">
        <f t="shared" si="52"/>
        <v>0.90904428663555159</v>
      </c>
      <c r="G546" s="6">
        <f t="shared" si="50"/>
        <v>7.3278830363922103E-4</v>
      </c>
      <c r="H546" s="7">
        <f t="shared" si="53"/>
        <v>0.81657926179671492</v>
      </c>
      <c r="I546">
        <f t="shared" si="51"/>
        <v>3.2048846697108058E-4</v>
      </c>
    </row>
    <row r="547" spans="1:9">
      <c r="A547" s="3" t="s">
        <v>230</v>
      </c>
      <c r="B547">
        <v>5.48</v>
      </c>
      <c r="C547" s="4">
        <v>264</v>
      </c>
      <c r="D547">
        <f t="shared" si="48"/>
        <v>48.175182481751818</v>
      </c>
      <c r="E547" s="6">
        <f t="shared" si="49"/>
        <v>5.0519257596546316E-4</v>
      </c>
      <c r="F547" s="7">
        <f t="shared" si="52"/>
        <v>0.90954947921151708</v>
      </c>
      <c r="G547" s="6">
        <f t="shared" si="50"/>
        <v>8.063614264945645E-4</v>
      </c>
      <c r="H547" s="7">
        <f t="shared" si="53"/>
        <v>0.81738562322320951</v>
      </c>
      <c r="I547">
        <f t="shared" si="51"/>
        <v>1.4800585395469135E-4</v>
      </c>
    </row>
    <row r="548" spans="1:9">
      <c r="A548" s="3" t="s">
        <v>147</v>
      </c>
      <c r="B548">
        <v>2.52</v>
      </c>
      <c r="C548" s="4">
        <v>121</v>
      </c>
      <c r="D548">
        <f t="shared" si="48"/>
        <v>48.015873015873012</v>
      </c>
      <c r="E548" s="6">
        <f t="shared" si="49"/>
        <v>2.3154659731750395E-4</v>
      </c>
      <c r="F548" s="7">
        <f t="shared" si="52"/>
        <v>0.90978102580883458</v>
      </c>
      <c r="G548" s="6">
        <f t="shared" si="50"/>
        <v>3.7080853919093108E-4</v>
      </c>
      <c r="H548" s="7">
        <f t="shared" si="53"/>
        <v>0.81775643176240043</v>
      </c>
      <c r="I548">
        <f t="shared" si="51"/>
        <v>1.8206087840744178E-4</v>
      </c>
    </row>
    <row r="549" spans="1:9">
      <c r="A549" s="3" t="s">
        <v>281</v>
      </c>
      <c r="B549">
        <v>3.09</v>
      </c>
      <c r="C549" s="4">
        <v>148</v>
      </c>
      <c r="D549">
        <f t="shared" si="48"/>
        <v>47.896440129449843</v>
      </c>
      <c r="E549" s="6">
        <f t="shared" si="49"/>
        <v>2.8321401985942633E-4</v>
      </c>
      <c r="F549" s="7">
        <f t="shared" si="52"/>
        <v>0.910064239828694</v>
      </c>
      <c r="G549" s="6">
        <f t="shared" si="50"/>
        <v>4.5468189924602261E-4</v>
      </c>
      <c r="H549" s="7">
        <f t="shared" si="53"/>
        <v>0.81821111366164645</v>
      </c>
      <c r="I549">
        <f t="shared" si="51"/>
        <v>3.8348773544805148E-4</v>
      </c>
    </row>
    <row r="550" spans="1:9">
      <c r="A550" s="3" t="s">
        <v>641</v>
      </c>
      <c r="B550">
        <v>6.5</v>
      </c>
      <c r="C550" s="4">
        <v>311</v>
      </c>
      <c r="D550">
        <f t="shared" si="48"/>
        <v>47.846153846153847</v>
      </c>
      <c r="E550" s="6">
        <f t="shared" si="49"/>
        <v>5.9513216335325394E-4</v>
      </c>
      <c r="F550" s="7">
        <f t="shared" si="52"/>
        <v>0.91065937199204727</v>
      </c>
      <c r="G550" s="6">
        <f t="shared" si="50"/>
        <v>9.5645059711946506E-4</v>
      </c>
      <c r="H550" s="7">
        <f t="shared" si="53"/>
        <v>0.81916756425876591</v>
      </c>
      <c r="I550">
        <f t="shared" si="51"/>
        <v>5.0034432690049258E-4</v>
      </c>
    </row>
    <row r="551" spans="1:9">
      <c r="A551" s="3" t="s">
        <v>614</v>
      </c>
      <c r="B551">
        <v>8.4600000000000009</v>
      </c>
      <c r="C551" s="4">
        <v>404</v>
      </c>
      <c r="D551">
        <f t="shared" si="48"/>
        <v>47.754137115839235</v>
      </c>
      <c r="E551" s="6">
        <f t="shared" si="49"/>
        <v>7.730977298865422E-4</v>
      </c>
      <c r="F551" s="7">
        <f t="shared" si="52"/>
        <v>0.91143246972193381</v>
      </c>
      <c r="G551" s="6">
        <f t="shared" si="50"/>
        <v>1.2448572387124116E-3</v>
      </c>
      <c r="H551" s="7">
        <f t="shared" si="53"/>
        <v>0.82041242149747828</v>
      </c>
      <c r="I551">
        <f t="shared" si="51"/>
        <v>2.9113125732493916E-4</v>
      </c>
    </row>
    <row r="552" spans="1:9">
      <c r="A552" s="3" t="s">
        <v>125</v>
      </c>
      <c r="B552">
        <v>4.91</v>
      </c>
      <c r="C552" s="4">
        <v>234</v>
      </c>
      <c r="D552">
        <f t="shared" si="48"/>
        <v>47.657841140529527</v>
      </c>
      <c r="E552" s="6">
        <f t="shared" si="49"/>
        <v>4.4778432869666055E-4</v>
      </c>
      <c r="F552" s="7">
        <f t="shared" si="52"/>
        <v>0.91188025405063045</v>
      </c>
      <c r="G552" s="6">
        <f t="shared" si="50"/>
        <v>7.2248806643947293E-4</v>
      </c>
      <c r="H552" s="7">
        <f t="shared" si="53"/>
        <v>0.82113490956391777</v>
      </c>
      <c r="I552">
        <f t="shared" si="51"/>
        <v>2.3237536689058036E-4</v>
      </c>
    </row>
    <row r="553" spans="1:9">
      <c r="A553" s="3" t="s">
        <v>30</v>
      </c>
      <c r="B553">
        <v>3.91</v>
      </c>
      <c r="C553" s="4">
        <v>186</v>
      </c>
      <c r="D553">
        <f t="shared" si="48"/>
        <v>47.570332480818415</v>
      </c>
      <c r="E553" s="6">
        <f t="shared" si="49"/>
        <v>3.5593113306657634E-4</v>
      </c>
      <c r="F553" s="7">
        <f t="shared" si="52"/>
        <v>0.91223618518369698</v>
      </c>
      <c r="G553" s="6">
        <f t="shared" si="50"/>
        <v>5.7534182072878598E-4</v>
      </c>
      <c r="H553" s="7">
        <f t="shared" si="53"/>
        <v>0.82171025138464659</v>
      </c>
      <c r="I553">
        <f t="shared" si="51"/>
        <v>2.7889646231094023E-4</v>
      </c>
    </row>
    <row r="554" spans="1:9">
      <c r="A554" s="3" t="s">
        <v>358</v>
      </c>
      <c r="B554">
        <v>4.6900000000000004</v>
      </c>
      <c r="C554" s="4">
        <v>223</v>
      </c>
      <c r="D554">
        <f t="shared" si="48"/>
        <v>47.547974413646052</v>
      </c>
      <c r="E554" s="6">
        <f t="shared" si="49"/>
        <v>4.2673463803143293E-4</v>
      </c>
      <c r="F554" s="7">
        <f t="shared" si="52"/>
        <v>0.91266291982172842</v>
      </c>
      <c r="G554" s="6">
        <f t="shared" si="50"/>
        <v>6.9011589238312176E-4</v>
      </c>
      <c r="H554" s="7">
        <f t="shared" si="53"/>
        <v>0.8224003672770297</v>
      </c>
      <c r="I554">
        <f t="shared" si="51"/>
        <v>7.0092379909658664E-4</v>
      </c>
    </row>
    <row r="555" spans="1:9">
      <c r="A555" s="3" t="s">
        <v>492</v>
      </c>
      <c r="B555">
        <v>11.77</v>
      </c>
      <c r="C555" s="4">
        <v>559</v>
      </c>
      <c r="D555">
        <f t="shared" si="48"/>
        <v>47.493627867459644</v>
      </c>
      <c r="E555" s="6">
        <f t="shared" si="49"/>
        <v>1.0697070074420225E-3</v>
      </c>
      <c r="F555" s="7">
        <f t="shared" si="52"/>
        <v>0.91373262682917045</v>
      </c>
      <c r="G555" s="6">
        <f t="shared" si="50"/>
        <v>1.7319113120147851E-3</v>
      </c>
      <c r="H555" s="7">
        <f t="shared" si="53"/>
        <v>0.82413227858904448</v>
      </c>
      <c r="I555">
        <f t="shared" si="51"/>
        <v>5.5960084452599812E-4</v>
      </c>
    </row>
    <row r="556" spans="1:9">
      <c r="A556" s="3" t="s">
        <v>636</v>
      </c>
      <c r="B556">
        <v>9.3699999999999992</v>
      </c>
      <c r="C556" s="4">
        <v>444</v>
      </c>
      <c r="D556">
        <f t="shared" si="48"/>
        <v>47.385272145144079</v>
      </c>
      <c r="E556" s="6">
        <f t="shared" si="49"/>
        <v>8.49642059578279E-4</v>
      </c>
      <c r="F556" s="7">
        <f t="shared" si="52"/>
        <v>0.91458226888874872</v>
      </c>
      <c r="G556" s="6">
        <f t="shared" si="50"/>
        <v>1.3787603223091366E-3</v>
      </c>
      <c r="H556" s="7">
        <f t="shared" si="53"/>
        <v>0.82551103891135358</v>
      </c>
      <c r="I556">
        <f t="shared" si="51"/>
        <v>3.4858742955545807E-4</v>
      </c>
    </row>
    <row r="557" spans="1:9">
      <c r="A557" s="3" t="s">
        <v>239</v>
      </c>
      <c r="B557">
        <v>5.83</v>
      </c>
      <c r="C557" s="4">
        <v>276</v>
      </c>
      <c r="D557">
        <f t="shared" si="48"/>
        <v>47.341337907375646</v>
      </c>
      <c r="E557" s="6">
        <f t="shared" si="49"/>
        <v>5.2815587487298427E-4</v>
      </c>
      <c r="F557" s="7">
        <f t="shared" si="52"/>
        <v>0.9151104247636217</v>
      </c>
      <c r="G557" s="6">
        <f t="shared" si="50"/>
        <v>8.5786261249330481E-4</v>
      </c>
      <c r="H557" s="7">
        <f t="shared" si="53"/>
        <v>0.8263689015238469</v>
      </c>
      <c r="I557">
        <f t="shared" si="51"/>
        <v>3.8621452497977771E-4</v>
      </c>
    </row>
    <row r="558" spans="1:9">
      <c r="A558" s="3" t="s">
        <v>52</v>
      </c>
      <c r="B558">
        <v>6.45</v>
      </c>
      <c r="C558" s="4">
        <v>305</v>
      </c>
      <c r="D558">
        <f t="shared" si="48"/>
        <v>47.286821705426355</v>
      </c>
      <c r="E558" s="6">
        <f t="shared" si="49"/>
        <v>5.836505138994935E-4</v>
      </c>
      <c r="F558" s="7">
        <f t="shared" si="52"/>
        <v>0.91569407527752122</v>
      </c>
      <c r="G558" s="6">
        <f t="shared" si="50"/>
        <v>9.4909328483393078E-4</v>
      </c>
      <c r="H558" s="7">
        <f t="shared" si="53"/>
        <v>0.82731799480868085</v>
      </c>
      <c r="I558">
        <f t="shared" si="51"/>
        <v>3.7732127398715232E-4</v>
      </c>
    </row>
    <row r="559" spans="1:9">
      <c r="A559" s="3" t="s">
        <v>224</v>
      </c>
      <c r="B559">
        <v>6.29</v>
      </c>
      <c r="C559" s="4">
        <v>297</v>
      </c>
      <c r="D559">
        <f t="shared" si="48"/>
        <v>47.21780604133545</v>
      </c>
      <c r="E559" s="6">
        <f t="shared" si="49"/>
        <v>5.683416479611461E-4</v>
      </c>
      <c r="F559" s="7">
        <f t="shared" si="52"/>
        <v>0.91626241692548238</v>
      </c>
      <c r="G559" s="6">
        <f t="shared" si="50"/>
        <v>9.2554988552022086E-4</v>
      </c>
      <c r="H559" s="7">
        <f t="shared" si="53"/>
        <v>0.82824354469420103</v>
      </c>
      <c r="I559">
        <f t="shared" si="51"/>
        <v>2.9007450628748543E-4</v>
      </c>
    </row>
    <row r="560" spans="1:9">
      <c r="A560" s="3" t="s">
        <v>499</v>
      </c>
      <c r="B560">
        <v>4.82</v>
      </c>
      <c r="C560" s="4">
        <v>227</v>
      </c>
      <c r="D560">
        <f t="shared" si="48"/>
        <v>47.095435684647299</v>
      </c>
      <c r="E560" s="6">
        <f t="shared" si="49"/>
        <v>4.3438907100060663E-4</v>
      </c>
      <c r="F560" s="7">
        <f t="shared" si="52"/>
        <v>0.91669680599648296</v>
      </c>
      <c r="G560" s="6">
        <f t="shared" si="50"/>
        <v>7.0924490432551111E-4</v>
      </c>
      <c r="H560" s="7">
        <f t="shared" si="53"/>
        <v>0.82895278959852658</v>
      </c>
      <c r="I560">
        <f t="shared" si="51"/>
        <v>5.1449620204158109E-4</v>
      </c>
    </row>
    <row r="561" spans="1:9">
      <c r="A561" s="3" t="s">
        <v>580</v>
      </c>
      <c r="B561">
        <v>8.5299999999999994</v>
      </c>
      <c r="C561" s="4">
        <v>401</v>
      </c>
      <c r="D561">
        <f t="shared" si="48"/>
        <v>47.010550996483005</v>
      </c>
      <c r="E561" s="6">
        <f t="shared" si="49"/>
        <v>7.6735690515966192E-4</v>
      </c>
      <c r="F561" s="7">
        <f t="shared" si="52"/>
        <v>0.91746416290164257</v>
      </c>
      <c r="G561" s="6">
        <f t="shared" si="50"/>
        <v>1.2551574759121595E-3</v>
      </c>
      <c r="H561" s="7">
        <f t="shared" si="53"/>
        <v>0.83020794707443879</v>
      </c>
      <c r="I561">
        <f t="shared" si="51"/>
        <v>5.4950701411060621E-4</v>
      </c>
    </row>
    <row r="562" spans="1:9">
      <c r="A562" s="3" t="s">
        <v>508</v>
      </c>
      <c r="B562">
        <v>9.06</v>
      </c>
      <c r="C562" s="4">
        <v>424</v>
      </c>
      <c r="D562">
        <f t="shared" si="48"/>
        <v>46.799116997792495</v>
      </c>
      <c r="E562" s="6">
        <f t="shared" si="49"/>
        <v>8.113698947324106E-4</v>
      </c>
      <c r="F562" s="7">
        <f t="shared" si="52"/>
        <v>0.91827553279637497</v>
      </c>
      <c r="G562" s="6">
        <f t="shared" si="50"/>
        <v>1.3331449861388237E-3</v>
      </c>
      <c r="H562" s="7">
        <f t="shared" si="53"/>
        <v>0.83154109206057758</v>
      </c>
      <c r="I562">
        <f t="shared" si="51"/>
        <v>3.843064554213127E-4</v>
      </c>
    </row>
    <row r="563" spans="1:9">
      <c r="A563" s="3" t="s">
        <v>191</v>
      </c>
      <c r="B563">
        <v>6.33</v>
      </c>
      <c r="C563" s="4">
        <v>296</v>
      </c>
      <c r="D563">
        <f t="shared" si="48"/>
        <v>46.761453396524487</v>
      </c>
      <c r="E563" s="6">
        <f t="shared" si="49"/>
        <v>5.6642803971885267E-4</v>
      </c>
      <c r="F563" s="7">
        <f t="shared" si="52"/>
        <v>0.91884196083609382</v>
      </c>
      <c r="G563" s="6">
        <f t="shared" si="50"/>
        <v>9.3143573534864828E-4</v>
      </c>
      <c r="H563" s="7">
        <f t="shared" si="53"/>
        <v>0.83247252779592618</v>
      </c>
      <c r="I563">
        <f t="shared" si="51"/>
        <v>7.7552023533256076E-4</v>
      </c>
    </row>
    <row r="564" spans="1:9">
      <c r="A564" s="3" t="s">
        <v>239</v>
      </c>
      <c r="B564">
        <v>12.77</v>
      </c>
      <c r="C564" s="4">
        <v>597</v>
      </c>
      <c r="D564">
        <f t="shared" si="48"/>
        <v>46.750195771339079</v>
      </c>
      <c r="E564" s="6">
        <f t="shared" si="49"/>
        <v>1.1424241206491725E-3</v>
      </c>
      <c r="F564" s="7">
        <f t="shared" si="52"/>
        <v>0.91998438495674295</v>
      </c>
      <c r="G564" s="6">
        <f t="shared" si="50"/>
        <v>1.8790575577254721E-3</v>
      </c>
      <c r="H564" s="7">
        <f t="shared" si="53"/>
        <v>0.83435158535365161</v>
      </c>
      <c r="I564">
        <f t="shared" si="51"/>
        <v>6.3597422402084103E-4</v>
      </c>
    </row>
    <row r="565" spans="1:9">
      <c r="A565" s="3" t="s">
        <v>262</v>
      </c>
      <c r="B565">
        <v>10.43</v>
      </c>
      <c r="C565" s="4">
        <v>486</v>
      </c>
      <c r="D565">
        <f t="shared" si="48"/>
        <v>46.596356663470758</v>
      </c>
      <c r="E565" s="6">
        <f t="shared" si="49"/>
        <v>9.3001360575460266E-4</v>
      </c>
      <c r="F565" s="7">
        <f t="shared" si="52"/>
        <v>0.92091439856249757</v>
      </c>
      <c r="G565" s="6">
        <f t="shared" si="50"/>
        <v>1.5347353427624646E-3</v>
      </c>
      <c r="H565" s="7">
        <f t="shared" si="53"/>
        <v>0.83588632069641411</v>
      </c>
      <c r="I565">
        <f t="shared" si="51"/>
        <v>7.128306432034881E-4</v>
      </c>
    </row>
    <row r="566" spans="1:9">
      <c r="A566" s="3" t="s">
        <v>521</v>
      </c>
      <c r="B566">
        <v>11.67</v>
      </c>
      <c r="C566" s="4">
        <v>543</v>
      </c>
      <c r="D566">
        <f t="shared" si="48"/>
        <v>46.529562982005139</v>
      </c>
      <c r="E566" s="6">
        <f t="shared" si="49"/>
        <v>1.0390892755653277E-3</v>
      </c>
      <c r="F566" s="7">
        <f t="shared" si="52"/>
        <v>0.92195348783806286</v>
      </c>
      <c r="G566" s="6">
        <f t="shared" si="50"/>
        <v>1.7171966874437166E-3</v>
      </c>
      <c r="H566" s="7">
        <f t="shared" si="53"/>
        <v>0.83760351738385785</v>
      </c>
      <c r="I566">
        <f t="shared" si="51"/>
        <v>4.787978385356606E-4</v>
      </c>
    </row>
    <row r="567" spans="1:9">
      <c r="A567" s="3" t="s">
        <v>212</v>
      </c>
      <c r="B567">
        <v>7.83</v>
      </c>
      <c r="C567" s="4">
        <v>364</v>
      </c>
      <c r="D567">
        <f t="shared" si="48"/>
        <v>46.487867177522347</v>
      </c>
      <c r="E567" s="6">
        <f t="shared" si="49"/>
        <v>6.9655340019480528E-4</v>
      </c>
      <c r="F567" s="7">
        <f t="shared" si="52"/>
        <v>0.92265004123825767</v>
      </c>
      <c r="G567" s="6">
        <f t="shared" si="50"/>
        <v>1.1521551039146787E-3</v>
      </c>
      <c r="H567" s="7">
        <f t="shared" si="53"/>
        <v>0.8387556724877725</v>
      </c>
      <c r="I567">
        <f t="shared" si="51"/>
        <v>2.6635547691278294E-4</v>
      </c>
    </row>
    <row r="568" spans="1:9">
      <c r="A568" s="3" t="s">
        <v>152</v>
      </c>
      <c r="B568">
        <v>4.3499999999999996</v>
      </c>
      <c r="C568" s="4">
        <v>202</v>
      </c>
      <c r="D568">
        <f t="shared" si="48"/>
        <v>46.436781609195407</v>
      </c>
      <c r="E568" s="6">
        <f t="shared" si="49"/>
        <v>3.865488649432711E-4</v>
      </c>
      <c r="F568" s="7">
        <f t="shared" si="52"/>
        <v>0.92303659010320094</v>
      </c>
      <c r="G568" s="6">
        <f t="shared" si="50"/>
        <v>6.400861688414881E-4</v>
      </c>
      <c r="H568" s="7">
        <f t="shared" si="53"/>
        <v>0.83939575865661398</v>
      </c>
      <c r="I568">
        <f t="shared" si="51"/>
        <v>3.5814442718873352E-4</v>
      </c>
    </row>
    <row r="569" spans="1:9">
      <c r="A569" s="3" t="s">
        <v>376</v>
      </c>
      <c r="B569">
        <v>5.83</v>
      </c>
      <c r="C569" s="4">
        <v>270</v>
      </c>
      <c r="D569">
        <f t="shared" si="48"/>
        <v>46.312178387650086</v>
      </c>
      <c r="E569" s="6">
        <f t="shared" si="49"/>
        <v>5.1667422541922371E-4</v>
      </c>
      <c r="F569" s="7">
        <f t="shared" si="52"/>
        <v>0.92355326432862017</v>
      </c>
      <c r="G569" s="6">
        <f t="shared" si="50"/>
        <v>8.5786261249330481E-4</v>
      </c>
      <c r="H569" s="7">
        <f t="shared" si="53"/>
        <v>0.8402536212691073</v>
      </c>
      <c r="I569">
        <f t="shared" si="51"/>
        <v>7.4059528835046518E-4</v>
      </c>
    </row>
    <row r="570" spans="1:9">
      <c r="A570" s="3" t="s">
        <v>277</v>
      </c>
      <c r="B570">
        <v>12.04</v>
      </c>
      <c r="C570" s="4">
        <v>557</v>
      </c>
      <c r="D570">
        <f t="shared" si="48"/>
        <v>46.262458471760802</v>
      </c>
      <c r="E570" s="6">
        <f t="shared" si="49"/>
        <v>1.0658797909574357E-3</v>
      </c>
      <c r="F570" s="7">
        <f t="shared" si="52"/>
        <v>0.92461914411957757</v>
      </c>
      <c r="G570" s="6">
        <f t="shared" si="50"/>
        <v>1.7716407983566706E-3</v>
      </c>
      <c r="H570" s="7">
        <f t="shared" si="53"/>
        <v>0.84202526206746398</v>
      </c>
      <c r="I570">
        <f t="shared" si="51"/>
        <v>5.4727519200670205E-4</v>
      </c>
    </row>
    <row r="571" spans="1:9">
      <c r="A571" s="3" t="s">
        <v>194</v>
      </c>
      <c r="B571">
        <v>8.89</v>
      </c>
      <c r="C571" s="4">
        <v>411</v>
      </c>
      <c r="D571">
        <f t="shared" si="48"/>
        <v>46.231721034870638</v>
      </c>
      <c r="E571" s="6">
        <f t="shared" si="49"/>
        <v>7.8649298758259607E-4</v>
      </c>
      <c r="F571" s="7">
        <f t="shared" si="52"/>
        <v>0.92540563710716017</v>
      </c>
      <c r="G571" s="6">
        <f t="shared" si="50"/>
        <v>1.308130124368007E-3</v>
      </c>
      <c r="H571" s="7">
        <f t="shared" si="53"/>
        <v>0.84333339219183201</v>
      </c>
      <c r="I571">
        <f t="shared" si="51"/>
        <v>3.8764678020031251E-4</v>
      </c>
    </row>
    <row r="572" spans="1:9">
      <c r="A572" s="3" t="s">
        <v>49</v>
      </c>
      <c r="B572">
        <v>6.26</v>
      </c>
      <c r="C572" s="4">
        <v>288</v>
      </c>
      <c r="D572">
        <f t="shared" si="48"/>
        <v>46.006389776357828</v>
      </c>
      <c r="E572" s="6">
        <f t="shared" si="49"/>
        <v>5.5111917378050526E-4</v>
      </c>
      <c r="F572" s="7">
        <f t="shared" si="52"/>
        <v>0.92595675628094065</v>
      </c>
      <c r="G572" s="6">
        <f t="shared" si="50"/>
        <v>9.2113549814890018E-4</v>
      </c>
      <c r="H572" s="7">
        <f t="shared" si="53"/>
        <v>0.84425452768998088</v>
      </c>
      <c r="I572">
        <f t="shared" si="51"/>
        <v>1.8025694286394334E-4</v>
      </c>
    </row>
    <row r="573" spans="1:9">
      <c r="A573" s="3" t="s">
        <v>217</v>
      </c>
      <c r="B573">
        <v>2.9</v>
      </c>
      <c r="C573" s="4">
        <v>133</v>
      </c>
      <c r="D573">
        <f t="shared" si="48"/>
        <v>45.862068965517246</v>
      </c>
      <c r="E573" s="6">
        <f t="shared" si="49"/>
        <v>2.5450989622502501E-4</v>
      </c>
      <c r="F573" s="7">
        <f t="shared" si="52"/>
        <v>0.92621126617716565</v>
      </c>
      <c r="G573" s="6">
        <f t="shared" si="50"/>
        <v>4.2672411256099212E-4</v>
      </c>
      <c r="H573" s="7">
        <f t="shared" si="53"/>
        <v>0.84468125180254183</v>
      </c>
      <c r="I573">
        <f t="shared" si="51"/>
        <v>2.5404588291622066E-4</v>
      </c>
    </row>
    <row r="574" spans="1:9">
      <c r="A574" s="3" t="s">
        <v>265</v>
      </c>
      <c r="B574">
        <v>4.07</v>
      </c>
      <c r="C574" s="4">
        <v>186</v>
      </c>
      <c r="D574">
        <f t="shared" si="48"/>
        <v>45.700245700245695</v>
      </c>
      <c r="E574" s="6">
        <f t="shared" si="49"/>
        <v>3.5593113306657634E-4</v>
      </c>
      <c r="F574" s="7">
        <f t="shared" si="52"/>
        <v>0.92656719731023218</v>
      </c>
      <c r="G574" s="6">
        <f t="shared" si="50"/>
        <v>5.988852200424959E-4</v>
      </c>
      <c r="H574" s="7">
        <f t="shared" si="53"/>
        <v>0.84528013702258431</v>
      </c>
      <c r="I574">
        <f t="shared" si="51"/>
        <v>4.6517664646372747E-4</v>
      </c>
    </row>
    <row r="575" spans="1:9">
      <c r="A575" s="3" t="s">
        <v>397</v>
      </c>
      <c r="B575">
        <v>7.41</v>
      </c>
      <c r="C575" s="4">
        <v>337</v>
      </c>
      <c r="D575">
        <f t="shared" si="48"/>
        <v>45.479082321187583</v>
      </c>
      <c r="E575" s="6">
        <f t="shared" si="49"/>
        <v>6.448859776528829E-4</v>
      </c>
      <c r="F575" s="7">
        <f t="shared" si="52"/>
        <v>0.92721208328788507</v>
      </c>
      <c r="G575" s="6">
        <f t="shared" si="50"/>
        <v>1.0903536807161903E-3</v>
      </c>
      <c r="H575" s="7">
        <f t="shared" si="53"/>
        <v>0.8463704907033005</v>
      </c>
      <c r="I575">
        <f t="shared" si="51"/>
        <v>3.6732996413169072E-4</v>
      </c>
    </row>
    <row r="576" spans="1:9">
      <c r="A576" s="3" t="s">
        <v>386</v>
      </c>
      <c r="B576">
        <v>5.85</v>
      </c>
      <c r="C576" s="4">
        <v>266</v>
      </c>
      <c r="D576">
        <f t="shared" si="48"/>
        <v>45.470085470085472</v>
      </c>
      <c r="E576" s="6">
        <f t="shared" si="49"/>
        <v>5.0901979245005001E-4</v>
      </c>
      <c r="F576" s="7">
        <f t="shared" si="52"/>
        <v>0.92772110308033517</v>
      </c>
      <c r="G576" s="6">
        <f t="shared" si="50"/>
        <v>8.6080553740751852E-4</v>
      </c>
      <c r="H576" s="7">
        <f t="shared" si="53"/>
        <v>0.84723129624070803</v>
      </c>
      <c r="I576">
        <f t="shared" si="51"/>
        <v>6.5532495789843992E-4</v>
      </c>
    </row>
    <row r="577" spans="1:9">
      <c r="A577" s="3" t="s">
        <v>669</v>
      </c>
      <c r="B577">
        <v>10.43</v>
      </c>
      <c r="C577" s="4">
        <v>474</v>
      </c>
      <c r="D577">
        <f t="shared" si="48"/>
        <v>45.445829338446792</v>
      </c>
      <c r="E577" s="6">
        <f t="shared" si="49"/>
        <v>9.0705030684708166E-4</v>
      </c>
      <c r="F577" s="7">
        <f t="shared" si="52"/>
        <v>0.9286281533871823</v>
      </c>
      <c r="G577" s="6">
        <f t="shared" si="50"/>
        <v>1.5347353427624646E-3</v>
      </c>
      <c r="H577" s="7">
        <f t="shared" si="53"/>
        <v>0.84876603158347053</v>
      </c>
      <c r="I577">
        <f t="shared" si="51"/>
        <v>3.4268088357725102E-4</v>
      </c>
    </row>
    <row r="578" spans="1:9">
      <c r="A578" s="3" t="s">
        <v>267</v>
      </c>
      <c r="B578">
        <v>5.42</v>
      </c>
      <c r="C578" s="4">
        <v>245</v>
      </c>
      <c r="D578">
        <f t="shared" ref="D578:D641" si="54">C578/B578</f>
        <v>45.202952029520297</v>
      </c>
      <c r="E578" s="6">
        <f t="shared" ref="E578:E641" si="55">C578/522573</f>
        <v>4.6883401936188818E-4</v>
      </c>
      <c r="F578" s="7">
        <f t="shared" si="52"/>
        <v>0.92909698740654423</v>
      </c>
      <c r="G578" s="6">
        <f t="shared" ref="G578:G641" si="56">B578/6795.96</f>
        <v>7.9753265175192315E-4</v>
      </c>
      <c r="H578" s="7">
        <f t="shared" si="53"/>
        <v>0.8495635642352225</v>
      </c>
      <c r="I578">
        <f t="shared" ref="I578:I641" si="57">F578*H579-F579*H578</f>
        <v>4.6620709227251922E-4</v>
      </c>
    </row>
    <row r="579" spans="1:9">
      <c r="A579" s="3" t="s">
        <v>210</v>
      </c>
      <c r="B579">
        <v>7.37</v>
      </c>
      <c r="C579" s="4">
        <v>333</v>
      </c>
      <c r="D579">
        <f t="shared" si="54"/>
        <v>45.183175033921302</v>
      </c>
      <c r="E579" s="6">
        <f t="shared" si="55"/>
        <v>6.3723154468370931E-4</v>
      </c>
      <c r="F579" s="7">
        <f t="shared" si="52"/>
        <v>0.92973421895122799</v>
      </c>
      <c r="G579" s="6">
        <f t="shared" si="56"/>
        <v>1.0844678308877627E-3</v>
      </c>
      <c r="H579" s="7">
        <f t="shared" si="53"/>
        <v>0.85064803206611028</v>
      </c>
      <c r="I579">
        <f t="shared" si="57"/>
        <v>2.7469175650240985E-4</v>
      </c>
    </row>
    <row r="580" spans="1:9">
      <c r="A580" s="3" t="s">
        <v>401</v>
      </c>
      <c r="B580">
        <v>4.34</v>
      </c>
      <c r="C580" s="4">
        <v>196</v>
      </c>
      <c r="D580">
        <f t="shared" si="54"/>
        <v>45.161290322580648</v>
      </c>
      <c r="E580" s="6">
        <f t="shared" si="55"/>
        <v>3.7506721548951055E-4</v>
      </c>
      <c r="F580" s="7">
        <f t="shared" ref="F580:F643" si="58">F579+E580</f>
        <v>0.93010928616671751</v>
      </c>
      <c r="G580" s="6">
        <f t="shared" si="56"/>
        <v>6.3861470638438124E-4</v>
      </c>
      <c r="H580" s="7">
        <f t="shared" ref="H580:H643" si="59">H579+G580</f>
        <v>0.85128664677249466</v>
      </c>
      <c r="I580">
        <f t="shared" si="57"/>
        <v>1.1005898837469497E-3</v>
      </c>
    </row>
    <row r="581" spans="1:9">
      <c r="A581" s="3" t="s">
        <v>391</v>
      </c>
      <c r="B581">
        <v>17.29</v>
      </c>
      <c r="C581" s="4">
        <v>777</v>
      </c>
      <c r="D581">
        <f t="shared" si="54"/>
        <v>44.939271255060731</v>
      </c>
      <c r="E581" s="6">
        <f t="shared" si="55"/>
        <v>1.4868736042619882E-3</v>
      </c>
      <c r="F581" s="7">
        <f t="shared" si="58"/>
        <v>0.93159615977097954</v>
      </c>
      <c r="G581" s="6">
        <f t="shared" si="56"/>
        <v>2.5441585883377769E-3</v>
      </c>
      <c r="H581" s="7">
        <f t="shared" si="59"/>
        <v>0.85383080536083245</v>
      </c>
      <c r="I581">
        <f t="shared" si="57"/>
        <v>4.3244036940948138E-4</v>
      </c>
    </row>
    <row r="582" spans="1:9">
      <c r="A582" s="3" t="s">
        <v>547</v>
      </c>
      <c r="B582">
        <v>6.79</v>
      </c>
      <c r="C582" s="4">
        <v>305</v>
      </c>
      <c r="D582">
        <f t="shared" si="54"/>
        <v>44.918998527245947</v>
      </c>
      <c r="E582" s="6">
        <f t="shared" si="55"/>
        <v>5.836505138994935E-4</v>
      </c>
      <c r="F582" s="7">
        <f t="shared" si="58"/>
        <v>0.93217981028487906</v>
      </c>
      <c r="G582" s="6">
        <f t="shared" si="56"/>
        <v>9.9912300837556433E-4</v>
      </c>
      <c r="H582" s="7">
        <f t="shared" si="59"/>
        <v>0.85482992836920801</v>
      </c>
      <c r="I582">
        <f t="shared" si="57"/>
        <v>3.0063546992109558E-4</v>
      </c>
    </row>
    <row r="583" spans="1:9">
      <c r="A583" s="3" t="s">
        <v>268</v>
      </c>
      <c r="B583">
        <v>4.72</v>
      </c>
      <c r="C583" s="4">
        <v>212</v>
      </c>
      <c r="D583">
        <f t="shared" si="54"/>
        <v>44.915254237288138</v>
      </c>
      <c r="E583" s="6">
        <f t="shared" si="55"/>
        <v>4.056849473662053E-4</v>
      </c>
      <c r="F583" s="7">
        <f t="shared" si="58"/>
        <v>0.93258549523224532</v>
      </c>
      <c r="G583" s="6">
        <f t="shared" si="56"/>
        <v>6.9453027975444233E-4</v>
      </c>
      <c r="H583" s="7">
        <f t="shared" si="59"/>
        <v>0.85552445864896243</v>
      </c>
      <c r="I583">
        <f t="shared" si="57"/>
        <v>3.8518320908786929E-4</v>
      </c>
    </row>
    <row r="584" spans="1:9">
      <c r="A584" s="3" t="s">
        <v>592</v>
      </c>
      <c r="B584">
        <v>6.04</v>
      </c>
      <c r="C584" s="4">
        <v>271</v>
      </c>
      <c r="D584">
        <f t="shared" si="54"/>
        <v>44.867549668874169</v>
      </c>
      <c r="E584" s="6">
        <f t="shared" si="55"/>
        <v>5.1858783366151714E-4</v>
      </c>
      <c r="F584" s="7">
        <f t="shared" si="58"/>
        <v>0.93310408306590686</v>
      </c>
      <c r="G584" s="6">
        <f t="shared" si="56"/>
        <v>8.8876332409254912E-4</v>
      </c>
      <c r="H584" s="7">
        <f t="shared" si="59"/>
        <v>0.85641322197305503</v>
      </c>
      <c r="I584">
        <f t="shared" si="57"/>
        <v>5.6614904717289249E-4</v>
      </c>
    </row>
    <row r="585" spans="1:9">
      <c r="A585" s="3" t="s">
        <v>205</v>
      </c>
      <c r="B585">
        <v>8.85</v>
      </c>
      <c r="C585" s="4">
        <v>396</v>
      </c>
      <c r="D585">
        <f t="shared" si="54"/>
        <v>44.745762711864408</v>
      </c>
      <c r="E585" s="6">
        <f t="shared" si="55"/>
        <v>7.5778886394819479E-4</v>
      </c>
      <c r="F585" s="7">
        <f t="shared" si="58"/>
        <v>0.93386187192985504</v>
      </c>
      <c r="G585" s="6">
        <f t="shared" si="56"/>
        <v>1.3022442745395794E-3</v>
      </c>
      <c r="H585" s="7">
        <f t="shared" si="59"/>
        <v>0.85771546624759465</v>
      </c>
      <c r="I585">
        <f t="shared" si="57"/>
        <v>4.5312534886343681E-4</v>
      </c>
    </row>
    <row r="586" spans="1:9">
      <c r="A586" s="3" t="s">
        <v>472</v>
      </c>
      <c r="B586">
        <v>7.06</v>
      </c>
      <c r="C586" s="4">
        <v>315</v>
      </c>
      <c r="D586">
        <f t="shared" si="54"/>
        <v>44.61756373937677</v>
      </c>
      <c r="E586" s="6">
        <f t="shared" si="55"/>
        <v>6.0278659632242765E-4</v>
      </c>
      <c r="F586" s="7">
        <f t="shared" si="58"/>
        <v>0.93446465852617744</v>
      </c>
      <c r="G586" s="6">
        <f t="shared" si="56"/>
        <v>1.0388524947174498E-3</v>
      </c>
      <c r="H586" s="7">
        <f t="shared" si="59"/>
        <v>0.85875431874231212</v>
      </c>
      <c r="I586">
        <f t="shared" si="57"/>
        <v>1.0288973482159847E-3</v>
      </c>
    </row>
    <row r="587" spans="1:9">
      <c r="A587" s="3" t="s">
        <v>126</v>
      </c>
      <c r="B587">
        <v>15.98</v>
      </c>
      <c r="C587" s="4">
        <v>711</v>
      </c>
      <c r="D587">
        <f t="shared" si="54"/>
        <v>44.493116395494368</v>
      </c>
      <c r="E587" s="6">
        <f t="shared" si="55"/>
        <v>1.3605754602706225E-3</v>
      </c>
      <c r="F587" s="7">
        <f t="shared" si="58"/>
        <v>0.93582523398644801</v>
      </c>
      <c r="G587" s="6">
        <f t="shared" si="56"/>
        <v>2.3513970064567772E-3</v>
      </c>
      <c r="H587" s="7">
        <f t="shared" si="59"/>
        <v>0.86110571574876893</v>
      </c>
      <c r="I587">
        <f t="shared" si="57"/>
        <v>2.5196967614782295E-4</v>
      </c>
    </row>
    <row r="588" spans="1:9">
      <c r="A588" s="3" t="s">
        <v>244</v>
      </c>
      <c r="B588">
        <v>3.9</v>
      </c>
      <c r="C588" s="4">
        <v>173</v>
      </c>
      <c r="D588">
        <f t="shared" si="54"/>
        <v>44.358974358974358</v>
      </c>
      <c r="E588" s="6">
        <f t="shared" si="55"/>
        <v>3.3105422591676187E-4</v>
      </c>
      <c r="F588" s="7">
        <f t="shared" si="58"/>
        <v>0.93615628821236474</v>
      </c>
      <c r="G588" s="6">
        <f t="shared" si="56"/>
        <v>5.7387035827167901E-4</v>
      </c>
      <c r="H588" s="7">
        <f t="shared" si="59"/>
        <v>0.86167958610704065</v>
      </c>
      <c r="I588">
        <f t="shared" si="57"/>
        <v>1.8474993843569099E-3</v>
      </c>
    </row>
    <row r="589" spans="1:9">
      <c r="A589" s="3" t="s">
        <v>360</v>
      </c>
      <c r="B589">
        <v>28.59</v>
      </c>
      <c r="C589" s="4">
        <v>1268</v>
      </c>
      <c r="D589">
        <f t="shared" si="54"/>
        <v>44.351171738370063</v>
      </c>
      <c r="E589" s="6">
        <f t="shared" si="55"/>
        <v>2.426455251228058E-3</v>
      </c>
      <c r="F589" s="7">
        <f t="shared" si="58"/>
        <v>0.93858274346359283</v>
      </c>
      <c r="G589" s="6">
        <f t="shared" si="56"/>
        <v>4.2069111648685396E-3</v>
      </c>
      <c r="H589" s="7">
        <f t="shared" si="59"/>
        <v>0.86588649727190914</v>
      </c>
      <c r="I589">
        <f t="shared" si="57"/>
        <v>4.9205741959512661E-4</v>
      </c>
    </row>
    <row r="590" spans="1:9">
      <c r="A590" s="3" t="s">
        <v>239</v>
      </c>
      <c r="B590">
        <v>7.57</v>
      </c>
      <c r="C590" s="4">
        <v>334</v>
      </c>
      <c r="D590">
        <f t="shared" si="54"/>
        <v>44.121532364597094</v>
      </c>
      <c r="E590" s="6">
        <f t="shared" si="55"/>
        <v>6.3914515292600273E-4</v>
      </c>
      <c r="F590" s="7">
        <f t="shared" si="58"/>
        <v>0.93922188861651879</v>
      </c>
      <c r="G590" s="6">
        <f t="shared" si="56"/>
        <v>1.1138970800299002E-3</v>
      </c>
      <c r="H590" s="7">
        <f t="shared" si="59"/>
        <v>0.86700039435193899</v>
      </c>
      <c r="I590">
        <f t="shared" si="57"/>
        <v>3.8513674552775878E-4</v>
      </c>
    </row>
    <row r="591" spans="1:9">
      <c r="A591" s="3" t="s">
        <v>15</v>
      </c>
      <c r="B591">
        <v>5.92</v>
      </c>
      <c r="C591" s="4">
        <v>261</v>
      </c>
      <c r="D591">
        <f t="shared" si="54"/>
        <v>44.087837837837839</v>
      </c>
      <c r="E591" s="6">
        <f t="shared" si="55"/>
        <v>4.9945175123858288E-4</v>
      </c>
      <c r="F591" s="7">
        <f t="shared" si="58"/>
        <v>0.93972134036775734</v>
      </c>
      <c r="G591" s="6">
        <f t="shared" si="56"/>
        <v>8.7110577460726662E-4</v>
      </c>
      <c r="H591" s="7">
        <f t="shared" si="59"/>
        <v>0.86787150012654624</v>
      </c>
      <c r="I591">
        <f t="shared" si="57"/>
        <v>3.0805958994106764E-4</v>
      </c>
    </row>
    <row r="592" spans="1:9">
      <c r="A592" s="3" t="s">
        <v>323</v>
      </c>
      <c r="B592">
        <v>4.6900000000000004</v>
      </c>
      <c r="C592" s="4">
        <v>205</v>
      </c>
      <c r="D592">
        <f t="shared" si="54"/>
        <v>43.710021321961619</v>
      </c>
      <c r="E592" s="6">
        <f t="shared" si="55"/>
        <v>3.9228968967015132E-4</v>
      </c>
      <c r="F592" s="7">
        <f t="shared" si="58"/>
        <v>0.94011363005742754</v>
      </c>
      <c r="G592" s="6">
        <f t="shared" si="56"/>
        <v>6.9011589238312176E-4</v>
      </c>
      <c r="H592" s="7">
        <f t="shared" si="59"/>
        <v>0.86856161601892934</v>
      </c>
      <c r="I592">
        <f t="shared" si="57"/>
        <v>4.6499544111355817E-4</v>
      </c>
    </row>
    <row r="593" spans="1:9">
      <c r="A593" s="3" t="s">
        <v>318</v>
      </c>
      <c r="B593">
        <v>7.05</v>
      </c>
      <c r="C593" s="4">
        <v>307</v>
      </c>
      <c r="D593">
        <f t="shared" si="54"/>
        <v>43.546099290780141</v>
      </c>
      <c r="E593" s="6">
        <f t="shared" si="55"/>
        <v>5.8747773038408035E-4</v>
      </c>
      <c r="F593" s="7">
        <f t="shared" si="58"/>
        <v>0.94070110778781157</v>
      </c>
      <c r="G593" s="6">
        <f t="shared" si="56"/>
        <v>1.0373810322603428E-3</v>
      </c>
      <c r="H593" s="7">
        <f t="shared" si="59"/>
        <v>0.8695989970511897</v>
      </c>
      <c r="I593">
        <f t="shared" si="57"/>
        <v>6.3243161760861977E-4</v>
      </c>
    </row>
    <row r="594" spans="1:9">
      <c r="A594" s="3" t="s">
        <v>92</v>
      </c>
      <c r="B594">
        <v>9.57</v>
      </c>
      <c r="C594" s="4">
        <v>416</v>
      </c>
      <c r="D594">
        <f t="shared" si="54"/>
        <v>43.469174503657264</v>
      </c>
      <c r="E594" s="6">
        <f t="shared" si="55"/>
        <v>7.960610287940632E-4</v>
      </c>
      <c r="F594" s="7">
        <f t="shared" si="58"/>
        <v>0.94149716881660561</v>
      </c>
      <c r="G594" s="6">
        <f t="shared" si="56"/>
        <v>1.4081895714512741E-3</v>
      </c>
      <c r="H594" s="7">
        <f t="shared" si="59"/>
        <v>0.87100718662264098</v>
      </c>
      <c r="I594">
        <f t="shared" si="57"/>
        <v>5.1584216980438136E-4</v>
      </c>
    </row>
    <row r="595" spans="1:9">
      <c r="A595" s="3" t="s">
        <v>160</v>
      </c>
      <c r="B595">
        <v>7.79</v>
      </c>
      <c r="C595" s="4">
        <v>338</v>
      </c>
      <c r="D595">
        <f t="shared" si="54"/>
        <v>43.388960205391527</v>
      </c>
      <c r="E595" s="6">
        <f t="shared" si="55"/>
        <v>6.4679958589517633E-4</v>
      </c>
      <c r="F595" s="7">
        <f t="shared" si="58"/>
        <v>0.94214396840250081</v>
      </c>
      <c r="G595" s="6">
        <f t="shared" si="56"/>
        <v>1.1462692540862513E-3</v>
      </c>
      <c r="H595" s="7">
        <f t="shared" si="59"/>
        <v>0.87215345587672721</v>
      </c>
      <c r="I595">
        <f t="shared" si="57"/>
        <v>3.605712971289643E-4</v>
      </c>
    </row>
    <row r="596" spans="1:9">
      <c r="A596" s="3" t="s">
        <v>631</v>
      </c>
      <c r="B596">
        <v>5.43</v>
      </c>
      <c r="C596" s="4">
        <v>235</v>
      </c>
      <c r="D596">
        <f t="shared" si="54"/>
        <v>43.278084714548804</v>
      </c>
      <c r="E596" s="6">
        <f t="shared" si="55"/>
        <v>4.4969793693895398E-4</v>
      </c>
      <c r="F596" s="7">
        <f t="shared" si="58"/>
        <v>0.94259366633943975</v>
      </c>
      <c r="G596" s="6">
        <f t="shared" si="56"/>
        <v>7.9900411420903001E-4</v>
      </c>
      <c r="H596" s="7">
        <f t="shared" si="59"/>
        <v>0.87295245999093629</v>
      </c>
      <c r="I596">
        <f t="shared" si="57"/>
        <v>6.6754692129955551E-4</v>
      </c>
    </row>
    <row r="597" spans="1:9">
      <c r="A597" s="3" t="s">
        <v>374</v>
      </c>
      <c r="B597">
        <v>10.039999999999999</v>
      </c>
      <c r="C597" s="4">
        <v>434</v>
      </c>
      <c r="D597">
        <f t="shared" si="54"/>
        <v>43.227091633466138</v>
      </c>
      <c r="E597" s="6">
        <f t="shared" si="55"/>
        <v>8.3050597715534486E-4</v>
      </c>
      <c r="F597" s="7">
        <f t="shared" si="58"/>
        <v>0.94342417231659514</v>
      </c>
      <c r="G597" s="6">
        <f t="shared" si="56"/>
        <v>1.4773483069352967E-3</v>
      </c>
      <c r="H597" s="7">
        <f t="shared" si="59"/>
        <v>0.87442980829787154</v>
      </c>
      <c r="I597">
        <f t="shared" si="57"/>
        <v>4.3822254983028053E-4</v>
      </c>
    </row>
    <row r="598" spans="1:9">
      <c r="A598" s="3" t="s">
        <v>615</v>
      </c>
      <c r="B598">
        <v>6.58</v>
      </c>
      <c r="C598" s="4">
        <v>284</v>
      </c>
      <c r="D598">
        <f t="shared" si="54"/>
        <v>43.161094224924014</v>
      </c>
      <c r="E598" s="6">
        <f t="shared" si="55"/>
        <v>5.4346474081133167E-4</v>
      </c>
      <c r="F598" s="7">
        <f t="shared" si="58"/>
        <v>0.94396763705740649</v>
      </c>
      <c r="G598" s="6">
        <f t="shared" si="56"/>
        <v>9.6822229677632002E-4</v>
      </c>
      <c r="H598" s="7">
        <f t="shared" si="59"/>
        <v>0.87539803059464782</v>
      </c>
      <c r="I598">
        <f t="shared" si="57"/>
        <v>1.1146328661665317E-3</v>
      </c>
    </row>
    <row r="599" spans="1:9">
      <c r="A599" s="3" t="s">
        <v>589</v>
      </c>
      <c r="B599">
        <v>16.72</v>
      </c>
      <c r="C599" s="4">
        <v>721</v>
      </c>
      <c r="D599">
        <f t="shared" si="54"/>
        <v>43.122009569377994</v>
      </c>
      <c r="E599" s="6">
        <f t="shared" si="55"/>
        <v>1.3797115426935566E-3</v>
      </c>
      <c r="F599" s="7">
        <f t="shared" si="58"/>
        <v>0.94534734860010006</v>
      </c>
      <c r="G599" s="6">
        <f t="shared" si="56"/>
        <v>2.4602852282826853E-3</v>
      </c>
      <c r="H599" s="7">
        <f t="shared" si="59"/>
        <v>0.8778583158229305</v>
      </c>
      <c r="I599">
        <f t="shared" si="57"/>
        <v>2.2740380256258685E-4</v>
      </c>
    </row>
    <row r="600" spans="1:9">
      <c r="A600" s="3" t="s">
        <v>233</v>
      </c>
      <c r="B600">
        <v>3.41</v>
      </c>
      <c r="C600" s="4">
        <v>147</v>
      </c>
      <c r="D600">
        <f t="shared" si="54"/>
        <v>43.10850439882698</v>
      </c>
      <c r="E600" s="6">
        <f t="shared" si="55"/>
        <v>2.8130041161713291E-4</v>
      </c>
      <c r="F600" s="7">
        <f t="shared" si="58"/>
        <v>0.94562864901171717</v>
      </c>
      <c r="G600" s="6">
        <f t="shared" si="56"/>
        <v>5.017686978734425E-4</v>
      </c>
      <c r="H600" s="7">
        <f t="shared" si="59"/>
        <v>0.87836008452080394</v>
      </c>
      <c r="I600">
        <f t="shared" si="57"/>
        <v>4.3160854469048715E-4</v>
      </c>
    </row>
    <row r="601" spans="1:9">
      <c r="A601" s="3" t="s">
        <v>225</v>
      </c>
      <c r="B601">
        <v>6.46</v>
      </c>
      <c r="C601" s="4">
        <v>278</v>
      </c>
      <c r="D601">
        <f t="shared" si="54"/>
        <v>43.034055727554183</v>
      </c>
      <c r="E601" s="6">
        <f t="shared" si="55"/>
        <v>5.3198309135757112E-4</v>
      </c>
      <c r="F601" s="7">
        <f t="shared" si="58"/>
        <v>0.94616063210307477</v>
      </c>
      <c r="G601" s="6">
        <f t="shared" si="56"/>
        <v>9.5056474729103763E-4</v>
      </c>
      <c r="H601" s="7">
        <f t="shared" si="59"/>
        <v>0.87931064926809499</v>
      </c>
      <c r="I601">
        <f t="shared" si="57"/>
        <v>1.8071665081054178E-4</v>
      </c>
    </row>
    <row r="602" spans="1:9">
      <c r="A602" s="3" t="s">
        <v>630</v>
      </c>
      <c r="B602">
        <v>2.7</v>
      </c>
      <c r="C602" s="4">
        <v>116</v>
      </c>
      <c r="D602">
        <f t="shared" si="54"/>
        <v>42.962962962962962</v>
      </c>
      <c r="E602" s="6">
        <f t="shared" si="55"/>
        <v>2.2197855610603685E-4</v>
      </c>
      <c r="F602" s="7">
        <f t="shared" si="58"/>
        <v>0.94638261065918083</v>
      </c>
      <c r="G602" s="6">
        <f t="shared" si="56"/>
        <v>3.9729486341885477E-4</v>
      </c>
      <c r="H602" s="7">
        <f t="shared" si="59"/>
        <v>0.87970794413151387</v>
      </c>
      <c r="I602">
        <f t="shared" si="57"/>
        <v>4.2499789598748894E-4</v>
      </c>
    </row>
    <row r="603" spans="1:9">
      <c r="A603" s="3" t="s">
        <v>398</v>
      </c>
      <c r="B603">
        <v>6.34</v>
      </c>
      <c r="C603" s="4">
        <v>272</v>
      </c>
      <c r="D603">
        <f t="shared" si="54"/>
        <v>42.902208201892748</v>
      </c>
      <c r="E603" s="6">
        <f t="shared" si="55"/>
        <v>5.2050144190381056E-4</v>
      </c>
      <c r="F603" s="7">
        <f t="shared" si="58"/>
        <v>0.94690311210108469</v>
      </c>
      <c r="G603" s="6">
        <f t="shared" si="56"/>
        <v>9.3290719780575514E-4</v>
      </c>
      <c r="H603" s="7">
        <f t="shared" si="59"/>
        <v>0.88064085132931968</v>
      </c>
      <c r="I603">
        <f t="shared" si="57"/>
        <v>3.7309709971899974E-4</v>
      </c>
    </row>
    <row r="604" spans="1:9">
      <c r="A604" s="3" t="s">
        <v>531</v>
      </c>
      <c r="B604">
        <v>5.52</v>
      </c>
      <c r="C604" s="4">
        <v>235</v>
      </c>
      <c r="D604">
        <f t="shared" si="54"/>
        <v>42.572463768115945</v>
      </c>
      <c r="E604" s="6">
        <f t="shared" si="55"/>
        <v>4.4969793693895398E-4</v>
      </c>
      <c r="F604" s="7">
        <f t="shared" si="58"/>
        <v>0.94735281003802363</v>
      </c>
      <c r="G604" s="6">
        <f t="shared" si="56"/>
        <v>8.1224727632299182E-4</v>
      </c>
      <c r="H604" s="7">
        <f t="shared" si="59"/>
        <v>0.88145309860564269</v>
      </c>
      <c r="I604">
        <f t="shared" si="57"/>
        <v>3.5680156244022321E-4</v>
      </c>
    </row>
    <row r="605" spans="1:9">
      <c r="A605" s="3" t="s">
        <v>459</v>
      </c>
      <c r="B605">
        <v>5.27</v>
      </c>
      <c r="C605" s="4">
        <v>224</v>
      </c>
      <c r="D605">
        <f t="shared" si="54"/>
        <v>42.504743833017081</v>
      </c>
      <c r="E605" s="6">
        <f t="shared" si="55"/>
        <v>4.2864824627372635E-4</v>
      </c>
      <c r="F605" s="7">
        <f t="shared" si="58"/>
        <v>0.94778145828429738</v>
      </c>
      <c r="G605" s="6">
        <f t="shared" si="56"/>
        <v>7.7546071489532009E-4</v>
      </c>
      <c r="H605" s="7">
        <f t="shared" si="59"/>
        <v>0.88222855932053801</v>
      </c>
      <c r="I605">
        <f t="shared" si="57"/>
        <v>9.1039082591637399E-4</v>
      </c>
    </row>
    <row r="606" spans="1:9">
      <c r="A606" s="3" t="s">
        <v>537</v>
      </c>
      <c r="B606">
        <v>13.44</v>
      </c>
      <c r="C606" s="4">
        <v>571</v>
      </c>
      <c r="D606">
        <f t="shared" si="54"/>
        <v>42.485119047619051</v>
      </c>
      <c r="E606" s="6">
        <f t="shared" si="55"/>
        <v>1.0926703063495434E-3</v>
      </c>
      <c r="F606" s="7">
        <f t="shared" si="58"/>
        <v>0.9488741285906469</v>
      </c>
      <c r="G606" s="6">
        <f t="shared" si="56"/>
        <v>1.9776455423516325E-3</v>
      </c>
      <c r="H606" s="7">
        <f t="shared" si="59"/>
        <v>0.88420620486288959</v>
      </c>
      <c r="I606">
        <f t="shared" si="57"/>
        <v>2.603533823019033E-4</v>
      </c>
    </row>
    <row r="607" spans="1:9">
      <c r="A607" s="3" t="s">
        <v>261</v>
      </c>
      <c r="B607">
        <v>3.84</v>
      </c>
      <c r="C607" s="4">
        <v>163</v>
      </c>
      <c r="D607">
        <f t="shared" si="54"/>
        <v>42.447916666666671</v>
      </c>
      <c r="E607" s="6">
        <f t="shared" si="55"/>
        <v>3.1191814349382766E-4</v>
      </c>
      <c r="F607" s="7">
        <f t="shared" si="58"/>
        <v>0.94918604673414075</v>
      </c>
      <c r="G607" s="6">
        <f t="shared" si="56"/>
        <v>5.6504158352903777E-4</v>
      </c>
      <c r="H607" s="7">
        <f t="shared" si="59"/>
        <v>0.88477124644641858</v>
      </c>
      <c r="I607">
        <f t="shared" si="57"/>
        <v>1.5091362075658754E-4</v>
      </c>
    </row>
    <row r="608" spans="1:9">
      <c r="A608" s="3" t="s">
        <v>311</v>
      </c>
      <c r="B608">
        <v>2.2200000000000002</v>
      </c>
      <c r="C608" s="4">
        <v>94</v>
      </c>
      <c r="D608">
        <f t="shared" si="54"/>
        <v>42.342342342342342</v>
      </c>
      <c r="E608" s="6">
        <f t="shared" si="55"/>
        <v>1.798791747755816E-4</v>
      </c>
      <c r="F608" s="7">
        <f t="shared" si="58"/>
        <v>0.94936592590891633</v>
      </c>
      <c r="G608" s="6">
        <f t="shared" si="56"/>
        <v>3.2666466547772501E-4</v>
      </c>
      <c r="H608" s="7">
        <f t="shared" si="59"/>
        <v>0.88509791111189628</v>
      </c>
      <c r="I608">
        <f t="shared" si="57"/>
        <v>3.2311438881882371E-4</v>
      </c>
    </row>
    <row r="609" spans="1:9">
      <c r="A609" s="3" t="s">
        <v>460</v>
      </c>
      <c r="B609">
        <v>4.75</v>
      </c>
      <c r="C609" s="4">
        <v>201</v>
      </c>
      <c r="D609">
        <f t="shared" si="54"/>
        <v>42.315789473684212</v>
      </c>
      <c r="E609" s="6">
        <f t="shared" si="55"/>
        <v>3.8463525670097767E-4</v>
      </c>
      <c r="F609" s="7">
        <f t="shared" si="58"/>
        <v>0.94975056116561729</v>
      </c>
      <c r="G609" s="6">
        <f t="shared" si="56"/>
        <v>6.989446671257629E-4</v>
      </c>
      <c r="H609" s="7">
        <f t="shared" si="59"/>
        <v>0.88579685577902201</v>
      </c>
      <c r="I609">
        <f t="shared" si="57"/>
        <v>1.2117984480659594E-3</v>
      </c>
    </row>
    <row r="610" spans="1:9">
      <c r="A610" s="3" t="s">
        <v>236</v>
      </c>
      <c r="B610">
        <v>17.78</v>
      </c>
      <c r="C610" s="4">
        <v>751</v>
      </c>
      <c r="D610">
        <f t="shared" si="54"/>
        <v>42.238470191226092</v>
      </c>
      <c r="E610" s="6">
        <f t="shared" si="55"/>
        <v>1.4371197899623594E-3</v>
      </c>
      <c r="F610" s="7">
        <f t="shared" si="58"/>
        <v>0.9511876809555796</v>
      </c>
      <c r="G610" s="6">
        <f t="shared" si="56"/>
        <v>2.616260248736014E-3</v>
      </c>
      <c r="H610" s="7">
        <f t="shared" si="59"/>
        <v>0.88841311602775808</v>
      </c>
      <c r="I610">
        <f t="shared" si="57"/>
        <v>2.1007847837306581E-4</v>
      </c>
    </row>
    <row r="611" spans="1:9">
      <c r="A611" s="3" t="s">
        <v>121</v>
      </c>
      <c r="B611">
        <v>3.08</v>
      </c>
      <c r="C611" s="4">
        <v>130</v>
      </c>
      <c r="D611">
        <f t="shared" si="54"/>
        <v>42.20779220779221</v>
      </c>
      <c r="E611" s="6">
        <f t="shared" si="55"/>
        <v>2.4876907149814478E-4</v>
      </c>
      <c r="F611" s="7">
        <f t="shared" si="58"/>
        <v>0.95143645002707777</v>
      </c>
      <c r="G611" s="6">
        <f t="shared" si="56"/>
        <v>4.5321043678891575E-4</v>
      </c>
      <c r="H611" s="7">
        <f t="shared" si="59"/>
        <v>0.888866326464547</v>
      </c>
      <c r="I611">
        <f t="shared" si="57"/>
        <v>7.0709150232650675E-4</v>
      </c>
    </row>
    <row r="612" spans="1:9">
      <c r="A612" s="3" t="s">
        <v>147</v>
      </c>
      <c r="B612">
        <v>10.36</v>
      </c>
      <c r="C612" s="4">
        <v>437</v>
      </c>
      <c r="D612">
        <f t="shared" si="54"/>
        <v>42.181467181467184</v>
      </c>
      <c r="E612" s="6">
        <f t="shared" si="55"/>
        <v>8.3624680188222503E-4</v>
      </c>
      <c r="F612" s="7">
        <f t="shared" si="58"/>
        <v>0.95227269682895999</v>
      </c>
      <c r="G612" s="6">
        <f t="shared" si="56"/>
        <v>1.5244351055627165E-3</v>
      </c>
      <c r="H612" s="7">
        <f t="shared" si="59"/>
        <v>0.89039076157010977</v>
      </c>
      <c r="I612">
        <f t="shared" si="57"/>
        <v>8.4341806000531871E-4</v>
      </c>
    </row>
    <row r="613" spans="1:9">
      <c r="A613" s="3" t="s">
        <v>519</v>
      </c>
      <c r="B613">
        <v>12.33</v>
      </c>
      <c r="C613" s="4">
        <v>519</v>
      </c>
      <c r="D613">
        <f t="shared" si="54"/>
        <v>42.092457420924575</v>
      </c>
      <c r="E613" s="6">
        <f t="shared" si="55"/>
        <v>9.9316267775028571E-4</v>
      </c>
      <c r="F613" s="7">
        <f t="shared" si="58"/>
        <v>0.95326585950671028</v>
      </c>
      <c r="G613" s="6">
        <f t="shared" si="56"/>
        <v>1.81431320961277E-3</v>
      </c>
      <c r="H613" s="7">
        <f t="shared" si="59"/>
        <v>0.89220507477972255</v>
      </c>
      <c r="I613">
        <f t="shared" si="57"/>
        <v>2.5747084509231133E-4</v>
      </c>
    </row>
    <row r="614" spans="1:9">
      <c r="A614" s="3" t="s">
        <v>651</v>
      </c>
      <c r="B614">
        <v>3.71</v>
      </c>
      <c r="C614" s="4">
        <v>154</v>
      </c>
      <c r="D614">
        <f t="shared" si="54"/>
        <v>41.509433962264154</v>
      </c>
      <c r="E614" s="6">
        <f t="shared" si="55"/>
        <v>2.9469566931318689E-4</v>
      </c>
      <c r="F614" s="7">
        <f t="shared" si="58"/>
        <v>0.95356055517602345</v>
      </c>
      <c r="G614" s="6">
        <f t="shared" si="56"/>
        <v>5.4591257158664852E-4</v>
      </c>
      <c r="H614" s="7">
        <f t="shared" si="59"/>
        <v>0.8927509873513092</v>
      </c>
      <c r="I614">
        <f t="shared" si="57"/>
        <v>4.7187809917181855E-4</v>
      </c>
    </row>
    <row r="615" spans="1:9">
      <c r="A615" s="3" t="s">
        <v>488</v>
      </c>
      <c r="B615">
        <v>6.76</v>
      </c>
      <c r="C615" s="4">
        <v>279</v>
      </c>
      <c r="D615">
        <f t="shared" si="54"/>
        <v>41.272189349112431</v>
      </c>
      <c r="E615" s="6">
        <f t="shared" si="55"/>
        <v>5.3389669959986454E-4</v>
      </c>
      <c r="F615" s="7">
        <f t="shared" si="58"/>
        <v>0.95409445187562336</v>
      </c>
      <c r="G615" s="6">
        <f t="shared" si="56"/>
        <v>9.9470862100424365E-4</v>
      </c>
      <c r="H615" s="7">
        <f t="shared" si="59"/>
        <v>0.89374569597231346</v>
      </c>
      <c r="I615">
        <f t="shared" si="57"/>
        <v>4.5168793790817396E-4</v>
      </c>
    </row>
    <row r="616" spans="1:9">
      <c r="A616" s="3" t="s">
        <v>450</v>
      </c>
      <c r="B616">
        <v>6.47</v>
      </c>
      <c r="C616" s="4">
        <v>267</v>
      </c>
      <c r="D616">
        <f t="shared" si="54"/>
        <v>41.267387944358582</v>
      </c>
      <c r="E616" s="6">
        <f t="shared" si="55"/>
        <v>5.1093340069234344E-4</v>
      </c>
      <c r="F616" s="7">
        <f t="shared" si="58"/>
        <v>0.95460538527631567</v>
      </c>
      <c r="G616" s="6">
        <f t="shared" si="56"/>
        <v>9.5203620974814449E-4</v>
      </c>
      <c r="H616" s="7">
        <f t="shared" si="59"/>
        <v>0.89469773218206161</v>
      </c>
      <c r="I616">
        <f t="shared" si="57"/>
        <v>6.9537382947570947E-4</v>
      </c>
    </row>
    <row r="617" spans="1:9">
      <c r="A617" s="3" t="s">
        <v>462</v>
      </c>
      <c r="B617">
        <v>9.9600000000000009</v>
      </c>
      <c r="C617" s="4">
        <v>411</v>
      </c>
      <c r="D617">
        <f t="shared" si="54"/>
        <v>41.265060240963855</v>
      </c>
      <c r="E617" s="6">
        <f t="shared" si="55"/>
        <v>7.8649298758259607E-4</v>
      </c>
      <c r="F617" s="7">
        <f t="shared" si="58"/>
        <v>0.95539187826389826</v>
      </c>
      <c r="G617" s="6">
        <f t="shared" si="56"/>
        <v>1.4655766072784421E-3</v>
      </c>
      <c r="H617" s="7">
        <f t="shared" si="59"/>
        <v>0.89616330878934003</v>
      </c>
      <c r="I617">
        <f t="shared" si="57"/>
        <v>4.4870675468289267E-4</v>
      </c>
    </row>
    <row r="618" spans="1:9">
      <c r="A618" s="3" t="s">
        <v>501</v>
      </c>
      <c r="B618">
        <v>6.4</v>
      </c>
      <c r="C618" s="4">
        <v>263</v>
      </c>
      <c r="D618">
        <f t="shared" si="54"/>
        <v>41.09375</v>
      </c>
      <c r="E618" s="6">
        <f t="shared" si="55"/>
        <v>5.0327896772316973E-4</v>
      </c>
      <c r="F618" s="7">
        <f t="shared" si="58"/>
        <v>0.95589515723162144</v>
      </c>
      <c r="G618" s="6">
        <f t="shared" si="56"/>
        <v>9.4173597254839649E-4</v>
      </c>
      <c r="H618" s="7">
        <f t="shared" si="59"/>
        <v>0.89710504476188846</v>
      </c>
      <c r="I618">
        <f t="shared" si="57"/>
        <v>3.3586282284836511E-4</v>
      </c>
    </row>
    <row r="619" spans="1:9">
      <c r="A619" s="3" t="s">
        <v>529</v>
      </c>
      <c r="B619">
        <v>4.78</v>
      </c>
      <c r="C619" s="4">
        <v>196</v>
      </c>
      <c r="D619">
        <f t="shared" si="54"/>
        <v>41.004184100418406</v>
      </c>
      <c r="E619" s="6">
        <f t="shared" si="55"/>
        <v>3.7506721548951055E-4</v>
      </c>
      <c r="F619" s="7">
        <f t="shared" si="58"/>
        <v>0.95627022444711096</v>
      </c>
      <c r="G619" s="6">
        <f t="shared" si="56"/>
        <v>7.0335905449708358E-4</v>
      </c>
      <c r="H619" s="7">
        <f t="shared" si="59"/>
        <v>0.89780840381638549</v>
      </c>
      <c r="I619">
        <f t="shared" si="57"/>
        <v>4.651328607319094E-4</v>
      </c>
    </row>
    <row r="620" spans="1:9">
      <c r="A620" s="3" t="s">
        <v>192</v>
      </c>
      <c r="B620">
        <v>6.59</v>
      </c>
      <c r="C620" s="4">
        <v>269</v>
      </c>
      <c r="D620">
        <f t="shared" si="54"/>
        <v>40.819423368740516</v>
      </c>
      <c r="E620" s="6">
        <f t="shared" si="55"/>
        <v>5.1476061717693029E-4</v>
      </c>
      <c r="F620" s="7">
        <f t="shared" si="58"/>
        <v>0.95678498506428789</v>
      </c>
      <c r="G620" s="6">
        <f t="shared" si="56"/>
        <v>9.6969375923342687E-4</v>
      </c>
      <c r="H620" s="7">
        <f t="shared" si="59"/>
        <v>0.89877809757561888</v>
      </c>
      <c r="I620">
        <f t="shared" si="57"/>
        <v>3.0659303824387418E-4</v>
      </c>
    </row>
    <row r="621" spans="1:9">
      <c r="A621" s="3" t="s">
        <v>238</v>
      </c>
      <c r="B621">
        <v>4.34</v>
      </c>
      <c r="C621" s="4">
        <v>177</v>
      </c>
      <c r="D621">
        <f t="shared" si="54"/>
        <v>40.783410138248847</v>
      </c>
      <c r="E621" s="6">
        <f t="shared" si="55"/>
        <v>3.3870865888593557E-4</v>
      </c>
      <c r="F621" s="7">
        <f t="shared" si="58"/>
        <v>0.95712369372317385</v>
      </c>
      <c r="G621" s="6">
        <f t="shared" si="56"/>
        <v>6.3861470638438124E-4</v>
      </c>
      <c r="H621" s="7">
        <f t="shared" si="59"/>
        <v>0.89941671228200326</v>
      </c>
      <c r="I621">
        <f t="shared" si="57"/>
        <v>4.6215849456487934E-4</v>
      </c>
    </row>
    <row r="622" spans="1:9">
      <c r="A622" s="3" t="s">
        <v>677</v>
      </c>
      <c r="B622">
        <v>6.52</v>
      </c>
      <c r="C622" s="4">
        <v>265</v>
      </c>
      <c r="D622">
        <f t="shared" si="54"/>
        <v>40.644171779141104</v>
      </c>
      <c r="E622" s="6">
        <f t="shared" si="55"/>
        <v>5.0710618420775659E-4</v>
      </c>
      <c r="F622" s="7">
        <f t="shared" si="58"/>
        <v>0.95763079990738165</v>
      </c>
      <c r="G622" s="6">
        <f t="shared" si="56"/>
        <v>9.5939352203367877E-4</v>
      </c>
      <c r="H622" s="7">
        <f t="shared" si="59"/>
        <v>0.90037610580403693</v>
      </c>
      <c r="I622">
        <f t="shared" si="57"/>
        <v>4.9815504031192059E-4</v>
      </c>
    </row>
    <row r="623" spans="1:9">
      <c r="A623" s="3" t="s">
        <v>246</v>
      </c>
      <c r="B623">
        <v>7.02</v>
      </c>
      <c r="C623" s="4">
        <v>285</v>
      </c>
      <c r="D623">
        <f t="shared" si="54"/>
        <v>40.598290598290603</v>
      </c>
      <c r="E623" s="6">
        <f t="shared" si="55"/>
        <v>5.453783490536251E-4</v>
      </c>
      <c r="F623" s="7">
        <f t="shared" si="58"/>
        <v>0.95817617825643531</v>
      </c>
      <c r="G623" s="6">
        <f t="shared" si="56"/>
        <v>1.0329666448890221E-3</v>
      </c>
      <c r="H623" s="7">
        <f t="shared" si="59"/>
        <v>0.90140907244892599</v>
      </c>
      <c r="I623">
        <f t="shared" si="57"/>
        <v>2.2223717913527619E-4</v>
      </c>
    </row>
    <row r="624" spans="1:9">
      <c r="A624" s="3" t="s">
        <v>439</v>
      </c>
      <c r="B624">
        <v>3.13</v>
      </c>
      <c r="C624" s="4">
        <v>127</v>
      </c>
      <c r="D624">
        <f t="shared" si="54"/>
        <v>40.575079872204476</v>
      </c>
      <c r="E624" s="6">
        <f t="shared" si="55"/>
        <v>2.4302824677126451E-4</v>
      </c>
      <c r="F624" s="7">
        <f t="shared" si="58"/>
        <v>0.95841920650320656</v>
      </c>
      <c r="G624" s="6">
        <f t="shared" si="56"/>
        <v>4.6056774907445009E-4</v>
      </c>
      <c r="H624" s="7">
        <f t="shared" si="59"/>
        <v>0.90186964019800042</v>
      </c>
      <c r="I624">
        <f t="shared" si="57"/>
        <v>9.2635638490967676E-4</v>
      </c>
    </row>
    <row r="625" spans="1:9">
      <c r="A625" s="3" t="s">
        <v>635</v>
      </c>
      <c r="B625">
        <v>13.03</v>
      </c>
      <c r="C625" s="4">
        <v>528</v>
      </c>
      <c r="D625">
        <f t="shared" si="54"/>
        <v>40.521872601688415</v>
      </c>
      <c r="E625" s="6">
        <f t="shared" si="55"/>
        <v>1.0103851519309263E-3</v>
      </c>
      <c r="F625" s="7">
        <f t="shared" si="58"/>
        <v>0.95942959165513753</v>
      </c>
      <c r="G625" s="6">
        <f t="shared" si="56"/>
        <v>1.9173155816102508E-3</v>
      </c>
      <c r="H625" s="7">
        <f t="shared" si="59"/>
        <v>0.90378695577961066</v>
      </c>
      <c r="I625">
        <f t="shared" si="57"/>
        <v>3.07220838347666E-4</v>
      </c>
    </row>
    <row r="626" spans="1:9">
      <c r="A626" s="3" t="s">
        <v>474</v>
      </c>
      <c r="B626">
        <v>4.32</v>
      </c>
      <c r="C626" s="4">
        <v>175</v>
      </c>
      <c r="D626">
        <f t="shared" si="54"/>
        <v>40.50925925925926</v>
      </c>
      <c r="E626" s="6">
        <f t="shared" si="55"/>
        <v>3.3488144240134872E-4</v>
      </c>
      <c r="F626" s="7">
        <f t="shared" si="58"/>
        <v>0.95976447309753887</v>
      </c>
      <c r="G626" s="6">
        <f t="shared" si="56"/>
        <v>6.3567178147016764E-4</v>
      </c>
      <c r="H626" s="7">
        <f t="shared" si="59"/>
        <v>0.90442262756108083</v>
      </c>
      <c r="I626">
        <f t="shared" si="57"/>
        <v>9.9133377730020733E-4</v>
      </c>
    </row>
    <row r="627" spans="1:9">
      <c r="A627" s="3" t="s">
        <v>138</v>
      </c>
      <c r="B627">
        <v>13.87</v>
      </c>
      <c r="C627" s="4">
        <v>559</v>
      </c>
      <c r="D627">
        <f t="shared" si="54"/>
        <v>40.302811824080749</v>
      </c>
      <c r="E627" s="6">
        <f t="shared" si="55"/>
        <v>1.0697070074420225E-3</v>
      </c>
      <c r="F627" s="7">
        <f t="shared" si="58"/>
        <v>0.9608341801049809</v>
      </c>
      <c r="G627" s="6">
        <f t="shared" si="56"/>
        <v>2.0409184280072278E-3</v>
      </c>
      <c r="H627" s="7">
        <f t="shared" si="59"/>
        <v>0.90646354598908807</v>
      </c>
      <c r="I627">
        <f t="shared" si="57"/>
        <v>3.9175024382320789E-4</v>
      </c>
    </row>
    <row r="628" spans="1:9">
      <c r="A628" s="3" t="s">
        <v>169</v>
      </c>
      <c r="B628">
        <v>5.47</v>
      </c>
      <c r="C628" s="4">
        <v>220</v>
      </c>
      <c r="D628">
        <f t="shared" si="54"/>
        <v>40.219378427787937</v>
      </c>
      <c r="E628" s="6">
        <f t="shared" si="55"/>
        <v>4.2099381330455265E-4</v>
      </c>
      <c r="F628" s="7">
        <f t="shared" si="58"/>
        <v>0.96125517391828541</v>
      </c>
      <c r="G628" s="6">
        <f t="shared" si="56"/>
        <v>8.0488996403745754E-4</v>
      </c>
      <c r="H628" s="7">
        <f t="shared" si="59"/>
        <v>0.90726843595312556</v>
      </c>
      <c r="I628">
        <f t="shared" si="57"/>
        <v>5.4513328974581388E-4</v>
      </c>
    </row>
    <row r="629" spans="1:9">
      <c r="A629" s="3" t="s">
        <v>163</v>
      </c>
      <c r="B629">
        <v>7.61</v>
      </c>
      <c r="C629" s="4">
        <v>306</v>
      </c>
      <c r="D629">
        <f t="shared" si="54"/>
        <v>40.210249671484888</v>
      </c>
      <c r="E629" s="6">
        <f t="shared" si="55"/>
        <v>5.8556412214178693E-4</v>
      </c>
      <c r="F629" s="7">
        <f t="shared" si="58"/>
        <v>0.96184073804042725</v>
      </c>
      <c r="G629" s="6">
        <f t="shared" si="56"/>
        <v>1.1197829298583276E-3</v>
      </c>
      <c r="H629" s="7">
        <f t="shared" si="59"/>
        <v>0.90838821888298393</v>
      </c>
      <c r="I629">
        <f t="shared" si="57"/>
        <v>3.2431977481717222E-4</v>
      </c>
    </row>
    <row r="630" spans="1:9">
      <c r="A630" s="3" t="s">
        <v>179</v>
      </c>
      <c r="B630">
        <v>4.49</v>
      </c>
      <c r="C630" s="4">
        <v>179</v>
      </c>
      <c r="D630">
        <f t="shared" si="54"/>
        <v>39.866369710467701</v>
      </c>
      <c r="E630" s="6">
        <f t="shared" si="55"/>
        <v>3.4253587537052242E-4</v>
      </c>
      <c r="F630" s="7">
        <f t="shared" si="58"/>
        <v>0.96218327391579772</v>
      </c>
      <c r="G630" s="6">
        <f t="shared" si="56"/>
        <v>6.6068664324098441E-4</v>
      </c>
      <c r="H630" s="7">
        <f t="shared" si="59"/>
        <v>0.90904890552622497</v>
      </c>
      <c r="I630">
        <f t="shared" si="57"/>
        <v>1.8501356570943539E-4</v>
      </c>
    </row>
    <row r="631" spans="1:9">
      <c r="A631" s="3" t="s">
        <v>250</v>
      </c>
      <c r="B631">
        <v>2.56</v>
      </c>
      <c r="C631" s="4">
        <v>102</v>
      </c>
      <c r="D631">
        <f t="shared" si="54"/>
        <v>39.84375</v>
      </c>
      <c r="E631" s="6">
        <f t="shared" si="55"/>
        <v>1.9518804071392898E-4</v>
      </c>
      <c r="F631" s="7">
        <f t="shared" si="58"/>
        <v>0.96237846195651167</v>
      </c>
      <c r="G631" s="6">
        <f t="shared" si="56"/>
        <v>3.7669438901935856E-4</v>
      </c>
      <c r="H631" s="7">
        <f t="shared" si="59"/>
        <v>0.9094255999152443</v>
      </c>
      <c r="I631">
        <f t="shared" si="57"/>
        <v>7.8030207650703343E-4</v>
      </c>
    </row>
    <row r="632" spans="1:9">
      <c r="A632" s="3" t="s">
        <v>26</v>
      </c>
      <c r="B632">
        <v>10.77</v>
      </c>
      <c r="C632" s="4">
        <v>428</v>
      </c>
      <c r="D632">
        <f t="shared" si="54"/>
        <v>39.740018570102137</v>
      </c>
      <c r="E632" s="6">
        <f t="shared" si="55"/>
        <v>8.190243277015843E-4</v>
      </c>
      <c r="F632" s="7">
        <f t="shared" si="58"/>
        <v>0.9631974862842132</v>
      </c>
      <c r="G632" s="6">
        <f t="shared" si="56"/>
        <v>1.5847650663040982E-3</v>
      </c>
      <c r="H632" s="7">
        <f t="shared" si="59"/>
        <v>0.91101036498154842</v>
      </c>
      <c r="I632">
        <f t="shared" si="57"/>
        <v>4.6318391698185746E-4</v>
      </c>
    </row>
    <row r="633" spans="1:9">
      <c r="A633" s="3" t="s">
        <v>383</v>
      </c>
      <c r="B633">
        <v>6.38</v>
      </c>
      <c r="C633" s="4">
        <v>253</v>
      </c>
      <c r="D633">
        <f t="shared" si="54"/>
        <v>39.655172413793103</v>
      </c>
      <c r="E633" s="6">
        <f t="shared" si="55"/>
        <v>4.8414288530023559E-4</v>
      </c>
      <c r="F633" s="7">
        <f t="shared" si="58"/>
        <v>0.96368162916951339</v>
      </c>
      <c r="G633" s="6">
        <f t="shared" si="56"/>
        <v>9.3879304763418267E-4</v>
      </c>
      <c r="H633" s="7">
        <f t="shared" si="59"/>
        <v>0.91194915802918264</v>
      </c>
      <c r="I633">
        <f t="shared" si="57"/>
        <v>5.8481599434179188E-4</v>
      </c>
    </row>
    <row r="634" spans="1:9">
      <c r="A634" s="3" t="s">
        <v>145</v>
      </c>
      <c r="B634">
        <v>8.0500000000000007</v>
      </c>
      <c r="C634" s="4">
        <v>319</v>
      </c>
      <c r="D634">
        <f t="shared" si="54"/>
        <v>39.627329192546583</v>
      </c>
      <c r="E634" s="6">
        <f t="shared" si="55"/>
        <v>6.1044102929160135E-4</v>
      </c>
      <c r="F634" s="7">
        <f t="shared" si="58"/>
        <v>0.96429207019880503</v>
      </c>
      <c r="G634" s="6">
        <f t="shared" si="56"/>
        <v>1.18452727797103E-3</v>
      </c>
      <c r="H634" s="7">
        <f t="shared" si="59"/>
        <v>0.91313368530715366</v>
      </c>
      <c r="I634">
        <f t="shared" si="57"/>
        <v>4.2391376126893476E-4</v>
      </c>
    </row>
    <row r="635" spans="1:9">
      <c r="A635" s="3" t="s">
        <v>475</v>
      </c>
      <c r="B635">
        <v>5.82</v>
      </c>
      <c r="C635" s="4">
        <v>230</v>
      </c>
      <c r="D635">
        <f t="shared" si="54"/>
        <v>39.518900343642606</v>
      </c>
      <c r="E635" s="6">
        <f t="shared" si="55"/>
        <v>4.4012989572748685E-4</v>
      </c>
      <c r="F635" s="7">
        <f t="shared" si="58"/>
        <v>0.96473220009453253</v>
      </c>
      <c r="G635" s="6">
        <f t="shared" si="56"/>
        <v>8.5639115003619806E-4</v>
      </c>
      <c r="H635" s="7">
        <f t="shared" si="59"/>
        <v>0.91399007645718988</v>
      </c>
      <c r="I635">
        <f t="shared" si="57"/>
        <v>5.3114704293466541E-4</v>
      </c>
    </row>
    <row r="636" spans="1:9">
      <c r="A636" s="3" t="s">
        <v>432</v>
      </c>
      <c r="B636">
        <v>7.29</v>
      </c>
      <c r="C636" s="4">
        <v>288</v>
      </c>
      <c r="D636">
        <f t="shared" si="54"/>
        <v>39.506172839506171</v>
      </c>
      <c r="E636" s="6">
        <f t="shared" si="55"/>
        <v>5.5111917378050526E-4</v>
      </c>
      <c r="F636" s="7">
        <f t="shared" si="58"/>
        <v>0.96528331926831301</v>
      </c>
      <c r="G636" s="6">
        <f t="shared" si="56"/>
        <v>1.0726961312309078E-3</v>
      </c>
      <c r="H636" s="7">
        <f t="shared" si="59"/>
        <v>0.91506277258842084</v>
      </c>
      <c r="I636">
        <f t="shared" si="57"/>
        <v>5.4729710458323311E-4</v>
      </c>
    </row>
    <row r="637" spans="1:9">
      <c r="A637" s="3" t="s">
        <v>234</v>
      </c>
      <c r="B637">
        <v>7.49</v>
      </c>
      <c r="C637" s="4">
        <v>295</v>
      </c>
      <c r="D637">
        <f t="shared" si="54"/>
        <v>39.385847797062752</v>
      </c>
      <c r="E637" s="6">
        <f t="shared" si="55"/>
        <v>5.6451443147655924E-4</v>
      </c>
      <c r="F637" s="7">
        <f t="shared" si="58"/>
        <v>0.96584783369978955</v>
      </c>
      <c r="G637" s="6">
        <f t="shared" si="56"/>
        <v>1.1021253803730452E-3</v>
      </c>
      <c r="H637" s="7">
        <f t="shared" si="59"/>
        <v>0.91616489796879386</v>
      </c>
      <c r="I637">
        <f t="shared" si="57"/>
        <v>8.2428603233808406E-4</v>
      </c>
    </row>
    <row r="638" spans="1:9">
      <c r="A638" s="3" t="s">
        <v>437</v>
      </c>
      <c r="B638">
        <v>11.24</v>
      </c>
      <c r="C638" s="4">
        <v>441</v>
      </c>
      <c r="D638">
        <f t="shared" si="54"/>
        <v>39.234875444839858</v>
      </c>
      <c r="E638" s="6">
        <f t="shared" si="55"/>
        <v>8.4390123485139873E-4</v>
      </c>
      <c r="F638" s="7">
        <f t="shared" si="58"/>
        <v>0.966691734934641</v>
      </c>
      <c r="G638" s="6">
        <f t="shared" si="56"/>
        <v>1.6539238017881212E-3</v>
      </c>
      <c r="H638" s="7">
        <f t="shared" si="59"/>
        <v>0.91781882177058194</v>
      </c>
      <c r="I638">
        <f t="shared" si="57"/>
        <v>3.6698154797043525E-4</v>
      </c>
    </row>
    <row r="639" spans="1:9">
      <c r="A639" s="3" t="s">
        <v>242</v>
      </c>
      <c r="B639">
        <v>5</v>
      </c>
      <c r="C639" s="4">
        <v>196</v>
      </c>
      <c r="D639">
        <f t="shared" si="54"/>
        <v>39.200000000000003</v>
      </c>
      <c r="E639" s="6">
        <f t="shared" si="55"/>
        <v>3.7506721548951055E-4</v>
      </c>
      <c r="F639" s="7">
        <f t="shared" si="58"/>
        <v>0.96706680215013052</v>
      </c>
      <c r="G639" s="6">
        <f t="shared" si="56"/>
        <v>7.3573122855343464E-4</v>
      </c>
      <c r="H639" s="7">
        <f t="shared" si="59"/>
        <v>0.91855455299913535</v>
      </c>
      <c r="I639">
        <f t="shared" si="57"/>
        <v>2.7523616097790971E-4</v>
      </c>
    </row>
    <row r="640" spans="1:9">
      <c r="A640" s="3" t="s">
        <v>624</v>
      </c>
      <c r="B640">
        <v>3.75</v>
      </c>
      <c r="C640" s="4">
        <v>147</v>
      </c>
      <c r="D640">
        <f t="shared" si="54"/>
        <v>39.200000000000003</v>
      </c>
      <c r="E640" s="6">
        <f t="shared" si="55"/>
        <v>2.8130041161713291E-4</v>
      </c>
      <c r="F640" s="7">
        <f t="shared" si="58"/>
        <v>0.96734810256174764</v>
      </c>
      <c r="G640" s="6">
        <f t="shared" si="56"/>
        <v>5.5179842141507606E-4</v>
      </c>
      <c r="H640" s="7">
        <f t="shared" si="59"/>
        <v>0.91910635142055042</v>
      </c>
      <c r="I640">
        <f t="shared" si="57"/>
        <v>2.4100033946639066E-4</v>
      </c>
    </row>
    <row r="641" spans="1:9">
      <c r="A641" s="3" t="s">
        <v>610</v>
      </c>
      <c r="B641">
        <v>3.25</v>
      </c>
      <c r="C641" s="4">
        <v>126</v>
      </c>
      <c r="D641">
        <f t="shared" si="54"/>
        <v>38.769230769230766</v>
      </c>
      <c r="E641" s="6">
        <f t="shared" si="55"/>
        <v>2.4111463852897108E-4</v>
      </c>
      <c r="F641" s="7">
        <f t="shared" si="58"/>
        <v>0.96758921720027657</v>
      </c>
      <c r="G641" s="6">
        <f t="shared" si="56"/>
        <v>4.7822529855973253E-4</v>
      </c>
      <c r="H641" s="7">
        <f t="shared" si="59"/>
        <v>0.9195845767191102</v>
      </c>
      <c r="I641">
        <f t="shared" si="57"/>
        <v>2.6937968278739621E-4</v>
      </c>
    </row>
    <row r="642" spans="1:9">
      <c r="A642" s="3" t="s">
        <v>215</v>
      </c>
      <c r="B642">
        <v>3.61</v>
      </c>
      <c r="C642" s="4">
        <v>139</v>
      </c>
      <c r="D642">
        <f t="shared" ref="D642:D705" si="60">C642/B642</f>
        <v>38.504155124653742</v>
      </c>
      <c r="E642" s="6">
        <f t="shared" ref="E642:E705" si="61">C642/522573</f>
        <v>2.6599154567878556E-4</v>
      </c>
      <c r="F642" s="7">
        <f t="shared" si="58"/>
        <v>0.96785520874595532</v>
      </c>
      <c r="G642" s="6">
        <f t="shared" ref="G642:G705" si="62">B642/6795.96</f>
        <v>5.3119794701557985E-4</v>
      </c>
      <c r="H642" s="7">
        <f t="shared" si="59"/>
        <v>0.92011577466612582</v>
      </c>
      <c r="I642">
        <f t="shared" ref="I642:I705" si="63">F642*H643-F643*H642</f>
        <v>9.4299717901891178E-4</v>
      </c>
    </row>
    <row r="643" spans="1:9">
      <c r="A643" s="3" t="s">
        <v>513</v>
      </c>
      <c r="B643">
        <v>12.63</v>
      </c>
      <c r="C643" s="4">
        <v>486</v>
      </c>
      <c r="D643">
        <f t="shared" si="60"/>
        <v>38.479809976247026</v>
      </c>
      <c r="E643" s="6">
        <f t="shared" si="61"/>
        <v>9.3001360575460266E-4</v>
      </c>
      <c r="F643" s="7">
        <f t="shared" si="58"/>
        <v>0.96878522235170994</v>
      </c>
      <c r="G643" s="6">
        <f t="shared" si="62"/>
        <v>1.8584570833259761E-3</v>
      </c>
      <c r="H643" s="7">
        <f t="shared" si="59"/>
        <v>0.92197423174945181</v>
      </c>
      <c r="I643">
        <f t="shared" si="63"/>
        <v>4.2902262976740602E-4</v>
      </c>
    </row>
    <row r="644" spans="1:9">
      <c r="A644" s="3" t="s">
        <v>485</v>
      </c>
      <c r="B644">
        <v>5.72</v>
      </c>
      <c r="C644" s="4">
        <v>219</v>
      </c>
      <c r="D644">
        <f t="shared" si="60"/>
        <v>38.286713286713287</v>
      </c>
      <c r="E644" s="6">
        <f t="shared" si="61"/>
        <v>4.1908020506225923E-4</v>
      </c>
      <c r="F644" s="7">
        <f t="shared" ref="F644:F705" si="64">F643+E644</f>
        <v>0.96920430255677215</v>
      </c>
      <c r="G644" s="6">
        <f t="shared" si="62"/>
        <v>8.4167652546512928E-4</v>
      </c>
      <c r="H644" s="7">
        <f t="shared" ref="H644:H705" si="65">H643+G644</f>
        <v>0.922815908274917</v>
      </c>
      <c r="I644">
        <f t="shared" si="63"/>
        <v>5.3115150035032421E-4</v>
      </c>
    </row>
    <row r="645" spans="1:9">
      <c r="A645" s="3" t="s">
        <v>204</v>
      </c>
      <c r="B645">
        <v>7.08</v>
      </c>
      <c r="C645" s="4">
        <v>271</v>
      </c>
      <c r="D645">
        <f t="shared" si="60"/>
        <v>38.27683615819209</v>
      </c>
      <c r="E645" s="6">
        <f t="shared" si="61"/>
        <v>5.1858783366151714E-4</v>
      </c>
      <c r="F645" s="7">
        <f t="shared" si="64"/>
        <v>0.96972289039043369</v>
      </c>
      <c r="G645" s="6">
        <f t="shared" si="62"/>
        <v>1.0417954196316635E-3</v>
      </c>
      <c r="H645" s="7">
        <f t="shared" si="65"/>
        <v>0.92385770369454867</v>
      </c>
      <c r="I645">
        <f t="shared" si="63"/>
        <v>7.1850163320785754E-4</v>
      </c>
    </row>
    <row r="646" spans="1:9">
      <c r="A646" s="3" t="s">
        <v>399</v>
      </c>
      <c r="B646">
        <v>9.57</v>
      </c>
      <c r="C646" s="4">
        <v>366</v>
      </c>
      <c r="D646">
        <f t="shared" si="60"/>
        <v>38.244514106583068</v>
      </c>
      <c r="E646" s="6">
        <f t="shared" si="61"/>
        <v>7.0038061667939213E-4</v>
      </c>
      <c r="F646" s="7">
        <f t="shared" si="64"/>
        <v>0.97042327100711312</v>
      </c>
      <c r="G646" s="6">
        <f t="shared" si="62"/>
        <v>1.4081895714512741E-3</v>
      </c>
      <c r="H646" s="7">
        <f t="shared" si="65"/>
        <v>0.92526589326599995</v>
      </c>
      <c r="I646">
        <f t="shared" si="63"/>
        <v>3.2757815973771809E-4</v>
      </c>
    </row>
    <row r="647" spans="1:9">
      <c r="A647" s="3" t="s">
        <v>107</v>
      </c>
      <c r="B647">
        <v>4.34</v>
      </c>
      <c r="C647" s="4">
        <v>165</v>
      </c>
      <c r="D647">
        <f t="shared" si="60"/>
        <v>38.018433179723502</v>
      </c>
      <c r="E647" s="6">
        <f t="shared" si="61"/>
        <v>3.1574535997841452E-4</v>
      </c>
      <c r="F647" s="7">
        <f t="shared" si="64"/>
        <v>0.97073901636709159</v>
      </c>
      <c r="G647" s="6">
        <f t="shared" si="62"/>
        <v>6.3861470638438124E-4</v>
      </c>
      <c r="H647" s="7">
        <f t="shared" si="65"/>
        <v>0.92590450797238433</v>
      </c>
      <c r="I647">
        <f t="shared" si="63"/>
        <v>1.0697279823562722E-3</v>
      </c>
    </row>
    <row r="648" spans="1:9">
      <c r="A648" s="3" t="s">
        <v>556</v>
      </c>
      <c r="B648">
        <v>14.15</v>
      </c>
      <c r="C648" s="4">
        <v>537</v>
      </c>
      <c r="D648">
        <f t="shared" si="60"/>
        <v>37.950530035335689</v>
      </c>
      <c r="E648" s="6">
        <f t="shared" si="61"/>
        <v>1.0276076261115671E-3</v>
      </c>
      <c r="F648" s="7">
        <f t="shared" si="64"/>
        <v>0.97176662399320313</v>
      </c>
      <c r="G648" s="6">
        <f t="shared" si="62"/>
        <v>2.0821193768062202E-3</v>
      </c>
      <c r="H648" s="7">
        <f t="shared" si="65"/>
        <v>0.92798662734919057</v>
      </c>
      <c r="I648">
        <f t="shared" si="63"/>
        <v>2.7291544398322376E-4</v>
      </c>
    </row>
    <row r="649" spans="1:9">
      <c r="A649" s="3" t="s">
        <v>494</v>
      </c>
      <c r="B649">
        <v>3.61</v>
      </c>
      <c r="C649" s="4">
        <v>137</v>
      </c>
      <c r="D649">
        <f t="shared" si="60"/>
        <v>37.950138504155127</v>
      </c>
      <c r="E649" s="6">
        <f t="shared" si="61"/>
        <v>2.6216432919419871E-4</v>
      </c>
      <c r="F649" s="7">
        <f t="shared" si="64"/>
        <v>0.97202878832239736</v>
      </c>
      <c r="G649" s="6">
        <f t="shared" si="62"/>
        <v>5.3119794701557985E-4</v>
      </c>
      <c r="H649" s="7">
        <f t="shared" si="65"/>
        <v>0.92851782529620619</v>
      </c>
      <c r="I649">
        <f t="shared" si="63"/>
        <v>3.4123093385263203E-4</v>
      </c>
    </row>
    <row r="650" spans="1:9">
      <c r="A650" s="3" t="s">
        <v>545</v>
      </c>
      <c r="B650">
        <v>4.51</v>
      </c>
      <c r="C650" s="4">
        <v>171</v>
      </c>
      <c r="D650">
        <f t="shared" si="60"/>
        <v>37.915742793791573</v>
      </c>
      <c r="E650" s="6">
        <f t="shared" si="61"/>
        <v>3.2722700943217501E-4</v>
      </c>
      <c r="F650" s="7">
        <f t="shared" si="64"/>
        <v>0.97235601533182958</v>
      </c>
      <c r="G650" s="6">
        <f t="shared" si="62"/>
        <v>6.6362956815519802E-4</v>
      </c>
      <c r="H650" s="7">
        <f t="shared" si="65"/>
        <v>0.92918145486436143</v>
      </c>
      <c r="I650">
        <f t="shared" si="63"/>
        <v>1.6477713799194493E-3</v>
      </c>
    </row>
    <row r="651" spans="1:9">
      <c r="A651" s="3" t="s">
        <v>470</v>
      </c>
      <c r="B651">
        <v>21.62</v>
      </c>
      <c r="C651" s="4">
        <v>813</v>
      </c>
      <c r="D651">
        <f t="shared" si="60"/>
        <v>37.604070305272892</v>
      </c>
      <c r="E651" s="6">
        <f t="shared" si="61"/>
        <v>1.5557635009845515E-3</v>
      </c>
      <c r="F651" s="7">
        <f t="shared" si="64"/>
        <v>0.9739117788328141</v>
      </c>
      <c r="G651" s="6">
        <f t="shared" si="62"/>
        <v>3.1813018322650517E-3</v>
      </c>
      <c r="H651" s="7">
        <f t="shared" si="65"/>
        <v>0.93236275669662649</v>
      </c>
      <c r="I651">
        <f t="shared" si="63"/>
        <v>8.1255364691834586E-4</v>
      </c>
    </row>
    <row r="652" spans="1:9">
      <c r="A652" s="3" t="s">
        <v>440</v>
      </c>
      <c r="B652">
        <v>10.65</v>
      </c>
      <c r="C652" s="4">
        <v>400</v>
      </c>
      <c r="D652">
        <f t="shared" si="60"/>
        <v>37.558685446009392</v>
      </c>
      <c r="E652" s="6">
        <f t="shared" si="61"/>
        <v>7.654432969173685E-4</v>
      </c>
      <c r="F652" s="7">
        <f t="shared" si="64"/>
        <v>0.97467722212973151</v>
      </c>
      <c r="G652" s="6">
        <f t="shared" si="62"/>
        <v>1.5671075168188159E-3</v>
      </c>
      <c r="H652" s="7">
        <f t="shared" si="65"/>
        <v>0.93392986421344526</v>
      </c>
      <c r="I652">
        <f t="shared" si="63"/>
        <v>7.248220768386604E-4</v>
      </c>
    </row>
    <row r="653" spans="1:9">
      <c r="A653" s="3" t="s">
        <v>507</v>
      </c>
      <c r="B653">
        <v>9.49</v>
      </c>
      <c r="C653" s="4">
        <v>356</v>
      </c>
      <c r="D653">
        <f t="shared" si="60"/>
        <v>37.513171759747102</v>
      </c>
      <c r="E653" s="6">
        <f t="shared" si="61"/>
        <v>6.8124453425645799E-4</v>
      </c>
      <c r="F653" s="7">
        <f t="shared" si="64"/>
        <v>0.97535846666398796</v>
      </c>
      <c r="G653" s="6">
        <f t="shared" si="62"/>
        <v>1.396417871794419E-3</v>
      </c>
      <c r="H653" s="7">
        <f t="shared" si="65"/>
        <v>0.93532628208523971</v>
      </c>
      <c r="I653">
        <f t="shared" si="63"/>
        <v>5.2131687583534259E-4</v>
      </c>
    </row>
    <row r="654" spans="1:9">
      <c r="A654" s="3" t="s">
        <v>510</v>
      </c>
      <c r="B654">
        <v>6.8</v>
      </c>
      <c r="C654" s="4">
        <v>254</v>
      </c>
      <c r="D654">
        <f t="shared" si="60"/>
        <v>37.352941176470587</v>
      </c>
      <c r="E654" s="6">
        <f t="shared" si="61"/>
        <v>4.8605649354252901E-4</v>
      </c>
      <c r="F654" s="7">
        <f t="shared" si="64"/>
        <v>0.97584452315753045</v>
      </c>
      <c r="G654" s="6">
        <f t="shared" si="62"/>
        <v>1.0005944708326711E-3</v>
      </c>
      <c r="H654" s="7">
        <f t="shared" si="65"/>
        <v>0.93632687655607238</v>
      </c>
      <c r="I654">
        <f t="shared" si="63"/>
        <v>3.5377525879276561E-4</v>
      </c>
    </row>
    <row r="655" spans="1:9">
      <c r="A655" s="3" t="s">
        <v>486</v>
      </c>
      <c r="B655">
        <v>4.6100000000000003</v>
      </c>
      <c r="C655" s="4">
        <v>172</v>
      </c>
      <c r="D655">
        <f t="shared" si="60"/>
        <v>37.310195227765725</v>
      </c>
      <c r="E655" s="6">
        <f t="shared" si="61"/>
        <v>3.2914061767446844E-4</v>
      </c>
      <c r="F655" s="7">
        <f t="shared" si="64"/>
        <v>0.97617366377520487</v>
      </c>
      <c r="G655" s="6">
        <f t="shared" si="62"/>
        <v>6.783441927262668E-4</v>
      </c>
      <c r="H655" s="7">
        <f t="shared" si="65"/>
        <v>0.93700522074879866</v>
      </c>
      <c r="I655">
        <f t="shared" si="63"/>
        <v>6.6799569830011674E-4</v>
      </c>
    </row>
    <row r="656" spans="1:9">
      <c r="A656" s="3" t="s">
        <v>659</v>
      </c>
      <c r="B656">
        <v>8.67</v>
      </c>
      <c r="C656" s="4">
        <v>322</v>
      </c>
      <c r="D656">
        <f t="shared" si="60"/>
        <v>37.139561707035753</v>
      </c>
      <c r="E656" s="6">
        <f t="shared" si="61"/>
        <v>6.1618185401848163E-4</v>
      </c>
      <c r="F656" s="7">
        <f t="shared" si="64"/>
        <v>0.97678984562922333</v>
      </c>
      <c r="G656" s="6">
        <f t="shared" si="62"/>
        <v>1.2757579503116557E-3</v>
      </c>
      <c r="H656" s="7">
        <f t="shared" si="65"/>
        <v>0.93828097869911031</v>
      </c>
      <c r="I656">
        <f t="shared" si="63"/>
        <v>1.1120067387652144E-3</v>
      </c>
    </row>
    <row r="657" spans="1:9">
      <c r="A657" s="3" t="s">
        <v>490</v>
      </c>
      <c r="B657">
        <v>14.42</v>
      </c>
      <c r="C657" s="4">
        <v>535</v>
      </c>
      <c r="D657">
        <f t="shared" si="60"/>
        <v>37.101248266296807</v>
      </c>
      <c r="E657" s="6">
        <f t="shared" si="61"/>
        <v>1.0237804096269803E-3</v>
      </c>
      <c r="F657" s="7">
        <f t="shared" si="64"/>
        <v>0.97781362603885036</v>
      </c>
      <c r="G657" s="6">
        <f t="shared" si="62"/>
        <v>2.1218488631481055E-3</v>
      </c>
      <c r="H657" s="7">
        <f t="shared" si="65"/>
        <v>0.94040282756225846</v>
      </c>
      <c r="I657">
        <f t="shared" si="63"/>
        <v>4.4437313579570592E-4</v>
      </c>
    </row>
    <row r="658" spans="1:9">
      <c r="A658" s="3" t="s">
        <v>484</v>
      </c>
      <c r="B658">
        <v>5.74</v>
      </c>
      <c r="C658" s="4">
        <v>212</v>
      </c>
      <c r="D658">
        <f t="shared" si="60"/>
        <v>36.933797909407666</v>
      </c>
      <c r="E658" s="6">
        <f t="shared" si="61"/>
        <v>4.056849473662053E-4</v>
      </c>
      <c r="F658" s="7">
        <f t="shared" si="64"/>
        <v>0.97821931098621662</v>
      </c>
      <c r="G658" s="6">
        <f t="shared" si="62"/>
        <v>8.446194503793431E-4</v>
      </c>
      <c r="H658" s="7">
        <f t="shared" si="65"/>
        <v>0.94124744701263785</v>
      </c>
      <c r="I658">
        <f t="shared" si="63"/>
        <v>3.7966075549089595E-4</v>
      </c>
    </row>
    <row r="659" spans="1:9">
      <c r="A659" s="3" t="s">
        <v>535</v>
      </c>
      <c r="B659">
        <v>4.8899999999999997</v>
      </c>
      <c r="C659" s="4">
        <v>180</v>
      </c>
      <c r="D659">
        <f t="shared" si="60"/>
        <v>36.809815950920246</v>
      </c>
      <c r="E659" s="6">
        <f t="shared" si="61"/>
        <v>3.4444948361281579E-4</v>
      </c>
      <c r="F659" s="7">
        <f t="shared" si="64"/>
        <v>0.9785637604698294</v>
      </c>
      <c r="G659" s="6">
        <f t="shared" si="62"/>
        <v>7.1954514152525911E-4</v>
      </c>
      <c r="H659" s="7">
        <f t="shared" si="65"/>
        <v>0.94196699215416313</v>
      </c>
      <c r="I659">
        <f t="shared" si="63"/>
        <v>1.0559357922186319E-3</v>
      </c>
    </row>
    <row r="660" spans="1:9">
      <c r="A660" s="3" t="s">
        <v>255</v>
      </c>
      <c r="B660">
        <v>13.58</v>
      </c>
      <c r="C660" s="4">
        <v>499</v>
      </c>
      <c r="D660">
        <f t="shared" si="60"/>
        <v>36.745213549337258</v>
      </c>
      <c r="E660" s="6">
        <f t="shared" si="61"/>
        <v>9.5489051290441719E-4</v>
      </c>
      <c r="F660" s="7">
        <f t="shared" si="64"/>
        <v>0.97951865098273383</v>
      </c>
      <c r="G660" s="6">
        <f t="shared" si="62"/>
        <v>1.9982460167511287E-3</v>
      </c>
      <c r="H660" s="7">
        <f t="shared" si="65"/>
        <v>0.94396523817091427</v>
      </c>
      <c r="I660">
        <f t="shared" si="63"/>
        <v>4.0447044379898767E-4</v>
      </c>
    </row>
    <row r="661" spans="1:9">
      <c r="A661" s="3" t="s">
        <v>156</v>
      </c>
      <c r="B661">
        <v>5.2</v>
      </c>
      <c r="C661" s="4">
        <v>191</v>
      </c>
      <c r="D661">
        <f t="shared" si="60"/>
        <v>36.730769230769226</v>
      </c>
      <c r="E661" s="6">
        <f t="shared" si="61"/>
        <v>3.6549917427804347E-4</v>
      </c>
      <c r="F661" s="7">
        <f t="shared" si="64"/>
        <v>0.97988415015701191</v>
      </c>
      <c r="G661" s="6">
        <f t="shared" si="62"/>
        <v>7.6516047769557209E-4</v>
      </c>
      <c r="H661" s="7">
        <f t="shared" si="65"/>
        <v>0.94473039864860986</v>
      </c>
      <c r="I661">
        <f t="shared" si="63"/>
        <v>2.865465645754961E-4</v>
      </c>
    </row>
    <row r="662" spans="1:9">
      <c r="A662" s="3" t="s">
        <v>471</v>
      </c>
      <c r="B662">
        <v>3.68</v>
      </c>
      <c r="C662" s="4">
        <v>135</v>
      </c>
      <c r="D662">
        <f t="shared" si="60"/>
        <v>36.684782608695649</v>
      </c>
      <c r="E662" s="6">
        <f t="shared" si="61"/>
        <v>2.5833711270961186E-4</v>
      </c>
      <c r="F662" s="7">
        <f t="shared" si="64"/>
        <v>0.98014248726972153</v>
      </c>
      <c r="G662" s="6">
        <f t="shared" si="62"/>
        <v>5.4149818421532795E-4</v>
      </c>
      <c r="H662" s="7">
        <f t="shared" si="65"/>
        <v>0.9452718968328252</v>
      </c>
      <c r="I662">
        <f t="shared" si="63"/>
        <v>6.0186506857728972E-4</v>
      </c>
    </row>
    <row r="663" spans="1:9">
      <c r="A663" s="3" t="s">
        <v>577</v>
      </c>
      <c r="B663">
        <v>7.71</v>
      </c>
      <c r="C663" s="4">
        <v>282</v>
      </c>
      <c r="D663">
        <f t="shared" si="60"/>
        <v>36.575875486381321</v>
      </c>
      <c r="E663" s="6">
        <f t="shared" si="61"/>
        <v>5.3963752432674482E-4</v>
      </c>
      <c r="F663" s="7">
        <f t="shared" si="64"/>
        <v>0.98068212479404826</v>
      </c>
      <c r="G663" s="6">
        <f t="shared" si="62"/>
        <v>1.1344975544293962E-3</v>
      </c>
      <c r="H663" s="7">
        <f t="shared" si="65"/>
        <v>0.9464063943872546</v>
      </c>
      <c r="I663">
        <f t="shared" si="63"/>
        <v>7.0688754810632748E-4</v>
      </c>
    </row>
    <row r="664" spans="1:9">
      <c r="A664" s="3" t="s">
        <v>162</v>
      </c>
      <c r="B664">
        <v>8.99</v>
      </c>
      <c r="C664" s="4">
        <v>326</v>
      </c>
      <c r="D664">
        <f t="shared" si="60"/>
        <v>36.262513904338149</v>
      </c>
      <c r="E664" s="6">
        <f t="shared" si="61"/>
        <v>6.2383628698765533E-4</v>
      </c>
      <c r="F664" s="7">
        <f t="shared" si="64"/>
        <v>0.98130596108103596</v>
      </c>
      <c r="G664" s="6">
        <f t="shared" si="62"/>
        <v>1.3228447489390756E-3</v>
      </c>
      <c r="H664" s="7">
        <f t="shared" si="65"/>
        <v>0.94772923913619367</v>
      </c>
      <c r="I664">
        <f t="shared" si="63"/>
        <v>5.5948689462292922E-4</v>
      </c>
    </row>
    <row r="665" spans="1:9">
      <c r="A665" s="3" t="s">
        <v>164</v>
      </c>
      <c r="B665">
        <v>7.09</v>
      </c>
      <c r="C665" s="4">
        <v>256</v>
      </c>
      <c r="D665">
        <f t="shared" si="60"/>
        <v>36.10719322990127</v>
      </c>
      <c r="E665" s="6">
        <f t="shared" si="61"/>
        <v>4.8988371002711586E-4</v>
      </c>
      <c r="F665" s="7">
        <f t="shared" si="64"/>
        <v>0.98179584479106308</v>
      </c>
      <c r="G665" s="6">
        <f t="shared" si="62"/>
        <v>1.0432668820887705E-3</v>
      </c>
      <c r="H665" s="7">
        <f t="shared" si="65"/>
        <v>0.94877250601828245</v>
      </c>
      <c r="I665">
        <f t="shared" si="63"/>
        <v>6.497411930137531E-4</v>
      </c>
    </row>
    <row r="666" spans="1:9">
      <c r="A666" s="3" t="s">
        <v>533</v>
      </c>
      <c r="B666">
        <v>8.23</v>
      </c>
      <c r="C666" s="4">
        <v>297</v>
      </c>
      <c r="D666">
        <f t="shared" si="60"/>
        <v>36.087484811664638</v>
      </c>
      <c r="E666" s="6">
        <f t="shared" si="61"/>
        <v>5.683416479611461E-4</v>
      </c>
      <c r="F666" s="7">
        <f t="shared" si="64"/>
        <v>0.98236418643902423</v>
      </c>
      <c r="G666" s="6">
        <f t="shared" si="62"/>
        <v>1.2110136021989536E-3</v>
      </c>
      <c r="H666" s="7">
        <f t="shared" si="65"/>
        <v>0.94998351962048144</v>
      </c>
      <c r="I666">
        <f t="shared" si="63"/>
        <v>3.4487754756884481E-4</v>
      </c>
    </row>
    <row r="667" spans="1:9">
      <c r="A667" s="3" t="s">
        <v>523</v>
      </c>
      <c r="B667">
        <v>4.3099999999999996</v>
      </c>
      <c r="C667" s="4">
        <v>153</v>
      </c>
      <c r="D667">
        <f t="shared" si="60"/>
        <v>35.498839907192576</v>
      </c>
      <c r="E667" s="6">
        <f t="shared" si="61"/>
        <v>2.9278206107089346E-4</v>
      </c>
      <c r="F667" s="7">
        <f t="shared" si="64"/>
        <v>0.9826569685000951</v>
      </c>
      <c r="G667" s="6">
        <f t="shared" si="62"/>
        <v>6.3420031901306067E-4</v>
      </c>
      <c r="H667" s="7">
        <f t="shared" si="65"/>
        <v>0.95061771993949451</v>
      </c>
      <c r="I667">
        <f t="shared" si="63"/>
        <v>2.4599463858510084E-4</v>
      </c>
    </row>
    <row r="668" spans="1:9">
      <c r="A668" s="3" t="s">
        <v>429</v>
      </c>
      <c r="B668">
        <v>3.06</v>
      </c>
      <c r="C668" s="4">
        <v>108</v>
      </c>
      <c r="D668">
        <f t="shared" si="60"/>
        <v>35.294117647058826</v>
      </c>
      <c r="E668" s="6">
        <f t="shared" si="61"/>
        <v>2.066696901676895E-4</v>
      </c>
      <c r="F668" s="7">
        <f t="shared" si="64"/>
        <v>0.98286363819026279</v>
      </c>
      <c r="G668" s="6">
        <f t="shared" si="62"/>
        <v>4.5026751187470204E-4</v>
      </c>
      <c r="H668" s="7">
        <f t="shared" si="65"/>
        <v>0.95106798745136922</v>
      </c>
      <c r="I668">
        <f t="shared" si="63"/>
        <v>5.7650625932414989E-4</v>
      </c>
    </row>
    <row r="669" spans="1:9">
      <c r="A669" s="3" t="s">
        <v>200</v>
      </c>
      <c r="B669">
        <v>7.17</v>
      </c>
      <c r="C669" s="4">
        <v>253</v>
      </c>
      <c r="D669">
        <f t="shared" si="60"/>
        <v>35.285913528591351</v>
      </c>
      <c r="E669" s="6">
        <f t="shared" si="61"/>
        <v>4.8414288530023559E-4</v>
      </c>
      <c r="F669" s="7">
        <f t="shared" si="64"/>
        <v>0.98334778107556298</v>
      </c>
      <c r="G669" s="6">
        <f t="shared" si="62"/>
        <v>1.0550385817456253E-3</v>
      </c>
      <c r="H669" s="7">
        <f t="shared" si="65"/>
        <v>0.95212302603311483</v>
      </c>
      <c r="I669">
        <f t="shared" si="63"/>
        <v>7.092572375412276E-4</v>
      </c>
    </row>
    <row r="670" spans="1:9">
      <c r="A670" s="3" t="s">
        <v>454</v>
      </c>
      <c r="B670">
        <v>8.7799999999999994</v>
      </c>
      <c r="C670" s="4">
        <v>308</v>
      </c>
      <c r="D670">
        <f t="shared" si="60"/>
        <v>35.079726651480641</v>
      </c>
      <c r="E670" s="6">
        <f t="shared" si="61"/>
        <v>5.8939133862637378E-4</v>
      </c>
      <c r="F670" s="7">
        <f t="shared" si="64"/>
        <v>0.98393717241418932</v>
      </c>
      <c r="G670" s="6">
        <f t="shared" si="62"/>
        <v>1.2919440373398313E-3</v>
      </c>
      <c r="H670" s="7">
        <f t="shared" si="65"/>
        <v>0.95341497007045461</v>
      </c>
      <c r="I670">
        <f t="shared" si="63"/>
        <v>9.2916499603590275E-4</v>
      </c>
    </row>
    <row r="671" spans="1:9">
      <c r="A671" s="3" t="s">
        <v>150</v>
      </c>
      <c r="B671">
        <v>11.37</v>
      </c>
      <c r="C671" s="4">
        <v>393</v>
      </c>
      <c r="D671">
        <f t="shared" si="60"/>
        <v>34.5646437994723</v>
      </c>
      <c r="E671" s="6">
        <f t="shared" si="61"/>
        <v>7.5204803922131452E-4</v>
      </c>
      <c r="F671" s="7">
        <f t="shared" si="64"/>
        <v>0.98468922045341067</v>
      </c>
      <c r="G671" s="6">
        <f t="shared" si="62"/>
        <v>1.6730528137305105E-3</v>
      </c>
      <c r="H671" s="7">
        <f t="shared" si="65"/>
        <v>0.95508802288418515</v>
      </c>
      <c r="I671">
        <f t="shared" si="63"/>
        <v>7.939551406495049E-4</v>
      </c>
    </row>
    <row r="672" spans="1:9">
      <c r="A672" s="3" t="s">
        <v>400</v>
      </c>
      <c r="B672">
        <v>9.68</v>
      </c>
      <c r="C672" s="4">
        <v>333</v>
      </c>
      <c r="D672">
        <f t="shared" si="60"/>
        <v>34.400826446280995</v>
      </c>
      <c r="E672" s="6">
        <f t="shared" si="61"/>
        <v>6.3723154468370931E-4</v>
      </c>
      <c r="F672" s="7">
        <f t="shared" si="64"/>
        <v>0.98532645199809443</v>
      </c>
      <c r="G672" s="6">
        <f t="shared" si="62"/>
        <v>1.4243756584794494E-3</v>
      </c>
      <c r="H672" s="7">
        <f t="shared" si="65"/>
        <v>0.95651239854266457</v>
      </c>
      <c r="I672">
        <f t="shared" si="63"/>
        <v>3.0292334339321325E-4</v>
      </c>
    </row>
    <row r="673" spans="1:9">
      <c r="A673" s="3" t="s">
        <v>613</v>
      </c>
      <c r="B673">
        <v>3.68</v>
      </c>
      <c r="C673" s="4">
        <v>126</v>
      </c>
      <c r="D673">
        <f t="shared" si="60"/>
        <v>34.239130434782609</v>
      </c>
      <c r="E673" s="6">
        <f t="shared" si="61"/>
        <v>2.4111463852897108E-4</v>
      </c>
      <c r="F673" s="7">
        <f t="shared" si="64"/>
        <v>0.98556756663662337</v>
      </c>
      <c r="G673" s="6">
        <f t="shared" si="62"/>
        <v>5.4149818421532795E-4</v>
      </c>
      <c r="H673" s="7">
        <f t="shared" si="65"/>
        <v>0.9570538967268799</v>
      </c>
      <c r="I673">
        <f t="shared" si="63"/>
        <v>4.2529760720955156E-4</v>
      </c>
    </row>
    <row r="674" spans="1:9">
      <c r="A674" s="3" t="s">
        <v>153</v>
      </c>
      <c r="B674">
        <v>5.13</v>
      </c>
      <c r="C674" s="4">
        <v>174</v>
      </c>
      <c r="D674">
        <f t="shared" si="60"/>
        <v>33.918128654970758</v>
      </c>
      <c r="E674" s="6">
        <f t="shared" si="61"/>
        <v>3.3296783415905529E-4</v>
      </c>
      <c r="F674" s="7">
        <f t="shared" si="64"/>
        <v>0.98590053447078241</v>
      </c>
      <c r="G674" s="6">
        <f t="shared" si="62"/>
        <v>7.5486024049582399E-4</v>
      </c>
      <c r="H674" s="7">
        <f t="shared" si="65"/>
        <v>0.95780875696737577</v>
      </c>
      <c r="I674">
        <f t="shared" si="63"/>
        <v>6.0057837627658373E-4</v>
      </c>
    </row>
    <row r="675" spans="1:9">
      <c r="A675" s="3" t="s">
        <v>493</v>
      </c>
      <c r="B675">
        <v>7.21</v>
      </c>
      <c r="C675" s="4">
        <v>243</v>
      </c>
      <c r="D675">
        <f t="shared" si="60"/>
        <v>33.703190013869623</v>
      </c>
      <c r="E675" s="6">
        <f t="shared" si="61"/>
        <v>4.6500680287730133E-4</v>
      </c>
      <c r="F675" s="7">
        <f t="shared" si="64"/>
        <v>0.98636554127365972</v>
      </c>
      <c r="G675" s="6">
        <f t="shared" si="62"/>
        <v>1.0609244315740527E-3</v>
      </c>
      <c r="H675" s="7">
        <f t="shared" si="65"/>
        <v>0.95886968139894979</v>
      </c>
      <c r="I675">
        <f t="shared" si="63"/>
        <v>3.5308531392386211E-4</v>
      </c>
    </row>
    <row r="676" spans="1:9">
      <c r="A676" s="3" t="s">
        <v>478</v>
      </c>
      <c r="B676">
        <v>4.1900000000000004</v>
      </c>
      <c r="C676" s="4">
        <v>139</v>
      </c>
      <c r="D676">
        <f t="shared" si="60"/>
        <v>33.174224343675412</v>
      </c>
      <c r="E676" s="6">
        <f t="shared" si="61"/>
        <v>2.6599154567878556E-4</v>
      </c>
      <c r="F676" s="7">
        <f t="shared" si="64"/>
        <v>0.98663153281933846</v>
      </c>
      <c r="G676" s="6">
        <f t="shared" si="62"/>
        <v>6.1654276952777828E-4</v>
      </c>
      <c r="H676" s="7">
        <f t="shared" si="65"/>
        <v>0.95948622416847762</v>
      </c>
      <c r="I676">
        <f t="shared" si="63"/>
        <v>4.1897122223499839E-4</v>
      </c>
    </row>
    <row r="677" spans="1:9">
      <c r="A677" s="3" t="s">
        <v>315</v>
      </c>
      <c r="B677">
        <v>4.96</v>
      </c>
      <c r="C677" s="4">
        <v>164</v>
      </c>
      <c r="D677">
        <f t="shared" si="60"/>
        <v>33.064516129032256</v>
      </c>
      <c r="E677" s="6">
        <f t="shared" si="61"/>
        <v>3.1383175173612109E-4</v>
      </c>
      <c r="F677" s="7">
        <f t="shared" si="64"/>
        <v>0.98694536457107462</v>
      </c>
      <c r="G677" s="6">
        <f t="shared" si="62"/>
        <v>7.2984537872500721E-4</v>
      </c>
      <c r="H677" s="7">
        <f t="shared" si="65"/>
        <v>0.96021606954720262</v>
      </c>
      <c r="I677">
        <f t="shared" si="63"/>
        <v>1.9156598783677259E-3</v>
      </c>
    </row>
    <row r="678" spans="1:9">
      <c r="A678" s="3" t="s">
        <v>404</v>
      </c>
      <c r="B678">
        <v>22.44</v>
      </c>
      <c r="C678" s="4">
        <v>731</v>
      </c>
      <c r="D678">
        <f t="shared" si="60"/>
        <v>32.575757575757571</v>
      </c>
      <c r="E678" s="6">
        <f t="shared" si="61"/>
        <v>1.3988476251164908E-3</v>
      </c>
      <c r="F678" s="7">
        <f t="shared" si="64"/>
        <v>0.98834421219619106</v>
      </c>
      <c r="G678" s="6">
        <f t="shared" si="62"/>
        <v>3.301961753747815E-3</v>
      </c>
      <c r="H678" s="7">
        <f t="shared" si="65"/>
        <v>0.96351803130095048</v>
      </c>
      <c r="I678">
        <f t="shared" si="63"/>
        <v>6.1643490457419237E-4</v>
      </c>
    </row>
    <row r="679" spans="1:9">
      <c r="A679" s="3" t="s">
        <v>343</v>
      </c>
      <c r="B679">
        <v>7.18</v>
      </c>
      <c r="C679" s="4">
        <v>232</v>
      </c>
      <c r="D679">
        <f t="shared" si="60"/>
        <v>32.31197771587744</v>
      </c>
      <c r="E679" s="6">
        <f t="shared" si="61"/>
        <v>4.439571122120737E-4</v>
      </c>
      <c r="F679" s="7">
        <f t="shared" si="64"/>
        <v>0.98878816930840319</v>
      </c>
      <c r="G679" s="6">
        <f t="shared" si="62"/>
        <v>1.0565100442027321E-3</v>
      </c>
      <c r="H679" s="7">
        <f t="shared" si="65"/>
        <v>0.96457454134515319</v>
      </c>
      <c r="I679">
        <f t="shared" si="63"/>
        <v>3.5036848951786048E-4</v>
      </c>
    </row>
    <row r="680" spans="1:9">
      <c r="A680" s="3" t="s">
        <v>62</v>
      </c>
      <c r="B680">
        <v>4.07</v>
      </c>
      <c r="C680" s="4">
        <v>131</v>
      </c>
      <c r="D680">
        <f t="shared" si="60"/>
        <v>32.186732186732186</v>
      </c>
      <c r="E680" s="6">
        <f t="shared" si="61"/>
        <v>2.5068267974043815E-4</v>
      </c>
      <c r="F680" s="7">
        <f t="shared" si="64"/>
        <v>0.98903885198814367</v>
      </c>
      <c r="G680" s="6">
        <f t="shared" si="62"/>
        <v>5.988852200424959E-4</v>
      </c>
      <c r="H680" s="7">
        <f t="shared" si="65"/>
        <v>0.96517342656519567</v>
      </c>
      <c r="I680">
        <f t="shared" si="63"/>
        <v>7.7826623427013075E-4</v>
      </c>
    </row>
    <row r="681" spans="1:9">
      <c r="A681" s="3" t="s">
        <v>643</v>
      </c>
      <c r="B681">
        <v>8.99</v>
      </c>
      <c r="C681" s="4">
        <v>287</v>
      </c>
      <c r="D681">
        <f t="shared" si="60"/>
        <v>31.92436040044494</v>
      </c>
      <c r="E681" s="6">
        <f t="shared" si="61"/>
        <v>5.4920556553821184E-4</v>
      </c>
      <c r="F681" s="7">
        <f t="shared" si="64"/>
        <v>0.98958805755368184</v>
      </c>
      <c r="G681" s="6">
        <f t="shared" si="62"/>
        <v>1.3228447489390756E-3</v>
      </c>
      <c r="H681" s="7">
        <f t="shared" si="65"/>
        <v>0.96649627131413474</v>
      </c>
      <c r="I681">
        <f t="shared" si="63"/>
        <v>4.4553295647475899E-4</v>
      </c>
    </row>
    <row r="682" spans="1:9">
      <c r="A682" s="3" t="s">
        <v>170</v>
      </c>
      <c r="B682">
        <v>5.13</v>
      </c>
      <c r="C682" s="4">
        <v>163</v>
      </c>
      <c r="D682">
        <f t="shared" si="60"/>
        <v>31.773879142300196</v>
      </c>
      <c r="E682" s="6">
        <f t="shared" si="61"/>
        <v>3.1191814349382766E-4</v>
      </c>
      <c r="F682" s="7">
        <f t="shared" si="64"/>
        <v>0.98989997569717569</v>
      </c>
      <c r="G682" s="6">
        <f t="shared" si="62"/>
        <v>7.5486024049582399E-4</v>
      </c>
      <c r="H682" s="7">
        <f t="shared" si="65"/>
        <v>0.96725113155463061</v>
      </c>
      <c r="I682">
        <f t="shared" si="63"/>
        <v>3.4344262296737149E-4</v>
      </c>
    </row>
    <row r="683" spans="1:9">
      <c r="A683" s="3" t="s">
        <v>355</v>
      </c>
      <c r="B683">
        <v>3.87</v>
      </c>
      <c r="C683" s="4">
        <v>119</v>
      </c>
      <c r="D683">
        <f t="shared" si="60"/>
        <v>30.749354005167959</v>
      </c>
      <c r="E683" s="6">
        <f t="shared" si="61"/>
        <v>2.2771938083291713E-4</v>
      </c>
      <c r="F683" s="7">
        <f t="shared" si="64"/>
        <v>0.99012769507800857</v>
      </c>
      <c r="G683" s="6">
        <f t="shared" si="62"/>
        <v>5.6945597090035844E-4</v>
      </c>
      <c r="H683" s="7">
        <f t="shared" si="65"/>
        <v>0.96782058752553102</v>
      </c>
      <c r="I683">
        <f t="shared" si="63"/>
        <v>7.6230036272262325E-4</v>
      </c>
    </row>
    <row r="684" spans="1:9">
      <c r="A684" s="3" t="s">
        <v>445</v>
      </c>
      <c r="B684">
        <v>8.5500000000000007</v>
      </c>
      <c r="C684" s="4">
        <v>261</v>
      </c>
      <c r="D684">
        <f t="shared" si="60"/>
        <v>30.526315789473681</v>
      </c>
      <c r="E684" s="6">
        <f t="shared" si="61"/>
        <v>4.9945175123858288E-4</v>
      </c>
      <c r="F684" s="7">
        <f t="shared" si="64"/>
        <v>0.99062714682924713</v>
      </c>
      <c r="G684" s="6">
        <f t="shared" si="62"/>
        <v>1.2581004008263735E-3</v>
      </c>
      <c r="H684" s="7">
        <f t="shared" si="65"/>
        <v>0.96907868792635743</v>
      </c>
      <c r="I684">
        <f t="shared" si="63"/>
        <v>5.9395260389749627E-4</v>
      </c>
    </row>
    <row r="685" spans="1:9">
      <c r="A685" s="3" t="s">
        <v>232</v>
      </c>
      <c r="B685">
        <v>6.53</v>
      </c>
      <c r="C685" s="4">
        <v>193</v>
      </c>
      <c r="D685">
        <f t="shared" si="60"/>
        <v>29.555895865237364</v>
      </c>
      <c r="E685" s="6">
        <f t="shared" si="61"/>
        <v>3.6932639076263027E-4</v>
      </c>
      <c r="F685" s="7">
        <f t="shared" si="64"/>
        <v>0.99099647322000972</v>
      </c>
      <c r="G685" s="6">
        <f t="shared" si="62"/>
        <v>9.6086498449078574E-4</v>
      </c>
      <c r="H685" s="7">
        <f t="shared" si="65"/>
        <v>0.9700395529108482</v>
      </c>
      <c r="I685">
        <f t="shared" si="63"/>
        <v>6.3491259601311523E-4</v>
      </c>
    </row>
    <row r="686" spans="1:9">
      <c r="A686" s="3" t="s">
        <v>512</v>
      </c>
      <c r="B686">
        <v>6.9</v>
      </c>
      <c r="C686" s="4">
        <v>200</v>
      </c>
      <c r="D686">
        <f t="shared" si="60"/>
        <v>28.985507246376809</v>
      </c>
      <c r="E686" s="6">
        <f t="shared" si="61"/>
        <v>3.8272164845868425E-4</v>
      </c>
      <c r="F686" s="7">
        <f t="shared" si="64"/>
        <v>0.99137919486846837</v>
      </c>
      <c r="G686" s="6">
        <f t="shared" si="62"/>
        <v>1.0153090954037399E-3</v>
      </c>
      <c r="H686" s="7">
        <f t="shared" si="65"/>
        <v>0.97105486200625191</v>
      </c>
      <c r="I686">
        <f t="shared" si="63"/>
        <v>6.2457968987073009E-4</v>
      </c>
    </row>
    <row r="687" spans="1:9">
      <c r="A687" s="3" t="s">
        <v>623</v>
      </c>
      <c r="B687">
        <v>6.74</v>
      </c>
      <c r="C687" s="4">
        <v>193</v>
      </c>
      <c r="D687">
        <f t="shared" si="60"/>
        <v>28.63501483679525</v>
      </c>
      <c r="E687" s="6">
        <f t="shared" si="61"/>
        <v>3.6932639076263027E-4</v>
      </c>
      <c r="F687" s="7">
        <f t="shared" si="64"/>
        <v>0.99174852125923096</v>
      </c>
      <c r="G687" s="6">
        <f t="shared" si="62"/>
        <v>9.9176569609002994E-4</v>
      </c>
      <c r="H687" s="7">
        <f t="shared" si="65"/>
        <v>0.97204662770234196</v>
      </c>
      <c r="I687">
        <f t="shared" si="63"/>
        <v>3.645222709572904E-4</v>
      </c>
    </row>
    <row r="688" spans="1:9">
      <c r="A688" s="3" t="s">
        <v>456</v>
      </c>
      <c r="B688">
        <v>3.9</v>
      </c>
      <c r="C688" s="4">
        <v>110</v>
      </c>
      <c r="D688">
        <f t="shared" si="60"/>
        <v>28.205128205128204</v>
      </c>
      <c r="E688" s="6">
        <f t="shared" si="61"/>
        <v>2.1049690665227633E-4</v>
      </c>
      <c r="F688" s="7">
        <f t="shared" si="64"/>
        <v>0.99195901816588328</v>
      </c>
      <c r="G688" s="6">
        <f t="shared" si="62"/>
        <v>5.7387035827167901E-4</v>
      </c>
      <c r="H688" s="7">
        <f t="shared" si="65"/>
        <v>0.97262049806061368</v>
      </c>
      <c r="I688">
        <f t="shared" si="63"/>
        <v>1.2048232430206252E-3</v>
      </c>
    </row>
    <row r="689" spans="1:9">
      <c r="A689" s="3" t="s">
        <v>82</v>
      </c>
      <c r="B689">
        <v>12.73</v>
      </c>
      <c r="C689" s="4">
        <v>351</v>
      </c>
      <c r="D689">
        <f t="shared" si="60"/>
        <v>27.572663000785546</v>
      </c>
      <c r="E689" s="6">
        <f t="shared" si="61"/>
        <v>6.7167649304499086E-4</v>
      </c>
      <c r="F689" s="7">
        <f t="shared" si="64"/>
        <v>0.99263069465892828</v>
      </c>
      <c r="G689" s="6">
        <f t="shared" si="62"/>
        <v>1.8731717078970447E-3</v>
      </c>
      <c r="H689" s="7">
        <f t="shared" si="65"/>
        <v>0.97449366976851071</v>
      </c>
      <c r="I689">
        <f t="shared" si="63"/>
        <v>5.7613862249383807E-4</v>
      </c>
    </row>
    <row r="690" spans="1:9">
      <c r="A690" s="3" t="s">
        <v>473</v>
      </c>
      <c r="B690">
        <v>6</v>
      </c>
      <c r="C690" s="4">
        <v>161</v>
      </c>
      <c r="D690">
        <f t="shared" si="60"/>
        <v>26.833333333333332</v>
      </c>
      <c r="E690" s="6">
        <f t="shared" si="61"/>
        <v>3.0809092700924081E-4</v>
      </c>
      <c r="F690" s="7">
        <f t="shared" si="64"/>
        <v>0.99293878558593751</v>
      </c>
      <c r="G690" s="6">
        <f t="shared" si="62"/>
        <v>8.8287747426412158E-4</v>
      </c>
      <c r="H690" s="7">
        <f t="shared" si="65"/>
        <v>0.97537654724277478</v>
      </c>
      <c r="I690">
        <f t="shared" si="63"/>
        <v>8.4500735535741889E-4</v>
      </c>
    </row>
    <row r="691" spans="1:9">
      <c r="A691" s="3" t="s">
        <v>392</v>
      </c>
      <c r="B691">
        <v>8.76</v>
      </c>
      <c r="C691" s="4">
        <v>233</v>
      </c>
      <c r="D691">
        <f t="shared" si="60"/>
        <v>26.598173515981735</v>
      </c>
      <c r="E691" s="6">
        <f t="shared" si="61"/>
        <v>4.4587072045436713E-4</v>
      </c>
      <c r="F691" s="7">
        <f t="shared" si="64"/>
        <v>0.99338465630639183</v>
      </c>
      <c r="G691" s="6">
        <f t="shared" si="62"/>
        <v>1.2890011124256175E-3</v>
      </c>
      <c r="H691" s="7">
        <f t="shared" si="65"/>
        <v>0.97666554835520036</v>
      </c>
      <c r="I691">
        <f t="shared" si="63"/>
        <v>4.3805543757247101E-4</v>
      </c>
    </row>
    <row r="692" spans="1:9">
      <c r="A692" s="3" t="s">
        <v>435</v>
      </c>
      <c r="B692">
        <v>4.4800000000000004</v>
      </c>
      <c r="C692" s="4">
        <v>116</v>
      </c>
      <c r="D692">
        <f t="shared" si="60"/>
        <v>25.892857142857139</v>
      </c>
      <c r="E692" s="6">
        <f t="shared" si="61"/>
        <v>2.2197855610603685E-4</v>
      </c>
      <c r="F692" s="7">
        <f t="shared" si="64"/>
        <v>0.99360663486249789</v>
      </c>
      <c r="G692" s="6">
        <f t="shared" si="62"/>
        <v>6.5921518078387756E-4</v>
      </c>
      <c r="H692" s="7">
        <f t="shared" si="65"/>
        <v>0.97732476353598419</v>
      </c>
      <c r="I692">
        <f t="shared" si="63"/>
        <v>1.269762551679765E-3</v>
      </c>
    </row>
    <row r="693" spans="1:9">
      <c r="A693" s="3" t="s">
        <v>438</v>
      </c>
      <c r="B693">
        <v>12.97</v>
      </c>
      <c r="C693" s="4">
        <v>335</v>
      </c>
      <c r="D693">
        <f t="shared" si="60"/>
        <v>25.828835774865073</v>
      </c>
      <c r="E693" s="6">
        <f t="shared" si="61"/>
        <v>6.4105876116829605E-4</v>
      </c>
      <c r="F693" s="7">
        <f t="shared" si="64"/>
        <v>0.99424769362366616</v>
      </c>
      <c r="G693" s="6">
        <f t="shared" si="62"/>
        <v>1.9084868068676097E-3</v>
      </c>
      <c r="H693" s="7">
        <f t="shared" si="65"/>
        <v>0.9792332503428518</v>
      </c>
      <c r="I693">
        <f t="shared" si="63"/>
        <v>9.6632311389110992E-4</v>
      </c>
    </row>
    <row r="694" spans="1:9">
      <c r="A694" s="3" t="s">
        <v>593</v>
      </c>
      <c r="B694">
        <v>9.82</v>
      </c>
      <c r="C694" s="4">
        <v>251</v>
      </c>
      <c r="D694">
        <f t="shared" si="60"/>
        <v>25.560081466395111</v>
      </c>
      <c r="E694" s="6">
        <f t="shared" si="61"/>
        <v>4.8031566881564874E-4</v>
      </c>
      <c r="F694" s="7">
        <f t="shared" si="64"/>
        <v>0.99472800929248184</v>
      </c>
      <c r="G694" s="6">
        <f t="shared" si="62"/>
        <v>1.4449761328789459E-3</v>
      </c>
      <c r="H694" s="7">
        <f t="shared" si="65"/>
        <v>0.98067822647573077</v>
      </c>
      <c r="I694">
        <f t="shared" si="63"/>
        <v>1.53843329419312E-3</v>
      </c>
    </row>
    <row r="695" spans="1:9">
      <c r="A695" s="3" t="s">
        <v>496</v>
      </c>
      <c r="B695">
        <v>15.28</v>
      </c>
      <c r="C695" s="4">
        <v>372</v>
      </c>
      <c r="D695">
        <f t="shared" si="60"/>
        <v>24.345549738219898</v>
      </c>
      <c r="E695" s="6">
        <f t="shared" si="61"/>
        <v>7.1186226613315269E-4</v>
      </c>
      <c r="F695" s="7">
        <f t="shared" si="64"/>
        <v>0.99543987155861502</v>
      </c>
      <c r="G695" s="6">
        <f t="shared" si="62"/>
        <v>2.2483946344592962E-3</v>
      </c>
      <c r="H695" s="7">
        <f t="shared" si="65"/>
        <v>0.98292662111019002</v>
      </c>
      <c r="I695">
        <f t="shared" si="63"/>
        <v>1.9452291038769554E-3</v>
      </c>
    </row>
    <row r="696" spans="1:9">
      <c r="A696" s="3" t="s">
        <v>201</v>
      </c>
      <c r="B696">
        <v>19.29</v>
      </c>
      <c r="C696" s="4">
        <v>468</v>
      </c>
      <c r="D696">
        <f t="shared" si="60"/>
        <v>24.261275272161743</v>
      </c>
      <c r="E696" s="6">
        <f t="shared" si="61"/>
        <v>8.9556865739332111E-4</v>
      </c>
      <c r="F696" s="7">
        <f t="shared" si="64"/>
        <v>0.99633544021600839</v>
      </c>
      <c r="G696" s="6">
        <f t="shared" si="62"/>
        <v>2.8384510797591508E-3</v>
      </c>
      <c r="H696" s="7">
        <f t="shared" si="65"/>
        <v>0.98576507218994913</v>
      </c>
      <c r="I696">
        <f t="shared" si="63"/>
        <v>7.6463959925154867E-4</v>
      </c>
    </row>
    <row r="697" spans="1:9">
      <c r="A697" s="3" t="s">
        <v>214</v>
      </c>
      <c r="B697">
        <v>7.3</v>
      </c>
      <c r="C697" s="4">
        <v>162</v>
      </c>
      <c r="D697">
        <f t="shared" si="60"/>
        <v>22.19178082191781</v>
      </c>
      <c r="E697" s="6">
        <f t="shared" si="61"/>
        <v>3.1000453525153424E-4</v>
      </c>
      <c r="F697" s="7">
        <f t="shared" si="64"/>
        <v>0.99664544475125993</v>
      </c>
      <c r="G697" s="6">
        <f t="shared" si="62"/>
        <v>1.0741675936880146E-3</v>
      </c>
      <c r="H697" s="7">
        <f t="shared" si="65"/>
        <v>0.98683923978363719</v>
      </c>
      <c r="I697">
        <f t="shared" si="63"/>
        <v>1.0309838974276175E-3</v>
      </c>
    </row>
    <row r="698" spans="1:9">
      <c r="A698" s="3" t="s">
        <v>416</v>
      </c>
      <c r="B698">
        <v>9.76</v>
      </c>
      <c r="C698" s="4">
        <v>212</v>
      </c>
      <c r="D698">
        <f t="shared" si="60"/>
        <v>21.721311475409838</v>
      </c>
      <c r="E698" s="6">
        <f t="shared" si="61"/>
        <v>4.056849473662053E-4</v>
      </c>
      <c r="F698" s="7">
        <f t="shared" si="64"/>
        <v>0.99705112969862619</v>
      </c>
      <c r="G698" s="6">
        <f t="shared" si="62"/>
        <v>1.4361473581363045E-3</v>
      </c>
      <c r="H698" s="7">
        <f t="shared" si="65"/>
        <v>0.98827538714177354</v>
      </c>
      <c r="I698">
        <f t="shared" si="63"/>
        <v>3.5238768191359071E-4</v>
      </c>
    </row>
    <row r="699" spans="1:9">
      <c r="A699" s="3" t="s">
        <v>414</v>
      </c>
      <c r="B699">
        <v>3.33</v>
      </c>
      <c r="C699" s="4">
        <v>72</v>
      </c>
      <c r="D699">
        <f t="shared" si="60"/>
        <v>21.621621621621621</v>
      </c>
      <c r="E699" s="6">
        <f t="shared" si="61"/>
        <v>1.3777979344512632E-4</v>
      </c>
      <c r="F699" s="7">
        <f t="shared" si="64"/>
        <v>0.99718890949207128</v>
      </c>
      <c r="G699" s="6">
        <f t="shared" si="62"/>
        <v>4.8999699821658754E-4</v>
      </c>
      <c r="H699" s="7">
        <f t="shared" si="65"/>
        <v>0.98876538413999016</v>
      </c>
      <c r="I699">
        <f t="shared" si="63"/>
        <v>6.1936216799396426E-4</v>
      </c>
    </row>
    <row r="700" spans="1:9">
      <c r="A700" s="3" t="s">
        <v>524</v>
      </c>
      <c r="B700">
        <v>5.82</v>
      </c>
      <c r="C700" s="4">
        <v>124</v>
      </c>
      <c r="D700">
        <f t="shared" si="60"/>
        <v>21.305841924398624</v>
      </c>
      <c r="E700" s="6">
        <f t="shared" si="61"/>
        <v>2.3728742204438423E-4</v>
      </c>
      <c r="F700" s="7">
        <f t="shared" si="64"/>
        <v>0.99742619691411571</v>
      </c>
      <c r="G700" s="6">
        <f t="shared" si="62"/>
        <v>8.5639115003619806E-4</v>
      </c>
      <c r="H700" s="7">
        <f t="shared" si="65"/>
        <v>0.98962177529002637</v>
      </c>
      <c r="I700">
        <f t="shared" si="63"/>
        <v>1.442684835390784E-3</v>
      </c>
    </row>
    <row r="701" spans="1:9">
      <c r="A701" s="3" t="s">
        <v>231</v>
      </c>
      <c r="B701">
        <v>13.52</v>
      </c>
      <c r="C701" s="4">
        <v>286</v>
      </c>
      <c r="D701">
        <f t="shared" si="60"/>
        <v>21.153846153846153</v>
      </c>
      <c r="E701" s="6">
        <f t="shared" si="61"/>
        <v>5.4729195729591841E-4</v>
      </c>
      <c r="F701" s="7">
        <f t="shared" si="64"/>
        <v>0.99797348887141168</v>
      </c>
      <c r="G701" s="6">
        <f t="shared" si="62"/>
        <v>1.9894172420084873E-3</v>
      </c>
      <c r="H701" s="7">
        <f t="shared" si="65"/>
        <v>0.99161119253203489</v>
      </c>
      <c r="I701">
        <f t="shared" si="63"/>
        <v>8.5391630726583401E-4</v>
      </c>
    </row>
    <row r="702" spans="1:9">
      <c r="A702" s="3" t="s">
        <v>622</v>
      </c>
      <c r="B702">
        <v>7.96</v>
      </c>
      <c r="C702" s="4">
        <v>166</v>
      </c>
      <c r="D702">
        <f t="shared" si="60"/>
        <v>20.854271356783919</v>
      </c>
      <c r="E702" s="6">
        <f t="shared" si="61"/>
        <v>3.1765896822070794E-4</v>
      </c>
      <c r="F702" s="7">
        <f t="shared" si="64"/>
        <v>0.99829114783963235</v>
      </c>
      <c r="G702" s="6">
        <f t="shared" si="62"/>
        <v>1.1712841158570679E-3</v>
      </c>
      <c r="H702" s="7">
        <f t="shared" si="65"/>
        <v>0.99278247664789199</v>
      </c>
      <c r="I702">
        <f t="shared" si="63"/>
        <v>1.6251000600396859E-3</v>
      </c>
    </row>
    <row r="703" spans="1:9">
      <c r="A703" s="3" t="s">
        <v>173</v>
      </c>
      <c r="B703">
        <v>14.93</v>
      </c>
      <c r="C703" s="4">
        <v>299</v>
      </c>
      <c r="D703">
        <f t="shared" si="60"/>
        <v>20.026791694574683</v>
      </c>
      <c r="E703" s="6">
        <f t="shared" si="61"/>
        <v>5.7216886444573295E-4</v>
      </c>
      <c r="F703" s="7">
        <f t="shared" si="64"/>
        <v>0.99886331670407813</v>
      </c>
      <c r="G703" s="6">
        <f t="shared" si="62"/>
        <v>2.1968934484605561E-3</v>
      </c>
      <c r="H703" s="7">
        <f t="shared" si="65"/>
        <v>0.99497937009635251</v>
      </c>
      <c r="I703">
        <f t="shared" si="63"/>
        <v>2.4297131039621167E-3</v>
      </c>
    </row>
    <row r="704" spans="1:9">
      <c r="A704" s="3" t="s">
        <v>551</v>
      </c>
      <c r="B704">
        <v>21.35</v>
      </c>
      <c r="C704" s="4">
        <v>372</v>
      </c>
      <c r="D704">
        <f t="shared" si="60"/>
        <v>17.423887587822012</v>
      </c>
      <c r="E704" s="6">
        <f t="shared" si="61"/>
        <v>7.1186226613315269E-4</v>
      </c>
      <c r="F704" s="7">
        <f t="shared" si="64"/>
        <v>0.99957517897021131</v>
      </c>
      <c r="G704" s="6">
        <f t="shared" si="62"/>
        <v>3.1415723459231664E-3</v>
      </c>
      <c r="H704" s="7">
        <f t="shared" si="65"/>
        <v>0.99812094244227567</v>
      </c>
      <c r="I704">
        <f t="shared" si="63"/>
        <v>1.4542365279363034E-3</v>
      </c>
    </row>
    <row r="705" spans="1:9">
      <c r="A705" s="3" t="s">
        <v>431</v>
      </c>
      <c r="B705">
        <v>12.77</v>
      </c>
      <c r="C705" s="4">
        <v>222</v>
      </c>
      <c r="D705">
        <f t="shared" si="60"/>
        <v>17.384494909945186</v>
      </c>
      <c r="E705" s="6">
        <f t="shared" si="61"/>
        <v>4.248210297891395E-4</v>
      </c>
      <c r="F705" s="7">
        <f t="shared" si="64"/>
        <v>1.0000000000000004</v>
      </c>
      <c r="G705" s="6">
        <f t="shared" si="62"/>
        <v>1.8790575577254721E-3</v>
      </c>
      <c r="H705" s="7">
        <f t="shared" si="65"/>
        <v>1.0000000000000011</v>
      </c>
      <c r="I705">
        <f t="shared" si="63"/>
        <v>0</v>
      </c>
    </row>
    <row r="706" spans="1:9">
      <c r="B706">
        <v>6795.9599999999955</v>
      </c>
      <c r="C706" s="5">
        <v>522573</v>
      </c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J1148">
    <sortCondition descending="1" ref="D1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641"/>
  <sheetViews>
    <sheetView workbookViewId="0">
      <selection activeCell="K10" sqref="K10"/>
    </sheetView>
  </sheetViews>
  <sheetFormatPr defaultRowHeight="15"/>
  <cols>
    <col min="6" max="6" width="12.140625" customWidth="1"/>
  </cols>
  <sheetData>
    <row r="1" spans="1:10">
      <c r="A1" s="21" t="s">
        <v>0</v>
      </c>
      <c r="B1" s="22" t="s">
        <v>684</v>
      </c>
      <c r="C1" s="23" t="s">
        <v>3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  <c r="J1" s="2"/>
    </row>
    <row r="2" spans="1:10">
      <c r="A2" s="3" t="s">
        <v>202</v>
      </c>
      <c r="B2">
        <v>1</v>
      </c>
      <c r="C2" s="4">
        <v>338</v>
      </c>
      <c r="D2">
        <f t="shared" ref="D2:D65" si="0">C2/B2</f>
        <v>338</v>
      </c>
      <c r="E2" s="6">
        <f t="shared" ref="E2:E65" si="1">C2/522562</f>
        <v>6.4681320111297793E-4</v>
      </c>
      <c r="F2" s="7">
        <f>E2</f>
        <v>6.4681320111297793E-4</v>
      </c>
      <c r="G2" s="6">
        <f t="shared" ref="G2:G65" si="2">B2/6795.96</f>
        <v>1.4714624571068695E-4</v>
      </c>
      <c r="H2" s="7">
        <f>G2</f>
        <v>1.4714624571068695E-4</v>
      </c>
      <c r="I2">
        <f t="shared" ref="I2:I65" si="3">F2*H3-F3*H2</f>
        <v>3.1433467050194948E-7</v>
      </c>
      <c r="J2" s="11" t="s">
        <v>697</v>
      </c>
    </row>
    <row r="3" spans="1:10">
      <c r="A3" s="3" t="s">
        <v>186</v>
      </c>
      <c r="B3">
        <v>87.85</v>
      </c>
      <c r="C3" s="4">
        <v>28577</v>
      </c>
      <c r="D3">
        <f t="shared" si="0"/>
        <v>325.29311326124076</v>
      </c>
      <c r="E3" s="6">
        <f t="shared" si="1"/>
        <v>5.4686333870430683E-2</v>
      </c>
      <c r="F3" s="7">
        <f>F2+E3</f>
        <v>5.5333147071543659E-2</v>
      </c>
      <c r="G3" s="6">
        <f t="shared" si="2"/>
        <v>1.2926797685683847E-2</v>
      </c>
      <c r="H3" s="7">
        <f>H2+G3</f>
        <v>1.3073943931394534E-2</v>
      </c>
      <c r="I3">
        <f t="shared" si="3"/>
        <v>2.9841097112283128E-7</v>
      </c>
      <c r="J3" s="4"/>
    </row>
    <row r="4" spans="1:10">
      <c r="A4" s="3" t="s">
        <v>469</v>
      </c>
      <c r="B4">
        <v>0.98</v>
      </c>
      <c r="C4" s="4">
        <v>307</v>
      </c>
      <c r="D4">
        <f t="shared" si="0"/>
        <v>313.26530612244898</v>
      </c>
      <c r="E4" s="6">
        <f t="shared" si="1"/>
        <v>5.8749009686888832E-4</v>
      </c>
      <c r="F4" s="7">
        <f t="shared" ref="F4:F67" si="4">F3+E4</f>
        <v>5.592063716841255E-2</v>
      </c>
      <c r="G4" s="6">
        <f t="shared" si="2"/>
        <v>1.4420332079647321E-4</v>
      </c>
      <c r="H4" s="7">
        <f t="shared" ref="H4:H67" si="5">H3+G4</f>
        <v>1.3218147252191007E-2</v>
      </c>
      <c r="I4">
        <f t="shared" si="3"/>
        <v>1.2676464826127682E-4</v>
      </c>
      <c r="J4" s="4"/>
    </row>
    <row r="5" spans="1:10">
      <c r="A5" s="3" t="s">
        <v>522</v>
      </c>
      <c r="B5">
        <v>57.6</v>
      </c>
      <c r="C5" s="4">
        <v>13726</v>
      </c>
      <c r="D5">
        <f t="shared" si="0"/>
        <v>238.29861111111111</v>
      </c>
      <c r="E5" s="6">
        <f t="shared" si="1"/>
        <v>2.6266739640463714E-2</v>
      </c>
      <c r="F5" s="7">
        <f t="shared" si="4"/>
        <v>8.2187376808876264E-2</v>
      </c>
      <c r="G5" s="6">
        <f t="shared" si="2"/>
        <v>8.4756237529355679E-3</v>
      </c>
      <c r="H5" s="7">
        <f t="shared" si="5"/>
        <v>2.1693771005126573E-2</v>
      </c>
      <c r="I5">
        <f t="shared" si="3"/>
        <v>8.9795109307636446E-5</v>
      </c>
      <c r="J5" s="2"/>
    </row>
    <row r="6" spans="1:10">
      <c r="A6" s="3" t="s">
        <v>243</v>
      </c>
      <c r="B6">
        <v>24.86</v>
      </c>
      <c r="C6" s="4">
        <v>5079</v>
      </c>
      <c r="D6">
        <f t="shared" si="0"/>
        <v>204.30410297666936</v>
      </c>
      <c r="E6" s="6">
        <f t="shared" si="1"/>
        <v>9.7194208534106957E-3</v>
      </c>
      <c r="F6" s="7">
        <f t="shared" si="4"/>
        <v>9.190679766228696E-2</v>
      </c>
      <c r="G6" s="6">
        <f t="shared" si="2"/>
        <v>3.6580556683676771E-3</v>
      </c>
      <c r="H6" s="7">
        <f t="shared" si="5"/>
        <v>2.5351826673494251E-2</v>
      </c>
      <c r="I6">
        <f t="shared" si="3"/>
        <v>8.6763296078960946E-6</v>
      </c>
      <c r="J6" s="2"/>
    </row>
    <row r="7" spans="1:10">
      <c r="A7" s="3" t="s">
        <v>57</v>
      </c>
      <c r="B7">
        <v>2.2200000000000002</v>
      </c>
      <c r="C7" s="4">
        <v>440</v>
      </c>
      <c r="D7">
        <f t="shared" si="0"/>
        <v>198.19819819819818</v>
      </c>
      <c r="E7" s="6">
        <f t="shared" si="1"/>
        <v>8.420053505612731E-4</v>
      </c>
      <c r="F7" s="7">
        <f t="shared" si="4"/>
        <v>9.2748803012848227E-2</v>
      </c>
      <c r="G7" s="6">
        <f t="shared" si="2"/>
        <v>3.2666466547772501E-4</v>
      </c>
      <c r="H7" s="7">
        <f t="shared" si="5"/>
        <v>2.5678491338971977E-2</v>
      </c>
      <c r="I7">
        <f t="shared" si="3"/>
        <v>2.664733803061075E-5</v>
      </c>
      <c r="J7" s="2"/>
    </row>
    <row r="8" spans="1:10">
      <c r="A8" s="3" t="s">
        <v>122</v>
      </c>
      <c r="B8">
        <v>6.05</v>
      </c>
      <c r="C8" s="4">
        <v>1138</v>
      </c>
      <c r="D8">
        <f t="shared" si="0"/>
        <v>188.09917355371903</v>
      </c>
      <c r="E8" s="6">
        <f t="shared" si="1"/>
        <v>2.1777320203152928E-3</v>
      </c>
      <c r="F8" s="7">
        <f t="shared" si="4"/>
        <v>9.492653503316352E-2</v>
      </c>
      <c r="G8" s="6">
        <f t="shared" si="2"/>
        <v>8.9023478654965597E-4</v>
      </c>
      <c r="H8" s="7">
        <f t="shared" si="5"/>
        <v>2.6568726125521632E-2</v>
      </c>
      <c r="I8">
        <f t="shared" si="3"/>
        <v>2.561747030938857E-4</v>
      </c>
      <c r="J8" s="2"/>
    </row>
    <row r="9" spans="1:10">
      <c r="A9" s="3" t="s">
        <v>298</v>
      </c>
      <c r="B9">
        <v>51.5</v>
      </c>
      <c r="C9" s="4">
        <v>9110</v>
      </c>
      <c r="D9">
        <f t="shared" si="0"/>
        <v>176.89320388349515</v>
      </c>
      <c r="E9" s="6">
        <f t="shared" si="1"/>
        <v>1.7433338053666359E-2</v>
      </c>
      <c r="F9" s="7">
        <f t="shared" si="4"/>
        <v>0.11235987308682988</v>
      </c>
      <c r="G9" s="6">
        <f t="shared" si="2"/>
        <v>7.578031654100377E-3</v>
      </c>
      <c r="H9" s="7">
        <f t="shared" si="5"/>
        <v>3.4146757779622006E-2</v>
      </c>
      <c r="I9">
        <f t="shared" si="3"/>
        <v>2.1362418205441401E-4</v>
      </c>
      <c r="J9" s="2"/>
    </row>
    <row r="10" spans="1:10">
      <c r="A10" s="3" t="s">
        <v>667</v>
      </c>
      <c r="B10">
        <v>40.67</v>
      </c>
      <c r="C10" s="4">
        <v>7021</v>
      </c>
      <c r="D10">
        <f t="shared" si="0"/>
        <v>172.63339070567986</v>
      </c>
      <c r="E10" s="6">
        <f t="shared" si="1"/>
        <v>1.3435726287024314E-2</v>
      </c>
      <c r="F10" s="7">
        <f t="shared" si="4"/>
        <v>0.12579559937385418</v>
      </c>
      <c r="G10" s="6">
        <f t="shared" si="2"/>
        <v>5.9844378130536379E-3</v>
      </c>
      <c r="H10" s="7">
        <f t="shared" si="5"/>
        <v>4.0131195592675646E-2</v>
      </c>
      <c r="I10">
        <f t="shared" si="3"/>
        <v>2.4104180193981663E-4</v>
      </c>
      <c r="J10" s="4"/>
    </row>
    <row r="11" spans="1:10">
      <c r="A11" s="3" t="s">
        <v>221</v>
      </c>
      <c r="B11">
        <v>37.770000000000003</v>
      </c>
      <c r="C11" s="4">
        <v>5965</v>
      </c>
      <c r="D11">
        <f t="shared" si="0"/>
        <v>157.92957373576911</v>
      </c>
      <c r="E11" s="6">
        <f t="shared" si="1"/>
        <v>1.1414913445677259E-2</v>
      </c>
      <c r="F11" s="7">
        <f t="shared" si="4"/>
        <v>0.13721051281953145</v>
      </c>
      <c r="G11" s="6">
        <f t="shared" si="2"/>
        <v>5.5577137004926462E-3</v>
      </c>
      <c r="H11" s="7">
        <f t="shared" si="5"/>
        <v>4.5688909293168295E-2</v>
      </c>
      <c r="I11">
        <f t="shared" si="3"/>
        <v>1.2310734479974855E-5</v>
      </c>
      <c r="J11" s="4"/>
    </row>
    <row r="12" spans="1:10">
      <c r="A12" s="3" t="s">
        <v>99</v>
      </c>
      <c r="B12">
        <v>1.74</v>
      </c>
      <c r="C12" s="4">
        <v>261</v>
      </c>
      <c r="D12">
        <f t="shared" si="0"/>
        <v>150</v>
      </c>
      <c r="E12" s="6">
        <f t="shared" si="1"/>
        <v>4.9946226476475515E-4</v>
      </c>
      <c r="F12" s="7">
        <f t="shared" si="4"/>
        <v>0.13770997508429619</v>
      </c>
      <c r="G12" s="6">
        <f t="shared" si="2"/>
        <v>2.5603446753659525E-4</v>
      </c>
      <c r="H12" s="7">
        <f t="shared" si="5"/>
        <v>4.594494376070489E-2</v>
      </c>
      <c r="I12">
        <f t="shared" si="3"/>
        <v>5.6990528672972406E-5</v>
      </c>
      <c r="J12" s="4"/>
    </row>
    <row r="13" spans="1:10">
      <c r="A13" s="3" t="s">
        <v>213</v>
      </c>
      <c r="B13">
        <v>7.85</v>
      </c>
      <c r="C13" s="4">
        <v>1161</v>
      </c>
      <c r="D13">
        <f t="shared" si="0"/>
        <v>147.89808917197453</v>
      </c>
      <c r="E13" s="6">
        <f t="shared" si="1"/>
        <v>2.2217459363673593E-3</v>
      </c>
      <c r="F13" s="7">
        <f t="shared" si="4"/>
        <v>0.13993172102066356</v>
      </c>
      <c r="G13" s="6">
        <f t="shared" si="2"/>
        <v>1.1550980288288924E-3</v>
      </c>
      <c r="H13" s="7">
        <f t="shared" si="5"/>
        <v>4.7100041789533781E-2</v>
      </c>
      <c r="I13">
        <f t="shared" si="3"/>
        <v>1.6745832516004873E-4</v>
      </c>
      <c r="J13" s="4"/>
    </row>
    <row r="14" spans="1:10">
      <c r="A14" s="3" t="s">
        <v>75</v>
      </c>
      <c r="B14">
        <v>22.25</v>
      </c>
      <c r="C14" s="4">
        <v>3225</v>
      </c>
      <c r="D14">
        <f t="shared" si="0"/>
        <v>144.9438202247191</v>
      </c>
      <c r="E14" s="6">
        <f t="shared" si="1"/>
        <v>6.1715164899093311E-3</v>
      </c>
      <c r="F14" s="7">
        <f t="shared" si="4"/>
        <v>0.14610323751057289</v>
      </c>
      <c r="G14" s="6">
        <f t="shared" si="2"/>
        <v>3.2740039670627842E-3</v>
      </c>
      <c r="H14" s="7">
        <f t="shared" si="5"/>
        <v>5.0374045756596562E-2</v>
      </c>
      <c r="I14">
        <f t="shared" si="3"/>
        <v>4.9435442070047339E-4</v>
      </c>
      <c r="J14" s="2"/>
    </row>
    <row r="15" spans="1:10">
      <c r="A15" s="3" t="s">
        <v>34</v>
      </c>
      <c r="B15">
        <v>64.959999999999994</v>
      </c>
      <c r="C15" s="4">
        <v>9359</v>
      </c>
      <c r="D15">
        <f t="shared" si="0"/>
        <v>144.07327586206898</v>
      </c>
      <c r="E15" s="6">
        <f t="shared" si="1"/>
        <v>1.790983653614308E-2</v>
      </c>
      <c r="F15" s="7">
        <f t="shared" si="4"/>
        <v>0.16401307404671597</v>
      </c>
      <c r="G15" s="6">
        <f t="shared" si="2"/>
        <v>9.5586201213662229E-3</v>
      </c>
      <c r="H15" s="7">
        <f t="shared" si="5"/>
        <v>5.9932665877962782E-2</v>
      </c>
      <c r="I15">
        <f t="shared" si="3"/>
        <v>2.3279192617805047E-4</v>
      </c>
      <c r="J15" s="2"/>
    </row>
    <row r="16" spans="1:10">
      <c r="A16" s="3" t="s">
        <v>31</v>
      </c>
      <c r="B16">
        <v>27.5</v>
      </c>
      <c r="C16" s="4">
        <v>3757</v>
      </c>
      <c r="D16">
        <f t="shared" si="0"/>
        <v>136.61818181818182</v>
      </c>
      <c r="E16" s="6">
        <f t="shared" si="1"/>
        <v>7.1895775046788707E-3</v>
      </c>
      <c r="F16" s="7">
        <f t="shared" si="4"/>
        <v>0.17120265155139486</v>
      </c>
      <c r="G16" s="6">
        <f t="shared" si="2"/>
        <v>4.0465217570438911E-3</v>
      </c>
      <c r="H16" s="7">
        <f t="shared" si="5"/>
        <v>6.3979187635006679E-2</v>
      </c>
      <c r="I16">
        <f t="shared" si="3"/>
        <v>4.9347687984780189E-5</v>
      </c>
      <c r="J16" s="4"/>
    </row>
    <row r="17" spans="1:10">
      <c r="A17" s="3" t="s">
        <v>653</v>
      </c>
      <c r="B17">
        <v>5.74</v>
      </c>
      <c r="C17" s="4">
        <v>778</v>
      </c>
      <c r="D17">
        <f t="shared" si="0"/>
        <v>135.54006968641116</v>
      </c>
      <c r="E17" s="6">
        <f t="shared" si="1"/>
        <v>1.488818551674251E-3</v>
      </c>
      <c r="F17" s="7">
        <f t="shared" si="4"/>
        <v>0.17269147010306912</v>
      </c>
      <c r="G17" s="6">
        <f t="shared" si="2"/>
        <v>8.446194503793431E-4</v>
      </c>
      <c r="H17" s="7">
        <f t="shared" si="5"/>
        <v>6.4823807085386029E-2</v>
      </c>
      <c r="I17">
        <f t="shared" si="3"/>
        <v>3.5939178456574628E-5</v>
      </c>
      <c r="J17" s="4"/>
    </row>
    <row r="18" spans="1:10">
      <c r="A18" s="3" t="s">
        <v>16</v>
      </c>
      <c r="B18">
        <v>4.07</v>
      </c>
      <c r="C18" s="4">
        <v>544</v>
      </c>
      <c r="D18">
        <f t="shared" si="0"/>
        <v>133.66093366093367</v>
      </c>
      <c r="E18" s="6">
        <f t="shared" si="1"/>
        <v>1.041024797057574E-3</v>
      </c>
      <c r="F18" s="7">
        <f t="shared" si="4"/>
        <v>0.17373249490012668</v>
      </c>
      <c r="G18" s="6">
        <f t="shared" si="2"/>
        <v>5.988852200424959E-4</v>
      </c>
      <c r="H18" s="7">
        <f t="shared" si="5"/>
        <v>6.542269230542852E-2</v>
      </c>
      <c r="I18">
        <f t="shared" si="3"/>
        <v>3.5631049945829968E-5</v>
      </c>
      <c r="J18" s="4"/>
    </row>
    <row r="19" spans="1:10">
      <c r="A19" s="3" t="s">
        <v>364</v>
      </c>
      <c r="B19">
        <v>3.96</v>
      </c>
      <c r="C19" s="4">
        <v>524</v>
      </c>
      <c r="D19">
        <f t="shared" si="0"/>
        <v>132.32323232323233</v>
      </c>
      <c r="E19" s="6">
        <f t="shared" si="1"/>
        <v>1.0027518265775161E-3</v>
      </c>
      <c r="F19" s="7">
        <f t="shared" si="4"/>
        <v>0.17473524672670421</v>
      </c>
      <c r="G19" s="6">
        <f t="shared" si="2"/>
        <v>5.8269913301432026E-4</v>
      </c>
      <c r="H19" s="7">
        <f t="shared" si="5"/>
        <v>6.6005391438442834E-2</v>
      </c>
      <c r="I19">
        <f t="shared" si="3"/>
        <v>8.5546359384338841E-5</v>
      </c>
      <c r="J19" s="2"/>
    </row>
    <row r="20" spans="1:10">
      <c r="A20" s="3" t="s">
        <v>42</v>
      </c>
      <c r="B20">
        <v>9.35</v>
      </c>
      <c r="C20" s="4">
        <v>1226</v>
      </c>
      <c r="D20">
        <f t="shared" si="0"/>
        <v>131.12299465240642</v>
      </c>
      <c r="E20" s="6">
        <f t="shared" si="1"/>
        <v>2.3461330904275472E-3</v>
      </c>
      <c r="F20" s="7">
        <f t="shared" si="4"/>
        <v>0.17708137981713176</v>
      </c>
      <c r="G20" s="6">
        <f t="shared" si="2"/>
        <v>1.3758173973949228E-3</v>
      </c>
      <c r="H20" s="7">
        <f t="shared" si="5"/>
        <v>6.7381208835837758E-2</v>
      </c>
      <c r="I20">
        <f t="shared" si="3"/>
        <v>2.1384579320646302E-5</v>
      </c>
      <c r="J20" s="2"/>
    </row>
    <row r="21" spans="1:10">
      <c r="A21" s="3" t="s">
        <v>289</v>
      </c>
      <c r="B21">
        <v>2.33</v>
      </c>
      <c r="C21" s="4">
        <v>305</v>
      </c>
      <c r="D21">
        <f t="shared" si="0"/>
        <v>130.90128755364807</v>
      </c>
      <c r="E21" s="6">
        <f t="shared" si="1"/>
        <v>5.8366279982088247E-4</v>
      </c>
      <c r="F21" s="7">
        <f t="shared" si="4"/>
        <v>0.17766504261695265</v>
      </c>
      <c r="G21" s="6">
        <f t="shared" si="2"/>
        <v>3.4285075250590059E-4</v>
      </c>
      <c r="H21" s="7">
        <f t="shared" si="5"/>
        <v>6.7724059588343655E-2</v>
      </c>
      <c r="I21">
        <f t="shared" si="3"/>
        <v>1.3529432777833854E-4</v>
      </c>
      <c r="J21" s="2"/>
    </row>
    <row r="22" spans="1:10">
      <c r="A22" s="3" t="s">
        <v>652</v>
      </c>
      <c r="B22">
        <v>14.51</v>
      </c>
      <c r="C22" s="4">
        <v>1883</v>
      </c>
      <c r="D22">
        <f t="shared" si="0"/>
        <v>129.77257064093729</v>
      </c>
      <c r="E22" s="6">
        <f t="shared" si="1"/>
        <v>3.6034001706974485E-3</v>
      </c>
      <c r="F22" s="7">
        <f t="shared" si="4"/>
        <v>0.18126844278765009</v>
      </c>
      <c r="G22" s="6">
        <f t="shared" si="2"/>
        <v>2.1350920252620675E-3</v>
      </c>
      <c r="H22" s="7">
        <f t="shared" si="5"/>
        <v>6.9859151613605716E-2</v>
      </c>
      <c r="I22">
        <f t="shared" si="3"/>
        <v>1.7446778838604501E-4</v>
      </c>
      <c r="J22" s="4"/>
    </row>
    <row r="23" spans="1:10">
      <c r="A23" s="3" t="s">
        <v>467</v>
      </c>
      <c r="B23">
        <v>18.62</v>
      </c>
      <c r="C23" s="4">
        <v>2410</v>
      </c>
      <c r="D23">
        <f t="shared" si="0"/>
        <v>129.43071965628357</v>
      </c>
      <c r="E23" s="6">
        <f t="shared" si="1"/>
        <v>4.6118929428469735E-3</v>
      </c>
      <c r="F23" s="7">
        <f t="shared" si="4"/>
        <v>0.18588033573049706</v>
      </c>
      <c r="G23" s="6">
        <f t="shared" si="2"/>
        <v>2.7398630951329908E-3</v>
      </c>
      <c r="H23" s="7">
        <f t="shared" si="5"/>
        <v>7.259901470873871E-2</v>
      </c>
      <c r="I23">
        <f t="shared" si="3"/>
        <v>5.6878085673221779E-5</v>
      </c>
      <c r="J23" s="2"/>
    </row>
    <row r="24" spans="1:10">
      <c r="A24" s="3" t="s">
        <v>483</v>
      </c>
      <c r="B24">
        <v>5.95</v>
      </c>
      <c r="C24" s="4">
        <v>762</v>
      </c>
      <c r="D24">
        <f t="shared" si="0"/>
        <v>128.0672268907563</v>
      </c>
      <c r="E24" s="6">
        <f t="shared" si="1"/>
        <v>1.4582001752902049E-3</v>
      </c>
      <c r="F24" s="7">
        <f t="shared" si="4"/>
        <v>0.18733853590578725</v>
      </c>
      <c r="G24" s="6">
        <f t="shared" si="2"/>
        <v>8.755201619785873E-4</v>
      </c>
      <c r="H24" s="7">
        <f t="shared" si="5"/>
        <v>7.3474534870717298E-2</v>
      </c>
      <c r="I24">
        <f t="shared" si="3"/>
        <v>2.9587775975542345E-4</v>
      </c>
      <c r="J24" s="2"/>
    </row>
    <row r="25" spans="1:10">
      <c r="A25" s="3" t="s">
        <v>46</v>
      </c>
      <c r="B25">
        <v>30.84</v>
      </c>
      <c r="C25" s="4">
        <v>3942</v>
      </c>
      <c r="D25">
        <f t="shared" si="0"/>
        <v>127.82101167315174</v>
      </c>
      <c r="E25" s="6">
        <f t="shared" si="1"/>
        <v>7.5436024816194058E-3</v>
      </c>
      <c r="F25" s="7">
        <f t="shared" si="4"/>
        <v>0.19488213838740664</v>
      </c>
      <c r="G25" s="6">
        <f t="shared" si="2"/>
        <v>4.5379902177175848E-3</v>
      </c>
      <c r="H25" s="7">
        <f t="shared" si="5"/>
        <v>7.8012525088434884E-2</v>
      </c>
      <c r="I25">
        <f t="shared" si="3"/>
        <v>1.3132617849927371E-4</v>
      </c>
      <c r="J25" s="2"/>
    </row>
    <row r="26" spans="1:10">
      <c r="A26" s="3" t="s">
        <v>237</v>
      </c>
      <c r="B26">
        <v>13.56</v>
      </c>
      <c r="C26" s="4">
        <v>1725</v>
      </c>
      <c r="D26">
        <f t="shared" si="0"/>
        <v>127.21238938053096</v>
      </c>
      <c r="E26" s="6">
        <f t="shared" si="1"/>
        <v>3.3010437039049912E-3</v>
      </c>
      <c r="F26" s="7">
        <f t="shared" si="4"/>
        <v>0.19818318209131164</v>
      </c>
      <c r="G26" s="6">
        <f t="shared" si="2"/>
        <v>1.9953030918369147E-3</v>
      </c>
      <c r="H26" s="7">
        <f t="shared" si="5"/>
        <v>8.0007828180271801E-2</v>
      </c>
      <c r="I26">
        <f t="shared" si="3"/>
        <v>6.818246487933291E-5</v>
      </c>
      <c r="J26" s="2"/>
    </row>
    <row r="27" spans="1:10">
      <c r="A27" s="3" t="s">
        <v>97</v>
      </c>
      <c r="B27">
        <v>6.47</v>
      </c>
      <c r="C27" s="4">
        <v>787</v>
      </c>
      <c r="D27">
        <f t="shared" si="0"/>
        <v>121.63833075734158</v>
      </c>
      <c r="E27" s="6">
        <f t="shared" si="1"/>
        <v>1.506041388390277E-3</v>
      </c>
      <c r="F27" s="7">
        <f t="shared" si="4"/>
        <v>0.19968922347970192</v>
      </c>
      <c r="G27" s="6">
        <f t="shared" si="2"/>
        <v>9.5203620974814449E-4</v>
      </c>
      <c r="H27" s="7">
        <f t="shared" si="5"/>
        <v>8.0959864390019939E-2</v>
      </c>
      <c r="I27">
        <f t="shared" si="3"/>
        <v>2.9352319793410353E-5</v>
      </c>
      <c r="J27" s="4"/>
    </row>
    <row r="28" spans="1:10">
      <c r="A28" s="3" t="s">
        <v>226</v>
      </c>
      <c r="B28">
        <v>2.76</v>
      </c>
      <c r="C28" s="4">
        <v>334</v>
      </c>
      <c r="D28">
        <f t="shared" si="0"/>
        <v>121.0144927536232</v>
      </c>
      <c r="E28" s="6">
        <f t="shared" si="1"/>
        <v>6.3915860701696644E-4</v>
      </c>
      <c r="F28" s="7">
        <f t="shared" si="4"/>
        <v>0.20032838208671888</v>
      </c>
      <c r="G28" s="6">
        <f t="shared" si="2"/>
        <v>4.0612363816149591E-4</v>
      </c>
      <c r="H28" s="7">
        <f t="shared" si="5"/>
        <v>8.136598802818143E-2</v>
      </c>
      <c r="I28">
        <f t="shared" si="3"/>
        <v>4.8623763665420205E-5</v>
      </c>
      <c r="J28" s="4"/>
    </row>
    <row r="29" spans="1:10">
      <c r="A29" s="3" t="s">
        <v>53</v>
      </c>
      <c r="B29">
        <v>4.5599999999999996</v>
      </c>
      <c r="C29" s="4">
        <v>551</v>
      </c>
      <c r="D29">
        <f t="shared" si="0"/>
        <v>120.83333333333334</v>
      </c>
      <c r="E29" s="6">
        <f t="shared" si="1"/>
        <v>1.0544203367255944E-3</v>
      </c>
      <c r="F29" s="7">
        <f t="shared" si="4"/>
        <v>0.20138280242344447</v>
      </c>
      <c r="G29" s="6">
        <f t="shared" si="2"/>
        <v>6.7098688044073241E-4</v>
      </c>
      <c r="H29" s="7">
        <f t="shared" si="5"/>
        <v>8.2036974908622162E-2</v>
      </c>
      <c r="I29">
        <f t="shared" si="3"/>
        <v>2.2145211216507282E-5</v>
      </c>
      <c r="J29" s="2"/>
    </row>
    <row r="30" spans="1:10">
      <c r="A30" s="3" t="s">
        <v>74</v>
      </c>
      <c r="B30">
        <v>2.04</v>
      </c>
      <c r="C30" s="4">
        <v>244</v>
      </c>
      <c r="D30">
        <f t="shared" si="0"/>
        <v>119.6078431372549</v>
      </c>
      <c r="E30" s="6">
        <f t="shared" si="1"/>
        <v>4.6693023985670601E-4</v>
      </c>
      <c r="F30" s="7">
        <f t="shared" si="4"/>
        <v>0.20184973266330117</v>
      </c>
      <c r="G30" s="6">
        <f t="shared" si="2"/>
        <v>3.0017834124980138E-4</v>
      </c>
      <c r="H30" s="7">
        <f t="shared" si="5"/>
        <v>8.2337153249871967E-2</v>
      </c>
      <c r="I30">
        <f t="shared" si="3"/>
        <v>2.3382146162754386E-5</v>
      </c>
      <c r="J30" s="2"/>
    </row>
    <row r="31" spans="1:10">
      <c r="A31" s="3" t="s">
        <v>119</v>
      </c>
      <c r="B31">
        <v>2.14</v>
      </c>
      <c r="C31" s="4">
        <v>255</v>
      </c>
      <c r="D31">
        <f t="shared" si="0"/>
        <v>119.15887850467288</v>
      </c>
      <c r="E31" s="6">
        <f t="shared" si="1"/>
        <v>4.8798037362073781E-4</v>
      </c>
      <c r="F31" s="7">
        <f t="shared" si="4"/>
        <v>0.20233771303692191</v>
      </c>
      <c r="G31" s="6">
        <f t="shared" si="2"/>
        <v>3.1489296582087005E-4</v>
      </c>
      <c r="H31" s="7">
        <f t="shared" si="5"/>
        <v>8.2652046215692831E-2</v>
      </c>
      <c r="I31">
        <f t="shared" si="3"/>
        <v>1.4943914015507626E-4</v>
      </c>
      <c r="J31" s="2"/>
    </row>
    <row r="32" spans="1:10">
      <c r="A32" s="3" t="s">
        <v>296</v>
      </c>
      <c r="B32">
        <v>13.62</v>
      </c>
      <c r="C32" s="4">
        <v>1619</v>
      </c>
      <c r="D32">
        <f t="shared" si="0"/>
        <v>118.86930983847284</v>
      </c>
      <c r="E32" s="6">
        <f t="shared" si="1"/>
        <v>3.0981969603606843E-3</v>
      </c>
      <c r="F32" s="7">
        <f t="shared" si="4"/>
        <v>0.20543590999728259</v>
      </c>
      <c r="G32" s="6">
        <f t="shared" si="2"/>
        <v>2.0041318665795561E-3</v>
      </c>
      <c r="H32" s="7">
        <f t="shared" si="5"/>
        <v>8.4656178082272382E-2</v>
      </c>
      <c r="I32">
        <f t="shared" si="3"/>
        <v>7.2221931494236696E-5</v>
      </c>
      <c r="J32" s="2"/>
    </row>
    <row r="33" spans="1:10">
      <c r="A33" s="3" t="s">
        <v>476</v>
      </c>
      <c r="B33">
        <v>6.58</v>
      </c>
      <c r="C33" s="4">
        <v>782</v>
      </c>
      <c r="D33">
        <f t="shared" si="0"/>
        <v>118.84498480243161</v>
      </c>
      <c r="E33" s="6">
        <f t="shared" si="1"/>
        <v>1.4964731457702627E-3</v>
      </c>
      <c r="F33" s="7">
        <f t="shared" si="4"/>
        <v>0.20693238314305284</v>
      </c>
      <c r="G33" s="6">
        <f t="shared" si="2"/>
        <v>9.6822229677632002E-4</v>
      </c>
      <c r="H33" s="7">
        <f t="shared" si="5"/>
        <v>8.5624400379048698E-2</v>
      </c>
      <c r="I33">
        <f t="shared" si="3"/>
        <v>2.4784907219785324E-5</v>
      </c>
      <c r="J33" s="2"/>
    </row>
    <row r="34" spans="1:10">
      <c r="A34" s="3" t="s">
        <v>430</v>
      </c>
      <c r="B34">
        <v>2.2400000000000002</v>
      </c>
      <c r="C34" s="4">
        <v>265</v>
      </c>
      <c r="D34">
        <f t="shared" si="0"/>
        <v>118.30357142857142</v>
      </c>
      <c r="E34" s="6">
        <f t="shared" si="1"/>
        <v>5.0711685886076674E-4</v>
      </c>
      <c r="F34" s="7">
        <f t="shared" si="4"/>
        <v>0.20743950000191361</v>
      </c>
      <c r="G34" s="6">
        <f t="shared" si="2"/>
        <v>3.2960759039193878E-4</v>
      </c>
      <c r="H34" s="7">
        <f t="shared" si="5"/>
        <v>8.5954007969440638E-2</v>
      </c>
      <c r="I34">
        <f t="shared" si="3"/>
        <v>1.239024428459877E-4</v>
      </c>
      <c r="J34" s="4"/>
    </row>
    <row r="35" spans="1:10">
      <c r="A35" s="3" t="s">
        <v>80</v>
      </c>
      <c r="B35">
        <v>11.14</v>
      </c>
      <c r="C35" s="4">
        <v>1314</v>
      </c>
      <c r="D35">
        <f t="shared" si="0"/>
        <v>117.95332136445242</v>
      </c>
      <c r="E35" s="6">
        <f t="shared" si="1"/>
        <v>2.5145341605398021E-3</v>
      </c>
      <c r="F35" s="7">
        <f t="shared" si="4"/>
        <v>0.2099540341624534</v>
      </c>
      <c r="G35" s="6">
        <f t="shared" si="2"/>
        <v>1.6392091772170526E-3</v>
      </c>
      <c r="H35" s="7">
        <f t="shared" si="5"/>
        <v>8.7593217146657687E-2</v>
      </c>
      <c r="I35">
        <f t="shared" si="3"/>
        <v>5.2642969027185196E-4</v>
      </c>
      <c r="J35" s="2"/>
    </row>
    <row r="36" spans="1:10">
      <c r="A36" s="3" t="s">
        <v>245</v>
      </c>
      <c r="B36">
        <v>46.99</v>
      </c>
      <c r="C36" s="4">
        <v>5520</v>
      </c>
      <c r="D36">
        <f t="shared" si="0"/>
        <v>117.47180251117258</v>
      </c>
      <c r="E36" s="6">
        <f t="shared" si="1"/>
        <v>1.0563339852495971E-2</v>
      </c>
      <c r="F36" s="7">
        <f t="shared" si="4"/>
        <v>0.22051737401494936</v>
      </c>
      <c r="G36" s="6">
        <f t="shared" si="2"/>
        <v>6.9144020859451798E-3</v>
      </c>
      <c r="H36" s="7">
        <f t="shared" si="5"/>
        <v>9.4507619232602869E-2</v>
      </c>
      <c r="I36">
        <f t="shared" si="3"/>
        <v>4.7089721492137027E-5</v>
      </c>
      <c r="J36" s="2"/>
    </row>
    <row r="37" spans="1:10">
      <c r="A37" s="3" t="s">
        <v>115</v>
      </c>
      <c r="B37">
        <v>4.16</v>
      </c>
      <c r="C37" s="4">
        <v>486</v>
      </c>
      <c r="D37">
        <f t="shared" si="0"/>
        <v>116.82692307692307</v>
      </c>
      <c r="E37" s="6">
        <f t="shared" si="1"/>
        <v>9.3003318266540616E-4</v>
      </c>
      <c r="F37" s="7">
        <f t="shared" si="4"/>
        <v>0.22144740719761477</v>
      </c>
      <c r="G37" s="6">
        <f t="shared" si="2"/>
        <v>6.1212838215645772E-4</v>
      </c>
      <c r="H37" s="7">
        <f t="shared" si="5"/>
        <v>9.5119747614759331E-2</v>
      </c>
      <c r="I37">
        <f t="shared" si="3"/>
        <v>4.2294223536638517E-4</v>
      </c>
      <c r="J37" s="2"/>
    </row>
    <row r="38" spans="1:10">
      <c r="A38" s="3" t="s">
        <v>464</v>
      </c>
      <c r="B38">
        <v>37.19</v>
      </c>
      <c r="C38" s="4">
        <v>4334</v>
      </c>
      <c r="D38">
        <f t="shared" si="0"/>
        <v>116.53670341489648</v>
      </c>
      <c r="E38" s="6">
        <f t="shared" si="1"/>
        <v>8.2937527030285396E-3</v>
      </c>
      <c r="F38" s="7">
        <f t="shared" si="4"/>
        <v>0.22974115990064331</v>
      </c>
      <c r="G38" s="6">
        <f t="shared" si="2"/>
        <v>5.472368877980447E-3</v>
      </c>
      <c r="H38" s="7">
        <f t="shared" si="5"/>
        <v>0.10059211649273977</v>
      </c>
      <c r="I38">
        <f t="shared" si="3"/>
        <v>1.4831661368022372E-4</v>
      </c>
      <c r="J38" s="2"/>
    </row>
    <row r="39" spans="1:10">
      <c r="A39" s="3" t="s">
        <v>134</v>
      </c>
      <c r="B39">
        <v>12.98</v>
      </c>
      <c r="C39" s="4">
        <v>1509</v>
      </c>
      <c r="D39">
        <f t="shared" si="0"/>
        <v>116.2557781201849</v>
      </c>
      <c r="E39" s="6">
        <f t="shared" si="1"/>
        <v>2.8876956227203662E-3</v>
      </c>
      <c r="F39" s="7">
        <f t="shared" si="4"/>
        <v>0.23262885552336368</v>
      </c>
      <c r="G39" s="6">
        <f t="shared" si="2"/>
        <v>1.9099582693247164E-3</v>
      </c>
      <c r="H39" s="7">
        <f t="shared" si="5"/>
        <v>0.10250207476206449</v>
      </c>
      <c r="I39">
        <f t="shared" si="3"/>
        <v>8.1552411178003464E-5</v>
      </c>
      <c r="J39" s="2"/>
    </row>
    <row r="40" spans="1:10">
      <c r="A40" s="3" t="s">
        <v>560</v>
      </c>
      <c r="B40">
        <v>7.11</v>
      </c>
      <c r="C40" s="4">
        <v>825</v>
      </c>
      <c r="D40">
        <f t="shared" si="0"/>
        <v>116.03375527426159</v>
      </c>
      <c r="E40" s="6">
        <f t="shared" si="1"/>
        <v>1.5787600323023871E-3</v>
      </c>
      <c r="F40" s="7">
        <f t="shared" si="4"/>
        <v>0.23420761555566608</v>
      </c>
      <c r="G40" s="6">
        <f t="shared" si="2"/>
        <v>1.0462098070029842E-3</v>
      </c>
      <c r="H40" s="7">
        <f t="shared" si="5"/>
        <v>0.10354828456906748</v>
      </c>
      <c r="I40">
        <f t="shared" si="3"/>
        <v>1.5703894884080971E-4</v>
      </c>
      <c r="J40" s="2"/>
    </row>
    <row r="41" spans="1:10">
      <c r="A41" s="3" t="s">
        <v>584</v>
      </c>
      <c r="B41">
        <v>13.63</v>
      </c>
      <c r="C41" s="4">
        <v>1578</v>
      </c>
      <c r="D41">
        <f t="shared" si="0"/>
        <v>115.77402787967718</v>
      </c>
      <c r="E41" s="6">
        <f t="shared" si="1"/>
        <v>3.0197373708765658E-3</v>
      </c>
      <c r="F41" s="7">
        <f t="shared" si="4"/>
        <v>0.23722735292654265</v>
      </c>
      <c r="G41" s="6">
        <f t="shared" si="2"/>
        <v>2.0056033290366633E-3</v>
      </c>
      <c r="H41" s="7">
        <f t="shared" si="5"/>
        <v>0.10555388789810415</v>
      </c>
      <c r="I41">
        <f t="shared" si="3"/>
        <v>6.2346504803579422E-4</v>
      </c>
      <c r="J41" s="2"/>
    </row>
    <row r="42" spans="1:10">
      <c r="A42" s="3" t="s">
        <v>45</v>
      </c>
      <c r="B42">
        <v>54.05</v>
      </c>
      <c r="C42" s="4">
        <v>6254</v>
      </c>
      <c r="D42">
        <f t="shared" si="0"/>
        <v>115.7076780758557</v>
      </c>
      <c r="E42" s="6">
        <f t="shared" si="1"/>
        <v>1.1967957869114096E-2</v>
      </c>
      <c r="F42" s="7">
        <f t="shared" si="4"/>
        <v>0.24919531079565674</v>
      </c>
      <c r="G42" s="6">
        <f t="shared" si="2"/>
        <v>7.953254580662629E-3</v>
      </c>
      <c r="H42" s="7">
        <f t="shared" si="5"/>
        <v>0.11350714247876678</v>
      </c>
      <c r="I42">
        <f t="shared" si="3"/>
        <v>8.6890913758810862E-5</v>
      </c>
      <c r="J42" s="2"/>
    </row>
    <row r="43" spans="1:10">
      <c r="A43" s="3" t="s">
        <v>239</v>
      </c>
      <c r="B43">
        <v>7.47</v>
      </c>
      <c r="C43" s="4">
        <v>861</v>
      </c>
      <c r="D43">
        <f t="shared" si="0"/>
        <v>115.26104417670683</v>
      </c>
      <c r="E43" s="6">
        <f t="shared" si="1"/>
        <v>1.6476513791664911E-3</v>
      </c>
      <c r="F43" s="7">
        <f t="shared" si="4"/>
        <v>0.25084296217482321</v>
      </c>
      <c r="G43" s="6">
        <f t="shared" si="2"/>
        <v>1.0991824554588314E-3</v>
      </c>
      <c r="H43" s="7">
        <f t="shared" si="5"/>
        <v>0.11460632493422561</v>
      </c>
      <c r="I43">
        <f t="shared" si="3"/>
        <v>3.5436808972024586E-5</v>
      </c>
      <c r="J43" s="2"/>
    </row>
    <row r="44" spans="1:10">
      <c r="A44" s="3" t="s">
        <v>146</v>
      </c>
      <c r="B44">
        <v>3.01</v>
      </c>
      <c r="C44" s="4">
        <v>345</v>
      </c>
      <c r="D44">
        <f t="shared" si="0"/>
        <v>114.61794019933555</v>
      </c>
      <c r="E44" s="6">
        <f t="shared" si="1"/>
        <v>6.6020874078099819E-4</v>
      </c>
      <c r="F44" s="7">
        <f t="shared" si="4"/>
        <v>0.2515031709156042</v>
      </c>
      <c r="G44" s="6">
        <f t="shared" si="2"/>
        <v>4.4291019958916765E-4</v>
      </c>
      <c r="H44" s="7">
        <f t="shared" si="5"/>
        <v>0.11504923513381478</v>
      </c>
      <c r="I44">
        <f t="shared" si="3"/>
        <v>4.2552706429939413E-4</v>
      </c>
      <c r="J44" s="4"/>
    </row>
    <row r="45" spans="1:10">
      <c r="A45" s="3" t="s">
        <v>337</v>
      </c>
      <c r="B45">
        <v>35.86</v>
      </c>
      <c r="C45" s="4">
        <v>4095</v>
      </c>
      <c r="D45">
        <f t="shared" si="0"/>
        <v>114.19408812046849</v>
      </c>
      <c r="E45" s="6">
        <f t="shared" si="1"/>
        <v>7.8363907057918489E-3</v>
      </c>
      <c r="F45" s="7">
        <f t="shared" si="4"/>
        <v>0.25933956162139604</v>
      </c>
      <c r="G45" s="6">
        <f t="shared" si="2"/>
        <v>5.2766643711852331E-3</v>
      </c>
      <c r="H45" s="7">
        <f t="shared" si="5"/>
        <v>0.12032589950500001</v>
      </c>
      <c r="I45">
        <f t="shared" si="3"/>
        <v>2.1334566796392396E-5</v>
      </c>
      <c r="J45" s="4"/>
    </row>
    <row r="46" spans="1:10">
      <c r="A46" s="3" t="s">
        <v>482</v>
      </c>
      <c r="B46">
        <v>1.79</v>
      </c>
      <c r="C46" s="4">
        <v>204</v>
      </c>
      <c r="D46">
        <f t="shared" si="0"/>
        <v>113.96648044692738</v>
      </c>
      <c r="E46" s="6">
        <f t="shared" si="1"/>
        <v>3.9038429889659028E-4</v>
      </c>
      <c r="F46" s="7">
        <f t="shared" si="4"/>
        <v>0.25972994592029264</v>
      </c>
      <c r="G46" s="6">
        <f t="shared" si="2"/>
        <v>2.6339177982212964E-4</v>
      </c>
      <c r="H46" s="7">
        <f t="shared" si="5"/>
        <v>0.12058929128482214</v>
      </c>
      <c r="I46">
        <f t="shared" si="3"/>
        <v>4.2434872744050861E-4</v>
      </c>
      <c r="J46" s="4"/>
    </row>
    <row r="47" spans="1:10">
      <c r="A47" s="3" t="s">
        <v>105</v>
      </c>
      <c r="B47">
        <v>35.31</v>
      </c>
      <c r="C47" s="4">
        <v>4009</v>
      </c>
      <c r="D47">
        <f t="shared" si="0"/>
        <v>113.53724157462474</v>
      </c>
      <c r="E47" s="6">
        <f t="shared" si="1"/>
        <v>7.6718169327275997E-3</v>
      </c>
      <c r="F47" s="7">
        <f t="shared" si="4"/>
        <v>0.26740176285302025</v>
      </c>
      <c r="G47" s="6">
        <f t="shared" si="2"/>
        <v>5.1957339360443559E-3</v>
      </c>
      <c r="H47" s="7">
        <f t="shared" si="5"/>
        <v>0.12578502522086649</v>
      </c>
      <c r="I47">
        <f t="shared" si="3"/>
        <v>2.2419397327194668E-5</v>
      </c>
      <c r="J47" s="2"/>
    </row>
    <row r="48" spans="1:10">
      <c r="A48" s="3" t="s">
        <v>220</v>
      </c>
      <c r="B48">
        <v>1.83</v>
      </c>
      <c r="C48" s="4">
        <v>206</v>
      </c>
      <c r="D48">
        <f t="shared" si="0"/>
        <v>112.56830601092896</v>
      </c>
      <c r="E48" s="6">
        <f t="shared" si="1"/>
        <v>3.9421159594459602E-4</v>
      </c>
      <c r="F48" s="7">
        <f t="shared" si="4"/>
        <v>0.26779597444896486</v>
      </c>
      <c r="G48" s="6">
        <f t="shared" si="2"/>
        <v>2.6927762965055712E-4</v>
      </c>
      <c r="H48" s="7">
        <f t="shared" si="5"/>
        <v>0.12605430285051705</v>
      </c>
      <c r="I48">
        <f t="shared" si="3"/>
        <v>2.743876137698692E-5</v>
      </c>
      <c r="J48" s="2"/>
    </row>
    <row r="49" spans="1:10">
      <c r="A49" s="3" t="s">
        <v>117</v>
      </c>
      <c r="B49">
        <v>2.19</v>
      </c>
      <c r="C49" s="4">
        <v>244</v>
      </c>
      <c r="D49">
        <f t="shared" si="0"/>
        <v>111.41552511415526</v>
      </c>
      <c r="E49" s="6">
        <f t="shared" si="1"/>
        <v>4.6693023985670601E-4</v>
      </c>
      <c r="F49" s="7">
        <f t="shared" si="4"/>
        <v>0.26826290468882158</v>
      </c>
      <c r="G49" s="6">
        <f t="shared" si="2"/>
        <v>3.2225027810640439E-4</v>
      </c>
      <c r="H49" s="7">
        <f t="shared" si="5"/>
        <v>0.12637655312862345</v>
      </c>
      <c r="I49">
        <f t="shared" si="3"/>
        <v>2.9565353829932861E-5</v>
      </c>
      <c r="J49" s="4"/>
    </row>
    <row r="50" spans="1:10">
      <c r="A50" s="3" t="s">
        <v>373</v>
      </c>
      <c r="B50">
        <v>2.25</v>
      </c>
      <c r="C50" s="4">
        <v>245</v>
      </c>
      <c r="D50">
        <f t="shared" si="0"/>
        <v>108.88888888888889</v>
      </c>
      <c r="E50" s="6">
        <f t="shared" si="1"/>
        <v>4.6884388838070888E-4</v>
      </c>
      <c r="F50" s="7">
        <f t="shared" si="4"/>
        <v>0.26873174857720228</v>
      </c>
      <c r="G50" s="6">
        <f t="shared" si="2"/>
        <v>3.3107905284904563E-4</v>
      </c>
      <c r="H50" s="7">
        <f t="shared" si="5"/>
        <v>0.12670763218147249</v>
      </c>
      <c r="I50">
        <f t="shared" si="3"/>
        <v>3.4791900555102007E-5</v>
      </c>
      <c r="J50" s="2"/>
    </row>
    <row r="51" spans="1:10">
      <c r="A51" s="3" t="s">
        <v>420</v>
      </c>
      <c r="B51">
        <v>2.56</v>
      </c>
      <c r="C51" s="4">
        <v>274</v>
      </c>
      <c r="D51">
        <f t="shared" si="0"/>
        <v>107.03125</v>
      </c>
      <c r="E51" s="6">
        <f t="shared" si="1"/>
        <v>5.2433969557679286E-4</v>
      </c>
      <c r="F51" s="7">
        <f t="shared" si="4"/>
        <v>0.26925608827277908</v>
      </c>
      <c r="G51" s="6">
        <f t="shared" si="2"/>
        <v>3.7669438901935856E-4</v>
      </c>
      <c r="H51" s="7">
        <f t="shared" si="5"/>
        <v>0.12708432657049185</v>
      </c>
      <c r="I51">
        <f t="shared" si="3"/>
        <v>6.0854417847137909E-5</v>
      </c>
      <c r="J51" s="2"/>
    </row>
    <row r="52" spans="1:10">
      <c r="A52" s="3" t="s">
        <v>558</v>
      </c>
      <c r="B52">
        <v>4.47</v>
      </c>
      <c r="C52" s="4">
        <v>478</v>
      </c>
      <c r="D52">
        <f t="shared" si="0"/>
        <v>106.93512304250559</v>
      </c>
      <c r="E52" s="6">
        <f t="shared" si="1"/>
        <v>9.1472399447338308E-4</v>
      </c>
      <c r="F52" s="7">
        <f t="shared" si="4"/>
        <v>0.27017081226725248</v>
      </c>
      <c r="G52" s="6">
        <f t="shared" si="2"/>
        <v>6.5774371832677059E-4</v>
      </c>
      <c r="H52" s="7">
        <f t="shared" si="5"/>
        <v>0.12774207028881862</v>
      </c>
      <c r="I52">
        <f t="shared" si="3"/>
        <v>9.3989141401337739E-5</v>
      </c>
      <c r="J52" s="2"/>
    </row>
    <row r="53" spans="1:10">
      <c r="A53" s="3" t="s">
        <v>370</v>
      </c>
      <c r="B53">
        <v>6.81</v>
      </c>
      <c r="C53" s="4">
        <v>723</v>
      </c>
      <c r="D53">
        <f t="shared" si="0"/>
        <v>106.16740088105728</v>
      </c>
      <c r="E53" s="6">
        <f t="shared" si="1"/>
        <v>1.383567882854092E-3</v>
      </c>
      <c r="F53" s="7">
        <f t="shared" si="4"/>
        <v>0.27155438015010658</v>
      </c>
      <c r="G53" s="6">
        <f t="shared" si="2"/>
        <v>1.002065933289778E-3</v>
      </c>
      <c r="H53" s="7">
        <f t="shared" si="5"/>
        <v>0.1287441362221084</v>
      </c>
      <c r="I53">
        <f t="shared" si="3"/>
        <v>1.5144556006718712E-4</v>
      </c>
      <c r="J53" s="2"/>
    </row>
    <row r="54" spans="1:10">
      <c r="A54" s="3" t="s">
        <v>223</v>
      </c>
      <c r="B54">
        <v>10.93</v>
      </c>
      <c r="C54" s="4">
        <v>1158</v>
      </c>
      <c r="D54">
        <f t="shared" si="0"/>
        <v>105.94693504117109</v>
      </c>
      <c r="E54" s="6">
        <f t="shared" si="1"/>
        <v>2.2160049907953504E-3</v>
      </c>
      <c r="F54" s="7">
        <f t="shared" si="4"/>
        <v>0.27377038514090191</v>
      </c>
      <c r="G54" s="6">
        <f t="shared" si="2"/>
        <v>1.6083084656178081E-3</v>
      </c>
      <c r="H54" s="7">
        <f t="shared" si="5"/>
        <v>0.13035244468772619</v>
      </c>
      <c r="I54">
        <f t="shared" si="3"/>
        <v>4.3974855259727719E-4</v>
      </c>
      <c r="J54" s="2"/>
    </row>
    <row r="55" spans="1:10">
      <c r="A55" s="3" t="s">
        <v>304</v>
      </c>
      <c r="B55">
        <v>31.53</v>
      </c>
      <c r="C55" s="4">
        <v>3329</v>
      </c>
      <c r="D55">
        <f t="shared" si="0"/>
        <v>105.58198541071995</v>
      </c>
      <c r="E55" s="6">
        <f t="shared" si="1"/>
        <v>6.3705359364056319E-3</v>
      </c>
      <c r="F55" s="7">
        <f t="shared" si="4"/>
        <v>0.28014092107730754</v>
      </c>
      <c r="G55" s="6">
        <f t="shared" si="2"/>
        <v>4.6395211272579591E-3</v>
      </c>
      <c r="H55" s="7">
        <f t="shared" si="5"/>
        <v>0.13499196581498416</v>
      </c>
      <c r="I55">
        <f t="shared" si="3"/>
        <v>4.2341446104869618E-5</v>
      </c>
      <c r="J55" s="2"/>
    </row>
    <row r="56" spans="1:10">
      <c r="A56" s="3" t="s">
        <v>554</v>
      </c>
      <c r="B56">
        <v>3.02</v>
      </c>
      <c r="C56" s="4">
        <v>318</v>
      </c>
      <c r="D56">
        <f t="shared" si="0"/>
        <v>105.29801324503312</v>
      </c>
      <c r="E56" s="6">
        <f t="shared" si="1"/>
        <v>6.0854023063292007E-4</v>
      </c>
      <c r="F56" s="7">
        <f t="shared" si="4"/>
        <v>0.28074946130794043</v>
      </c>
      <c r="G56" s="6">
        <f t="shared" si="2"/>
        <v>4.4438166204627456E-4</v>
      </c>
      <c r="H56" s="7">
        <f t="shared" si="5"/>
        <v>0.13543634747703043</v>
      </c>
      <c r="I56">
        <f t="shared" si="3"/>
        <v>3.1232552765132066E-4</v>
      </c>
      <c r="J56" s="4"/>
    </row>
    <row r="57" spans="1:10">
      <c r="A57" s="3" t="s">
        <v>572</v>
      </c>
      <c r="B57">
        <v>21.99</v>
      </c>
      <c r="C57" s="4">
        <v>2300</v>
      </c>
      <c r="D57">
        <f t="shared" si="0"/>
        <v>104.59299681673488</v>
      </c>
      <c r="E57" s="6">
        <f t="shared" si="1"/>
        <v>4.4013916052066549E-3</v>
      </c>
      <c r="F57" s="7">
        <f t="shared" si="4"/>
        <v>0.28515085291314707</v>
      </c>
      <c r="G57" s="6">
        <f t="shared" si="2"/>
        <v>3.2357459431780057E-3</v>
      </c>
      <c r="H57" s="7">
        <f t="shared" si="5"/>
        <v>0.13867209342020842</v>
      </c>
      <c r="I57">
        <f t="shared" si="3"/>
        <v>5.8564339264710608E-5</v>
      </c>
      <c r="J57" s="2"/>
    </row>
    <row r="58" spans="1:10">
      <c r="A58" s="3" t="s">
        <v>557</v>
      </c>
      <c r="B58">
        <v>4.09</v>
      </c>
      <c r="C58" s="4">
        <v>426</v>
      </c>
      <c r="D58">
        <f t="shared" si="0"/>
        <v>104.15647921760392</v>
      </c>
      <c r="E58" s="6">
        <f t="shared" si="1"/>
        <v>8.1521427122523257E-4</v>
      </c>
      <c r="F58" s="7">
        <f t="shared" si="4"/>
        <v>0.28596606718437229</v>
      </c>
      <c r="G58" s="6">
        <f t="shared" si="2"/>
        <v>6.018281449567095E-4</v>
      </c>
      <c r="H58" s="7">
        <f t="shared" si="5"/>
        <v>0.13927392156516513</v>
      </c>
      <c r="I58">
        <f t="shared" si="3"/>
        <v>5.3546659100361244E-4</v>
      </c>
      <c r="J58" s="2"/>
    </row>
    <row r="59" spans="1:10">
      <c r="A59" s="3" t="s">
        <v>683</v>
      </c>
      <c r="B59">
        <v>37.06</v>
      </c>
      <c r="C59" s="4">
        <v>3842</v>
      </c>
      <c r="D59">
        <f t="shared" si="0"/>
        <v>103.66972477064219</v>
      </c>
      <c r="E59" s="6">
        <f t="shared" si="1"/>
        <v>7.3522376292191162E-3</v>
      </c>
      <c r="F59" s="7">
        <f t="shared" si="4"/>
        <v>0.29331830481359139</v>
      </c>
      <c r="G59" s="6">
        <f t="shared" si="2"/>
        <v>5.4532398660380585E-3</v>
      </c>
      <c r="H59" s="7">
        <f t="shared" si="5"/>
        <v>0.14472716143120318</v>
      </c>
      <c r="I59">
        <f t="shared" si="3"/>
        <v>5.5939792598769245E-5</v>
      </c>
      <c r="J59" s="2"/>
    </row>
    <row r="60" spans="1:10">
      <c r="A60" s="3" t="s">
        <v>143</v>
      </c>
      <c r="B60">
        <v>3.85</v>
      </c>
      <c r="C60" s="4">
        <v>398</v>
      </c>
      <c r="D60">
        <f t="shared" si="0"/>
        <v>103.37662337662337</v>
      </c>
      <c r="E60" s="6">
        <f t="shared" si="1"/>
        <v>7.6163211255315163E-4</v>
      </c>
      <c r="F60" s="7">
        <f t="shared" si="4"/>
        <v>0.29407993692614454</v>
      </c>
      <c r="G60" s="6">
        <f t="shared" si="2"/>
        <v>5.6651304598614473E-4</v>
      </c>
      <c r="H60" s="7">
        <f t="shared" si="5"/>
        <v>0.14529367447718933</v>
      </c>
      <c r="I60">
        <f t="shared" si="3"/>
        <v>3.7530117936605822E-5</v>
      </c>
      <c r="J60" s="2"/>
    </row>
    <row r="61" spans="1:10">
      <c r="A61" s="3" t="s">
        <v>157</v>
      </c>
      <c r="B61">
        <v>2.57</v>
      </c>
      <c r="C61" s="4">
        <v>265</v>
      </c>
      <c r="D61">
        <f t="shared" si="0"/>
        <v>103.11284046692607</v>
      </c>
      <c r="E61" s="6">
        <f t="shared" si="1"/>
        <v>5.0711685886076674E-4</v>
      </c>
      <c r="F61" s="7">
        <f t="shared" si="4"/>
        <v>0.29458705378500533</v>
      </c>
      <c r="G61" s="6">
        <f t="shared" si="2"/>
        <v>3.7816585147646542E-4</v>
      </c>
      <c r="H61" s="7">
        <f t="shared" si="5"/>
        <v>0.14567184032866579</v>
      </c>
      <c r="I61">
        <f t="shared" si="3"/>
        <v>4.4646735973596918E-5</v>
      </c>
      <c r="J61" s="2"/>
    </row>
    <row r="62" spans="1:10">
      <c r="A62" s="3" t="s">
        <v>285</v>
      </c>
      <c r="B62">
        <v>3.03</v>
      </c>
      <c r="C62" s="4">
        <v>311</v>
      </c>
      <c r="D62">
        <f t="shared" si="0"/>
        <v>102.64026402640265</v>
      </c>
      <c r="E62" s="6">
        <f t="shared" si="1"/>
        <v>5.951446909648998E-4</v>
      </c>
      <c r="F62" s="7">
        <f t="shared" si="4"/>
        <v>0.29518219847597021</v>
      </c>
      <c r="G62" s="6">
        <f t="shared" si="2"/>
        <v>4.4585312450338142E-4</v>
      </c>
      <c r="H62" s="7">
        <f t="shared" si="5"/>
        <v>0.14611769345316916</v>
      </c>
      <c r="I62">
        <f t="shared" si="3"/>
        <v>2.3146430076568386E-4</v>
      </c>
      <c r="J62" s="4"/>
    </row>
    <row r="63" spans="1:10">
      <c r="A63" s="3" t="s">
        <v>199</v>
      </c>
      <c r="B63">
        <v>15.7</v>
      </c>
      <c r="C63" s="4">
        <v>1611</v>
      </c>
      <c r="D63">
        <f t="shared" si="0"/>
        <v>102.61146496815287</v>
      </c>
      <c r="E63" s="6">
        <f t="shared" si="1"/>
        <v>3.0828877721686613E-3</v>
      </c>
      <c r="F63" s="7">
        <f t="shared" si="4"/>
        <v>0.29826508624813886</v>
      </c>
      <c r="G63" s="6">
        <f t="shared" si="2"/>
        <v>2.3101960576577848E-3</v>
      </c>
      <c r="H63" s="7">
        <f t="shared" si="5"/>
        <v>0.14842788951082694</v>
      </c>
      <c r="I63">
        <f t="shared" si="3"/>
        <v>1.6589160209286302E-4</v>
      </c>
      <c r="J63" s="4"/>
    </row>
    <row r="64" spans="1:10">
      <c r="A64" s="3" t="s">
        <v>654</v>
      </c>
      <c r="B64">
        <v>10.86</v>
      </c>
      <c r="C64" s="4">
        <v>1094</v>
      </c>
      <c r="D64">
        <f t="shared" si="0"/>
        <v>100.73664825046041</v>
      </c>
      <c r="E64" s="6">
        <f t="shared" si="1"/>
        <v>2.0935314852591654E-3</v>
      </c>
      <c r="F64" s="7">
        <f t="shared" si="4"/>
        <v>0.300358617733398</v>
      </c>
      <c r="G64" s="6">
        <f t="shared" si="2"/>
        <v>1.59800822841806E-3</v>
      </c>
      <c r="H64" s="7">
        <f t="shared" si="5"/>
        <v>0.15002589773924499</v>
      </c>
      <c r="I64">
        <f t="shared" si="3"/>
        <v>1.223053197330834E-4</v>
      </c>
      <c r="J64" s="4"/>
    </row>
    <row r="65" spans="1:10">
      <c r="A65" s="3" t="s">
        <v>280</v>
      </c>
      <c r="B65">
        <v>7.99</v>
      </c>
      <c r="C65" s="4">
        <v>804</v>
      </c>
      <c r="D65">
        <f t="shared" si="0"/>
        <v>100.62578222778473</v>
      </c>
      <c r="E65" s="6">
        <f t="shared" si="1"/>
        <v>1.5385734132983262E-3</v>
      </c>
      <c r="F65" s="7">
        <f t="shared" si="4"/>
        <v>0.30189719114669633</v>
      </c>
      <c r="G65" s="6">
        <f t="shared" si="2"/>
        <v>1.1756985032283886E-3</v>
      </c>
      <c r="H65" s="7">
        <f t="shared" si="5"/>
        <v>0.15120159624247337</v>
      </c>
      <c r="I65">
        <f t="shared" si="3"/>
        <v>5.650768944380144E-4</v>
      </c>
      <c r="J65" s="2"/>
    </row>
    <row r="66" spans="1:10">
      <c r="A66" s="3" t="s">
        <v>283</v>
      </c>
      <c r="B66">
        <v>36.54</v>
      </c>
      <c r="C66" s="4">
        <v>3657</v>
      </c>
      <c r="D66">
        <f t="shared" ref="D66:D129" si="6">C66/B66</f>
        <v>100.08210180623973</v>
      </c>
      <c r="E66" s="6">
        <f t="shared" ref="E66:E129" si="7">C66/522562</f>
        <v>6.9982126522785812E-3</v>
      </c>
      <c r="F66" s="7">
        <f t="shared" si="4"/>
        <v>0.3088954037989749</v>
      </c>
      <c r="G66" s="6">
        <f t="shared" ref="G66:G129" si="8">B66/6795.96</f>
        <v>5.3767238182685006E-3</v>
      </c>
      <c r="H66" s="7">
        <f t="shared" si="5"/>
        <v>0.15657832006074188</v>
      </c>
      <c r="I66">
        <f t="shared" ref="I66:I129" si="9">F66*H67-F67*H66</f>
        <v>1.8540586618919636E-4</v>
      </c>
      <c r="J66" s="2"/>
    </row>
    <row r="67" spans="1:10">
      <c r="A67" s="3" t="s">
        <v>583</v>
      </c>
      <c r="B67">
        <v>11.97</v>
      </c>
      <c r="C67" s="4">
        <v>1197</v>
      </c>
      <c r="D67">
        <f t="shared" si="6"/>
        <v>100</v>
      </c>
      <c r="E67" s="6">
        <f t="shared" si="7"/>
        <v>2.2906372832314633E-3</v>
      </c>
      <c r="F67" s="7">
        <f t="shared" si="4"/>
        <v>0.31118604108220638</v>
      </c>
      <c r="G67" s="6">
        <f t="shared" si="8"/>
        <v>1.7613405611569227E-3</v>
      </c>
      <c r="H67" s="7">
        <f t="shared" si="5"/>
        <v>0.1583396606218988</v>
      </c>
      <c r="I67">
        <f t="shared" si="9"/>
        <v>3.8617216644221131E-4</v>
      </c>
      <c r="J67" s="2"/>
    </row>
    <row r="68" spans="1:10">
      <c r="A68" s="3" t="s">
        <v>139</v>
      </c>
      <c r="B68">
        <v>24.56</v>
      </c>
      <c r="C68" s="4">
        <v>2437</v>
      </c>
      <c r="D68">
        <f t="shared" si="6"/>
        <v>99.226384364820845</v>
      </c>
      <c r="E68" s="6">
        <f t="shared" si="7"/>
        <v>4.6635614529950513E-3</v>
      </c>
      <c r="F68" s="7">
        <f t="shared" ref="F68:F131" si="10">F67+E68</f>
        <v>0.31584960253520145</v>
      </c>
      <c r="G68" s="6">
        <f t="shared" si="8"/>
        <v>3.6139117946544712E-3</v>
      </c>
      <c r="H68" s="7">
        <f t="shared" ref="H68:H131" si="11">H67+G68</f>
        <v>0.16195357241655328</v>
      </c>
      <c r="I68">
        <f t="shared" si="9"/>
        <v>6.2092000441639483E-5</v>
      </c>
      <c r="J68" s="2"/>
    </row>
    <row r="69" spans="1:10">
      <c r="A69" s="3" t="s">
        <v>627</v>
      </c>
      <c r="B69">
        <v>3.87</v>
      </c>
      <c r="C69" s="4">
        <v>380</v>
      </c>
      <c r="D69">
        <f t="shared" si="6"/>
        <v>98.191214470284237</v>
      </c>
      <c r="E69" s="6">
        <f t="shared" si="7"/>
        <v>7.2718643912109951E-4</v>
      </c>
      <c r="F69" s="7">
        <f t="shared" si="10"/>
        <v>0.31657678897432256</v>
      </c>
      <c r="G69" s="6">
        <f t="shared" si="8"/>
        <v>5.6945597090035844E-4</v>
      </c>
      <c r="H69" s="7">
        <f t="shared" si="11"/>
        <v>0.16252302838745364</v>
      </c>
      <c r="I69">
        <f t="shared" si="9"/>
        <v>9.3220219607871579E-5</v>
      </c>
      <c r="J69" s="4"/>
    </row>
    <row r="70" spans="1:10">
      <c r="A70" s="3" t="s">
        <v>409</v>
      </c>
      <c r="B70">
        <v>5.74</v>
      </c>
      <c r="C70" s="4">
        <v>560</v>
      </c>
      <c r="D70">
        <f t="shared" si="6"/>
        <v>97.560975609756099</v>
      </c>
      <c r="E70" s="6">
        <f t="shared" si="7"/>
        <v>1.0716431734416204E-3</v>
      </c>
      <c r="F70" s="7">
        <f t="shared" si="10"/>
        <v>0.31764843214776417</v>
      </c>
      <c r="G70" s="6">
        <f t="shared" si="8"/>
        <v>8.446194503793431E-4</v>
      </c>
      <c r="H70" s="7">
        <f t="shared" si="11"/>
        <v>0.16336764783783297</v>
      </c>
      <c r="I70">
        <f t="shared" si="9"/>
        <v>6.1478148166260738E-5</v>
      </c>
      <c r="J70" s="2"/>
    </row>
    <row r="71" spans="1:10">
      <c r="A71" s="3" t="s">
        <v>93</v>
      </c>
      <c r="B71">
        <v>3.77</v>
      </c>
      <c r="C71" s="4">
        <v>367</v>
      </c>
      <c r="D71">
        <f t="shared" si="6"/>
        <v>97.347480106100789</v>
      </c>
      <c r="E71" s="6">
        <f t="shared" si="7"/>
        <v>7.0230900830906191E-4</v>
      </c>
      <c r="F71" s="7">
        <f t="shared" si="10"/>
        <v>0.31835074115607326</v>
      </c>
      <c r="G71" s="6">
        <f t="shared" si="8"/>
        <v>5.5474134632928977E-4</v>
      </c>
      <c r="H71" s="7">
        <f t="shared" si="11"/>
        <v>0.16392238918416227</v>
      </c>
      <c r="I71">
        <f t="shared" si="9"/>
        <v>8.7505681189314899E-5</v>
      </c>
      <c r="J71" s="2"/>
    </row>
    <row r="72" spans="1:10">
      <c r="A72" s="3" t="s">
        <v>673</v>
      </c>
      <c r="B72">
        <v>5.31</v>
      </c>
      <c r="C72" s="4">
        <v>514</v>
      </c>
      <c r="D72">
        <f t="shared" si="6"/>
        <v>96.798493408662907</v>
      </c>
      <c r="E72" s="6">
        <f t="shared" si="7"/>
        <v>9.8361534133748732E-4</v>
      </c>
      <c r="F72" s="7">
        <f t="shared" si="10"/>
        <v>0.31933435649741077</v>
      </c>
      <c r="G72" s="6">
        <f t="shared" si="8"/>
        <v>7.8134656472374762E-4</v>
      </c>
      <c r="H72" s="7">
        <f t="shared" si="11"/>
        <v>0.16470373574888603</v>
      </c>
      <c r="I72">
        <f t="shared" si="9"/>
        <v>7.0012634359697956E-5</v>
      </c>
      <c r="J72" s="2"/>
    </row>
    <row r="73" spans="1:10">
      <c r="A73" s="3" t="s">
        <v>100</v>
      </c>
      <c r="B73">
        <v>4.22</v>
      </c>
      <c r="C73" s="4">
        <v>407</v>
      </c>
      <c r="D73">
        <f t="shared" si="6"/>
        <v>96.445497630331758</v>
      </c>
      <c r="E73" s="6">
        <f t="shared" si="7"/>
        <v>7.7885494926917763E-4</v>
      </c>
      <c r="F73" s="7">
        <f t="shared" si="10"/>
        <v>0.32011321144667992</v>
      </c>
      <c r="G73" s="6">
        <f t="shared" si="8"/>
        <v>6.2095715689909885E-4</v>
      </c>
      <c r="H73" s="7">
        <f t="shared" si="11"/>
        <v>0.16532469290578514</v>
      </c>
      <c r="I73">
        <f t="shared" si="9"/>
        <v>8.812073442982099E-4</v>
      </c>
      <c r="J73" s="4"/>
    </row>
    <row r="74" spans="1:10">
      <c r="A74" s="3" t="s">
        <v>549</v>
      </c>
      <c r="B74">
        <v>53.09</v>
      </c>
      <c r="C74" s="4">
        <v>5119</v>
      </c>
      <c r="D74">
        <f t="shared" si="6"/>
        <v>96.421171595404019</v>
      </c>
      <c r="E74" s="6">
        <f t="shared" si="7"/>
        <v>9.7959667943708119E-3</v>
      </c>
      <c r="F74" s="7">
        <f t="shared" si="10"/>
        <v>0.32990917824105076</v>
      </c>
      <c r="G74" s="6">
        <f t="shared" si="8"/>
        <v>7.8119941847803699E-3</v>
      </c>
      <c r="H74" s="7">
        <f t="shared" si="11"/>
        <v>0.17313668709056551</v>
      </c>
      <c r="I74">
        <f t="shared" si="9"/>
        <v>2.6386114740452327E-4</v>
      </c>
      <c r="J74" s="2"/>
    </row>
    <row r="75" spans="1:10">
      <c r="A75" s="3" t="s">
        <v>168</v>
      </c>
      <c r="B75">
        <v>15.83</v>
      </c>
      <c r="C75" s="4">
        <v>1523</v>
      </c>
      <c r="D75">
        <f t="shared" si="6"/>
        <v>96.209728363866077</v>
      </c>
      <c r="E75" s="6">
        <f t="shared" si="7"/>
        <v>2.9144867020564069E-3</v>
      </c>
      <c r="F75" s="7">
        <f t="shared" si="10"/>
        <v>0.33282366494310717</v>
      </c>
      <c r="G75" s="6">
        <f t="shared" si="8"/>
        <v>2.3293250696001743E-3</v>
      </c>
      <c r="H75" s="7">
        <f t="shared" si="11"/>
        <v>0.17546601216016569</v>
      </c>
      <c r="I75">
        <f t="shared" si="9"/>
        <v>6.8956829733957115E-5</v>
      </c>
      <c r="J75" s="2"/>
    </row>
    <row r="76" spans="1:10">
      <c r="A76" s="3" t="s">
        <v>207</v>
      </c>
      <c r="B76">
        <v>4.13</v>
      </c>
      <c r="C76" s="4">
        <v>397</v>
      </c>
      <c r="D76">
        <f t="shared" si="6"/>
        <v>96.125907990314772</v>
      </c>
      <c r="E76" s="6">
        <f t="shared" si="7"/>
        <v>7.597184640291487E-4</v>
      </c>
      <c r="F76" s="7">
        <f t="shared" si="10"/>
        <v>0.33358338340713634</v>
      </c>
      <c r="G76" s="6">
        <f t="shared" si="8"/>
        <v>6.0771399478513704E-4</v>
      </c>
      <c r="H76" s="7">
        <f t="shared" si="11"/>
        <v>0.17607372615495082</v>
      </c>
      <c r="I76">
        <f t="shared" si="9"/>
        <v>3.0031184126528415E-4</v>
      </c>
      <c r="J76" s="4"/>
    </row>
    <row r="77" spans="1:10">
      <c r="A77" s="3" t="s">
        <v>594</v>
      </c>
      <c r="B77">
        <v>17.87</v>
      </c>
      <c r="C77" s="4">
        <v>1712</v>
      </c>
      <c r="D77">
        <f t="shared" si="6"/>
        <v>95.803021824286503</v>
      </c>
      <c r="E77" s="6">
        <f t="shared" si="7"/>
        <v>3.2761662730929537E-3</v>
      </c>
      <c r="F77" s="7">
        <f t="shared" si="10"/>
        <v>0.3368595496802293</v>
      </c>
      <c r="G77" s="6">
        <f t="shared" si="8"/>
        <v>2.6295034108499756E-3</v>
      </c>
      <c r="H77" s="7">
        <f t="shared" si="11"/>
        <v>0.17870322956580079</v>
      </c>
      <c r="I77">
        <f t="shared" si="9"/>
        <v>3.4279081406823897E-5</v>
      </c>
      <c r="J77" s="2"/>
    </row>
    <row r="78" spans="1:10">
      <c r="A78" s="3" t="s">
        <v>565</v>
      </c>
      <c r="B78">
        <v>2.0299999999999998</v>
      </c>
      <c r="C78" s="4">
        <v>194</v>
      </c>
      <c r="D78">
        <f t="shared" si="6"/>
        <v>95.566502463054192</v>
      </c>
      <c r="E78" s="6">
        <f t="shared" si="7"/>
        <v>3.7124781365656135E-4</v>
      </c>
      <c r="F78" s="7">
        <f t="shared" si="10"/>
        <v>0.33723079749388585</v>
      </c>
      <c r="G78" s="6">
        <f t="shared" si="8"/>
        <v>2.9870687879269447E-4</v>
      </c>
      <c r="H78" s="7">
        <f t="shared" si="11"/>
        <v>0.17900193644459347</v>
      </c>
      <c r="I78">
        <f t="shared" si="9"/>
        <v>1.1906588173870442E-4</v>
      </c>
      <c r="J78" s="2"/>
    </row>
    <row r="79" spans="1:10">
      <c r="A79" s="3" t="s">
        <v>625</v>
      </c>
      <c r="B79">
        <v>6.99</v>
      </c>
      <c r="C79" s="4">
        <v>665</v>
      </c>
      <c r="D79">
        <f t="shared" si="6"/>
        <v>95.135908440629464</v>
      </c>
      <c r="E79" s="6">
        <f t="shared" si="7"/>
        <v>1.2725762684619242E-3</v>
      </c>
      <c r="F79" s="7">
        <f t="shared" si="10"/>
        <v>0.33850337376234779</v>
      </c>
      <c r="G79" s="6">
        <f t="shared" si="8"/>
        <v>1.0285522575177017E-3</v>
      </c>
      <c r="H79" s="7">
        <f t="shared" si="11"/>
        <v>0.18003048870211116</v>
      </c>
      <c r="I79">
        <f t="shared" si="9"/>
        <v>4.5614871553089492E-4</v>
      </c>
      <c r="J79" s="4"/>
    </row>
    <row r="80" spans="1:10">
      <c r="A80" s="3" t="s">
        <v>148</v>
      </c>
      <c r="B80">
        <v>26.74</v>
      </c>
      <c r="C80" s="4">
        <v>2542</v>
      </c>
      <c r="D80">
        <f t="shared" si="6"/>
        <v>95.063575168287215</v>
      </c>
      <c r="E80" s="6">
        <f t="shared" si="7"/>
        <v>4.8644945480153549E-3</v>
      </c>
      <c r="F80" s="7">
        <f t="shared" si="10"/>
        <v>0.34336786831036314</v>
      </c>
      <c r="G80" s="6">
        <f t="shared" si="8"/>
        <v>3.9346906103037687E-3</v>
      </c>
      <c r="H80" s="7">
        <f t="shared" si="11"/>
        <v>0.18396517931241493</v>
      </c>
      <c r="I80">
        <f t="shared" si="9"/>
        <v>7.2003781036535097E-4</v>
      </c>
      <c r="J80" s="4"/>
    </row>
    <row r="81" spans="1:10">
      <c r="A81" s="3" t="s">
        <v>124</v>
      </c>
      <c r="B81">
        <v>42.08</v>
      </c>
      <c r="C81" s="4">
        <v>3994</v>
      </c>
      <c r="D81">
        <f t="shared" si="6"/>
        <v>94.914448669201519</v>
      </c>
      <c r="E81" s="6">
        <f t="shared" si="7"/>
        <v>7.6431122048675566E-3</v>
      </c>
      <c r="F81" s="7">
        <f t="shared" si="10"/>
        <v>0.35101098051523072</v>
      </c>
      <c r="G81" s="6">
        <f t="shared" si="8"/>
        <v>6.1919140195057058E-3</v>
      </c>
      <c r="H81" s="7">
        <f t="shared" si="11"/>
        <v>0.19015709333192063</v>
      </c>
      <c r="I81">
        <f t="shared" si="9"/>
        <v>2.4471983296123212E-4</v>
      </c>
      <c r="J81" s="4"/>
    </row>
    <row r="82" spans="1:10">
      <c r="A82" s="3" t="s">
        <v>538</v>
      </c>
      <c r="B82">
        <v>14.2</v>
      </c>
      <c r="C82" s="4">
        <v>1343</v>
      </c>
      <c r="D82">
        <f t="shared" si="6"/>
        <v>94.577464788732399</v>
      </c>
      <c r="E82" s="6">
        <f t="shared" si="7"/>
        <v>2.5700299677358859E-3</v>
      </c>
      <c r="F82" s="7">
        <f t="shared" si="10"/>
        <v>0.35358101048296658</v>
      </c>
      <c r="G82" s="6">
        <f t="shared" si="8"/>
        <v>2.0894766890917544E-3</v>
      </c>
      <c r="H82" s="7">
        <f t="shared" si="11"/>
        <v>0.19224657002101239</v>
      </c>
      <c r="I82">
        <f t="shared" si="9"/>
        <v>2.491129493113059E-4</v>
      </c>
      <c r="J82" s="4"/>
    </row>
    <row r="83" spans="1:10">
      <c r="A83" s="3" t="s">
        <v>137</v>
      </c>
      <c r="B83">
        <v>14.44</v>
      </c>
      <c r="C83" s="4">
        <v>1365</v>
      </c>
      <c r="D83">
        <f t="shared" si="6"/>
        <v>94.529085872576175</v>
      </c>
      <c r="E83" s="6">
        <f t="shared" si="7"/>
        <v>2.6121302352639496E-3</v>
      </c>
      <c r="F83" s="7">
        <f t="shared" si="10"/>
        <v>0.35619314071823055</v>
      </c>
      <c r="G83" s="6">
        <f t="shared" si="8"/>
        <v>2.1247917880623194E-3</v>
      </c>
      <c r="H83" s="7">
        <f t="shared" si="11"/>
        <v>0.19437136180907472</v>
      </c>
      <c r="I83">
        <f t="shared" si="9"/>
        <v>5.2429702400477729E-5</v>
      </c>
      <c r="J83" s="4"/>
    </row>
    <row r="84" spans="1:10">
      <c r="A84" s="3" t="s">
        <v>576</v>
      </c>
      <c r="B84">
        <v>3.03</v>
      </c>
      <c r="C84" s="4">
        <v>286</v>
      </c>
      <c r="D84">
        <f t="shared" si="6"/>
        <v>94.38943894389439</v>
      </c>
      <c r="E84" s="6">
        <f t="shared" si="7"/>
        <v>5.4730347786482753E-4</v>
      </c>
      <c r="F84" s="7">
        <f t="shared" si="10"/>
        <v>0.35674044419609535</v>
      </c>
      <c r="G84" s="6">
        <f t="shared" si="8"/>
        <v>4.4585312450338142E-4</v>
      </c>
      <c r="H84" s="7">
        <f t="shared" si="11"/>
        <v>0.19481721493357809</v>
      </c>
      <c r="I84">
        <f t="shared" si="9"/>
        <v>3.6114387019406391E-5</v>
      </c>
      <c r="J84" s="4"/>
    </row>
    <row r="85" spans="1:10">
      <c r="A85" s="3" t="s">
        <v>19</v>
      </c>
      <c r="B85">
        <v>2.08</v>
      </c>
      <c r="C85" s="4">
        <v>196</v>
      </c>
      <c r="D85">
        <f t="shared" si="6"/>
        <v>94.230769230769226</v>
      </c>
      <c r="E85" s="6">
        <f t="shared" si="7"/>
        <v>3.7507511070456709E-4</v>
      </c>
      <c r="F85" s="7">
        <f t="shared" si="10"/>
        <v>0.35711551930679991</v>
      </c>
      <c r="G85" s="6">
        <f t="shared" si="8"/>
        <v>3.0606419107822886E-4</v>
      </c>
      <c r="H85" s="7">
        <f t="shared" si="11"/>
        <v>0.19512327912465632</v>
      </c>
      <c r="I85">
        <f t="shared" si="9"/>
        <v>4.8101821124385546E-5</v>
      </c>
      <c r="J85" s="4"/>
    </row>
    <row r="86" spans="1:10">
      <c r="A86" s="3" t="s">
        <v>668</v>
      </c>
      <c r="B86">
        <v>2.77</v>
      </c>
      <c r="C86" s="4">
        <v>261</v>
      </c>
      <c r="D86">
        <f t="shared" si="6"/>
        <v>94.223826714801447</v>
      </c>
      <c r="E86" s="6">
        <f t="shared" si="7"/>
        <v>4.9946226476475515E-4</v>
      </c>
      <c r="F86" s="7">
        <f t="shared" si="10"/>
        <v>0.35761498157156468</v>
      </c>
      <c r="G86" s="6">
        <f t="shared" si="8"/>
        <v>4.0759510061860282E-4</v>
      </c>
      <c r="H86" s="7">
        <f t="shared" si="11"/>
        <v>0.19553087422527493</v>
      </c>
      <c r="I86">
        <f t="shared" si="9"/>
        <v>1.0667414786313667E-3</v>
      </c>
      <c r="J86" s="4"/>
    </row>
    <row r="87" spans="1:10">
      <c r="A87" s="3" t="s">
        <v>602</v>
      </c>
      <c r="B87">
        <v>61.13</v>
      </c>
      <c r="C87" s="4">
        <v>5746</v>
      </c>
      <c r="D87">
        <f t="shared" si="6"/>
        <v>93.996401112383438</v>
      </c>
      <c r="E87" s="6">
        <f t="shared" si="7"/>
        <v>1.0995824418920625E-2</v>
      </c>
      <c r="F87" s="7">
        <f t="shared" si="10"/>
        <v>0.36861080599048529</v>
      </c>
      <c r="G87" s="6">
        <f t="shared" si="8"/>
        <v>8.9950500002942933E-3</v>
      </c>
      <c r="H87" s="7">
        <f t="shared" si="11"/>
        <v>0.20452592422556923</v>
      </c>
      <c r="I87">
        <f t="shared" si="9"/>
        <v>4.3169399628437133E-5</v>
      </c>
      <c r="J87" s="4"/>
    </row>
    <row r="88" spans="1:10">
      <c r="A88" s="3" t="s">
        <v>317</v>
      </c>
      <c r="B88">
        <v>2.4700000000000002</v>
      </c>
      <c r="C88" s="4">
        <v>232</v>
      </c>
      <c r="D88">
        <f t="shared" si="6"/>
        <v>93.927125506072869</v>
      </c>
      <c r="E88" s="6">
        <f t="shared" si="7"/>
        <v>4.4396645756867128E-4</v>
      </c>
      <c r="F88" s="7">
        <f t="shared" si="10"/>
        <v>0.36905477244805396</v>
      </c>
      <c r="G88" s="6">
        <f t="shared" si="8"/>
        <v>3.6345122690539675E-4</v>
      </c>
      <c r="H88" s="7">
        <f t="shared" si="11"/>
        <v>0.20488937545247463</v>
      </c>
      <c r="I88">
        <f t="shared" si="9"/>
        <v>1.3916779369901877E-4</v>
      </c>
      <c r="J88" s="4"/>
    </row>
    <row r="89" spans="1:10">
      <c r="A89" s="3" t="s">
        <v>27</v>
      </c>
      <c r="B89">
        <v>7.92</v>
      </c>
      <c r="C89" s="4">
        <v>742</v>
      </c>
      <c r="D89">
        <f t="shared" si="6"/>
        <v>93.686868686868692</v>
      </c>
      <c r="E89" s="6">
        <f t="shared" si="7"/>
        <v>1.419927204810147E-3</v>
      </c>
      <c r="F89" s="7">
        <f t="shared" si="10"/>
        <v>0.37047469965286411</v>
      </c>
      <c r="G89" s="6">
        <f t="shared" si="8"/>
        <v>1.1653982660286405E-3</v>
      </c>
      <c r="H89" s="7">
        <f t="shared" si="11"/>
        <v>0.20605477371850325</v>
      </c>
      <c r="I89">
        <f t="shared" si="9"/>
        <v>2.2759183447598752E-4</v>
      </c>
      <c r="J89" s="4"/>
    </row>
    <row r="90" spans="1:10">
      <c r="A90" s="3" t="s">
        <v>310</v>
      </c>
      <c r="B90">
        <v>12.92</v>
      </c>
      <c r="C90" s="4">
        <v>1209</v>
      </c>
      <c r="D90">
        <f t="shared" si="6"/>
        <v>93.575851393188856</v>
      </c>
      <c r="E90" s="6">
        <f t="shared" si="7"/>
        <v>2.313601065519498E-3</v>
      </c>
      <c r="F90" s="7">
        <f t="shared" si="10"/>
        <v>0.37278830071838359</v>
      </c>
      <c r="G90" s="6">
        <f t="shared" si="8"/>
        <v>1.9011294945820753E-3</v>
      </c>
      <c r="H90" s="7">
        <f t="shared" si="11"/>
        <v>0.20795590321308532</v>
      </c>
      <c r="I90">
        <f t="shared" si="9"/>
        <v>2.9827121989373095E-5</v>
      </c>
      <c r="J90" s="4"/>
    </row>
    <row r="91" spans="1:10">
      <c r="A91" s="3" t="s">
        <v>301</v>
      </c>
      <c r="B91">
        <v>1.69</v>
      </c>
      <c r="C91" s="4">
        <v>158</v>
      </c>
      <c r="D91">
        <f t="shared" si="6"/>
        <v>93.491124260355036</v>
      </c>
      <c r="E91" s="6">
        <f t="shared" si="7"/>
        <v>3.0235646679245716E-4</v>
      </c>
      <c r="F91" s="7">
        <f t="shared" si="10"/>
        <v>0.37309065718517603</v>
      </c>
      <c r="G91" s="6">
        <f t="shared" si="8"/>
        <v>2.4867715525106091E-4</v>
      </c>
      <c r="H91" s="7">
        <f t="shared" si="11"/>
        <v>0.20820458036833639</v>
      </c>
      <c r="I91">
        <f t="shared" si="9"/>
        <v>4.0303795467767911E-4</v>
      </c>
      <c r="J91" s="4"/>
    </row>
    <row r="92" spans="1:10">
      <c r="A92" s="3" t="s">
        <v>33</v>
      </c>
      <c r="B92">
        <v>22.8</v>
      </c>
      <c r="C92" s="4">
        <v>2130</v>
      </c>
      <c r="D92">
        <f t="shared" si="6"/>
        <v>93.421052631578945</v>
      </c>
      <c r="E92" s="6">
        <f t="shared" si="7"/>
        <v>4.076071356126163E-3</v>
      </c>
      <c r="F92" s="7">
        <f t="shared" si="10"/>
        <v>0.37716672854130218</v>
      </c>
      <c r="G92" s="6">
        <f t="shared" si="8"/>
        <v>3.3549344022036623E-3</v>
      </c>
      <c r="H92" s="7">
        <f t="shared" si="11"/>
        <v>0.21155951477054005</v>
      </c>
      <c r="I92">
        <f t="shared" si="9"/>
        <v>5.7514888349906312E-4</v>
      </c>
      <c r="J92" s="4"/>
    </row>
    <row r="93" spans="1:10">
      <c r="A93" s="3" t="s">
        <v>427</v>
      </c>
      <c r="B93">
        <v>32.43</v>
      </c>
      <c r="C93" s="4">
        <v>3025</v>
      </c>
      <c r="D93">
        <f t="shared" si="6"/>
        <v>93.27782917052113</v>
      </c>
      <c r="E93" s="6">
        <f t="shared" si="7"/>
        <v>5.7887867851087529E-3</v>
      </c>
      <c r="F93" s="7">
        <f t="shared" si="10"/>
        <v>0.38295551532641092</v>
      </c>
      <c r="G93" s="6">
        <f t="shared" si="8"/>
        <v>4.7719527483975777E-3</v>
      </c>
      <c r="H93" s="7">
        <f t="shared" si="11"/>
        <v>0.21633146751893764</v>
      </c>
      <c r="I93">
        <f t="shared" si="9"/>
        <v>4.8796827667776932E-4</v>
      </c>
      <c r="J93" s="4"/>
    </row>
    <row r="94" spans="1:10">
      <c r="A94" s="3" t="s">
        <v>32</v>
      </c>
      <c r="B94">
        <v>27.43</v>
      </c>
      <c r="C94" s="4">
        <v>2555</v>
      </c>
      <c r="D94">
        <f t="shared" si="6"/>
        <v>93.146190302588408</v>
      </c>
      <c r="E94" s="6">
        <f t="shared" si="7"/>
        <v>4.8893719788273924E-3</v>
      </c>
      <c r="F94" s="7">
        <f t="shared" si="10"/>
        <v>0.38784488730523831</v>
      </c>
      <c r="G94" s="6">
        <f t="shared" si="8"/>
        <v>4.036221519844143E-3</v>
      </c>
      <c r="H94" s="7">
        <f t="shared" si="11"/>
        <v>0.22036768903878179</v>
      </c>
      <c r="I94">
        <f t="shared" si="9"/>
        <v>6.638971820441264E-5</v>
      </c>
      <c r="J94" s="4"/>
    </row>
    <row r="95" spans="1:10">
      <c r="A95" s="3" t="s">
        <v>61</v>
      </c>
      <c r="B95">
        <v>3.72</v>
      </c>
      <c r="C95" s="4">
        <v>346</v>
      </c>
      <c r="D95">
        <f t="shared" si="6"/>
        <v>93.010752688172033</v>
      </c>
      <c r="E95" s="6">
        <f t="shared" si="7"/>
        <v>6.6212238930500112E-4</v>
      </c>
      <c r="F95" s="7">
        <f t="shared" si="10"/>
        <v>0.38850700969454333</v>
      </c>
      <c r="G95" s="6">
        <f t="shared" si="8"/>
        <v>5.4738403404375538E-4</v>
      </c>
      <c r="H95" s="7">
        <f t="shared" si="11"/>
        <v>0.22091507307282554</v>
      </c>
      <c r="I95">
        <f t="shared" si="9"/>
        <v>5.9736343250044177E-5</v>
      </c>
      <c r="J95" s="4"/>
    </row>
    <row r="96" spans="1:10">
      <c r="A96" s="3" t="s">
        <v>606</v>
      </c>
      <c r="B96">
        <v>3.33</v>
      </c>
      <c r="C96" s="4">
        <v>309</v>
      </c>
      <c r="D96">
        <f t="shared" si="6"/>
        <v>92.792792792792795</v>
      </c>
      <c r="E96" s="6">
        <f t="shared" si="7"/>
        <v>5.9131739391689406E-4</v>
      </c>
      <c r="F96" s="7">
        <f t="shared" si="10"/>
        <v>0.38909832708846021</v>
      </c>
      <c r="G96" s="6">
        <f t="shared" si="8"/>
        <v>4.8999699821658754E-4</v>
      </c>
      <c r="H96" s="7">
        <f t="shared" si="11"/>
        <v>0.22140507007104213</v>
      </c>
      <c r="I96">
        <f t="shared" si="9"/>
        <v>1.8343428130537798E-4</v>
      </c>
      <c r="J96" s="4"/>
    </row>
    <row r="97" spans="1:10">
      <c r="A97" s="3" t="s">
        <v>252</v>
      </c>
      <c r="B97">
        <v>10.16</v>
      </c>
      <c r="C97" s="4">
        <v>940</v>
      </c>
      <c r="D97">
        <f t="shared" si="6"/>
        <v>92.519685039370074</v>
      </c>
      <c r="E97" s="6">
        <f t="shared" si="7"/>
        <v>1.7988296125627198E-3</v>
      </c>
      <c r="F97" s="7">
        <f t="shared" si="10"/>
        <v>0.39089715670102293</v>
      </c>
      <c r="G97" s="6">
        <f t="shared" si="8"/>
        <v>1.4950058564205792E-3</v>
      </c>
      <c r="H97" s="7">
        <f t="shared" si="11"/>
        <v>0.22290007592746269</v>
      </c>
      <c r="I97">
        <f t="shared" si="9"/>
        <v>5.2340560658406532E-5</v>
      </c>
      <c r="J97" s="2"/>
    </row>
    <row r="98" spans="1:10">
      <c r="A98" s="3" t="s">
        <v>646</v>
      </c>
      <c r="B98">
        <v>2.89</v>
      </c>
      <c r="C98" s="4">
        <v>267</v>
      </c>
      <c r="D98">
        <f t="shared" si="6"/>
        <v>92.387543252595151</v>
      </c>
      <c r="E98" s="6">
        <f t="shared" si="7"/>
        <v>5.1094415590877259E-4</v>
      </c>
      <c r="F98" s="7">
        <f t="shared" si="10"/>
        <v>0.39140810085693173</v>
      </c>
      <c r="G98" s="6">
        <f t="shared" si="8"/>
        <v>4.2525265010388526E-4</v>
      </c>
      <c r="H98" s="7">
        <f t="shared" si="11"/>
        <v>0.22332532857756657</v>
      </c>
      <c r="I98">
        <f t="shared" si="9"/>
        <v>1.7249364106784737E-4</v>
      </c>
      <c r="J98" s="2"/>
    </row>
    <row r="99" spans="1:10">
      <c r="A99" s="3" t="s">
        <v>604</v>
      </c>
      <c r="B99">
        <v>9.51</v>
      </c>
      <c r="C99" s="4">
        <v>878</v>
      </c>
      <c r="D99">
        <f t="shared" si="6"/>
        <v>92.323869610935859</v>
      </c>
      <c r="E99" s="6">
        <f t="shared" si="7"/>
        <v>1.6801834040745403E-3</v>
      </c>
      <c r="F99" s="7">
        <f t="shared" si="10"/>
        <v>0.39308828426100628</v>
      </c>
      <c r="G99" s="6">
        <f t="shared" si="8"/>
        <v>1.3993607967086328E-3</v>
      </c>
      <c r="H99" s="7">
        <f t="shared" si="11"/>
        <v>0.2247246893742752</v>
      </c>
      <c r="I99">
        <f t="shared" si="9"/>
        <v>5.331456280472241E-4</v>
      </c>
      <c r="J99" s="2"/>
    </row>
    <row r="100" spans="1:10">
      <c r="A100" s="3" t="s">
        <v>68</v>
      </c>
      <c r="B100">
        <v>29.18</v>
      </c>
      <c r="C100" s="4">
        <v>2685</v>
      </c>
      <c r="D100">
        <f t="shared" si="6"/>
        <v>92.01507882111035</v>
      </c>
      <c r="E100" s="6">
        <f t="shared" si="7"/>
        <v>5.1381462869477691E-3</v>
      </c>
      <c r="F100" s="7">
        <f t="shared" si="10"/>
        <v>0.39822643054795404</v>
      </c>
      <c r="G100" s="6">
        <f t="shared" si="8"/>
        <v>4.2937274498378447E-3</v>
      </c>
      <c r="H100" s="7">
        <f t="shared" si="11"/>
        <v>0.22901841682411306</v>
      </c>
      <c r="I100">
        <f t="shared" si="9"/>
        <v>1.75306365030449E-3</v>
      </c>
      <c r="J100" s="2"/>
    </row>
    <row r="101" spans="1:10">
      <c r="A101" s="3" t="s">
        <v>338</v>
      </c>
      <c r="B101">
        <v>95.27</v>
      </c>
      <c r="C101" s="4">
        <v>8738</v>
      </c>
      <c r="D101">
        <f t="shared" si="6"/>
        <v>91.71827437808335</v>
      </c>
      <c r="E101" s="6">
        <f t="shared" si="7"/>
        <v>1.6721460802737283E-2</v>
      </c>
      <c r="F101" s="7">
        <f t="shared" si="10"/>
        <v>0.41494789135069132</v>
      </c>
      <c r="G101" s="6">
        <f t="shared" si="8"/>
        <v>1.4018622828857144E-2</v>
      </c>
      <c r="H101" s="7">
        <f t="shared" si="11"/>
        <v>0.24303703965297019</v>
      </c>
      <c r="I101">
        <f t="shared" si="9"/>
        <v>2.2569617649403906E-4</v>
      </c>
      <c r="J101" s="4"/>
    </row>
    <row r="102" spans="1:10">
      <c r="A102" s="3" t="s">
        <v>253</v>
      </c>
      <c r="B102">
        <v>12.22</v>
      </c>
      <c r="C102" s="4">
        <v>1119</v>
      </c>
      <c r="D102">
        <f t="shared" si="6"/>
        <v>91.571194762684115</v>
      </c>
      <c r="E102" s="6">
        <f t="shared" si="7"/>
        <v>2.141372698359238E-3</v>
      </c>
      <c r="F102" s="7">
        <f t="shared" si="10"/>
        <v>0.41708926404905056</v>
      </c>
      <c r="G102" s="6">
        <f t="shared" si="8"/>
        <v>1.7981271225845944E-3</v>
      </c>
      <c r="H102" s="7">
        <f t="shared" si="11"/>
        <v>0.24483516677555478</v>
      </c>
      <c r="I102">
        <f t="shared" si="9"/>
        <v>7.8386543209046922E-5</v>
      </c>
      <c r="J102" s="4"/>
    </row>
    <row r="103" spans="1:10">
      <c r="A103" s="3" t="s">
        <v>500</v>
      </c>
      <c r="B103">
        <v>4.1399999999999997</v>
      </c>
      <c r="C103" s="4">
        <v>375</v>
      </c>
      <c r="D103">
        <f t="shared" si="6"/>
        <v>90.579710144927546</v>
      </c>
      <c r="E103" s="6">
        <f t="shared" si="7"/>
        <v>7.1761819650108499E-4</v>
      </c>
      <c r="F103" s="7">
        <f t="shared" si="10"/>
        <v>0.41780688224555163</v>
      </c>
      <c r="G103" s="6">
        <f t="shared" si="8"/>
        <v>6.0918545724224389E-4</v>
      </c>
      <c r="H103" s="7">
        <f t="shared" si="11"/>
        <v>0.24544435223279704</v>
      </c>
      <c r="I103">
        <f t="shared" si="9"/>
        <v>2.5309444296020556E-4</v>
      </c>
      <c r="J103" s="2"/>
    </row>
    <row r="104" spans="1:10">
      <c r="A104" s="3" t="s">
        <v>390</v>
      </c>
      <c r="B104">
        <v>13.3</v>
      </c>
      <c r="C104" s="4">
        <v>1202</v>
      </c>
      <c r="D104">
        <f t="shared" si="6"/>
        <v>90.375939849624061</v>
      </c>
      <c r="E104" s="6">
        <f t="shared" si="7"/>
        <v>2.3002055258514779E-3</v>
      </c>
      <c r="F104" s="7">
        <f t="shared" si="10"/>
        <v>0.4201070877714031</v>
      </c>
      <c r="G104" s="6">
        <f t="shared" si="8"/>
        <v>1.9570450679521362E-3</v>
      </c>
      <c r="H104" s="7">
        <f t="shared" si="11"/>
        <v>0.24740139730074917</v>
      </c>
      <c r="I104">
        <f t="shared" si="9"/>
        <v>6.1280480288458672E-5</v>
      </c>
      <c r="J104" s="2"/>
    </row>
    <row r="105" spans="1:10">
      <c r="A105" s="3" t="s">
        <v>345</v>
      </c>
      <c r="B105">
        <v>3.22</v>
      </c>
      <c r="C105" s="4">
        <v>291</v>
      </c>
      <c r="D105">
        <f t="shared" si="6"/>
        <v>90.372670807453417</v>
      </c>
      <c r="E105" s="6">
        <f t="shared" si="7"/>
        <v>5.5687172048484194E-4</v>
      </c>
      <c r="F105" s="7">
        <f t="shared" si="10"/>
        <v>0.42066395949188795</v>
      </c>
      <c r="G105" s="6">
        <f t="shared" si="8"/>
        <v>4.7381091118841196E-4</v>
      </c>
      <c r="H105" s="7">
        <f t="shared" si="11"/>
        <v>0.24787520821193759</v>
      </c>
      <c r="I105">
        <f t="shared" si="9"/>
        <v>4.9177111514878136E-5</v>
      </c>
      <c r="J105" s="4"/>
    </row>
    <row r="106" spans="1:10">
      <c r="A106" s="3" t="s">
        <v>645</v>
      </c>
      <c r="B106">
        <v>2.58</v>
      </c>
      <c r="C106" s="4">
        <v>233</v>
      </c>
      <c r="D106">
        <f t="shared" si="6"/>
        <v>90.310077519379846</v>
      </c>
      <c r="E106" s="6">
        <f t="shared" si="7"/>
        <v>4.4588010609267415E-4</v>
      </c>
      <c r="F106" s="7">
        <f t="shared" si="10"/>
        <v>0.42110983959798065</v>
      </c>
      <c r="G106" s="6">
        <f t="shared" si="8"/>
        <v>3.7963731393357233E-4</v>
      </c>
      <c r="H106" s="7">
        <f t="shared" si="11"/>
        <v>0.24825484552587115</v>
      </c>
      <c r="I106">
        <f t="shared" si="9"/>
        <v>5.9690011057350612E-5</v>
      </c>
      <c r="J106" s="4"/>
    </row>
    <row r="107" spans="1:10">
      <c r="A107" s="3" t="s">
        <v>159</v>
      </c>
      <c r="B107">
        <v>3.11</v>
      </c>
      <c r="C107" s="4">
        <v>280</v>
      </c>
      <c r="D107">
        <f t="shared" si="6"/>
        <v>90.032154340836016</v>
      </c>
      <c r="E107" s="6">
        <f t="shared" si="7"/>
        <v>5.3582158672081019E-4</v>
      </c>
      <c r="F107" s="7">
        <f t="shared" si="10"/>
        <v>0.42164566118470148</v>
      </c>
      <c r="G107" s="6">
        <f t="shared" si="8"/>
        <v>4.5762482416023638E-4</v>
      </c>
      <c r="H107" s="7">
        <f t="shared" si="11"/>
        <v>0.24871247035003138</v>
      </c>
      <c r="I107">
        <f t="shared" si="9"/>
        <v>1.5515322803570653E-4</v>
      </c>
      <c r="J107" s="4"/>
    </row>
    <row r="108" spans="1:10">
      <c r="A108" s="3" t="s">
        <v>502</v>
      </c>
      <c r="B108">
        <v>8.07</v>
      </c>
      <c r="C108" s="4">
        <v>726</v>
      </c>
      <c r="D108">
        <f t="shared" si="6"/>
        <v>89.962825278810399</v>
      </c>
      <c r="E108" s="6">
        <f t="shared" si="7"/>
        <v>1.3893088284261006E-3</v>
      </c>
      <c r="F108" s="7">
        <f t="shared" si="10"/>
        <v>0.42303497001312756</v>
      </c>
      <c r="G108" s="6">
        <f t="shared" si="8"/>
        <v>1.1874702028852437E-3</v>
      </c>
      <c r="H108" s="7">
        <f t="shared" si="11"/>
        <v>0.24989994055291662</v>
      </c>
      <c r="I108">
        <f t="shared" si="9"/>
        <v>1.7954678394456469E-4</v>
      </c>
      <c r="J108" s="2"/>
    </row>
    <row r="109" spans="1:10">
      <c r="A109" s="3" t="s">
        <v>611</v>
      </c>
      <c r="B109">
        <v>9.33</v>
      </c>
      <c r="C109" s="4">
        <v>839</v>
      </c>
      <c r="D109">
        <f t="shared" si="6"/>
        <v>89.924973204715968</v>
      </c>
      <c r="E109" s="6">
        <f t="shared" si="7"/>
        <v>1.6055511116384277E-3</v>
      </c>
      <c r="F109" s="7">
        <f t="shared" si="10"/>
        <v>0.42464052112476597</v>
      </c>
      <c r="G109" s="6">
        <f t="shared" si="8"/>
        <v>1.3728744724807091E-3</v>
      </c>
      <c r="H109" s="7">
        <f t="shared" si="11"/>
        <v>0.25127281502539733</v>
      </c>
      <c r="I109">
        <f t="shared" si="9"/>
        <v>6.5931878760874807E-5</v>
      </c>
      <c r="J109" s="2"/>
    </row>
    <row r="110" spans="1:10">
      <c r="A110" s="3" t="s">
        <v>219</v>
      </c>
      <c r="B110">
        <v>3.41</v>
      </c>
      <c r="C110" s="4">
        <v>306</v>
      </c>
      <c r="D110">
        <f t="shared" si="6"/>
        <v>89.73607038123167</v>
      </c>
      <c r="E110" s="6">
        <f t="shared" si="7"/>
        <v>5.8557644834488539E-4</v>
      </c>
      <c r="F110" s="7">
        <f t="shared" si="10"/>
        <v>0.42522609757311086</v>
      </c>
      <c r="G110" s="6">
        <f t="shared" si="8"/>
        <v>5.017686978734425E-4</v>
      </c>
      <c r="H110" s="7">
        <f t="shared" si="11"/>
        <v>0.25177458372327077</v>
      </c>
      <c r="I110">
        <f t="shared" si="9"/>
        <v>5.7817110871757893E-5</v>
      </c>
      <c r="J110" s="4"/>
    </row>
    <row r="111" spans="1:10">
      <c r="A111" s="3" t="s">
        <v>44</v>
      </c>
      <c r="B111">
        <v>2.98</v>
      </c>
      <c r="C111" s="4">
        <v>267</v>
      </c>
      <c r="D111">
        <f t="shared" si="6"/>
        <v>89.597315436241615</v>
      </c>
      <c r="E111" s="6">
        <f t="shared" si="7"/>
        <v>5.1094415590877259E-4</v>
      </c>
      <c r="F111" s="7">
        <f t="shared" si="10"/>
        <v>0.42573704172901966</v>
      </c>
      <c r="G111" s="6">
        <f t="shared" si="8"/>
        <v>4.3849581221784708E-4</v>
      </c>
      <c r="H111" s="7">
        <f t="shared" si="11"/>
        <v>0.2522130795354886</v>
      </c>
      <c r="I111">
        <f t="shared" si="9"/>
        <v>6.9156350448962289E-5</v>
      </c>
      <c r="J111" s="2"/>
    </row>
    <row r="112" spans="1:10">
      <c r="A112" s="3" t="s">
        <v>394</v>
      </c>
      <c r="B112">
        <v>3.5</v>
      </c>
      <c r="C112" s="4">
        <v>311</v>
      </c>
      <c r="D112">
        <f t="shared" si="6"/>
        <v>88.857142857142861</v>
      </c>
      <c r="E112" s="6">
        <f t="shared" si="7"/>
        <v>5.951446909648998E-4</v>
      </c>
      <c r="F112" s="7">
        <f t="shared" si="10"/>
        <v>0.42633218641998455</v>
      </c>
      <c r="G112" s="6">
        <f t="shared" si="8"/>
        <v>5.1501185998740432E-4</v>
      </c>
      <c r="H112" s="7">
        <f t="shared" si="11"/>
        <v>0.25272809139547603</v>
      </c>
      <c r="I112">
        <f t="shared" si="9"/>
        <v>8.817747601940068E-4</v>
      </c>
      <c r="J112" s="2"/>
    </row>
    <row r="113" spans="1:10">
      <c r="A113" s="3" t="s">
        <v>381</v>
      </c>
      <c r="B113">
        <v>44.4</v>
      </c>
      <c r="C113" s="4">
        <v>3936</v>
      </c>
      <c r="D113">
        <f t="shared" si="6"/>
        <v>88.648648648648646</v>
      </c>
      <c r="E113" s="6">
        <f t="shared" si="7"/>
        <v>7.5321205904753889E-3</v>
      </c>
      <c r="F113" s="7">
        <f t="shared" si="10"/>
        <v>0.43386430701045992</v>
      </c>
      <c r="G113" s="6">
        <f t="shared" si="8"/>
        <v>6.5332933095545E-3</v>
      </c>
      <c r="H113" s="7">
        <f t="shared" si="11"/>
        <v>0.25926138470503052</v>
      </c>
      <c r="I113">
        <f t="shared" si="9"/>
        <v>8.9682691650633251E-5</v>
      </c>
      <c r="J113" s="2"/>
    </row>
    <row r="114" spans="1:10">
      <c r="A114" s="3" t="s">
        <v>69</v>
      </c>
      <c r="B114">
        <v>4.49</v>
      </c>
      <c r="C114" s="4">
        <v>397</v>
      </c>
      <c r="D114">
        <f t="shared" si="6"/>
        <v>88.418708240534514</v>
      </c>
      <c r="E114" s="6">
        <f t="shared" si="7"/>
        <v>7.597184640291487E-4</v>
      </c>
      <c r="F114" s="7">
        <f t="shared" si="10"/>
        <v>0.43462402547448908</v>
      </c>
      <c r="G114" s="6">
        <f t="shared" si="8"/>
        <v>6.6068664324098441E-4</v>
      </c>
      <c r="H114" s="7">
        <f t="shared" si="11"/>
        <v>0.2599220713482715</v>
      </c>
      <c r="I114">
        <f t="shared" si="9"/>
        <v>8.9469423897578504E-5</v>
      </c>
      <c r="J114" s="4"/>
    </row>
    <row r="115" spans="1:10">
      <c r="A115" s="3" t="s">
        <v>542</v>
      </c>
      <c r="B115">
        <v>4.4400000000000004</v>
      </c>
      <c r="C115" s="4">
        <v>391</v>
      </c>
      <c r="D115">
        <f t="shared" si="6"/>
        <v>88.063063063063055</v>
      </c>
      <c r="E115" s="6">
        <f t="shared" si="7"/>
        <v>7.4823657288513137E-4</v>
      </c>
      <c r="F115" s="7">
        <f t="shared" si="10"/>
        <v>0.43537226204737423</v>
      </c>
      <c r="G115" s="6">
        <f t="shared" si="8"/>
        <v>6.5332933095545002E-4</v>
      </c>
      <c r="H115" s="7">
        <f t="shared" si="11"/>
        <v>0.26057540067922697</v>
      </c>
      <c r="I115">
        <f t="shared" si="9"/>
        <v>3.7543491028226017E-4</v>
      </c>
      <c r="J115" s="4"/>
    </row>
    <row r="116" spans="1:10">
      <c r="A116" s="3" t="s">
        <v>662</v>
      </c>
      <c r="B116">
        <v>18.54</v>
      </c>
      <c r="C116" s="4">
        <v>1629</v>
      </c>
      <c r="D116">
        <f t="shared" si="6"/>
        <v>87.864077669902912</v>
      </c>
      <c r="E116" s="6">
        <f t="shared" si="7"/>
        <v>3.1173334456007134E-3</v>
      </c>
      <c r="F116" s="7">
        <f t="shared" si="10"/>
        <v>0.43848959549297495</v>
      </c>
      <c r="G116" s="6">
        <f t="shared" si="8"/>
        <v>2.7280913954761355E-3</v>
      </c>
      <c r="H116" s="7">
        <f t="shared" si="11"/>
        <v>0.2633034920747031</v>
      </c>
      <c r="I116">
        <f t="shared" si="9"/>
        <v>7.0069875201597687E-5</v>
      </c>
      <c r="J116" s="4"/>
    </row>
    <row r="117" spans="1:10">
      <c r="A117" s="3" t="s">
        <v>666</v>
      </c>
      <c r="B117">
        <v>3.46</v>
      </c>
      <c r="C117" s="4">
        <v>304</v>
      </c>
      <c r="D117">
        <f t="shared" si="6"/>
        <v>87.861271676300575</v>
      </c>
      <c r="E117" s="6">
        <f t="shared" si="7"/>
        <v>5.8174915129687965E-4</v>
      </c>
      <c r="F117" s="7">
        <f t="shared" si="10"/>
        <v>0.43907134464427183</v>
      </c>
      <c r="G117" s="6">
        <f t="shared" si="8"/>
        <v>5.0912601015897679E-4</v>
      </c>
      <c r="H117" s="7">
        <f t="shared" si="11"/>
        <v>0.26381261808486206</v>
      </c>
      <c r="I117">
        <f t="shared" si="9"/>
        <v>6.2966131285493998E-5</v>
      </c>
      <c r="J117" s="4"/>
    </row>
    <row r="118" spans="1:10">
      <c r="A118" s="3" t="s">
        <v>388</v>
      </c>
      <c r="B118">
        <v>3.1</v>
      </c>
      <c r="C118" s="4">
        <v>272</v>
      </c>
      <c r="D118">
        <f t="shared" si="6"/>
        <v>87.741935483870961</v>
      </c>
      <c r="E118" s="6">
        <f t="shared" si="7"/>
        <v>5.20512398528787E-4</v>
      </c>
      <c r="F118" s="7">
        <f t="shared" si="10"/>
        <v>0.43959185704280063</v>
      </c>
      <c r="G118" s="6">
        <f t="shared" si="8"/>
        <v>4.5615336170312952E-4</v>
      </c>
      <c r="H118" s="7">
        <f t="shared" si="11"/>
        <v>0.26426877144656519</v>
      </c>
      <c r="I118">
        <f t="shared" si="9"/>
        <v>1.4199721684939048E-4</v>
      </c>
      <c r="J118" s="2"/>
    </row>
    <row r="119" spans="1:10">
      <c r="A119" s="3" t="s">
        <v>324</v>
      </c>
      <c r="B119">
        <v>6.98</v>
      </c>
      <c r="C119" s="4">
        <v>612</v>
      </c>
      <c r="D119">
        <f t="shared" si="6"/>
        <v>87.679083094555864</v>
      </c>
      <c r="E119" s="6">
        <f t="shared" si="7"/>
        <v>1.1711528966897708E-3</v>
      </c>
      <c r="F119" s="7">
        <f t="shared" si="10"/>
        <v>0.44076300993949041</v>
      </c>
      <c r="G119" s="6">
        <f t="shared" si="8"/>
        <v>1.0270807950605949E-3</v>
      </c>
      <c r="H119" s="7">
        <f t="shared" si="11"/>
        <v>0.26529585224162577</v>
      </c>
      <c r="I119">
        <f t="shared" si="9"/>
        <v>2.4712881413073429E-4</v>
      </c>
      <c r="J119" s="2"/>
    </row>
    <row r="120" spans="1:10">
      <c r="A120" s="3" t="s">
        <v>83</v>
      </c>
      <c r="B120">
        <v>12.1</v>
      </c>
      <c r="C120" s="4">
        <v>1059</v>
      </c>
      <c r="D120">
        <f t="shared" si="6"/>
        <v>87.52066115702479</v>
      </c>
      <c r="E120" s="6">
        <f t="shared" si="7"/>
        <v>2.0265537869190641E-3</v>
      </c>
      <c r="F120" s="7">
        <f t="shared" si="10"/>
        <v>0.44278956372640949</v>
      </c>
      <c r="G120" s="6">
        <f t="shared" si="8"/>
        <v>1.7804695730993119E-3</v>
      </c>
      <c r="H120" s="7">
        <f t="shared" si="11"/>
        <v>0.26707632181472507</v>
      </c>
      <c r="I120">
        <f t="shared" si="9"/>
        <v>1.0775332526946624E-4</v>
      </c>
      <c r="J120" s="4"/>
    </row>
    <row r="121" spans="1:10">
      <c r="A121" s="3" t="s">
        <v>65</v>
      </c>
      <c r="B121">
        <v>5.27</v>
      </c>
      <c r="C121" s="4">
        <v>461</v>
      </c>
      <c r="D121">
        <f t="shared" si="6"/>
        <v>87.476280834914618</v>
      </c>
      <c r="E121" s="6">
        <f t="shared" si="7"/>
        <v>8.8219196956533389E-4</v>
      </c>
      <c r="F121" s="7">
        <f t="shared" si="10"/>
        <v>0.44367175569597483</v>
      </c>
      <c r="G121" s="6">
        <f t="shared" si="8"/>
        <v>7.7546071489532009E-4</v>
      </c>
      <c r="H121" s="7">
        <f t="shared" si="11"/>
        <v>0.26785178252962039</v>
      </c>
      <c r="I121">
        <f t="shared" si="9"/>
        <v>6.5427289250763465E-4</v>
      </c>
      <c r="J121" s="4"/>
    </row>
    <row r="122" spans="1:10">
      <c r="A122" s="3" t="s">
        <v>293</v>
      </c>
      <c r="B122">
        <v>31.99</v>
      </c>
      <c r="C122" s="4">
        <v>2798</v>
      </c>
      <c r="D122">
        <f t="shared" si="6"/>
        <v>87.464832760237584</v>
      </c>
      <c r="E122" s="6">
        <f t="shared" si="7"/>
        <v>5.3543885701600961E-3</v>
      </c>
      <c r="F122" s="7">
        <f t="shared" si="10"/>
        <v>0.44902614426613491</v>
      </c>
      <c r="G122" s="6">
        <f t="shared" si="8"/>
        <v>4.7072084002848747E-3</v>
      </c>
      <c r="H122" s="7">
        <f t="shared" si="11"/>
        <v>0.27255899092990526</v>
      </c>
      <c r="I122">
        <f t="shared" si="9"/>
        <v>2.8492812283892333E-4</v>
      </c>
      <c r="J122" s="4"/>
    </row>
    <row r="123" spans="1:10">
      <c r="A123" s="3" t="s">
        <v>166</v>
      </c>
      <c r="B123">
        <v>13.73</v>
      </c>
      <c r="C123" s="4">
        <v>1193</v>
      </c>
      <c r="D123">
        <f t="shared" si="6"/>
        <v>86.890021849963574</v>
      </c>
      <c r="E123" s="6">
        <f t="shared" si="7"/>
        <v>2.2829826891354521E-3</v>
      </c>
      <c r="F123" s="7">
        <f t="shared" si="10"/>
        <v>0.45130912695527037</v>
      </c>
      <c r="G123" s="6">
        <f t="shared" si="8"/>
        <v>2.0203179536077316E-3</v>
      </c>
      <c r="H123" s="7">
        <f t="shared" si="11"/>
        <v>0.27457930888351301</v>
      </c>
      <c r="I123">
        <f t="shared" si="9"/>
        <v>5.9339700934454842E-5</v>
      </c>
      <c r="J123" s="2"/>
    </row>
    <row r="124" spans="1:10">
      <c r="A124" s="3" t="s">
        <v>29</v>
      </c>
      <c r="B124">
        <v>2.84</v>
      </c>
      <c r="C124" s="4">
        <v>246</v>
      </c>
      <c r="D124">
        <f t="shared" si="6"/>
        <v>86.619718309859152</v>
      </c>
      <c r="E124" s="6">
        <f t="shared" si="7"/>
        <v>4.707575369047118E-4</v>
      </c>
      <c r="F124" s="7">
        <f t="shared" si="10"/>
        <v>0.4517798844921751</v>
      </c>
      <c r="G124" s="6">
        <f t="shared" si="8"/>
        <v>4.1789533781835087E-4</v>
      </c>
      <c r="H124" s="7">
        <f t="shared" si="11"/>
        <v>0.27499720422133134</v>
      </c>
      <c r="I124">
        <f t="shared" si="9"/>
        <v>6.5462038113694998E-5</v>
      </c>
      <c r="J124" s="2"/>
    </row>
    <row r="125" spans="1:10">
      <c r="A125" s="3" t="s">
        <v>14</v>
      </c>
      <c r="B125">
        <v>3.13</v>
      </c>
      <c r="C125" s="4">
        <v>271</v>
      </c>
      <c r="D125">
        <f t="shared" si="6"/>
        <v>86.581469648562305</v>
      </c>
      <c r="E125" s="6">
        <f t="shared" si="7"/>
        <v>5.1859875000478408E-4</v>
      </c>
      <c r="F125" s="7">
        <f t="shared" si="10"/>
        <v>0.45229848324217986</v>
      </c>
      <c r="G125" s="6">
        <f t="shared" si="8"/>
        <v>4.6056774907445009E-4</v>
      </c>
      <c r="H125" s="7">
        <f t="shared" si="11"/>
        <v>0.27545777197040577</v>
      </c>
      <c r="I125">
        <f t="shared" si="9"/>
        <v>6.1085918306391651E-5</v>
      </c>
      <c r="J125" s="2"/>
    </row>
    <row r="126" spans="1:10">
      <c r="A126" s="3" t="s">
        <v>291</v>
      </c>
      <c r="B126">
        <v>2.89</v>
      </c>
      <c r="C126" s="4">
        <v>249</v>
      </c>
      <c r="D126">
        <f t="shared" si="6"/>
        <v>86.159169550173004</v>
      </c>
      <c r="E126" s="6">
        <f t="shared" si="7"/>
        <v>4.7649848247672047E-4</v>
      </c>
      <c r="F126" s="7">
        <f t="shared" si="10"/>
        <v>0.45277498172465658</v>
      </c>
      <c r="G126" s="6">
        <f t="shared" si="8"/>
        <v>4.2525265010388526E-4</v>
      </c>
      <c r="H126" s="7">
        <f t="shared" si="11"/>
        <v>0.27588302462050968</v>
      </c>
      <c r="I126">
        <f t="shared" si="9"/>
        <v>4.2718653341183854E-5</v>
      </c>
      <c r="J126" s="2"/>
    </row>
    <row r="127" spans="1:10">
      <c r="A127" s="3" t="s">
        <v>228</v>
      </c>
      <c r="B127">
        <v>2.02</v>
      </c>
      <c r="C127" s="4">
        <v>174</v>
      </c>
      <c r="D127">
        <f t="shared" si="6"/>
        <v>86.138613861386133</v>
      </c>
      <c r="E127" s="6">
        <f t="shared" si="7"/>
        <v>3.3297484317650343E-4</v>
      </c>
      <c r="F127" s="7">
        <f t="shared" si="10"/>
        <v>0.45310795656783309</v>
      </c>
      <c r="G127" s="6">
        <f t="shared" si="8"/>
        <v>2.9723541633558761E-4</v>
      </c>
      <c r="H127" s="7">
        <f t="shared" si="11"/>
        <v>0.27618026003684526</v>
      </c>
      <c r="I127">
        <f t="shared" si="9"/>
        <v>6.8151465055038551E-5</v>
      </c>
      <c r="J127" s="4"/>
    </row>
    <row r="128" spans="1:10">
      <c r="A128" s="3" t="s">
        <v>629</v>
      </c>
      <c r="B128">
        <v>3.21</v>
      </c>
      <c r="C128" s="4">
        <v>276</v>
      </c>
      <c r="D128">
        <f t="shared" si="6"/>
        <v>85.981308411214954</v>
      </c>
      <c r="E128" s="6">
        <f t="shared" si="7"/>
        <v>5.281669926247986E-4</v>
      </c>
      <c r="F128" s="7">
        <f t="shared" si="10"/>
        <v>0.4536361235604579</v>
      </c>
      <c r="G128" s="6">
        <f t="shared" si="8"/>
        <v>4.7233944873130505E-4</v>
      </c>
      <c r="H128" s="7">
        <f t="shared" si="11"/>
        <v>0.27665259948557658</v>
      </c>
      <c r="I128">
        <f t="shared" si="9"/>
        <v>1.3243633489254392E-4</v>
      </c>
      <c r="J128" s="2"/>
    </row>
    <row r="129" spans="1:10">
      <c r="A129" s="3" t="s">
        <v>489</v>
      </c>
      <c r="B129">
        <v>6.14</v>
      </c>
      <c r="C129" s="4">
        <v>524</v>
      </c>
      <c r="D129">
        <f t="shared" si="6"/>
        <v>85.342019543973947</v>
      </c>
      <c r="E129" s="6">
        <f t="shared" si="7"/>
        <v>1.0027518265775161E-3</v>
      </c>
      <c r="F129" s="7">
        <f t="shared" si="10"/>
        <v>0.4546388753870354</v>
      </c>
      <c r="G129" s="6">
        <f t="shared" si="8"/>
        <v>9.0347794866361779E-4</v>
      </c>
      <c r="H129" s="7">
        <f t="shared" si="11"/>
        <v>0.27755607743424021</v>
      </c>
      <c r="I129">
        <f t="shared" si="9"/>
        <v>8.3874511742632052E-5</v>
      </c>
      <c r="J129" s="2"/>
    </row>
    <row r="130" spans="1:10">
      <c r="A130" s="3" t="s">
        <v>142</v>
      </c>
      <c r="B130">
        <v>3.85</v>
      </c>
      <c r="C130" s="4">
        <v>327</v>
      </c>
      <c r="D130">
        <f t="shared" ref="D130:D193" si="12">C130/B130</f>
        <v>84.935064935064929</v>
      </c>
      <c r="E130" s="6">
        <f t="shared" ref="E130:E193" si="13">C130/522562</f>
        <v>6.2576306734894618E-4</v>
      </c>
      <c r="F130" s="7">
        <f t="shared" si="10"/>
        <v>0.45526463845438436</v>
      </c>
      <c r="G130" s="6">
        <f t="shared" ref="G130:G193" si="14">B130/6795.96</f>
        <v>5.6651304598614473E-4</v>
      </c>
      <c r="H130" s="7">
        <f t="shared" si="11"/>
        <v>0.27812259048022636</v>
      </c>
      <c r="I130">
        <f t="shared" ref="I130:I193" si="15">F130*H131-F131*H130</f>
        <v>5.3542274803308754E-5</v>
      </c>
      <c r="J130" s="2"/>
    </row>
    <row r="131" spans="1:10">
      <c r="A131" s="3" t="s">
        <v>23</v>
      </c>
      <c r="B131">
        <v>2.42</v>
      </c>
      <c r="C131" s="4">
        <v>204</v>
      </c>
      <c r="D131">
        <f t="shared" si="12"/>
        <v>84.297520661157023</v>
      </c>
      <c r="E131" s="6">
        <f t="shared" si="13"/>
        <v>3.9038429889659028E-4</v>
      </c>
      <c r="F131" s="7">
        <f t="shared" si="10"/>
        <v>0.45565502275328096</v>
      </c>
      <c r="G131" s="6">
        <f t="shared" si="14"/>
        <v>3.5609391461986236E-4</v>
      </c>
      <c r="H131" s="7">
        <f t="shared" si="11"/>
        <v>0.27847868439484624</v>
      </c>
      <c r="I131">
        <f t="shared" si="15"/>
        <v>2.7531104190908762E-4</v>
      </c>
      <c r="J131" s="2"/>
    </row>
    <row r="132" spans="1:10">
      <c r="A132" s="3" t="s">
        <v>190</v>
      </c>
      <c r="B132">
        <v>12.42</v>
      </c>
      <c r="C132" s="4">
        <v>1046</v>
      </c>
      <c r="D132">
        <f t="shared" si="12"/>
        <v>84.219001610305952</v>
      </c>
      <c r="E132" s="6">
        <f t="shared" si="13"/>
        <v>2.0016763561070267E-3</v>
      </c>
      <c r="F132" s="7">
        <f t="shared" ref="F132:F195" si="16">F131+E132</f>
        <v>0.457656699109388</v>
      </c>
      <c r="G132" s="6">
        <f t="shared" si="14"/>
        <v>1.8275563717267318E-3</v>
      </c>
      <c r="H132" s="7">
        <f t="shared" ref="H132:H195" si="17">H131+G132</f>
        <v>0.28030624076657296</v>
      </c>
      <c r="I132">
        <f t="shared" si="15"/>
        <v>3.3712906742969229E-4</v>
      </c>
      <c r="J132" s="2"/>
    </row>
    <row r="133" spans="1:10">
      <c r="A133" s="3" t="s">
        <v>39</v>
      </c>
      <c r="B133">
        <v>15.17</v>
      </c>
      <c r="C133" s="4">
        <v>1276</v>
      </c>
      <c r="D133">
        <f t="shared" si="12"/>
        <v>84.113381674357285</v>
      </c>
      <c r="E133" s="6">
        <f t="shared" si="13"/>
        <v>2.441815516627692E-3</v>
      </c>
      <c r="F133" s="7">
        <f t="shared" si="16"/>
        <v>0.4600985146260157</v>
      </c>
      <c r="G133" s="6">
        <f t="shared" si="14"/>
        <v>2.2322085474311207E-3</v>
      </c>
      <c r="H133" s="7">
        <f t="shared" si="17"/>
        <v>0.28253844931400407</v>
      </c>
      <c r="I133">
        <f t="shared" si="15"/>
        <v>1.5762434964694538E-4</v>
      </c>
      <c r="J133" s="4"/>
    </row>
    <row r="134" spans="1:10">
      <c r="A134" s="3" t="s">
        <v>70</v>
      </c>
      <c r="B134">
        <v>7.08</v>
      </c>
      <c r="C134" s="4">
        <v>595</v>
      </c>
      <c r="D134">
        <f t="shared" si="12"/>
        <v>84.039548022598865</v>
      </c>
      <c r="E134" s="6">
        <f t="shared" si="13"/>
        <v>1.1386208717817216E-3</v>
      </c>
      <c r="F134" s="7">
        <f t="shared" si="16"/>
        <v>0.46123713549779743</v>
      </c>
      <c r="G134" s="6">
        <f t="shared" si="14"/>
        <v>1.0417954196316635E-3</v>
      </c>
      <c r="H134" s="7">
        <f t="shared" si="17"/>
        <v>0.28358024473363574</v>
      </c>
      <c r="I134">
        <f t="shared" si="15"/>
        <v>1.2895224354769752E-4</v>
      </c>
      <c r="J134" s="4"/>
    </row>
    <row r="135" spans="1:10">
      <c r="A135" s="3" t="s">
        <v>292</v>
      </c>
      <c r="B135">
        <v>5.77</v>
      </c>
      <c r="C135" s="4">
        <v>484</v>
      </c>
      <c r="D135">
        <f t="shared" si="12"/>
        <v>83.882149046793771</v>
      </c>
      <c r="E135" s="6">
        <f t="shared" si="13"/>
        <v>9.2620588561740042E-4</v>
      </c>
      <c r="F135" s="7">
        <f t="shared" si="16"/>
        <v>0.46216334138341486</v>
      </c>
      <c r="G135" s="6">
        <f t="shared" si="14"/>
        <v>8.4903383775066356E-4</v>
      </c>
      <c r="H135" s="7">
        <f t="shared" si="17"/>
        <v>0.28442927857138639</v>
      </c>
      <c r="I135">
        <f t="shared" si="15"/>
        <v>1.0394995178467092E-4</v>
      </c>
      <c r="J135" s="4"/>
    </row>
    <row r="136" spans="1:10">
      <c r="A136" s="3" t="s">
        <v>436</v>
      </c>
      <c r="B136">
        <v>4.6500000000000004</v>
      </c>
      <c r="C136" s="4">
        <v>390</v>
      </c>
      <c r="D136">
        <f t="shared" si="12"/>
        <v>83.870967741935473</v>
      </c>
      <c r="E136" s="6">
        <f t="shared" si="13"/>
        <v>7.4632292436112844E-4</v>
      </c>
      <c r="F136" s="7">
        <f t="shared" si="16"/>
        <v>0.46290966430777597</v>
      </c>
      <c r="G136" s="6">
        <f t="shared" si="14"/>
        <v>6.8423004255469433E-4</v>
      </c>
      <c r="H136" s="7">
        <f t="shared" si="17"/>
        <v>0.28511350861394108</v>
      </c>
      <c r="I136">
        <f t="shared" si="15"/>
        <v>9.5118876482808146E-5</v>
      </c>
      <c r="J136" s="4"/>
    </row>
    <row r="137" spans="1:10">
      <c r="A137" s="3" t="s">
        <v>605</v>
      </c>
      <c r="B137">
        <v>4.24</v>
      </c>
      <c r="C137" s="4">
        <v>355</v>
      </c>
      <c r="D137">
        <f t="shared" si="12"/>
        <v>83.726415094339615</v>
      </c>
      <c r="E137" s="6">
        <f t="shared" si="13"/>
        <v>6.7934522602102713E-4</v>
      </c>
      <c r="F137" s="7">
        <f t="shared" si="16"/>
        <v>0.463589009533797</v>
      </c>
      <c r="G137" s="6">
        <f t="shared" si="14"/>
        <v>6.2390008181331268E-4</v>
      </c>
      <c r="H137" s="7">
        <f t="shared" si="17"/>
        <v>0.28573740869575437</v>
      </c>
      <c r="I137">
        <f t="shared" si="15"/>
        <v>1.197147548892552E-4</v>
      </c>
      <c r="J137" s="2"/>
    </row>
    <row r="138" spans="1:10">
      <c r="A138" s="3" t="s">
        <v>326</v>
      </c>
      <c r="B138">
        <v>5.33</v>
      </c>
      <c r="C138" s="4">
        <v>446</v>
      </c>
      <c r="D138">
        <f t="shared" si="12"/>
        <v>83.677298311444645</v>
      </c>
      <c r="E138" s="6">
        <f t="shared" si="13"/>
        <v>8.5348724170529044E-4</v>
      </c>
      <c r="F138" s="7">
        <f t="shared" si="16"/>
        <v>0.46444249677550231</v>
      </c>
      <c r="G138" s="6">
        <f t="shared" si="14"/>
        <v>7.8428948963796133E-4</v>
      </c>
      <c r="H138" s="7">
        <f t="shared" si="17"/>
        <v>0.2865216981853923</v>
      </c>
      <c r="I138">
        <f t="shared" si="15"/>
        <v>7.7324988593169275E-5</v>
      </c>
      <c r="J138" s="2"/>
    </row>
    <row r="139" spans="1:10">
      <c r="A139" s="3" t="s">
        <v>532</v>
      </c>
      <c r="B139">
        <v>3.41</v>
      </c>
      <c r="C139" s="4">
        <v>284</v>
      </c>
      <c r="D139">
        <f t="shared" si="12"/>
        <v>83.284457478005862</v>
      </c>
      <c r="E139" s="6">
        <f t="shared" si="13"/>
        <v>5.4347618081682179E-4</v>
      </c>
      <c r="F139" s="7">
        <f t="shared" si="16"/>
        <v>0.46498597295631916</v>
      </c>
      <c r="G139" s="6">
        <f t="shared" si="14"/>
        <v>5.017686978734425E-4</v>
      </c>
      <c r="H139" s="7">
        <f t="shared" si="17"/>
        <v>0.28702346688326574</v>
      </c>
      <c r="I139">
        <f t="shared" si="15"/>
        <v>6.3600578775219185E-5</v>
      </c>
      <c r="J139" s="2"/>
    </row>
    <row r="140" spans="1:10">
      <c r="A140" s="3" t="s">
        <v>379</v>
      </c>
      <c r="B140">
        <v>2.8</v>
      </c>
      <c r="C140" s="4">
        <v>233</v>
      </c>
      <c r="D140">
        <f t="shared" si="12"/>
        <v>83.214285714285722</v>
      </c>
      <c r="E140" s="6">
        <f t="shared" si="13"/>
        <v>4.4588010609267415E-4</v>
      </c>
      <c r="F140" s="7">
        <f t="shared" si="16"/>
        <v>0.46543185306241186</v>
      </c>
      <c r="G140" s="6">
        <f t="shared" si="14"/>
        <v>4.1200948798992339E-4</v>
      </c>
      <c r="H140" s="7">
        <f t="shared" si="17"/>
        <v>0.28743547637125566</v>
      </c>
      <c r="I140">
        <f t="shared" si="15"/>
        <v>7.0260466818294898E-5</v>
      </c>
      <c r="J140" s="4"/>
    </row>
    <row r="141" spans="1:10">
      <c r="A141" s="3" t="s">
        <v>240</v>
      </c>
      <c r="B141">
        <v>3.09</v>
      </c>
      <c r="C141" s="4">
        <v>257</v>
      </c>
      <c r="D141">
        <f t="shared" si="12"/>
        <v>83.171521035598715</v>
      </c>
      <c r="E141" s="6">
        <f t="shared" si="13"/>
        <v>4.9180767066874366E-4</v>
      </c>
      <c r="F141" s="7">
        <f t="shared" si="16"/>
        <v>0.46592366073308061</v>
      </c>
      <c r="G141" s="6">
        <f t="shared" si="14"/>
        <v>4.5468189924602261E-4</v>
      </c>
      <c r="H141" s="7">
        <f t="shared" si="17"/>
        <v>0.28789015827050168</v>
      </c>
      <c r="I141">
        <f t="shared" si="15"/>
        <v>2.0792886752543649E-4</v>
      </c>
      <c r="J141" s="4"/>
    </row>
    <row r="142" spans="1:10">
      <c r="A142" s="3" t="s">
        <v>248</v>
      </c>
      <c r="B142">
        <v>9.14</v>
      </c>
      <c r="C142" s="4">
        <v>760</v>
      </c>
      <c r="D142">
        <f t="shared" si="12"/>
        <v>83.150984682713343</v>
      </c>
      <c r="E142" s="6">
        <f t="shared" si="13"/>
        <v>1.454372878242199E-3</v>
      </c>
      <c r="F142" s="7">
        <f t="shared" si="16"/>
        <v>0.4673780336113228</v>
      </c>
      <c r="G142" s="6">
        <f t="shared" si="14"/>
        <v>1.3449166857956787E-3</v>
      </c>
      <c r="H142" s="7">
        <f t="shared" si="17"/>
        <v>0.28923507495629736</v>
      </c>
      <c r="I142">
        <f t="shared" si="15"/>
        <v>3.8089402749424961E-4</v>
      </c>
      <c r="J142" s="4"/>
    </row>
    <row r="143" spans="1:10">
      <c r="A143" s="3" t="s">
        <v>676</v>
      </c>
      <c r="B143">
        <v>16.5</v>
      </c>
      <c r="C143" s="4">
        <v>1362</v>
      </c>
      <c r="D143">
        <f t="shared" si="12"/>
        <v>82.545454545454547</v>
      </c>
      <c r="E143" s="6">
        <f t="shared" si="13"/>
        <v>2.6063892896919408E-3</v>
      </c>
      <c r="F143" s="7">
        <f t="shared" si="16"/>
        <v>0.46998442290101472</v>
      </c>
      <c r="G143" s="6">
        <f t="shared" si="14"/>
        <v>2.4279130542263347E-3</v>
      </c>
      <c r="H143" s="7">
        <f t="shared" si="17"/>
        <v>0.2916629880105237</v>
      </c>
      <c r="I143">
        <f t="shared" si="15"/>
        <v>3.7074056146735312E-4</v>
      </c>
      <c r="J143" s="2"/>
    </row>
    <row r="144" spans="1:10">
      <c r="A144" s="3" t="s">
        <v>24</v>
      </c>
      <c r="B144">
        <v>15.99</v>
      </c>
      <c r="C144" s="4">
        <v>1317</v>
      </c>
      <c r="D144">
        <f t="shared" si="12"/>
        <v>82.3639774859287</v>
      </c>
      <c r="E144" s="6">
        <f t="shared" si="13"/>
        <v>2.5202751061118105E-3</v>
      </c>
      <c r="F144" s="7">
        <f t="shared" si="16"/>
        <v>0.47250469800712652</v>
      </c>
      <c r="G144" s="6">
        <f t="shared" si="14"/>
        <v>2.352868468913884E-3</v>
      </c>
      <c r="H144" s="7">
        <f t="shared" si="17"/>
        <v>0.29401585647943757</v>
      </c>
      <c r="I144">
        <f t="shared" si="15"/>
        <v>2.3910620940356675E-4</v>
      </c>
      <c r="J144" s="2"/>
    </row>
    <row r="145" spans="1:10">
      <c r="A145" s="3" t="s">
        <v>51</v>
      </c>
      <c r="B145">
        <v>10.18</v>
      </c>
      <c r="C145" s="4">
        <v>833</v>
      </c>
      <c r="D145">
        <f t="shared" si="12"/>
        <v>81.827111984282908</v>
      </c>
      <c r="E145" s="6">
        <f t="shared" si="13"/>
        <v>1.5940692204944103E-3</v>
      </c>
      <c r="F145" s="7">
        <f t="shared" si="16"/>
        <v>0.47409876722762095</v>
      </c>
      <c r="G145" s="6">
        <f t="shared" si="14"/>
        <v>1.4979487813347929E-3</v>
      </c>
      <c r="H145" s="7">
        <f t="shared" si="17"/>
        <v>0.29551380526077237</v>
      </c>
      <c r="I145">
        <f t="shared" si="15"/>
        <v>1.1466742369850569E-4</v>
      </c>
      <c r="J145" s="4"/>
    </row>
    <row r="146" spans="1:10">
      <c r="A146" s="3" t="s">
        <v>172</v>
      </c>
      <c r="B146">
        <v>4.87</v>
      </c>
      <c r="C146" s="4">
        <v>398</v>
      </c>
      <c r="D146">
        <f t="shared" si="12"/>
        <v>81.724845995893219</v>
      </c>
      <c r="E146" s="6">
        <f t="shared" si="13"/>
        <v>7.6163211255315163E-4</v>
      </c>
      <c r="F146" s="7">
        <f t="shared" si="16"/>
        <v>0.4748603993401741</v>
      </c>
      <c r="G146" s="6">
        <f t="shared" si="14"/>
        <v>7.1660221661104539E-4</v>
      </c>
      <c r="H146" s="7">
        <f t="shared" si="17"/>
        <v>0.29623040747738344</v>
      </c>
      <c r="I146">
        <f t="shared" si="15"/>
        <v>1.5671342393488996E-4</v>
      </c>
      <c r="J146" s="2"/>
    </row>
    <row r="147" spans="1:10">
      <c r="A147" s="3" t="s">
        <v>274</v>
      </c>
      <c r="B147">
        <v>6.64</v>
      </c>
      <c r="C147" s="4">
        <v>542</v>
      </c>
      <c r="D147">
        <f t="shared" si="12"/>
        <v>81.626506024096386</v>
      </c>
      <c r="E147" s="6">
        <f t="shared" si="13"/>
        <v>1.0371975000095682E-3</v>
      </c>
      <c r="F147" s="7">
        <f t="shared" si="16"/>
        <v>0.47589759684018368</v>
      </c>
      <c r="G147" s="6">
        <f t="shared" si="14"/>
        <v>9.7705107151896116E-4</v>
      </c>
      <c r="H147" s="7">
        <f t="shared" si="17"/>
        <v>0.2972074585489024</v>
      </c>
      <c r="I147">
        <f t="shared" si="15"/>
        <v>5.1945629260582993E-4</v>
      </c>
      <c r="J147" s="2"/>
    </row>
    <row r="148" spans="1:10">
      <c r="A148" s="3" t="s">
        <v>78</v>
      </c>
      <c r="B148">
        <v>21.94</v>
      </c>
      <c r="C148" s="4">
        <v>1788</v>
      </c>
      <c r="D148">
        <f t="shared" si="12"/>
        <v>81.494986326344574</v>
      </c>
      <c r="E148" s="6">
        <f t="shared" si="13"/>
        <v>3.4216035609171734E-3</v>
      </c>
      <c r="F148" s="7">
        <f t="shared" si="16"/>
        <v>0.47931920040110088</v>
      </c>
      <c r="G148" s="6">
        <f t="shared" si="14"/>
        <v>3.2283886308924715E-3</v>
      </c>
      <c r="H148" s="7">
        <f t="shared" si="17"/>
        <v>0.30043584717979488</v>
      </c>
      <c r="I148">
        <f t="shared" si="15"/>
        <v>1.4900963673045164E-4</v>
      </c>
      <c r="J148" s="4"/>
    </row>
    <row r="149" spans="1:10">
      <c r="A149" s="3" t="s">
        <v>578</v>
      </c>
      <c r="B149">
        <v>6.27</v>
      </c>
      <c r="C149" s="4">
        <v>510</v>
      </c>
      <c r="D149">
        <f t="shared" si="12"/>
        <v>81.339712918660297</v>
      </c>
      <c r="E149" s="6">
        <f t="shared" si="13"/>
        <v>9.7596074724147562E-4</v>
      </c>
      <c r="F149" s="7">
        <f t="shared" si="16"/>
        <v>0.48029516114834236</v>
      </c>
      <c r="G149" s="6">
        <f t="shared" si="14"/>
        <v>9.2260696060600703E-4</v>
      </c>
      <c r="H149" s="7">
        <f t="shared" si="17"/>
        <v>0.30135845414040091</v>
      </c>
      <c r="I149">
        <f t="shared" si="15"/>
        <v>8.1104096105968915E-4</v>
      </c>
      <c r="J149" s="4"/>
    </row>
    <row r="150" spans="1:10">
      <c r="A150" s="3" t="s">
        <v>37</v>
      </c>
      <c r="B150">
        <v>34.03</v>
      </c>
      <c r="C150" s="4">
        <v>2764</v>
      </c>
      <c r="D150">
        <f t="shared" si="12"/>
        <v>81.222450778724649</v>
      </c>
      <c r="E150" s="6">
        <f t="shared" si="13"/>
        <v>5.2893245203439977E-3</v>
      </c>
      <c r="F150" s="7">
        <f t="shared" si="16"/>
        <v>0.48558448566868634</v>
      </c>
      <c r="G150" s="6">
        <f t="shared" si="14"/>
        <v>5.0073867415346765E-3</v>
      </c>
      <c r="H150" s="7">
        <f t="shared" si="17"/>
        <v>0.30636584088193558</v>
      </c>
      <c r="I150">
        <f t="shared" si="15"/>
        <v>1.7956161227367096E-4</v>
      </c>
      <c r="J150" s="4"/>
    </row>
    <row r="151" spans="1:10">
      <c r="A151" s="3" t="s">
        <v>452</v>
      </c>
      <c r="B151">
        <v>7.51</v>
      </c>
      <c r="C151" s="4">
        <v>609</v>
      </c>
      <c r="D151">
        <f t="shared" si="12"/>
        <v>81.091877496671103</v>
      </c>
      <c r="E151" s="6">
        <f t="shared" si="13"/>
        <v>1.1654119511177621E-3</v>
      </c>
      <c r="F151" s="7">
        <f t="shared" si="16"/>
        <v>0.48674989761980408</v>
      </c>
      <c r="G151" s="6">
        <f t="shared" si="14"/>
        <v>1.1050683052872589E-3</v>
      </c>
      <c r="H151" s="7">
        <f t="shared" si="17"/>
        <v>0.30747090918722286</v>
      </c>
      <c r="I151">
        <f t="shared" si="15"/>
        <v>4.5052826350799879E-4</v>
      </c>
      <c r="J151" s="4"/>
    </row>
    <row r="152" spans="1:10">
      <c r="A152" s="3" t="s">
        <v>28</v>
      </c>
      <c r="B152">
        <v>18.809999999999999</v>
      </c>
      <c r="C152" s="4">
        <v>1524</v>
      </c>
      <c r="D152">
        <f t="shared" si="12"/>
        <v>81.0207336523126</v>
      </c>
      <c r="E152" s="6">
        <f t="shared" si="13"/>
        <v>2.9164003505804097E-3</v>
      </c>
      <c r="F152" s="7">
        <f t="shared" si="16"/>
        <v>0.48966629797038447</v>
      </c>
      <c r="G152" s="6">
        <f t="shared" si="14"/>
        <v>2.7678208818180212E-3</v>
      </c>
      <c r="H152" s="7">
        <f t="shared" si="17"/>
        <v>0.3102387300690409</v>
      </c>
      <c r="I152">
        <f t="shared" si="15"/>
        <v>1.23443986165514E-3</v>
      </c>
      <c r="J152" s="4"/>
    </row>
    <row r="153" spans="1:10">
      <c r="A153" s="3" t="s">
        <v>425</v>
      </c>
      <c r="B153">
        <v>51.36</v>
      </c>
      <c r="C153" s="4">
        <v>4154</v>
      </c>
      <c r="D153">
        <f t="shared" si="12"/>
        <v>80.880062305295951</v>
      </c>
      <c r="E153" s="6">
        <f t="shared" si="13"/>
        <v>7.9492959687080186E-3</v>
      </c>
      <c r="F153" s="7">
        <f t="shared" si="16"/>
        <v>0.49761559393909249</v>
      </c>
      <c r="G153" s="6">
        <f t="shared" si="14"/>
        <v>7.5574311797008808E-3</v>
      </c>
      <c r="H153" s="7">
        <f t="shared" si="17"/>
        <v>0.31779616124874177</v>
      </c>
      <c r="I153">
        <f t="shared" si="15"/>
        <v>1.5088334225255018E-4</v>
      </c>
      <c r="J153" s="4"/>
    </row>
    <row r="154" spans="1:10">
      <c r="A154" s="3" t="s">
        <v>241</v>
      </c>
      <c r="B154">
        <v>6.23</v>
      </c>
      <c r="C154" s="4">
        <v>502</v>
      </c>
      <c r="D154">
        <f t="shared" si="12"/>
        <v>80.577849117174949</v>
      </c>
      <c r="E154" s="6">
        <f t="shared" si="13"/>
        <v>9.6065155904945254E-4</v>
      </c>
      <c r="F154" s="7">
        <f t="shared" si="16"/>
        <v>0.49857624549814195</v>
      </c>
      <c r="G154" s="6">
        <f t="shared" si="14"/>
        <v>9.1672111077757972E-4</v>
      </c>
      <c r="H154" s="7">
        <f t="shared" si="17"/>
        <v>0.31871288235951933</v>
      </c>
      <c r="I154">
        <f t="shared" si="15"/>
        <v>1.1684600822664537E-4</v>
      </c>
      <c r="J154" s="4"/>
    </row>
    <row r="155" spans="1:10">
      <c r="A155" s="3" t="s">
        <v>271</v>
      </c>
      <c r="B155">
        <v>4.8099999999999996</v>
      </c>
      <c r="C155" s="4">
        <v>387</v>
      </c>
      <c r="D155">
        <f t="shared" si="12"/>
        <v>80.457380457380467</v>
      </c>
      <c r="E155" s="6">
        <f t="shared" si="13"/>
        <v>7.4058197878911977E-4</v>
      </c>
      <c r="F155" s="7">
        <f t="shared" si="16"/>
        <v>0.49931682747693107</v>
      </c>
      <c r="G155" s="6">
        <f t="shared" si="14"/>
        <v>7.0777344186840415E-4</v>
      </c>
      <c r="H155" s="7">
        <f t="shared" si="17"/>
        <v>0.31942065580138773</v>
      </c>
      <c r="I155">
        <f t="shared" si="15"/>
        <v>1.8920960855192681E-4</v>
      </c>
      <c r="J155" s="4"/>
    </row>
    <row r="156" spans="1:10">
      <c r="A156" s="3" t="s">
        <v>349</v>
      </c>
      <c r="B156">
        <v>7.75</v>
      </c>
      <c r="C156" s="4">
        <v>622</v>
      </c>
      <c r="D156">
        <f t="shared" si="12"/>
        <v>80.258064516129039</v>
      </c>
      <c r="E156" s="6">
        <f t="shared" si="13"/>
        <v>1.1902893819297996E-3</v>
      </c>
      <c r="F156" s="7">
        <f t="shared" si="16"/>
        <v>0.50050711685886085</v>
      </c>
      <c r="G156" s="6">
        <f t="shared" si="14"/>
        <v>1.1403834042578239E-3</v>
      </c>
      <c r="H156" s="7">
        <f t="shared" si="17"/>
        <v>0.32056103920564555</v>
      </c>
      <c r="I156">
        <f t="shared" si="15"/>
        <v>6.9171970035225572E-5</v>
      </c>
      <c r="J156" s="4"/>
    </row>
    <row r="157" spans="1:10">
      <c r="A157" s="3" t="s">
        <v>300</v>
      </c>
      <c r="B157">
        <v>2.83</v>
      </c>
      <c r="C157" s="4">
        <v>227</v>
      </c>
      <c r="D157">
        <f t="shared" si="12"/>
        <v>80.21201413427562</v>
      </c>
      <c r="E157" s="6">
        <f t="shared" si="13"/>
        <v>4.3439821494865681E-4</v>
      </c>
      <c r="F157" s="7">
        <f t="shared" si="16"/>
        <v>0.50094151507380946</v>
      </c>
      <c r="G157" s="6">
        <f t="shared" si="14"/>
        <v>4.1642387536124401E-4</v>
      </c>
      <c r="H157" s="7">
        <f t="shared" si="17"/>
        <v>0.32097746308100678</v>
      </c>
      <c r="I157">
        <f t="shared" si="15"/>
        <v>1.3072639708611167E-4</v>
      </c>
      <c r="J157" s="4"/>
    </row>
    <row r="158" spans="1:10">
      <c r="A158" s="3" t="s">
        <v>217</v>
      </c>
      <c r="B158">
        <v>5.34</v>
      </c>
      <c r="C158" s="4">
        <v>428</v>
      </c>
      <c r="D158">
        <f t="shared" si="12"/>
        <v>80.149812734082403</v>
      </c>
      <c r="E158" s="6">
        <f t="shared" si="13"/>
        <v>8.1904156827323842E-4</v>
      </c>
      <c r="F158" s="7">
        <f t="shared" si="16"/>
        <v>0.50176055664208274</v>
      </c>
      <c r="G158" s="6">
        <f t="shared" si="14"/>
        <v>7.8576095209506819E-4</v>
      </c>
      <c r="H158" s="7">
        <f t="shared" si="17"/>
        <v>0.32176322403310187</v>
      </c>
      <c r="I158">
        <f t="shared" si="15"/>
        <v>6.9049125241388287E-5</v>
      </c>
      <c r="J158" s="4"/>
    </row>
    <row r="159" spans="1:10">
      <c r="A159" s="3" t="s">
        <v>380</v>
      </c>
      <c r="B159">
        <v>2.82</v>
      </c>
      <c r="C159" s="4">
        <v>226</v>
      </c>
      <c r="D159">
        <f t="shared" si="12"/>
        <v>80.141843971631204</v>
      </c>
      <c r="E159" s="6">
        <f t="shared" si="13"/>
        <v>4.3248456642465394E-4</v>
      </c>
      <c r="F159" s="7">
        <f t="shared" si="16"/>
        <v>0.50219304120850738</v>
      </c>
      <c r="G159" s="6">
        <f t="shared" si="14"/>
        <v>4.1495241290413716E-4</v>
      </c>
      <c r="H159" s="7">
        <f t="shared" si="17"/>
        <v>0.32217817644600599</v>
      </c>
      <c r="I159">
        <f t="shared" si="15"/>
        <v>7.0759201869821653E-4</v>
      </c>
      <c r="J159" s="4"/>
    </row>
    <row r="160" spans="1:10">
      <c r="A160" s="3" t="s">
        <v>36</v>
      </c>
      <c r="B160">
        <v>28.64</v>
      </c>
      <c r="C160" s="4">
        <v>2285</v>
      </c>
      <c r="D160">
        <f t="shared" si="12"/>
        <v>79.783519553072622</v>
      </c>
      <c r="E160" s="6">
        <f t="shared" si="13"/>
        <v>4.3726868773466118E-3</v>
      </c>
      <c r="F160" s="7">
        <f t="shared" si="16"/>
        <v>0.50656572808585398</v>
      </c>
      <c r="G160" s="6">
        <f t="shared" si="14"/>
        <v>4.2142684771540742E-3</v>
      </c>
      <c r="H160" s="7">
        <f t="shared" si="17"/>
        <v>0.32639244492316005</v>
      </c>
      <c r="I160">
        <f t="shared" si="15"/>
        <v>2.8222719591736167E-4</v>
      </c>
      <c r="J160" s="4"/>
    </row>
    <row r="161" spans="1:10">
      <c r="A161" s="3" t="s">
        <v>227</v>
      </c>
      <c r="B161">
        <v>11.42</v>
      </c>
      <c r="C161" s="4">
        <v>911</v>
      </c>
      <c r="D161">
        <f t="shared" si="12"/>
        <v>79.7723292469352</v>
      </c>
      <c r="E161" s="6">
        <f t="shared" si="13"/>
        <v>1.7433338053666359E-3</v>
      </c>
      <c r="F161" s="7">
        <f t="shared" si="16"/>
        <v>0.5083090618912206</v>
      </c>
      <c r="G161" s="6">
        <f t="shared" si="14"/>
        <v>1.6804101260160448E-3</v>
      </c>
      <c r="H161" s="7">
        <f t="shared" si="17"/>
        <v>0.3280728550491761</v>
      </c>
      <c r="I161">
        <f t="shared" si="15"/>
        <v>2.9297770352368357E-4</v>
      </c>
      <c r="J161" s="4"/>
    </row>
    <row r="162" spans="1:10">
      <c r="A162" s="3" t="s">
        <v>632</v>
      </c>
      <c r="B162">
        <v>11.74</v>
      </c>
      <c r="C162" s="4">
        <v>932</v>
      </c>
      <c r="D162">
        <f t="shared" si="12"/>
        <v>79.386712095400341</v>
      </c>
      <c r="E162" s="6">
        <f t="shared" si="13"/>
        <v>1.7835204243706966E-3</v>
      </c>
      <c r="F162" s="7">
        <f t="shared" si="16"/>
        <v>0.51009258231559129</v>
      </c>
      <c r="G162" s="6">
        <f t="shared" si="14"/>
        <v>1.7274969246434647E-3</v>
      </c>
      <c r="H162" s="7">
        <f t="shared" si="17"/>
        <v>0.32980035197381957</v>
      </c>
      <c r="I162">
        <f t="shared" si="15"/>
        <v>6.5259679009860294E-5</v>
      </c>
      <c r="J162" s="2"/>
    </row>
    <row r="163" spans="1:10">
      <c r="A163" s="3" t="s">
        <v>282</v>
      </c>
      <c r="B163">
        <v>2.61</v>
      </c>
      <c r="C163" s="4">
        <v>207</v>
      </c>
      <c r="D163">
        <f t="shared" si="12"/>
        <v>79.310344827586206</v>
      </c>
      <c r="E163" s="6">
        <f t="shared" si="13"/>
        <v>3.9612524446859895E-4</v>
      </c>
      <c r="F163" s="7">
        <f t="shared" si="16"/>
        <v>0.51048870756005993</v>
      </c>
      <c r="G163" s="6">
        <f t="shared" si="14"/>
        <v>3.840517013048929E-4</v>
      </c>
      <c r="H163" s="7">
        <f t="shared" si="17"/>
        <v>0.33018440367512447</v>
      </c>
      <c r="I163">
        <f t="shared" si="15"/>
        <v>2.7530225078803428E-4</v>
      </c>
      <c r="J163" s="2"/>
    </row>
    <row r="164" spans="1:10">
      <c r="A164" s="3" t="s">
        <v>650</v>
      </c>
      <c r="B164">
        <v>11</v>
      </c>
      <c r="C164" s="4">
        <v>872</v>
      </c>
      <c r="D164">
        <f t="shared" si="12"/>
        <v>79.272727272727266</v>
      </c>
      <c r="E164" s="6">
        <f t="shared" si="13"/>
        <v>1.668701512930523E-3</v>
      </c>
      <c r="F164" s="7">
        <f t="shared" si="16"/>
        <v>0.51215740907299045</v>
      </c>
      <c r="G164" s="6">
        <f t="shared" si="14"/>
        <v>1.6186087028175562E-3</v>
      </c>
      <c r="H164" s="7">
        <f t="shared" si="17"/>
        <v>0.33180301237794202</v>
      </c>
      <c r="I164">
        <f t="shared" si="15"/>
        <v>1.0361515424531231E-4</v>
      </c>
      <c r="J164" s="2"/>
    </row>
    <row r="165" spans="1:10">
      <c r="A165" s="3" t="s">
        <v>581</v>
      </c>
      <c r="B165">
        <v>4.13</v>
      </c>
      <c r="C165" s="4">
        <v>327</v>
      </c>
      <c r="D165">
        <f t="shared" si="12"/>
        <v>79.176755447941886</v>
      </c>
      <c r="E165" s="6">
        <f t="shared" si="13"/>
        <v>6.2576306734894618E-4</v>
      </c>
      <c r="F165" s="7">
        <f t="shared" si="16"/>
        <v>0.51278317214033942</v>
      </c>
      <c r="G165" s="6">
        <f t="shared" si="14"/>
        <v>6.0771399478513704E-4</v>
      </c>
      <c r="H165" s="7">
        <f t="shared" si="17"/>
        <v>0.33241072637272717</v>
      </c>
      <c r="I165">
        <f t="shared" si="15"/>
        <v>6.8588407986958089E-5</v>
      </c>
      <c r="J165" s="4"/>
    </row>
    <row r="166" spans="1:10">
      <c r="A166" s="3" t="s">
        <v>626</v>
      </c>
      <c r="B166">
        <v>2.73</v>
      </c>
      <c r="C166" s="4">
        <v>216</v>
      </c>
      <c r="D166">
        <f t="shared" si="12"/>
        <v>79.120879120879124</v>
      </c>
      <c r="E166" s="6">
        <f t="shared" si="13"/>
        <v>4.1334808118462501E-4</v>
      </c>
      <c r="F166" s="7">
        <f t="shared" si="16"/>
        <v>0.51319652022152407</v>
      </c>
      <c r="G166" s="6">
        <f t="shared" si="14"/>
        <v>4.0170925079017534E-4</v>
      </c>
      <c r="H166" s="7">
        <f t="shared" si="17"/>
        <v>0.33281243562351737</v>
      </c>
      <c r="I166">
        <f t="shared" si="15"/>
        <v>1.4038837130317394E-4</v>
      </c>
      <c r="J166" s="2"/>
    </row>
    <row r="167" spans="1:10">
      <c r="A167" s="3" t="s">
        <v>184</v>
      </c>
      <c r="B167">
        <v>5.57</v>
      </c>
      <c r="C167" s="4">
        <v>440</v>
      </c>
      <c r="D167">
        <f t="shared" si="12"/>
        <v>78.994614003590655</v>
      </c>
      <c r="E167" s="6">
        <f t="shared" si="13"/>
        <v>8.420053505612731E-4</v>
      </c>
      <c r="F167" s="7">
        <f t="shared" si="16"/>
        <v>0.51403852557208529</v>
      </c>
      <c r="G167" s="6">
        <f t="shared" si="14"/>
        <v>8.1960458860852632E-4</v>
      </c>
      <c r="H167" s="7">
        <f t="shared" si="17"/>
        <v>0.33363204021212589</v>
      </c>
      <c r="I167">
        <f t="shared" si="15"/>
        <v>3.7631419133760113E-4</v>
      </c>
      <c r="J167" s="2"/>
    </row>
    <row r="168" spans="1:10">
      <c r="A168" s="3" t="s">
        <v>665</v>
      </c>
      <c r="B168">
        <v>14.91</v>
      </c>
      <c r="C168" s="4">
        <v>1177</v>
      </c>
      <c r="D168">
        <f t="shared" si="12"/>
        <v>78.940308517773303</v>
      </c>
      <c r="E168" s="6">
        <f t="shared" si="13"/>
        <v>2.2523643127514057E-3</v>
      </c>
      <c r="F168" s="7">
        <f t="shared" si="16"/>
        <v>0.51629088988483673</v>
      </c>
      <c r="G168" s="6">
        <f t="shared" si="14"/>
        <v>2.1939505235463422E-3</v>
      </c>
      <c r="H168" s="7">
        <f t="shared" si="17"/>
        <v>0.33582599073567221</v>
      </c>
      <c r="I168">
        <f t="shared" si="15"/>
        <v>3.1439350512171838E-4</v>
      </c>
      <c r="J168" s="2"/>
    </row>
    <row r="169" spans="1:10">
      <c r="A169" s="3" t="s">
        <v>88</v>
      </c>
      <c r="B169">
        <v>12.42</v>
      </c>
      <c r="C169" s="4">
        <v>979</v>
      </c>
      <c r="D169">
        <f t="shared" si="12"/>
        <v>78.824476650563611</v>
      </c>
      <c r="E169" s="6">
        <f t="shared" si="13"/>
        <v>1.8734619049988327E-3</v>
      </c>
      <c r="F169" s="7">
        <f t="shared" si="16"/>
        <v>0.51816435178983555</v>
      </c>
      <c r="G169" s="6">
        <f t="shared" si="14"/>
        <v>1.8275563717267318E-3</v>
      </c>
      <c r="H169" s="7">
        <f t="shared" si="17"/>
        <v>0.33765354710739892</v>
      </c>
      <c r="I169">
        <f t="shared" si="15"/>
        <v>7.0124687925735008E-4</v>
      </c>
      <c r="J169" s="2"/>
    </row>
    <row r="170" spans="1:10">
      <c r="A170" s="3" t="s">
        <v>534</v>
      </c>
      <c r="B170">
        <v>27.57</v>
      </c>
      <c r="C170" s="4">
        <v>2168</v>
      </c>
      <c r="D170">
        <f t="shared" si="12"/>
        <v>78.636198766775479</v>
      </c>
      <c r="E170" s="6">
        <f t="shared" si="13"/>
        <v>4.1487900000382726E-3</v>
      </c>
      <c r="F170" s="7">
        <f t="shared" si="16"/>
        <v>0.52231314178987387</v>
      </c>
      <c r="G170" s="6">
        <f t="shared" si="14"/>
        <v>4.0568219942436392E-3</v>
      </c>
      <c r="H170" s="7">
        <f t="shared" si="17"/>
        <v>0.34171036910164254</v>
      </c>
      <c r="I170">
        <f t="shared" si="15"/>
        <v>5.7069592445085915E-5</v>
      </c>
      <c r="J170" s="2"/>
    </row>
    <row r="171" spans="1:10">
      <c r="A171" s="3" t="s">
        <v>198</v>
      </c>
      <c r="B171">
        <v>2.2400000000000002</v>
      </c>
      <c r="C171" s="4">
        <v>176</v>
      </c>
      <c r="D171">
        <f t="shared" si="12"/>
        <v>78.571428571428569</v>
      </c>
      <c r="E171" s="6">
        <f t="shared" si="13"/>
        <v>3.3680214022450923E-4</v>
      </c>
      <c r="F171" s="7">
        <f t="shared" si="16"/>
        <v>0.52264994393009834</v>
      </c>
      <c r="G171" s="6">
        <f t="shared" si="14"/>
        <v>3.2960759039193878E-4</v>
      </c>
      <c r="H171" s="7">
        <f t="shared" si="17"/>
        <v>0.34203997669203445</v>
      </c>
      <c r="I171">
        <f t="shared" si="15"/>
        <v>1.949496023625763E-4</v>
      </c>
      <c r="J171" s="4"/>
    </row>
    <row r="172" spans="1:10">
      <c r="A172" s="3" t="s">
        <v>591</v>
      </c>
      <c r="B172">
        <v>7.65</v>
      </c>
      <c r="C172" s="4">
        <v>601</v>
      </c>
      <c r="D172">
        <f t="shared" si="12"/>
        <v>78.562091503267965</v>
      </c>
      <c r="E172" s="6">
        <f t="shared" si="13"/>
        <v>1.1501027629257389E-3</v>
      </c>
      <c r="F172" s="7">
        <f t="shared" si="16"/>
        <v>0.52380004669302405</v>
      </c>
      <c r="G172" s="6">
        <f t="shared" si="14"/>
        <v>1.1256687796867551E-3</v>
      </c>
      <c r="H172" s="7">
        <f t="shared" si="17"/>
        <v>0.34316564547172118</v>
      </c>
      <c r="I172">
        <f t="shared" si="15"/>
        <v>9.9757654261928286E-5</v>
      </c>
      <c r="J172" s="4"/>
    </row>
    <row r="173" spans="1:10">
      <c r="A173" s="3" t="s">
        <v>30</v>
      </c>
      <c r="B173">
        <v>3.91</v>
      </c>
      <c r="C173" s="4">
        <v>307</v>
      </c>
      <c r="D173">
        <f t="shared" si="12"/>
        <v>78.516624040920718</v>
      </c>
      <c r="E173" s="6">
        <f t="shared" si="13"/>
        <v>5.8749009686888832E-4</v>
      </c>
      <c r="F173" s="7">
        <f t="shared" si="16"/>
        <v>0.52438753678989292</v>
      </c>
      <c r="G173" s="6">
        <f t="shared" si="14"/>
        <v>5.7534182072878598E-4</v>
      </c>
      <c r="H173" s="7">
        <f t="shared" si="17"/>
        <v>0.34374098729244995</v>
      </c>
      <c r="I173">
        <f t="shared" si="15"/>
        <v>2.4694706713646042E-4</v>
      </c>
      <c r="J173" s="2"/>
    </row>
    <row r="174" spans="1:10">
      <c r="A174" s="3" t="s">
        <v>278</v>
      </c>
      <c r="B174">
        <v>9.56</v>
      </c>
      <c r="C174" s="4">
        <v>746</v>
      </c>
      <c r="D174">
        <f t="shared" si="12"/>
        <v>78.03347280334728</v>
      </c>
      <c r="E174" s="6">
        <f t="shared" si="13"/>
        <v>1.4275817989061585E-3</v>
      </c>
      <c r="F174" s="7">
        <f t="shared" si="16"/>
        <v>0.52581511858879904</v>
      </c>
      <c r="G174" s="6">
        <f t="shared" si="14"/>
        <v>1.4067181089941672E-3</v>
      </c>
      <c r="H174" s="7">
        <f t="shared" si="17"/>
        <v>0.34514770540144413</v>
      </c>
      <c r="I174">
        <f t="shared" si="15"/>
        <v>1.1745365715812306E-4</v>
      </c>
      <c r="J174" s="2"/>
    </row>
    <row r="175" spans="1:10">
      <c r="A175" s="3" t="s">
        <v>582</v>
      </c>
      <c r="B175">
        <v>4.54</v>
      </c>
      <c r="C175" s="4">
        <v>354</v>
      </c>
      <c r="D175">
        <f t="shared" si="12"/>
        <v>77.973568281938327</v>
      </c>
      <c r="E175" s="6">
        <f t="shared" si="13"/>
        <v>6.7743157749702431E-4</v>
      </c>
      <c r="F175" s="7">
        <f t="shared" si="16"/>
        <v>0.52649255016629604</v>
      </c>
      <c r="G175" s="6">
        <f t="shared" si="14"/>
        <v>6.680439555265187E-4</v>
      </c>
      <c r="H175" s="7">
        <f t="shared" si="17"/>
        <v>0.34581574935697063</v>
      </c>
      <c r="I175">
        <f t="shared" si="15"/>
        <v>3.29961197889167E-4</v>
      </c>
      <c r="J175" s="2"/>
    </row>
    <row r="176" spans="1:10">
      <c r="A176" s="3" t="s">
        <v>118</v>
      </c>
      <c r="B176">
        <v>12.75</v>
      </c>
      <c r="C176" s="4">
        <v>994</v>
      </c>
      <c r="D176">
        <f t="shared" si="12"/>
        <v>77.960784313725483</v>
      </c>
      <c r="E176" s="6">
        <f t="shared" si="13"/>
        <v>1.902166632858876E-3</v>
      </c>
      <c r="F176" s="7">
        <f t="shared" si="16"/>
        <v>0.52839471679915495</v>
      </c>
      <c r="G176" s="6">
        <f t="shared" si="14"/>
        <v>1.8761146328112584E-3</v>
      </c>
      <c r="H176" s="7">
        <f t="shared" si="17"/>
        <v>0.34769186398978186</v>
      </c>
      <c r="I176">
        <f t="shared" si="15"/>
        <v>1.7238964565396975E-4</v>
      </c>
      <c r="J176" s="4"/>
    </row>
    <row r="177" spans="1:10">
      <c r="A177" s="3" t="s">
        <v>567</v>
      </c>
      <c r="B177">
        <v>6.65</v>
      </c>
      <c r="C177" s="4">
        <v>518</v>
      </c>
      <c r="D177">
        <f t="shared" si="12"/>
        <v>77.89473684210526</v>
      </c>
      <c r="E177" s="6">
        <f t="shared" si="13"/>
        <v>9.9126993543349881E-4</v>
      </c>
      <c r="F177" s="7">
        <f t="shared" si="16"/>
        <v>0.52938598673458848</v>
      </c>
      <c r="G177" s="6">
        <f t="shared" si="14"/>
        <v>9.7852253397606812E-4</v>
      </c>
      <c r="H177" s="7">
        <f t="shared" si="17"/>
        <v>0.34867038652375792</v>
      </c>
      <c r="I177">
        <f t="shared" si="15"/>
        <v>1.391810592246967E-4</v>
      </c>
      <c r="J177" s="4"/>
    </row>
    <row r="178" spans="1:10">
      <c r="A178" s="3" t="s">
        <v>17</v>
      </c>
      <c r="B178">
        <v>5.35</v>
      </c>
      <c r="C178" s="4">
        <v>416</v>
      </c>
      <c r="D178">
        <f t="shared" si="12"/>
        <v>77.757009345794401</v>
      </c>
      <c r="E178" s="6">
        <f t="shared" si="13"/>
        <v>7.9607778598520364E-4</v>
      </c>
      <c r="F178" s="7">
        <f t="shared" si="16"/>
        <v>0.5301820645205737</v>
      </c>
      <c r="G178" s="6">
        <f t="shared" si="14"/>
        <v>7.8723241455217505E-4</v>
      </c>
      <c r="H178" s="7">
        <f t="shared" si="17"/>
        <v>0.34945761893831012</v>
      </c>
      <c r="I178">
        <f t="shared" si="15"/>
        <v>2.6599312660138819E-4</v>
      </c>
      <c r="J178" s="4"/>
    </row>
    <row r="179" spans="1:10">
      <c r="A179" s="3" t="s">
        <v>393</v>
      </c>
      <c r="B179">
        <v>10.19</v>
      </c>
      <c r="C179" s="4">
        <v>791</v>
      </c>
      <c r="D179">
        <f t="shared" si="12"/>
        <v>77.625122669283613</v>
      </c>
      <c r="E179" s="6">
        <f t="shared" si="13"/>
        <v>1.5136959824862887E-3</v>
      </c>
      <c r="F179" s="7">
        <f t="shared" si="16"/>
        <v>0.53169576050306</v>
      </c>
      <c r="G179" s="6">
        <f t="shared" si="14"/>
        <v>1.4994202437918999E-3</v>
      </c>
      <c r="H179" s="7">
        <f t="shared" si="17"/>
        <v>0.35095703918210203</v>
      </c>
      <c r="I179">
        <f t="shared" si="15"/>
        <v>2.4370704062692816E-4</v>
      </c>
      <c r="J179" s="4"/>
    </row>
    <row r="180" spans="1:10">
      <c r="A180" s="3" t="s">
        <v>272</v>
      </c>
      <c r="B180">
        <v>9.33</v>
      </c>
      <c r="C180" s="4">
        <v>724</v>
      </c>
      <c r="D180">
        <f t="shared" si="12"/>
        <v>77.59914255091104</v>
      </c>
      <c r="E180" s="6">
        <f t="shared" si="13"/>
        <v>1.3854815313780948E-3</v>
      </c>
      <c r="F180" s="7">
        <f t="shared" si="16"/>
        <v>0.53308124203443807</v>
      </c>
      <c r="G180" s="6">
        <f t="shared" si="14"/>
        <v>1.3728744724807091E-3</v>
      </c>
      <c r="H180" s="7">
        <f t="shared" si="17"/>
        <v>0.35232991365458272</v>
      </c>
      <c r="I180">
        <f t="shared" si="15"/>
        <v>1.1188084107199847E-4</v>
      </c>
      <c r="J180" s="4"/>
    </row>
    <row r="181" spans="1:10">
      <c r="A181" s="3" t="s">
        <v>411</v>
      </c>
      <c r="B181">
        <v>4.28</v>
      </c>
      <c r="C181" s="4">
        <v>332</v>
      </c>
      <c r="D181">
        <f t="shared" si="12"/>
        <v>77.570093457943926</v>
      </c>
      <c r="E181" s="6">
        <f t="shared" si="13"/>
        <v>6.3533130996896059E-4</v>
      </c>
      <c r="F181" s="7">
        <f t="shared" si="16"/>
        <v>0.53371657334440703</v>
      </c>
      <c r="G181" s="6">
        <f t="shared" si="14"/>
        <v>6.297859316417401E-4</v>
      </c>
      <c r="H181" s="7">
        <f t="shared" si="17"/>
        <v>0.35295969958622447</v>
      </c>
      <c r="I181">
        <f t="shared" si="15"/>
        <v>9.7730881299551431E-5</v>
      </c>
      <c r="J181" s="4"/>
    </row>
    <row r="182" spans="1:10">
      <c r="A182" s="3" t="s">
        <v>123</v>
      </c>
      <c r="B182">
        <v>3.73</v>
      </c>
      <c r="C182" s="4">
        <v>289</v>
      </c>
      <c r="D182">
        <f t="shared" si="12"/>
        <v>77.479892761394098</v>
      </c>
      <c r="E182" s="6">
        <f t="shared" si="13"/>
        <v>5.530444234368362E-4</v>
      </c>
      <c r="F182" s="7">
        <f t="shared" si="16"/>
        <v>0.53426961776784387</v>
      </c>
      <c r="G182" s="6">
        <f t="shared" si="14"/>
        <v>5.4885549650086224E-4</v>
      </c>
      <c r="H182" s="7">
        <f t="shared" si="17"/>
        <v>0.35350855508272533</v>
      </c>
      <c r="I182">
        <f t="shared" si="15"/>
        <v>1.9926439269643548E-4</v>
      </c>
      <c r="J182" s="4"/>
    </row>
    <row r="183" spans="1:10">
      <c r="A183" s="3" t="s">
        <v>333</v>
      </c>
      <c r="B183">
        <v>7.56</v>
      </c>
      <c r="C183" s="4">
        <v>584</v>
      </c>
      <c r="D183">
        <f t="shared" si="12"/>
        <v>77.248677248677254</v>
      </c>
      <c r="E183" s="6">
        <f t="shared" si="13"/>
        <v>1.1175707380176897E-3</v>
      </c>
      <c r="F183" s="7">
        <f t="shared" si="16"/>
        <v>0.53538718850586153</v>
      </c>
      <c r="G183" s="6">
        <f t="shared" si="14"/>
        <v>1.1124256175727933E-3</v>
      </c>
      <c r="H183" s="7">
        <f t="shared" si="17"/>
        <v>0.35462098070029813</v>
      </c>
      <c r="I183">
        <f t="shared" si="15"/>
        <v>1.8612209757368214E-4</v>
      </c>
      <c r="J183" s="4"/>
    </row>
    <row r="184" spans="1:10">
      <c r="A184" s="3" t="s">
        <v>585</v>
      </c>
      <c r="B184">
        <v>7.04</v>
      </c>
      <c r="C184" s="4">
        <v>543</v>
      </c>
      <c r="D184">
        <f t="shared" si="12"/>
        <v>77.130681818181813</v>
      </c>
      <c r="E184" s="6">
        <f t="shared" si="13"/>
        <v>1.0391111485335712E-3</v>
      </c>
      <c r="F184" s="7">
        <f t="shared" si="16"/>
        <v>0.53642629965439514</v>
      </c>
      <c r="G184" s="6">
        <f t="shared" si="14"/>
        <v>1.0359095698032361E-3</v>
      </c>
      <c r="H184" s="7">
        <f t="shared" si="17"/>
        <v>0.35565689027010139</v>
      </c>
      <c r="I184">
        <f t="shared" si="15"/>
        <v>2.9769791884654007E-4</v>
      </c>
      <c r="J184" s="4"/>
    </row>
    <row r="185" spans="1:10">
      <c r="A185" s="3" t="s">
        <v>465</v>
      </c>
      <c r="B185">
        <v>11.23</v>
      </c>
      <c r="C185" s="4">
        <v>865</v>
      </c>
      <c r="D185">
        <f t="shared" si="12"/>
        <v>77.025823686553878</v>
      </c>
      <c r="E185" s="6">
        <f t="shared" si="13"/>
        <v>1.6553059732625029E-3</v>
      </c>
      <c r="F185" s="7">
        <f t="shared" si="16"/>
        <v>0.53808160562765761</v>
      </c>
      <c r="G185" s="6">
        <f t="shared" si="14"/>
        <v>1.6524523393310145E-3</v>
      </c>
      <c r="H185" s="7">
        <f t="shared" si="17"/>
        <v>0.35730934260943242</v>
      </c>
      <c r="I185">
        <f t="shared" si="15"/>
        <v>5.6508968408280902E-5</v>
      </c>
      <c r="J185" s="4"/>
    </row>
    <row r="186" spans="1:10">
      <c r="A186" s="3" t="s">
        <v>479</v>
      </c>
      <c r="B186">
        <v>2.13</v>
      </c>
      <c r="C186" s="4">
        <v>164</v>
      </c>
      <c r="D186">
        <f t="shared" si="12"/>
        <v>76.995305164319248</v>
      </c>
      <c r="E186" s="6">
        <f t="shared" si="13"/>
        <v>3.138383579364745E-4</v>
      </c>
      <c r="F186" s="7">
        <f t="shared" si="16"/>
        <v>0.53839544398559414</v>
      </c>
      <c r="G186" s="6">
        <f t="shared" si="14"/>
        <v>3.1342150336376314E-4</v>
      </c>
      <c r="H186" s="7">
        <f t="shared" si="17"/>
        <v>0.3576227641127962</v>
      </c>
      <c r="I186">
        <f t="shared" si="15"/>
        <v>5.7135315789536012E-4</v>
      </c>
      <c r="J186" s="4"/>
    </row>
    <row r="187" spans="1:10">
      <c r="A187" s="3" t="s">
        <v>322</v>
      </c>
      <c r="B187">
        <v>21.5</v>
      </c>
      <c r="C187" s="4">
        <v>1654</v>
      </c>
      <c r="D187">
        <f t="shared" si="12"/>
        <v>76.930232558139537</v>
      </c>
      <c r="E187" s="6">
        <f t="shared" si="13"/>
        <v>3.165174658700786E-3</v>
      </c>
      <c r="F187" s="7">
        <f t="shared" si="16"/>
        <v>0.54156061864429494</v>
      </c>
      <c r="G187" s="6">
        <f t="shared" si="14"/>
        <v>3.163644282779769E-3</v>
      </c>
      <c r="H187" s="7">
        <f t="shared" si="17"/>
        <v>0.36078640839557596</v>
      </c>
      <c r="I187">
        <f t="shared" si="15"/>
        <v>6.2318319433299352E-4</v>
      </c>
      <c r="J187" s="4"/>
    </row>
    <row r="188" spans="1:10">
      <c r="A188" s="3" t="s">
        <v>644</v>
      </c>
      <c r="B188">
        <v>23.45</v>
      </c>
      <c r="C188" s="4">
        <v>1804</v>
      </c>
      <c r="D188">
        <f t="shared" si="12"/>
        <v>76.929637526652456</v>
      </c>
      <c r="E188" s="6">
        <f t="shared" si="13"/>
        <v>3.4522219373012198E-3</v>
      </c>
      <c r="F188" s="7">
        <f t="shared" si="16"/>
        <v>0.54501284058159616</v>
      </c>
      <c r="G188" s="6">
        <f t="shared" si="14"/>
        <v>3.4505794619156087E-3</v>
      </c>
      <c r="H188" s="7">
        <f t="shared" si="17"/>
        <v>0.36423698785749159</v>
      </c>
      <c r="I188">
        <f t="shared" si="15"/>
        <v>2.842449046200346E-4</v>
      </c>
      <c r="J188" s="4"/>
    </row>
    <row r="189" spans="1:10">
      <c r="A189" s="3" t="s">
        <v>102</v>
      </c>
      <c r="B189">
        <v>10.68</v>
      </c>
      <c r="C189" s="4">
        <v>821</v>
      </c>
      <c r="D189">
        <f t="shared" si="12"/>
        <v>76.87265917602997</v>
      </c>
      <c r="E189" s="6">
        <f t="shared" si="13"/>
        <v>1.5711054382063754E-3</v>
      </c>
      <c r="F189" s="7">
        <f t="shared" si="16"/>
        <v>0.54658394601980254</v>
      </c>
      <c r="G189" s="6">
        <f t="shared" si="14"/>
        <v>1.5715219041901364E-3</v>
      </c>
      <c r="H189" s="7">
        <f t="shared" si="17"/>
        <v>0.36580850976168172</v>
      </c>
      <c r="I189">
        <f t="shared" si="15"/>
        <v>1.1407627966030232E-3</v>
      </c>
      <c r="J189" s="2"/>
    </row>
    <row r="190" spans="1:10">
      <c r="A190" s="3" t="s">
        <v>151</v>
      </c>
      <c r="B190">
        <v>42.68</v>
      </c>
      <c r="C190" s="4">
        <v>3274</v>
      </c>
      <c r="D190">
        <f t="shared" si="12"/>
        <v>76.710402999062794</v>
      </c>
      <c r="E190" s="6">
        <f t="shared" si="13"/>
        <v>6.2652852675854735E-3</v>
      </c>
      <c r="F190" s="7">
        <f t="shared" si="16"/>
        <v>0.55284923128738805</v>
      </c>
      <c r="G190" s="6">
        <f t="shared" si="14"/>
        <v>6.2802017669321185E-3</v>
      </c>
      <c r="H190" s="7">
        <f t="shared" si="17"/>
        <v>0.37208871152861384</v>
      </c>
      <c r="I190">
        <f t="shared" si="15"/>
        <v>1.8342068632384856E-4</v>
      </c>
      <c r="J190" s="2"/>
    </row>
    <row r="191" spans="1:10">
      <c r="A191" s="3" t="s">
        <v>94</v>
      </c>
      <c r="B191">
        <v>6.85</v>
      </c>
      <c r="C191" s="4">
        <v>525</v>
      </c>
      <c r="D191">
        <f t="shared" si="12"/>
        <v>76.642335766423358</v>
      </c>
      <c r="E191" s="6">
        <f t="shared" si="13"/>
        <v>1.004665475101519E-3</v>
      </c>
      <c r="F191" s="7">
        <f t="shared" si="16"/>
        <v>0.55385389676248953</v>
      </c>
      <c r="G191" s="6">
        <f t="shared" si="14"/>
        <v>1.0079517831182055E-3</v>
      </c>
      <c r="H191" s="7">
        <f t="shared" si="17"/>
        <v>0.37309666331173202</v>
      </c>
      <c r="I191">
        <f t="shared" si="15"/>
        <v>8.7086951252535183E-5</v>
      </c>
      <c r="J191" s="2"/>
    </row>
    <row r="192" spans="1:10">
      <c r="A192" s="3" t="s">
        <v>672</v>
      </c>
      <c r="B192">
        <v>3.25</v>
      </c>
      <c r="C192" s="4">
        <v>249</v>
      </c>
      <c r="D192">
        <f t="shared" si="12"/>
        <v>76.615384615384613</v>
      </c>
      <c r="E192" s="6">
        <f t="shared" si="13"/>
        <v>4.7649848247672047E-4</v>
      </c>
      <c r="F192" s="7">
        <f t="shared" si="16"/>
        <v>0.5543303952449663</v>
      </c>
      <c r="G192" s="6">
        <f t="shared" si="14"/>
        <v>4.7822529855973253E-4</v>
      </c>
      <c r="H192" s="7">
        <f t="shared" si="17"/>
        <v>0.37357488861029176</v>
      </c>
      <c r="I192">
        <f t="shared" si="15"/>
        <v>6.4224256156150683E-4</v>
      </c>
      <c r="J192" s="4"/>
    </row>
    <row r="193" spans="1:10">
      <c r="A193" s="3" t="s">
        <v>36</v>
      </c>
      <c r="B193">
        <v>23.86</v>
      </c>
      <c r="C193" s="4">
        <v>1824</v>
      </c>
      <c r="D193">
        <f t="shared" si="12"/>
        <v>76.445934618608547</v>
      </c>
      <c r="E193" s="6">
        <f t="shared" si="13"/>
        <v>3.4904949077812775E-3</v>
      </c>
      <c r="F193" s="7">
        <f t="shared" si="16"/>
        <v>0.55782089015274761</v>
      </c>
      <c r="G193" s="6">
        <f t="shared" si="14"/>
        <v>3.5109094226569901E-3</v>
      </c>
      <c r="H193" s="7">
        <f t="shared" si="17"/>
        <v>0.37708579803294873</v>
      </c>
      <c r="I193">
        <f t="shared" si="15"/>
        <v>2.2834672201346717E-4</v>
      </c>
      <c r="J193" s="2"/>
    </row>
    <row r="194" spans="1:10">
      <c r="A194" s="3" t="s">
        <v>349</v>
      </c>
      <c r="B194">
        <v>8.4700000000000006</v>
      </c>
      <c r="C194" s="4">
        <v>647</v>
      </c>
      <c r="D194">
        <f t="shared" ref="D194:D257" si="18">C194/B194</f>
        <v>76.387249114521836</v>
      </c>
      <c r="E194" s="6">
        <f t="shared" ref="E194:E257" si="19">C194/522562</f>
        <v>1.238130595029872E-3</v>
      </c>
      <c r="F194" s="7">
        <f t="shared" si="16"/>
        <v>0.55905902074777747</v>
      </c>
      <c r="G194" s="6">
        <f t="shared" ref="G194:G257" si="20">B194/6795.96</f>
        <v>1.2463287011695184E-3</v>
      </c>
      <c r="H194" s="7">
        <f t="shared" si="17"/>
        <v>0.37833212673411826</v>
      </c>
      <c r="I194">
        <f t="shared" ref="I194:I257" si="21">F194*H195-F195*H194</f>
        <v>4.2224908841823061E-4</v>
      </c>
      <c r="J194" s="2"/>
    </row>
    <row r="195" spans="1:10">
      <c r="A195" s="3" t="s">
        <v>633</v>
      </c>
      <c r="B195">
        <v>15.65</v>
      </c>
      <c r="C195" s="4">
        <v>1195</v>
      </c>
      <c r="D195">
        <f t="shared" si="18"/>
        <v>76.357827476038338</v>
      </c>
      <c r="E195" s="6">
        <f t="shared" si="19"/>
        <v>2.2868099861834577E-3</v>
      </c>
      <c r="F195" s="7">
        <f t="shared" si="16"/>
        <v>0.56134583073396094</v>
      </c>
      <c r="G195" s="6">
        <f t="shared" si="20"/>
        <v>2.3028387453722507E-3</v>
      </c>
      <c r="H195" s="7">
        <f t="shared" si="17"/>
        <v>0.38063496547949049</v>
      </c>
      <c r="I195">
        <f t="shared" si="21"/>
        <v>6.839632959515507E-5</v>
      </c>
      <c r="J195" s="4"/>
    </row>
    <row r="196" spans="1:10">
      <c r="A196" s="3" t="s">
        <v>96</v>
      </c>
      <c r="B196">
        <v>2.5299999999999998</v>
      </c>
      <c r="C196" s="4">
        <v>193</v>
      </c>
      <c r="D196">
        <f t="shared" si="18"/>
        <v>76.284584980237156</v>
      </c>
      <c r="E196" s="6">
        <f t="shared" si="19"/>
        <v>3.6933416513255842E-4</v>
      </c>
      <c r="F196" s="7">
        <f t="shared" ref="F196:F259" si="22">F195+E196</f>
        <v>0.56171516489909346</v>
      </c>
      <c r="G196" s="6">
        <f t="shared" si="20"/>
        <v>3.7228000164803794E-4</v>
      </c>
      <c r="H196" s="7">
        <f t="shared" ref="H196:H259" si="23">H195+G196</f>
        <v>0.38100724548113851</v>
      </c>
      <c r="I196">
        <f t="shared" si="21"/>
        <v>1.1373407246179079E-4</v>
      </c>
      <c r="J196" s="4"/>
    </row>
    <row r="197" spans="1:10">
      <c r="A197" s="3" t="s">
        <v>587</v>
      </c>
      <c r="B197">
        <v>4.1900000000000004</v>
      </c>
      <c r="C197" s="4">
        <v>319</v>
      </c>
      <c r="D197">
        <f t="shared" si="18"/>
        <v>76.133651551312639</v>
      </c>
      <c r="E197" s="6">
        <f t="shared" si="19"/>
        <v>6.1045387915692299E-4</v>
      </c>
      <c r="F197" s="7">
        <f t="shared" si="22"/>
        <v>0.56232561877825038</v>
      </c>
      <c r="G197" s="6">
        <f t="shared" si="20"/>
        <v>6.1654276952777828E-4</v>
      </c>
      <c r="H197" s="7">
        <f t="shared" si="23"/>
        <v>0.38162378825066628</v>
      </c>
      <c r="I197">
        <f t="shared" si="21"/>
        <v>2.1345866850433493E-4</v>
      </c>
      <c r="J197" s="4"/>
    </row>
    <row r="198" spans="1:10">
      <c r="A198" s="3" t="s">
        <v>586</v>
      </c>
      <c r="B198">
        <v>7.84</v>
      </c>
      <c r="C198" s="4">
        <v>596</v>
      </c>
      <c r="D198">
        <f t="shared" si="18"/>
        <v>76.020408163265301</v>
      </c>
      <c r="E198" s="6">
        <f t="shared" si="19"/>
        <v>1.1405345203057244E-3</v>
      </c>
      <c r="F198" s="7">
        <f t="shared" si="22"/>
        <v>0.56346615329855609</v>
      </c>
      <c r="G198" s="6">
        <f t="shared" si="20"/>
        <v>1.1536265663717857E-3</v>
      </c>
      <c r="H198" s="7">
        <f t="shared" si="23"/>
        <v>0.38277741481703809</v>
      </c>
      <c r="I198">
        <f t="shared" si="21"/>
        <v>2.8044424562617687E-4</v>
      </c>
      <c r="J198" s="4"/>
    </row>
    <row r="199" spans="1:10">
      <c r="A199" s="3" t="s">
        <v>609</v>
      </c>
      <c r="B199">
        <v>10.3</v>
      </c>
      <c r="C199" s="4">
        <v>783</v>
      </c>
      <c r="D199">
        <f t="shared" si="18"/>
        <v>76.019417475728147</v>
      </c>
      <c r="E199" s="6">
        <f t="shared" si="19"/>
        <v>1.4983867942942655E-3</v>
      </c>
      <c r="F199" s="7">
        <f t="shared" si="22"/>
        <v>0.56496454009285035</v>
      </c>
      <c r="G199" s="6">
        <f t="shared" si="20"/>
        <v>1.5156063308200756E-3</v>
      </c>
      <c r="H199" s="7">
        <f t="shared" si="23"/>
        <v>0.38429302114785818</v>
      </c>
      <c r="I199">
        <f t="shared" si="21"/>
        <v>1.6325941317754666E-4</v>
      </c>
      <c r="J199" s="4"/>
    </row>
    <row r="200" spans="1:10">
      <c r="A200" s="3" t="s">
        <v>348</v>
      </c>
      <c r="B200">
        <v>5.98</v>
      </c>
      <c r="C200" s="4">
        <v>454</v>
      </c>
      <c r="D200">
        <f t="shared" si="18"/>
        <v>75.919732441471567</v>
      </c>
      <c r="E200" s="6">
        <f t="shared" si="19"/>
        <v>8.6879642989731362E-4</v>
      </c>
      <c r="F200" s="7">
        <f t="shared" si="22"/>
        <v>0.5658333365227477</v>
      </c>
      <c r="G200" s="6">
        <f t="shared" si="20"/>
        <v>8.7993454934990798E-4</v>
      </c>
      <c r="H200" s="7">
        <f t="shared" si="23"/>
        <v>0.38517295569720811</v>
      </c>
      <c r="I200">
        <f t="shared" si="21"/>
        <v>4.9649315796607141E-4</v>
      </c>
      <c r="J200" s="4"/>
    </row>
    <row r="201" spans="1:10">
      <c r="A201" s="3" t="s">
        <v>353</v>
      </c>
      <c r="B201">
        <v>18.18</v>
      </c>
      <c r="C201" s="4">
        <v>1380</v>
      </c>
      <c r="D201">
        <f t="shared" si="18"/>
        <v>75.907590759075916</v>
      </c>
      <c r="E201" s="6">
        <f t="shared" si="19"/>
        <v>2.6408349631239928E-3</v>
      </c>
      <c r="F201" s="7">
        <f t="shared" si="22"/>
        <v>0.56847417148587165</v>
      </c>
      <c r="G201" s="6">
        <f t="shared" si="20"/>
        <v>2.6751187470202883E-3</v>
      </c>
      <c r="H201" s="7">
        <f t="shared" si="23"/>
        <v>0.38784807444422842</v>
      </c>
      <c r="I201">
        <f t="shared" si="21"/>
        <v>7.0235723557685037E-4</v>
      </c>
      <c r="J201" s="2"/>
    </row>
    <row r="202" spans="1:10">
      <c r="A202" s="3" t="s">
        <v>648</v>
      </c>
      <c r="B202">
        <v>25.53</v>
      </c>
      <c r="C202" s="4">
        <v>1931</v>
      </c>
      <c r="D202">
        <f t="shared" si="18"/>
        <v>75.636506071288679</v>
      </c>
      <c r="E202" s="6">
        <f t="shared" si="19"/>
        <v>3.6952552998495872E-3</v>
      </c>
      <c r="F202" s="7">
        <f t="shared" si="22"/>
        <v>0.57216942678572125</v>
      </c>
      <c r="G202" s="6">
        <f t="shared" si="20"/>
        <v>3.7566436529938379E-3</v>
      </c>
      <c r="H202" s="7">
        <f t="shared" si="23"/>
        <v>0.39160471809722225</v>
      </c>
      <c r="I202">
        <f t="shared" si="21"/>
        <v>2.0375299492553234E-4</v>
      </c>
      <c r="J202" s="2"/>
    </row>
    <row r="203" spans="1:10">
      <c r="A203" s="3" t="s">
        <v>307</v>
      </c>
      <c r="B203">
        <v>7.28</v>
      </c>
      <c r="C203" s="4">
        <v>546</v>
      </c>
      <c r="D203">
        <f t="shared" si="18"/>
        <v>75</v>
      </c>
      <c r="E203" s="6">
        <f t="shared" si="19"/>
        <v>1.0448520941055799E-3</v>
      </c>
      <c r="F203" s="7">
        <f t="shared" si="22"/>
        <v>0.57321427887982679</v>
      </c>
      <c r="G203" s="6">
        <f t="shared" si="20"/>
        <v>1.0712246687738008E-3</v>
      </c>
      <c r="H203" s="7">
        <f t="shared" si="23"/>
        <v>0.39267594276599604</v>
      </c>
      <c r="I203">
        <f t="shared" si="21"/>
        <v>5.3487072082272769E-4</v>
      </c>
      <c r="J203" s="2"/>
    </row>
    <row r="204" spans="1:10">
      <c r="A204" s="3" t="s">
        <v>216</v>
      </c>
      <c r="B204">
        <v>19.010000000000002</v>
      </c>
      <c r="C204" s="4">
        <v>1422</v>
      </c>
      <c r="D204">
        <f t="shared" si="18"/>
        <v>74.802735402419771</v>
      </c>
      <c r="E204" s="6">
        <f t="shared" si="19"/>
        <v>2.7212082011321146E-3</v>
      </c>
      <c r="F204" s="7">
        <f t="shared" si="22"/>
        <v>0.57593548708095887</v>
      </c>
      <c r="G204" s="6">
        <f t="shared" si="20"/>
        <v>2.7972501309601588E-3</v>
      </c>
      <c r="H204" s="7">
        <f t="shared" si="23"/>
        <v>0.3954731928969562</v>
      </c>
      <c r="I204">
        <f t="shared" si="21"/>
        <v>9.0405844423852022E-5</v>
      </c>
      <c r="J204" s="2"/>
    </row>
    <row r="205" spans="1:10">
      <c r="A205" s="3" t="s">
        <v>106</v>
      </c>
      <c r="B205">
        <v>3.21</v>
      </c>
      <c r="C205" s="4">
        <v>240</v>
      </c>
      <c r="D205">
        <f t="shared" si="18"/>
        <v>74.766355140186917</v>
      </c>
      <c r="E205" s="6">
        <f t="shared" si="19"/>
        <v>4.5927564576069441E-4</v>
      </c>
      <c r="F205" s="7">
        <f t="shared" si="22"/>
        <v>0.57639476272671952</v>
      </c>
      <c r="G205" s="6">
        <f t="shared" si="20"/>
        <v>4.7233944873130505E-4</v>
      </c>
      <c r="H205" s="7">
        <f t="shared" si="23"/>
        <v>0.39594553234568752</v>
      </c>
      <c r="I205">
        <f t="shared" si="21"/>
        <v>1.559119930150954E-4</v>
      </c>
      <c r="J205" s="4"/>
    </row>
    <row r="206" spans="1:10">
      <c r="A206" s="3" t="s">
        <v>597</v>
      </c>
      <c r="B206">
        <v>5.51</v>
      </c>
      <c r="C206" s="4">
        <v>411</v>
      </c>
      <c r="D206">
        <f t="shared" si="18"/>
        <v>74.591651542649728</v>
      </c>
      <c r="E206" s="6">
        <f t="shared" si="19"/>
        <v>7.8650954336518923E-4</v>
      </c>
      <c r="F206" s="7">
        <f t="shared" si="22"/>
        <v>0.57718127227008476</v>
      </c>
      <c r="G206" s="6">
        <f t="shared" si="20"/>
        <v>8.1077581386588497E-4</v>
      </c>
      <c r="H206" s="7">
        <f t="shared" si="23"/>
        <v>0.39675630815955343</v>
      </c>
      <c r="I206">
        <f t="shared" si="21"/>
        <v>1.0889526429666563E-4</v>
      </c>
      <c r="J206" s="4"/>
    </row>
    <row r="207" spans="1:10">
      <c r="A207" s="3" t="s">
        <v>660</v>
      </c>
      <c r="B207">
        <v>3.83</v>
      </c>
      <c r="C207" s="4">
        <v>285</v>
      </c>
      <c r="D207">
        <f t="shared" si="18"/>
        <v>74.412532637075714</v>
      </c>
      <c r="E207" s="6">
        <f t="shared" si="19"/>
        <v>5.453898293408246E-4</v>
      </c>
      <c r="F207" s="7">
        <f t="shared" si="22"/>
        <v>0.57772666209942558</v>
      </c>
      <c r="G207" s="6">
        <f t="shared" si="20"/>
        <v>5.6357012107193102E-4</v>
      </c>
      <c r="H207" s="7">
        <f t="shared" si="23"/>
        <v>0.39731987828062537</v>
      </c>
      <c r="I207">
        <f t="shared" si="21"/>
        <v>2.4290879444699431E-4</v>
      </c>
      <c r="J207" s="4"/>
    </row>
    <row r="208" spans="1:10">
      <c r="A208" s="3" t="s">
        <v>81</v>
      </c>
      <c r="B208">
        <v>8.51</v>
      </c>
      <c r="C208" s="4">
        <v>632</v>
      </c>
      <c r="D208">
        <f t="shared" si="18"/>
        <v>74.265569917743832</v>
      </c>
      <c r="E208" s="6">
        <f t="shared" si="19"/>
        <v>1.2094258671698286E-3</v>
      </c>
      <c r="F208" s="7">
        <f t="shared" si="22"/>
        <v>0.57893608796659546</v>
      </c>
      <c r="G208" s="6">
        <f t="shared" si="20"/>
        <v>1.2522145509979458E-3</v>
      </c>
      <c r="H208" s="7">
        <f t="shared" si="23"/>
        <v>0.39857209283162331</v>
      </c>
      <c r="I208">
        <f t="shared" si="21"/>
        <v>2.6390898045164368E-4</v>
      </c>
      <c r="J208" s="4"/>
    </row>
    <row r="209" spans="1:10">
      <c r="A209" s="3" t="s">
        <v>295</v>
      </c>
      <c r="B209">
        <v>9.24</v>
      </c>
      <c r="C209" s="4">
        <v>686</v>
      </c>
      <c r="D209">
        <f t="shared" si="18"/>
        <v>74.242424242424235</v>
      </c>
      <c r="E209" s="6">
        <f t="shared" si="19"/>
        <v>1.3127628874659849E-3</v>
      </c>
      <c r="F209" s="7">
        <f t="shared" si="22"/>
        <v>0.58024885085406142</v>
      </c>
      <c r="G209" s="6">
        <f t="shared" si="20"/>
        <v>1.3596313103667473E-3</v>
      </c>
      <c r="H209" s="7">
        <f t="shared" si="23"/>
        <v>0.39993172414199007</v>
      </c>
      <c r="I209">
        <f t="shared" si="21"/>
        <v>2.1622274113031192E-4</v>
      </c>
      <c r="J209" s="4"/>
    </row>
    <row r="210" spans="1:10">
      <c r="A210" s="3" t="s">
        <v>109</v>
      </c>
      <c r="B210">
        <v>7.57</v>
      </c>
      <c r="C210" s="4">
        <v>562</v>
      </c>
      <c r="D210">
        <f t="shared" si="18"/>
        <v>74.24042272126816</v>
      </c>
      <c r="E210" s="6">
        <f t="shared" si="19"/>
        <v>1.075470470489626E-3</v>
      </c>
      <c r="F210" s="7">
        <f t="shared" si="22"/>
        <v>0.58132432132455103</v>
      </c>
      <c r="G210" s="6">
        <f t="shared" si="20"/>
        <v>1.1138970800299002E-3</v>
      </c>
      <c r="H210" s="7">
        <f t="shared" si="23"/>
        <v>0.40104562122201998</v>
      </c>
      <c r="I210">
        <f t="shared" si="21"/>
        <v>3.1855022141275002E-4</v>
      </c>
      <c r="J210" s="4"/>
    </row>
    <row r="211" spans="1:10">
      <c r="A211" s="3" t="s">
        <v>314</v>
      </c>
      <c r="B211">
        <v>11.09</v>
      </c>
      <c r="C211" s="4">
        <v>821</v>
      </c>
      <c r="D211">
        <f t="shared" si="18"/>
        <v>74.030658250676282</v>
      </c>
      <c r="E211" s="6">
        <f t="shared" si="19"/>
        <v>1.5711054382063754E-3</v>
      </c>
      <c r="F211" s="7">
        <f t="shared" si="22"/>
        <v>0.58289542676275741</v>
      </c>
      <c r="G211" s="6">
        <f t="shared" si="20"/>
        <v>1.631851864931518E-3</v>
      </c>
      <c r="H211" s="7">
        <f t="shared" si="23"/>
        <v>0.40267747308695151</v>
      </c>
      <c r="I211">
        <f t="shared" si="21"/>
        <v>3.6037846541209229E-4</v>
      </c>
      <c r="J211" s="4"/>
    </row>
    <row r="212" spans="1:10">
      <c r="A212" s="3" t="s">
        <v>559</v>
      </c>
      <c r="B212">
        <v>12.53</v>
      </c>
      <c r="C212" s="4">
        <v>927</v>
      </c>
      <c r="D212">
        <f t="shared" si="18"/>
        <v>73.98244213886673</v>
      </c>
      <c r="E212" s="6">
        <f t="shared" si="19"/>
        <v>1.7739521817506823E-3</v>
      </c>
      <c r="F212" s="7">
        <f t="shared" si="22"/>
        <v>0.5846693789445081</v>
      </c>
      <c r="G212" s="6">
        <f t="shared" si="20"/>
        <v>1.8437424587549073E-3</v>
      </c>
      <c r="H212" s="7">
        <f t="shared" si="23"/>
        <v>0.40452121554570641</v>
      </c>
      <c r="I212">
        <f t="shared" si="21"/>
        <v>1.9443375053099232E-4</v>
      </c>
      <c r="J212" s="2"/>
    </row>
    <row r="213" spans="1:10">
      <c r="A213" s="3" t="s">
        <v>216</v>
      </c>
      <c r="B213">
        <v>6.75</v>
      </c>
      <c r="C213" s="4">
        <v>499</v>
      </c>
      <c r="D213">
        <f t="shared" si="18"/>
        <v>73.925925925925924</v>
      </c>
      <c r="E213" s="6">
        <f t="shared" si="19"/>
        <v>9.5491061347744387E-4</v>
      </c>
      <c r="F213" s="7">
        <f t="shared" si="22"/>
        <v>0.58562428955798551</v>
      </c>
      <c r="G213" s="6">
        <f t="shared" si="20"/>
        <v>9.932371585471369E-4</v>
      </c>
      <c r="H213" s="7">
        <f t="shared" si="23"/>
        <v>0.40551445270425357</v>
      </c>
      <c r="I213">
        <f t="shared" si="21"/>
        <v>3.7647432659135283E-4</v>
      </c>
      <c r="J213" s="2"/>
    </row>
    <row r="214" spans="1:10">
      <c r="A214" s="3" t="s">
        <v>320</v>
      </c>
      <c r="B214">
        <v>13.05</v>
      </c>
      <c r="C214" s="4">
        <v>964</v>
      </c>
      <c r="D214">
        <f t="shared" si="18"/>
        <v>73.869731800766274</v>
      </c>
      <c r="E214" s="6">
        <f t="shared" si="19"/>
        <v>1.8447571771387894E-3</v>
      </c>
      <c r="F214" s="7">
        <f t="shared" si="22"/>
        <v>0.58746904673512435</v>
      </c>
      <c r="G214" s="6">
        <f t="shared" si="20"/>
        <v>1.9202585065244647E-3</v>
      </c>
      <c r="H214" s="7">
        <f t="shared" si="23"/>
        <v>0.40743471121077801</v>
      </c>
      <c r="I214">
        <f t="shared" si="21"/>
        <v>1.004451328799616E-4</v>
      </c>
      <c r="J214" s="4"/>
    </row>
    <row r="215" spans="1:10">
      <c r="A215" s="3" t="s">
        <v>455</v>
      </c>
      <c r="B215">
        <v>3.48</v>
      </c>
      <c r="C215" s="4">
        <v>257</v>
      </c>
      <c r="D215">
        <f t="shared" si="18"/>
        <v>73.850574712643677</v>
      </c>
      <c r="E215" s="6">
        <f t="shared" si="19"/>
        <v>4.9180767066874366E-4</v>
      </c>
      <c r="F215" s="7">
        <f t="shared" si="22"/>
        <v>0.58796085440579304</v>
      </c>
      <c r="G215" s="6">
        <f t="shared" si="20"/>
        <v>5.120689350731905E-4</v>
      </c>
      <c r="H215" s="7">
        <f t="shared" si="23"/>
        <v>0.40794678014585123</v>
      </c>
      <c r="I215">
        <f t="shared" si="21"/>
        <v>1.9202556906627866E-4</v>
      </c>
      <c r="J215" s="4"/>
    </row>
    <row r="216" spans="1:10">
      <c r="A216" s="3" t="s">
        <v>258</v>
      </c>
      <c r="B216">
        <v>6.65</v>
      </c>
      <c r="C216" s="4">
        <v>491</v>
      </c>
      <c r="D216">
        <f t="shared" si="18"/>
        <v>73.834586466165405</v>
      </c>
      <c r="E216" s="6">
        <f t="shared" si="19"/>
        <v>9.3960142528542068E-4</v>
      </c>
      <c r="F216" s="7">
        <f t="shared" si="22"/>
        <v>0.58890045583107842</v>
      </c>
      <c r="G216" s="6">
        <f t="shared" si="20"/>
        <v>9.7852253397606812E-4</v>
      </c>
      <c r="H216" s="7">
        <f t="shared" si="23"/>
        <v>0.4089253026798273</v>
      </c>
      <c r="I216">
        <f t="shared" si="21"/>
        <v>1.1465030888949124E-4</v>
      </c>
      <c r="J216" s="4"/>
    </row>
    <row r="217" spans="1:10">
      <c r="A217" s="3" t="s">
        <v>224</v>
      </c>
      <c r="B217">
        <v>3.96</v>
      </c>
      <c r="C217" s="4">
        <v>292</v>
      </c>
      <c r="D217">
        <f t="shared" si="18"/>
        <v>73.737373737373744</v>
      </c>
      <c r="E217" s="6">
        <f t="shared" si="19"/>
        <v>5.5878536900884487E-4</v>
      </c>
      <c r="F217" s="7">
        <f t="shared" si="22"/>
        <v>0.5894592412000873</v>
      </c>
      <c r="G217" s="6">
        <f t="shared" si="20"/>
        <v>5.8269913301432026E-4</v>
      </c>
      <c r="H217" s="7">
        <f t="shared" si="23"/>
        <v>0.40950800181284164</v>
      </c>
      <c r="I217">
        <f t="shared" si="21"/>
        <v>2.5796319500140386E-4</v>
      </c>
      <c r="J217" s="2"/>
    </row>
    <row r="218" spans="1:10">
      <c r="A218" s="3" t="s">
        <v>62</v>
      </c>
      <c r="B218">
        <v>8.91</v>
      </c>
      <c r="C218" s="4">
        <v>657</v>
      </c>
      <c r="D218">
        <f t="shared" si="18"/>
        <v>73.73737373737373</v>
      </c>
      <c r="E218" s="6">
        <f t="shared" si="19"/>
        <v>1.257267080269901E-3</v>
      </c>
      <c r="F218" s="7">
        <f t="shared" si="22"/>
        <v>0.59071650828035716</v>
      </c>
      <c r="G218" s="6">
        <f t="shared" si="20"/>
        <v>1.3110730492822207E-3</v>
      </c>
      <c r="H218" s="7">
        <f t="shared" si="23"/>
        <v>0.41081907486212388</v>
      </c>
      <c r="I218">
        <f t="shared" si="21"/>
        <v>1.4099307484299883E-4</v>
      </c>
      <c r="J218" s="2"/>
    </row>
    <row r="219" spans="1:10">
      <c r="A219" s="3" t="s">
        <v>661</v>
      </c>
      <c r="B219">
        <v>4.8600000000000003</v>
      </c>
      <c r="C219" s="4">
        <v>358</v>
      </c>
      <c r="D219">
        <f t="shared" si="18"/>
        <v>73.66255144032921</v>
      </c>
      <c r="E219" s="6">
        <f t="shared" si="19"/>
        <v>6.850861715930359E-4</v>
      </c>
      <c r="F219" s="7">
        <f t="shared" si="22"/>
        <v>0.59140159445195017</v>
      </c>
      <c r="G219" s="6">
        <f t="shared" si="20"/>
        <v>7.1513075415393854E-4</v>
      </c>
      <c r="H219" s="7">
        <f t="shared" si="23"/>
        <v>0.41153420561627779</v>
      </c>
      <c r="I219">
        <f t="shared" si="21"/>
        <v>7.7795438029740205E-4</v>
      </c>
      <c r="J219" s="2"/>
    </row>
    <row r="220" spans="1:10">
      <c r="A220" s="3" t="s">
        <v>284</v>
      </c>
      <c r="B220">
        <v>26.46</v>
      </c>
      <c r="C220" s="4">
        <v>1936</v>
      </c>
      <c r="D220">
        <f t="shared" si="18"/>
        <v>73.167044595616019</v>
      </c>
      <c r="E220" s="6">
        <f t="shared" si="19"/>
        <v>3.7048235424696017E-3</v>
      </c>
      <c r="F220" s="7">
        <f t="shared" si="22"/>
        <v>0.59510641799441977</v>
      </c>
      <c r="G220" s="6">
        <f t="shared" si="20"/>
        <v>3.8934896615047763E-3</v>
      </c>
      <c r="H220" s="7">
        <f t="shared" si="23"/>
        <v>0.41542769527778256</v>
      </c>
      <c r="I220">
        <f t="shared" si="21"/>
        <v>1.8622644215443573E-4</v>
      </c>
      <c r="J220" s="2"/>
    </row>
    <row r="221" spans="1:10">
      <c r="A221" s="3" t="s">
        <v>601</v>
      </c>
      <c r="B221">
        <v>6.33</v>
      </c>
      <c r="C221" s="4">
        <v>463</v>
      </c>
      <c r="D221">
        <f t="shared" si="18"/>
        <v>73.143759873617697</v>
      </c>
      <c r="E221" s="6">
        <f t="shared" si="19"/>
        <v>8.8601926661333963E-4</v>
      </c>
      <c r="F221" s="7">
        <f t="shared" si="22"/>
        <v>0.59599243726103313</v>
      </c>
      <c r="G221" s="6">
        <f t="shared" si="20"/>
        <v>9.3143573534864828E-4</v>
      </c>
      <c r="H221" s="7">
        <f t="shared" si="23"/>
        <v>0.41635913101313121</v>
      </c>
      <c r="I221">
        <f t="shared" si="21"/>
        <v>1.6946203902881707E-4</v>
      </c>
      <c r="J221" s="4"/>
    </row>
    <row r="222" spans="1:10">
      <c r="A222" s="3" t="s">
        <v>588</v>
      </c>
      <c r="B222">
        <v>5.73</v>
      </c>
      <c r="C222" s="4">
        <v>418</v>
      </c>
      <c r="D222">
        <f t="shared" si="18"/>
        <v>72.94938917975567</v>
      </c>
      <c r="E222" s="6">
        <f t="shared" si="19"/>
        <v>7.9990508303320949E-4</v>
      </c>
      <c r="F222" s="7">
        <f t="shared" si="22"/>
        <v>0.59679234234406631</v>
      </c>
      <c r="G222" s="6">
        <f t="shared" si="20"/>
        <v>8.4314798792223624E-4</v>
      </c>
      <c r="H222" s="7">
        <f t="shared" si="23"/>
        <v>0.41720227900105344</v>
      </c>
      <c r="I222">
        <f t="shared" si="21"/>
        <v>2.1607828178010768E-4</v>
      </c>
      <c r="J222" s="2"/>
    </row>
    <row r="223" spans="1:10">
      <c r="A223" s="3" t="s">
        <v>18</v>
      </c>
      <c r="B223">
        <v>7.27</v>
      </c>
      <c r="C223" s="4">
        <v>529</v>
      </c>
      <c r="D223">
        <f t="shared" si="18"/>
        <v>72.764786795048153</v>
      </c>
      <c r="E223" s="6">
        <f t="shared" si="19"/>
        <v>1.0123200691975307E-3</v>
      </c>
      <c r="F223" s="7">
        <f t="shared" si="22"/>
        <v>0.5978046624132638</v>
      </c>
      <c r="G223" s="6">
        <f t="shared" si="20"/>
        <v>1.0697532063166939E-3</v>
      </c>
      <c r="H223" s="7">
        <f t="shared" si="23"/>
        <v>0.41827203220737014</v>
      </c>
      <c r="I223">
        <f t="shared" si="21"/>
        <v>4.0366101482164352E-4</v>
      </c>
      <c r="J223" s="2"/>
    </row>
    <row r="224" spans="1:10">
      <c r="A224" s="3" t="s">
        <v>303</v>
      </c>
      <c r="B224">
        <v>13.57</v>
      </c>
      <c r="C224" s="4">
        <v>987</v>
      </c>
      <c r="D224">
        <f t="shared" si="18"/>
        <v>72.733971997052322</v>
      </c>
      <c r="E224" s="6">
        <f t="shared" si="19"/>
        <v>1.8887710931908559E-3</v>
      </c>
      <c r="F224" s="7">
        <f t="shared" si="22"/>
        <v>0.59969343350645465</v>
      </c>
      <c r="G224" s="6">
        <f t="shared" si="20"/>
        <v>1.9967745542940219E-3</v>
      </c>
      <c r="H224" s="7">
        <f t="shared" si="23"/>
        <v>0.42026880676166417</v>
      </c>
      <c r="I224">
        <f t="shared" si="21"/>
        <v>1.5054492914640116E-4</v>
      </c>
      <c r="J224" s="4"/>
    </row>
    <row r="225" spans="1:10">
      <c r="A225" s="3" t="s">
        <v>428</v>
      </c>
      <c r="B225">
        <v>5.0599999999999996</v>
      </c>
      <c r="C225" s="4">
        <v>368</v>
      </c>
      <c r="D225">
        <f t="shared" si="18"/>
        <v>72.727272727272734</v>
      </c>
      <c r="E225" s="6">
        <f t="shared" si="19"/>
        <v>7.0422265683306483E-4</v>
      </c>
      <c r="F225" s="7">
        <f t="shared" si="22"/>
        <v>0.60039765616328777</v>
      </c>
      <c r="G225" s="6">
        <f t="shared" si="20"/>
        <v>7.4456000329607588E-4</v>
      </c>
      <c r="H225" s="7">
        <f t="shared" si="23"/>
        <v>0.42101336676496026</v>
      </c>
      <c r="I225">
        <f t="shared" si="21"/>
        <v>2.2662306532750254E-4</v>
      </c>
      <c r="J225" s="4"/>
    </row>
    <row r="226" spans="1:10">
      <c r="A226" s="3" t="s">
        <v>90</v>
      </c>
      <c r="B226">
        <v>7.59</v>
      </c>
      <c r="C226" s="4">
        <v>551</v>
      </c>
      <c r="D226">
        <f t="shared" si="18"/>
        <v>72.595520421607375</v>
      </c>
      <c r="E226" s="6">
        <f t="shared" si="19"/>
        <v>1.0544203367255944E-3</v>
      </c>
      <c r="F226" s="7">
        <f t="shared" si="22"/>
        <v>0.60145207650001342</v>
      </c>
      <c r="G226" s="6">
        <f t="shared" si="20"/>
        <v>1.1168400049441139E-3</v>
      </c>
      <c r="H226" s="7">
        <f t="shared" si="23"/>
        <v>0.42213020676990437</v>
      </c>
      <c r="I226">
        <f t="shared" si="21"/>
        <v>1.1654561488866344E-4</v>
      </c>
      <c r="J226" s="4"/>
    </row>
    <row r="227" spans="1:10">
      <c r="A227" s="3" t="s">
        <v>571</v>
      </c>
      <c r="B227">
        <v>3.9</v>
      </c>
      <c r="C227" s="4">
        <v>283</v>
      </c>
      <c r="D227">
        <f t="shared" si="18"/>
        <v>72.564102564102569</v>
      </c>
      <c r="E227" s="6">
        <f t="shared" si="19"/>
        <v>5.4156253229281886E-4</v>
      </c>
      <c r="F227" s="7">
        <f t="shared" si="22"/>
        <v>0.60199363903230629</v>
      </c>
      <c r="G227" s="6">
        <f t="shared" si="20"/>
        <v>5.7387035827167901E-4</v>
      </c>
      <c r="H227" s="7">
        <f t="shared" si="23"/>
        <v>0.42270407712817604</v>
      </c>
      <c r="I227">
        <f t="shared" si="21"/>
        <v>2.9927653611461214E-4</v>
      </c>
      <c r="J227" s="4"/>
    </row>
    <row r="228" spans="1:10">
      <c r="A228" s="3" t="s">
        <v>336</v>
      </c>
      <c r="B228">
        <v>9.99</v>
      </c>
      <c r="C228" s="4">
        <v>724</v>
      </c>
      <c r="D228">
        <f t="shared" si="18"/>
        <v>72.472472472472475</v>
      </c>
      <c r="E228" s="6">
        <f t="shared" si="19"/>
        <v>1.3854815313780948E-3</v>
      </c>
      <c r="F228" s="7">
        <f t="shared" si="22"/>
        <v>0.60337912056368437</v>
      </c>
      <c r="G228" s="6">
        <f t="shared" si="20"/>
        <v>1.4699909946497625E-3</v>
      </c>
      <c r="H228" s="7">
        <f t="shared" si="23"/>
        <v>0.42417406812282582</v>
      </c>
      <c r="I228">
        <f t="shared" si="21"/>
        <v>1.0114565738644776E-4</v>
      </c>
      <c r="J228" s="2"/>
    </row>
    <row r="229" spans="1:10">
      <c r="A229" s="3" t="s">
        <v>247</v>
      </c>
      <c r="B229">
        <v>3.37</v>
      </c>
      <c r="C229" s="4">
        <v>244</v>
      </c>
      <c r="D229">
        <f t="shared" si="18"/>
        <v>72.403560830860528</v>
      </c>
      <c r="E229" s="6">
        <f t="shared" si="19"/>
        <v>4.6693023985670601E-4</v>
      </c>
      <c r="F229" s="7">
        <f t="shared" si="22"/>
        <v>0.60384605080354103</v>
      </c>
      <c r="G229" s="6">
        <f t="shared" si="20"/>
        <v>4.9588284804501497E-4</v>
      </c>
      <c r="H229" s="7">
        <f t="shared" si="23"/>
        <v>0.42466995097087085</v>
      </c>
      <c r="I229">
        <f t="shared" si="21"/>
        <v>8.8055447262369579E-5</v>
      </c>
      <c r="J229" s="2"/>
    </row>
    <row r="230" spans="1:10">
      <c r="A230" s="3" t="s">
        <v>596</v>
      </c>
      <c r="B230">
        <v>2.93</v>
      </c>
      <c r="C230" s="4">
        <v>212</v>
      </c>
      <c r="D230">
        <f t="shared" si="18"/>
        <v>72.354948805460751</v>
      </c>
      <c r="E230" s="6">
        <f t="shared" si="19"/>
        <v>4.0569348708861341E-4</v>
      </c>
      <c r="F230" s="7">
        <f t="shared" si="22"/>
        <v>0.60425174429062967</v>
      </c>
      <c r="G230" s="6">
        <f t="shared" si="20"/>
        <v>4.3113849993231274E-4</v>
      </c>
      <c r="H230" s="7">
        <f t="shared" si="23"/>
        <v>0.42510108947080316</v>
      </c>
      <c r="I230">
        <f t="shared" si="21"/>
        <v>1.259827002904057E-4</v>
      </c>
      <c r="J230" s="2"/>
    </row>
    <row r="231" spans="1:10">
      <c r="A231" s="3" t="s">
        <v>363</v>
      </c>
      <c r="B231">
        <v>4.18</v>
      </c>
      <c r="C231" s="4">
        <v>302</v>
      </c>
      <c r="D231">
        <f t="shared" si="18"/>
        <v>72.248803827751203</v>
      </c>
      <c r="E231" s="6">
        <f t="shared" si="19"/>
        <v>5.779218542488738E-4</v>
      </c>
      <c r="F231" s="7">
        <f t="shared" si="22"/>
        <v>0.60482966614487854</v>
      </c>
      <c r="G231" s="6">
        <f t="shared" si="20"/>
        <v>6.1507130707067132E-4</v>
      </c>
      <c r="H231" s="7">
        <f t="shared" si="23"/>
        <v>0.42571616077787383</v>
      </c>
      <c r="I231">
        <f t="shared" si="21"/>
        <v>4.438353425882946E-4</v>
      </c>
      <c r="J231" s="2"/>
    </row>
    <row r="232" spans="1:10">
      <c r="A232" s="3" t="s">
        <v>371</v>
      </c>
      <c r="B232">
        <v>14.69</v>
      </c>
      <c r="C232" s="4">
        <v>1060</v>
      </c>
      <c r="D232">
        <f t="shared" si="18"/>
        <v>72.157930565010219</v>
      </c>
      <c r="E232" s="6">
        <f t="shared" si="19"/>
        <v>2.028467435443067E-3</v>
      </c>
      <c r="F232" s="7">
        <f t="shared" si="22"/>
        <v>0.60685813358032159</v>
      </c>
      <c r="G232" s="6">
        <f t="shared" si="20"/>
        <v>2.1615783494899911E-3</v>
      </c>
      <c r="H232" s="7">
        <f t="shared" si="23"/>
        <v>0.42787773912736382</v>
      </c>
      <c r="I232">
        <f t="shared" si="21"/>
        <v>2.2013324971514869E-4</v>
      </c>
      <c r="J232" s="2"/>
    </row>
    <row r="233" spans="1:10">
      <c r="A233" s="3" t="s">
        <v>112</v>
      </c>
      <c r="B233">
        <v>7.27</v>
      </c>
      <c r="C233" s="4">
        <v>524</v>
      </c>
      <c r="D233">
        <f t="shared" si="18"/>
        <v>72.077028885832192</v>
      </c>
      <c r="E233" s="6">
        <f t="shared" si="19"/>
        <v>1.0027518265775161E-3</v>
      </c>
      <c r="F233" s="7">
        <f t="shared" si="22"/>
        <v>0.60786088540689909</v>
      </c>
      <c r="G233" s="6">
        <f t="shared" si="20"/>
        <v>1.0697532063166939E-3</v>
      </c>
      <c r="H233" s="7">
        <f t="shared" si="23"/>
        <v>0.42894749233368051</v>
      </c>
      <c r="I233">
        <f t="shared" si="21"/>
        <v>1.397415396525159E-4</v>
      </c>
      <c r="J233" s="2"/>
    </row>
    <row r="234" spans="1:10">
      <c r="A234" s="3" t="s">
        <v>563</v>
      </c>
      <c r="B234">
        <v>4.5999999999999996</v>
      </c>
      <c r="C234" s="4">
        <v>331</v>
      </c>
      <c r="D234">
        <f t="shared" si="18"/>
        <v>71.956521739130437</v>
      </c>
      <c r="E234" s="6">
        <f t="shared" si="19"/>
        <v>6.3341766144495778E-4</v>
      </c>
      <c r="F234" s="7">
        <f t="shared" si="22"/>
        <v>0.60849430306834407</v>
      </c>
      <c r="G234" s="6">
        <f t="shared" si="20"/>
        <v>6.7687273026915983E-4</v>
      </c>
      <c r="H234" s="7">
        <f t="shared" si="23"/>
        <v>0.42962436506394969</v>
      </c>
      <c r="I234">
        <f t="shared" si="21"/>
        <v>1.7492740463848078E-4</v>
      </c>
      <c r="J234" s="2"/>
    </row>
    <row r="235" spans="1:10">
      <c r="A235" s="3" t="s">
        <v>675</v>
      </c>
      <c r="B235">
        <v>5.7</v>
      </c>
      <c r="C235" s="4">
        <v>408</v>
      </c>
      <c r="D235">
        <f t="shared" si="18"/>
        <v>71.578947368421055</v>
      </c>
      <c r="E235" s="6">
        <f t="shared" si="19"/>
        <v>7.8076859779318056E-4</v>
      </c>
      <c r="F235" s="7">
        <f t="shared" si="22"/>
        <v>0.60927507166613726</v>
      </c>
      <c r="G235" s="6">
        <f t="shared" si="20"/>
        <v>8.3873360055091556E-4</v>
      </c>
      <c r="H235" s="7">
        <f t="shared" si="23"/>
        <v>0.43046309866450061</v>
      </c>
      <c r="I235">
        <f t="shared" si="21"/>
        <v>9.2819573136559974E-5</v>
      </c>
      <c r="J235" s="2"/>
    </row>
    <row r="236" spans="1:10">
      <c r="A236" s="3" t="s">
        <v>302</v>
      </c>
      <c r="B236">
        <v>3.02</v>
      </c>
      <c r="C236" s="4">
        <v>216</v>
      </c>
      <c r="D236">
        <f t="shared" si="18"/>
        <v>71.523178807947019</v>
      </c>
      <c r="E236" s="6">
        <f t="shared" si="19"/>
        <v>4.1334808118462501E-4</v>
      </c>
      <c r="F236" s="7">
        <f t="shared" si="22"/>
        <v>0.60968841974732191</v>
      </c>
      <c r="G236" s="6">
        <f t="shared" si="20"/>
        <v>4.4438166204627456E-4</v>
      </c>
      <c r="H236" s="7">
        <f t="shared" si="23"/>
        <v>0.43090748032654691</v>
      </c>
      <c r="I236">
        <f t="shared" si="21"/>
        <v>2.1784771030214367E-4</v>
      </c>
      <c r="J236" s="2"/>
    </row>
    <row r="237" spans="1:10">
      <c r="A237" s="3" t="s">
        <v>504</v>
      </c>
      <c r="B237">
        <v>7.07</v>
      </c>
      <c r="C237" s="4">
        <v>505</v>
      </c>
      <c r="D237">
        <f t="shared" si="18"/>
        <v>71.428571428571431</v>
      </c>
      <c r="E237" s="6">
        <f t="shared" si="19"/>
        <v>9.6639250462146121E-4</v>
      </c>
      <c r="F237" s="7">
        <f t="shared" si="22"/>
        <v>0.6106548122519434</v>
      </c>
      <c r="G237" s="6">
        <f t="shared" si="20"/>
        <v>1.0403239571745567E-3</v>
      </c>
      <c r="H237" s="7">
        <f t="shared" si="23"/>
        <v>0.43194780428372148</v>
      </c>
      <c r="I237">
        <f t="shared" si="21"/>
        <v>3.1203206978142051E-4</v>
      </c>
      <c r="J237" s="2"/>
    </row>
    <row r="238" spans="1:10">
      <c r="A238" s="3" t="s">
        <v>458</v>
      </c>
      <c r="B238">
        <v>10.050000000000001</v>
      </c>
      <c r="C238" s="4">
        <v>715</v>
      </c>
      <c r="D238">
        <f t="shared" si="18"/>
        <v>71.144278606965173</v>
      </c>
      <c r="E238" s="6">
        <f t="shared" si="19"/>
        <v>1.3682586946620688E-3</v>
      </c>
      <c r="F238" s="7">
        <f t="shared" si="22"/>
        <v>0.61202307094660546</v>
      </c>
      <c r="G238" s="6">
        <f t="shared" si="20"/>
        <v>1.4788197693924039E-3</v>
      </c>
      <c r="H238" s="7">
        <f t="shared" si="23"/>
        <v>0.43342662405311388</v>
      </c>
      <c r="I238">
        <f t="shared" si="21"/>
        <v>1.3016938580029391E-4</v>
      </c>
      <c r="J238" s="2"/>
    </row>
    <row r="239" spans="1:10">
      <c r="A239" s="3" t="s">
        <v>461</v>
      </c>
      <c r="B239">
        <v>4.1900000000000004</v>
      </c>
      <c r="C239" s="4">
        <v>298</v>
      </c>
      <c r="D239">
        <f t="shared" si="18"/>
        <v>71.1217183770883</v>
      </c>
      <c r="E239" s="6">
        <f t="shared" si="19"/>
        <v>5.702672601528622E-4</v>
      </c>
      <c r="F239" s="7">
        <f t="shared" si="22"/>
        <v>0.61259333820675832</v>
      </c>
      <c r="G239" s="6">
        <f t="shared" si="20"/>
        <v>6.1654276952777828E-4</v>
      </c>
      <c r="H239" s="7">
        <f t="shared" si="23"/>
        <v>0.43404316682264166</v>
      </c>
      <c r="I239">
        <f t="shared" si="21"/>
        <v>6.7763025345335404E-5</v>
      </c>
      <c r="J239" s="2"/>
    </row>
    <row r="240" spans="1:10">
      <c r="A240" s="3" t="s">
        <v>595</v>
      </c>
      <c r="B240">
        <v>2.1800000000000002</v>
      </c>
      <c r="C240" s="4">
        <v>155</v>
      </c>
      <c r="D240">
        <f t="shared" si="18"/>
        <v>71.100917431192656</v>
      </c>
      <c r="E240" s="6">
        <f t="shared" si="19"/>
        <v>2.9661552122044849E-4</v>
      </c>
      <c r="F240" s="7">
        <f t="shared" si="22"/>
        <v>0.61288995372797872</v>
      </c>
      <c r="G240" s="6">
        <f t="shared" si="20"/>
        <v>3.2077881564929753E-4</v>
      </c>
      <c r="H240" s="7">
        <f t="shared" si="23"/>
        <v>0.43436394563829095</v>
      </c>
      <c r="I240">
        <f t="shared" si="21"/>
        <v>1.4737982821826923E-3</v>
      </c>
      <c r="J240" s="2"/>
    </row>
    <row r="241" spans="1:10">
      <c r="A241" s="3" t="s">
        <v>664</v>
      </c>
      <c r="B241">
        <v>47.32</v>
      </c>
      <c r="C241" s="4">
        <v>3361</v>
      </c>
      <c r="D241">
        <f t="shared" si="18"/>
        <v>71.027049873203723</v>
      </c>
      <c r="E241" s="6">
        <f t="shared" si="19"/>
        <v>6.4317726891737247E-3</v>
      </c>
      <c r="F241" s="7">
        <f t="shared" si="22"/>
        <v>0.61932172641715244</v>
      </c>
      <c r="G241" s="6">
        <f t="shared" si="20"/>
        <v>6.962960347029706E-3</v>
      </c>
      <c r="H241" s="7">
        <f t="shared" si="23"/>
        <v>0.44132690598532065</v>
      </c>
      <c r="I241">
        <f t="shared" si="21"/>
        <v>8.115516063625372E-4</v>
      </c>
      <c r="J241" s="2"/>
    </row>
    <row r="242" spans="1:10">
      <c r="A242" s="3" t="s">
        <v>378</v>
      </c>
      <c r="B242">
        <v>26.05</v>
      </c>
      <c r="C242" s="4">
        <v>1850</v>
      </c>
      <c r="D242">
        <f t="shared" si="18"/>
        <v>71.017274472168907</v>
      </c>
      <c r="E242" s="6">
        <f t="shared" si="19"/>
        <v>3.5402497694053529E-3</v>
      </c>
      <c r="F242" s="7">
        <f t="shared" si="22"/>
        <v>0.62286197618655781</v>
      </c>
      <c r="G242" s="6">
        <f t="shared" si="20"/>
        <v>3.8331597007633948E-3</v>
      </c>
      <c r="H242" s="7">
        <f t="shared" si="23"/>
        <v>0.44516006568608407</v>
      </c>
      <c r="I242">
        <f t="shared" si="21"/>
        <v>2.0739716520684626E-4</v>
      </c>
      <c r="J242" s="2"/>
    </row>
    <row r="243" spans="1:10">
      <c r="A243" s="3" t="s">
        <v>453</v>
      </c>
      <c r="B243">
        <v>6.65</v>
      </c>
      <c r="C243" s="4">
        <v>472</v>
      </c>
      <c r="D243">
        <f t="shared" si="18"/>
        <v>70.977443609022558</v>
      </c>
      <c r="E243" s="6">
        <f t="shared" si="19"/>
        <v>9.0324210332936574E-4</v>
      </c>
      <c r="F243" s="7">
        <f t="shared" si="22"/>
        <v>0.62376521828988718</v>
      </c>
      <c r="G243" s="6">
        <f t="shared" si="20"/>
        <v>9.7852253397606812E-4</v>
      </c>
      <c r="H243" s="7">
        <f t="shared" si="23"/>
        <v>0.44613858822006014</v>
      </c>
      <c r="I243">
        <f t="shared" si="21"/>
        <v>4.6304019414078468E-4</v>
      </c>
      <c r="J243" s="2"/>
    </row>
    <row r="244" spans="1:10">
      <c r="A244" s="3" t="s">
        <v>79</v>
      </c>
      <c r="B244">
        <v>14.7</v>
      </c>
      <c r="C244" s="4">
        <v>1038</v>
      </c>
      <c r="D244">
        <f t="shared" si="18"/>
        <v>70.612244897959187</v>
      </c>
      <c r="E244" s="6">
        <f t="shared" si="19"/>
        <v>1.9863671679150032E-3</v>
      </c>
      <c r="F244" s="7">
        <f t="shared" si="22"/>
        <v>0.62575158545780218</v>
      </c>
      <c r="G244" s="6">
        <f t="shared" si="20"/>
        <v>2.1630498119470979E-3</v>
      </c>
      <c r="H244" s="7">
        <f t="shared" si="23"/>
        <v>0.44830163803200723</v>
      </c>
      <c r="I244">
        <f t="shared" si="21"/>
        <v>1.7781045869569301E-4</v>
      </c>
      <c r="J244" s="4"/>
    </row>
    <row r="245" spans="1:10">
      <c r="A245" s="3" t="s">
        <v>434</v>
      </c>
      <c r="B245">
        <v>5.63</v>
      </c>
      <c r="C245" s="4">
        <v>397</v>
      </c>
      <c r="D245">
        <f t="shared" si="18"/>
        <v>70.515097690941388</v>
      </c>
      <c r="E245" s="6">
        <f t="shared" si="19"/>
        <v>7.597184640291487E-4</v>
      </c>
      <c r="F245" s="7">
        <f t="shared" si="22"/>
        <v>0.6265113039218313</v>
      </c>
      <c r="G245" s="6">
        <f t="shared" si="20"/>
        <v>8.2843336335116746E-4</v>
      </c>
      <c r="H245" s="7">
        <f t="shared" si="23"/>
        <v>0.44913007139535838</v>
      </c>
      <c r="I245">
        <f t="shared" si="21"/>
        <v>5.1267014694422741E-4</v>
      </c>
      <c r="J245" s="4"/>
    </row>
    <row r="246" spans="1:10">
      <c r="A246" s="3" t="s">
        <v>541</v>
      </c>
      <c r="B246">
        <v>16.18</v>
      </c>
      <c r="C246" s="4">
        <v>1139</v>
      </c>
      <c r="D246">
        <f t="shared" si="18"/>
        <v>70.395550061804698</v>
      </c>
      <c r="E246" s="6">
        <f t="shared" si="19"/>
        <v>2.1796456688392956E-3</v>
      </c>
      <c r="F246" s="7">
        <f t="shared" si="22"/>
        <v>0.62869094959067062</v>
      </c>
      <c r="G246" s="6">
        <f t="shared" si="20"/>
        <v>2.3808262555989144E-3</v>
      </c>
      <c r="H246" s="7">
        <f t="shared" si="23"/>
        <v>0.45151089765095731</v>
      </c>
      <c r="I246">
        <f t="shared" si="21"/>
        <v>4.897015551639794E-4</v>
      </c>
      <c r="J246" s="4"/>
    </row>
    <row r="247" spans="1:10">
      <c r="A247" s="3" t="s">
        <v>511</v>
      </c>
      <c r="B247">
        <v>15.39</v>
      </c>
      <c r="C247" s="4">
        <v>1081</v>
      </c>
      <c r="D247">
        <f t="shared" si="18"/>
        <v>70.240415854450944</v>
      </c>
      <c r="E247" s="6">
        <f t="shared" si="19"/>
        <v>2.0686540544471279E-3</v>
      </c>
      <c r="F247" s="7">
        <f t="shared" si="22"/>
        <v>0.63075960364511774</v>
      </c>
      <c r="G247" s="6">
        <f t="shared" si="20"/>
        <v>2.2645807214874722E-3</v>
      </c>
      <c r="H247" s="7">
        <f t="shared" si="23"/>
        <v>0.45377547837244481</v>
      </c>
      <c r="I247">
        <f t="shared" si="21"/>
        <v>1.1194589705716407E-3</v>
      </c>
      <c r="J247" s="4"/>
    </row>
    <row r="248" spans="1:10">
      <c r="A248" s="3" t="s">
        <v>331</v>
      </c>
      <c r="B248">
        <v>35.18</v>
      </c>
      <c r="C248" s="4">
        <v>2471</v>
      </c>
      <c r="D248">
        <f t="shared" si="18"/>
        <v>70.238772029562256</v>
      </c>
      <c r="E248" s="6">
        <f t="shared" si="19"/>
        <v>4.7286255028111497E-3</v>
      </c>
      <c r="F248" s="7">
        <f t="shared" si="22"/>
        <v>0.63548822914792891</v>
      </c>
      <c r="G248" s="6">
        <f t="shared" si="20"/>
        <v>5.1766049241019664E-3</v>
      </c>
      <c r="H248" s="7">
        <f t="shared" si="23"/>
        <v>0.4589520832965468</v>
      </c>
      <c r="I248">
        <f t="shared" si="21"/>
        <v>3.641569044393056E-4</v>
      </c>
      <c r="J248" s="2"/>
    </row>
    <row r="249" spans="1:10">
      <c r="A249" s="3" t="s">
        <v>402</v>
      </c>
      <c r="B249">
        <v>11.38</v>
      </c>
      <c r="C249" s="4">
        <v>797</v>
      </c>
      <c r="D249">
        <f t="shared" si="18"/>
        <v>70.035149384885756</v>
      </c>
      <c r="E249" s="6">
        <f t="shared" si="19"/>
        <v>1.5251778736303061E-3</v>
      </c>
      <c r="F249" s="7">
        <f t="shared" si="22"/>
        <v>0.63701340702155917</v>
      </c>
      <c r="G249" s="6">
        <f t="shared" si="20"/>
        <v>1.6745242761876174E-3</v>
      </c>
      <c r="H249" s="7">
        <f t="shared" si="23"/>
        <v>0.46062660757273444</v>
      </c>
      <c r="I249">
        <f t="shared" si="21"/>
        <v>1.9207254045960909E-4</v>
      </c>
      <c r="J249" s="2"/>
    </row>
    <row r="250" spans="1:10">
      <c r="A250" s="3" t="s">
        <v>308</v>
      </c>
      <c r="B250">
        <v>5.98</v>
      </c>
      <c r="C250" s="4">
        <v>418</v>
      </c>
      <c r="D250">
        <f t="shared" si="18"/>
        <v>69.899665551839462</v>
      </c>
      <c r="E250" s="6">
        <f t="shared" si="19"/>
        <v>7.9990508303320949E-4</v>
      </c>
      <c r="F250" s="7">
        <f t="shared" si="22"/>
        <v>0.63781331210459236</v>
      </c>
      <c r="G250" s="6">
        <f t="shared" si="20"/>
        <v>8.7993454934990798E-4</v>
      </c>
      <c r="H250" s="7">
        <f t="shared" si="23"/>
        <v>0.46150654212208436</v>
      </c>
      <c r="I250">
        <f t="shared" si="21"/>
        <v>6.3271265127040621E-4</v>
      </c>
      <c r="J250" s="4"/>
    </row>
    <row r="251" spans="1:10">
      <c r="A251" s="3" t="s">
        <v>327</v>
      </c>
      <c r="B251">
        <v>19.690000000000001</v>
      </c>
      <c r="C251" s="4">
        <v>1376</v>
      </c>
      <c r="D251">
        <f t="shared" si="18"/>
        <v>69.883189436262057</v>
      </c>
      <c r="E251" s="6">
        <f t="shared" si="19"/>
        <v>2.6331803690279815E-3</v>
      </c>
      <c r="F251" s="7">
        <f t="shared" si="22"/>
        <v>0.64044649247362029</v>
      </c>
      <c r="G251" s="6">
        <f t="shared" si="20"/>
        <v>2.8973095780434259E-3</v>
      </c>
      <c r="H251" s="7">
        <f t="shared" si="23"/>
        <v>0.46440385170012777</v>
      </c>
      <c r="I251">
        <f t="shared" si="21"/>
        <v>2.1312102976023262E-4</v>
      </c>
      <c r="J251" s="4"/>
    </row>
    <row r="252" spans="1:10">
      <c r="A252" s="3" t="s">
        <v>154</v>
      </c>
      <c r="B252">
        <v>6.59</v>
      </c>
      <c r="C252" s="4">
        <v>459</v>
      </c>
      <c r="D252">
        <f t="shared" si="18"/>
        <v>69.650986342943852</v>
      </c>
      <c r="E252" s="6">
        <f t="shared" si="19"/>
        <v>8.7836467251732804E-4</v>
      </c>
      <c r="F252" s="7">
        <f t="shared" si="22"/>
        <v>0.64132485714613763</v>
      </c>
      <c r="G252" s="6">
        <f t="shared" si="20"/>
        <v>9.6969375923342687E-4</v>
      </c>
      <c r="H252" s="7">
        <f t="shared" si="23"/>
        <v>0.46537354545936122</v>
      </c>
      <c r="I252">
        <f t="shared" si="21"/>
        <v>2.4103052215997955E-3</v>
      </c>
      <c r="J252" s="4"/>
    </row>
    <row r="253" spans="1:10">
      <c r="A253" s="3" t="s">
        <v>158</v>
      </c>
      <c r="B253">
        <v>74.180000000000007</v>
      </c>
      <c r="C253" s="4">
        <v>5154</v>
      </c>
      <c r="D253">
        <f t="shared" si="18"/>
        <v>69.479644108924234</v>
      </c>
      <c r="E253" s="6">
        <f t="shared" si="19"/>
        <v>9.8629444927109122E-3</v>
      </c>
      <c r="F253" s="7">
        <f t="shared" si="22"/>
        <v>0.6511878016388486</v>
      </c>
      <c r="G253" s="6">
        <f t="shared" si="20"/>
        <v>1.0915308506818757E-2</v>
      </c>
      <c r="H253" s="7">
        <f t="shared" si="23"/>
        <v>0.47628885396617998</v>
      </c>
      <c r="I253">
        <f t="shared" si="21"/>
        <v>3.4811208920554337E-4</v>
      </c>
      <c r="J253" s="2"/>
    </row>
    <row r="254" spans="1:10">
      <c r="A254" s="3" t="s">
        <v>525</v>
      </c>
      <c r="B254">
        <v>10.71</v>
      </c>
      <c r="C254" s="4">
        <v>744</v>
      </c>
      <c r="D254">
        <f t="shared" si="18"/>
        <v>69.467787114845933</v>
      </c>
      <c r="E254" s="6">
        <f t="shared" si="19"/>
        <v>1.4237545018581526E-3</v>
      </c>
      <c r="F254" s="7">
        <f t="shared" si="22"/>
        <v>0.65261155614070676</v>
      </c>
      <c r="G254" s="6">
        <f t="shared" si="20"/>
        <v>1.5759362915614573E-3</v>
      </c>
      <c r="H254" s="7">
        <f t="shared" si="23"/>
        <v>0.47786479025774142</v>
      </c>
      <c r="I254">
        <f t="shared" si="21"/>
        <v>1.6278143187342664E-4</v>
      </c>
      <c r="J254" s="2"/>
    </row>
    <row r="255" spans="1:10">
      <c r="A255" s="3" t="s">
        <v>116</v>
      </c>
      <c r="B255">
        <v>4.99</v>
      </c>
      <c r="C255" s="4">
        <v>346</v>
      </c>
      <c r="D255">
        <f t="shared" si="18"/>
        <v>69.338677354709418</v>
      </c>
      <c r="E255" s="6">
        <f t="shared" si="19"/>
        <v>6.6212238930500112E-4</v>
      </c>
      <c r="F255" s="7">
        <f t="shared" si="22"/>
        <v>0.65327367853001173</v>
      </c>
      <c r="G255" s="6">
        <f t="shared" si="20"/>
        <v>7.3425976609632789E-4</v>
      </c>
      <c r="H255" s="7">
        <f t="shared" si="23"/>
        <v>0.47859905002383774</v>
      </c>
      <c r="I255">
        <f t="shared" si="21"/>
        <v>1.8510172775487721E-4</v>
      </c>
      <c r="J255" s="4"/>
    </row>
    <row r="256" spans="1:10">
      <c r="A256" s="3" t="s">
        <v>43</v>
      </c>
      <c r="B256">
        <v>5.67</v>
      </c>
      <c r="C256" s="4">
        <v>393</v>
      </c>
      <c r="D256">
        <f t="shared" si="18"/>
        <v>69.312169312169317</v>
      </c>
      <c r="E256" s="6">
        <f t="shared" si="19"/>
        <v>7.5206386993313711E-4</v>
      </c>
      <c r="F256" s="7">
        <f t="shared" si="22"/>
        <v>0.65402574239994482</v>
      </c>
      <c r="G256" s="6">
        <f t="shared" si="20"/>
        <v>8.3431921317959489E-4</v>
      </c>
      <c r="H256" s="7">
        <f t="shared" si="23"/>
        <v>0.47943336923701735</v>
      </c>
      <c r="I256">
        <f t="shared" si="21"/>
        <v>7.2916650256527049E-4</v>
      </c>
      <c r="J256" s="4"/>
    </row>
    <row r="257" spans="1:10">
      <c r="A257" s="3" t="s">
        <v>66</v>
      </c>
      <c r="B257">
        <v>22.22</v>
      </c>
      <c r="C257" s="4">
        <v>1536</v>
      </c>
      <c r="D257">
        <f t="shared" si="18"/>
        <v>69.126912691269126</v>
      </c>
      <c r="E257" s="6">
        <f t="shared" si="19"/>
        <v>2.9393641328684444E-3</v>
      </c>
      <c r="F257" s="7">
        <f t="shared" si="22"/>
        <v>0.65696510653281326</v>
      </c>
      <c r="G257" s="6">
        <f t="shared" si="20"/>
        <v>3.2695895796914635E-3</v>
      </c>
      <c r="H257" s="7">
        <f t="shared" si="23"/>
        <v>0.48270295881670883</v>
      </c>
      <c r="I257">
        <f t="shared" si="21"/>
        <v>1.7742576971419011E-4</v>
      </c>
      <c r="J257" s="4"/>
    </row>
    <row r="258" spans="1:10">
      <c r="A258" s="3" t="s">
        <v>367</v>
      </c>
      <c r="B258">
        <v>5.39</v>
      </c>
      <c r="C258" s="4">
        <v>372</v>
      </c>
      <c r="D258">
        <f t="shared" ref="D258:D321" si="24">C258/B258</f>
        <v>69.016697588126164</v>
      </c>
      <c r="E258" s="6">
        <f t="shared" ref="E258:E321" si="25">C258/522562</f>
        <v>7.1187725092907632E-4</v>
      </c>
      <c r="F258" s="7">
        <f t="shared" si="22"/>
        <v>0.65767698378374229</v>
      </c>
      <c r="G258" s="6">
        <f t="shared" ref="G258:G321" si="26">B258/6795.96</f>
        <v>7.9311826438060258E-4</v>
      </c>
      <c r="H258" s="7">
        <f t="shared" si="23"/>
        <v>0.48349607708108944</v>
      </c>
      <c r="I258">
        <f t="shared" ref="I258:I321" si="27">F258*H259-F259*H258</f>
        <v>1.6988644292742494E-4</v>
      </c>
      <c r="J258" s="4"/>
    </row>
    <row r="259" spans="1:10">
      <c r="A259" s="3" t="s">
        <v>451</v>
      </c>
      <c r="B259">
        <v>5.14</v>
      </c>
      <c r="C259" s="4">
        <v>354</v>
      </c>
      <c r="D259">
        <f t="shared" si="24"/>
        <v>68.871595330739311</v>
      </c>
      <c r="E259" s="6">
        <f t="shared" si="25"/>
        <v>6.7743157749702431E-4</v>
      </c>
      <c r="F259" s="7">
        <f t="shared" si="22"/>
        <v>0.65835441536123929</v>
      </c>
      <c r="G259" s="6">
        <f t="shared" si="26"/>
        <v>7.5633170295293084E-4</v>
      </c>
      <c r="H259" s="7">
        <f t="shared" si="23"/>
        <v>0.48425240878404235</v>
      </c>
      <c r="I259">
        <f t="shared" si="27"/>
        <v>2.4615450618181711E-4</v>
      </c>
      <c r="J259" s="4"/>
    </row>
    <row r="260" spans="1:10">
      <c r="A260" s="3" t="s">
        <v>319</v>
      </c>
      <c r="B260">
        <v>7.41</v>
      </c>
      <c r="C260" s="4">
        <v>509</v>
      </c>
      <c r="D260">
        <f t="shared" si="24"/>
        <v>68.690958164642367</v>
      </c>
      <c r="E260" s="6">
        <f t="shared" si="25"/>
        <v>9.740470987174728E-4</v>
      </c>
      <c r="F260" s="7">
        <f t="shared" ref="F260:F323" si="28">F259+E260</f>
        <v>0.6593284624599568</v>
      </c>
      <c r="G260" s="6">
        <f t="shared" si="26"/>
        <v>1.0903536807161903E-3</v>
      </c>
      <c r="H260" s="7">
        <f t="shared" ref="H260:H323" si="29">H259+G260</f>
        <v>0.48534276246475855</v>
      </c>
      <c r="I260">
        <f t="shared" si="27"/>
        <v>2.323415572162979E-4</v>
      </c>
      <c r="J260" s="4"/>
    </row>
    <row r="261" spans="1:10">
      <c r="A261" s="3" t="s">
        <v>130</v>
      </c>
      <c r="B261">
        <v>6.99</v>
      </c>
      <c r="C261" s="4">
        <v>480</v>
      </c>
      <c r="D261">
        <f t="shared" si="24"/>
        <v>68.669527896995703</v>
      </c>
      <c r="E261" s="6">
        <f t="shared" si="25"/>
        <v>9.1855129152138882E-4</v>
      </c>
      <c r="F261" s="7">
        <f t="shared" si="28"/>
        <v>0.66024701375147821</v>
      </c>
      <c r="G261" s="6">
        <f t="shared" si="26"/>
        <v>1.0285522575177017E-3</v>
      </c>
      <c r="H261" s="7">
        <f t="shared" si="29"/>
        <v>0.48637131472227624</v>
      </c>
      <c r="I261">
        <f t="shared" si="27"/>
        <v>2.3432539954720832E-4</v>
      </c>
      <c r="J261" s="2"/>
    </row>
    <row r="262" spans="1:10">
      <c r="A262" s="3" t="s">
        <v>410</v>
      </c>
      <c r="B262">
        <v>7.02</v>
      </c>
      <c r="C262" s="4">
        <v>481</v>
      </c>
      <c r="D262">
        <f t="shared" si="24"/>
        <v>68.518518518518519</v>
      </c>
      <c r="E262" s="6">
        <f t="shared" si="25"/>
        <v>9.2046494004539175E-4</v>
      </c>
      <c r="F262" s="7">
        <f t="shared" si="28"/>
        <v>0.66116747869152359</v>
      </c>
      <c r="G262" s="6">
        <f t="shared" si="26"/>
        <v>1.0329666448890221E-3</v>
      </c>
      <c r="H262" s="7">
        <f t="shared" si="29"/>
        <v>0.48740428136716524</v>
      </c>
      <c r="I262">
        <f t="shared" si="27"/>
        <v>4.5690485612692733E-4</v>
      </c>
      <c r="J262" s="2"/>
    </row>
    <row r="263" spans="1:10">
      <c r="A263" s="3" t="s">
        <v>275</v>
      </c>
      <c r="B263">
        <v>13.67</v>
      </c>
      <c r="C263" s="4">
        <v>936</v>
      </c>
      <c r="D263">
        <f t="shared" si="24"/>
        <v>68.471104608632047</v>
      </c>
      <c r="E263" s="6">
        <f t="shared" si="25"/>
        <v>1.7911750184667083E-3</v>
      </c>
      <c r="F263" s="7">
        <f t="shared" si="28"/>
        <v>0.6629586537099903</v>
      </c>
      <c r="G263" s="6">
        <f t="shared" si="26"/>
        <v>2.0114891788650903E-3</v>
      </c>
      <c r="H263" s="7">
        <f t="shared" si="29"/>
        <v>0.4894157705460303</v>
      </c>
      <c r="I263">
        <f t="shared" si="27"/>
        <v>2.3416832231953899E-4</v>
      </c>
      <c r="J263" s="2"/>
    </row>
    <row r="264" spans="1:10">
      <c r="A264" s="3" t="s">
        <v>48</v>
      </c>
      <c r="B264">
        <v>6.98</v>
      </c>
      <c r="C264" s="4">
        <v>477</v>
      </c>
      <c r="D264">
        <f t="shared" si="24"/>
        <v>68.338108882521482</v>
      </c>
      <c r="E264" s="6">
        <f t="shared" si="25"/>
        <v>9.1281034594938016E-4</v>
      </c>
      <c r="F264" s="7">
        <f t="shared" si="28"/>
        <v>0.66387146405593966</v>
      </c>
      <c r="G264" s="6">
        <f t="shared" si="26"/>
        <v>1.0270807950605949E-3</v>
      </c>
      <c r="H264" s="7">
        <f t="shared" si="29"/>
        <v>0.49044285134109089</v>
      </c>
      <c r="I264">
        <f t="shared" si="27"/>
        <v>4.8086384850720698E-4</v>
      </c>
      <c r="J264" s="2"/>
    </row>
    <row r="265" spans="1:10">
      <c r="A265" s="3" t="s">
        <v>64</v>
      </c>
      <c r="B265">
        <v>14.29</v>
      </c>
      <c r="C265" s="4">
        <v>975</v>
      </c>
      <c r="D265">
        <f t="shared" si="24"/>
        <v>68.229531140657812</v>
      </c>
      <c r="E265" s="6">
        <f t="shared" si="25"/>
        <v>1.8658073109028212E-3</v>
      </c>
      <c r="F265" s="7">
        <f t="shared" si="28"/>
        <v>0.66573727136684246</v>
      </c>
      <c r="G265" s="6">
        <f t="shared" si="26"/>
        <v>2.102719851205716E-3</v>
      </c>
      <c r="H265" s="7">
        <f t="shared" si="29"/>
        <v>0.49254557119229658</v>
      </c>
      <c r="I265">
        <f t="shared" si="27"/>
        <v>2.7217271307006241E-4</v>
      </c>
      <c r="J265" s="4"/>
    </row>
    <row r="266" spans="1:10">
      <c r="A266" s="3" t="s">
        <v>54</v>
      </c>
      <c r="B266">
        <v>8.08</v>
      </c>
      <c r="C266" s="4">
        <v>551</v>
      </c>
      <c r="D266">
        <f t="shared" si="24"/>
        <v>68.193069306930695</v>
      </c>
      <c r="E266" s="6">
        <f t="shared" si="25"/>
        <v>1.0544203367255944E-3</v>
      </c>
      <c r="F266" s="7">
        <f t="shared" si="28"/>
        <v>0.66679169170356811</v>
      </c>
      <c r="G266" s="6">
        <f t="shared" si="26"/>
        <v>1.1889416653423504E-3</v>
      </c>
      <c r="H266" s="7">
        <f t="shared" si="29"/>
        <v>0.49373451285763892</v>
      </c>
      <c r="I266">
        <f t="shared" si="27"/>
        <v>2.0861730072069262E-4</v>
      </c>
      <c r="J266" s="4"/>
    </row>
    <row r="267" spans="1:10">
      <c r="A267" s="3" t="s">
        <v>128</v>
      </c>
      <c r="B267">
        <v>6.19</v>
      </c>
      <c r="C267" s="4">
        <v>422</v>
      </c>
      <c r="D267">
        <f t="shared" si="24"/>
        <v>68.174474959612269</v>
      </c>
      <c r="E267" s="6">
        <f t="shared" si="25"/>
        <v>8.0755967712922098E-4</v>
      </c>
      <c r="F267" s="7">
        <f t="shared" si="28"/>
        <v>0.66759925138069731</v>
      </c>
      <c r="G267" s="6">
        <f t="shared" si="26"/>
        <v>9.1083526094915218E-4</v>
      </c>
      <c r="H267" s="7">
        <f t="shared" si="29"/>
        <v>0.49464534811858807</v>
      </c>
      <c r="I267">
        <f t="shared" si="27"/>
        <v>4.351149109503849E-4</v>
      </c>
      <c r="J267" s="4"/>
    </row>
    <row r="268" spans="1:10">
      <c r="A268" s="3" t="s">
        <v>634</v>
      </c>
      <c r="B268">
        <v>12.88</v>
      </c>
      <c r="C268" s="4">
        <v>877</v>
      </c>
      <c r="D268">
        <f t="shared" si="24"/>
        <v>68.090062111801231</v>
      </c>
      <c r="E268" s="6">
        <f t="shared" si="25"/>
        <v>1.6782697555505375E-3</v>
      </c>
      <c r="F268" s="7">
        <f t="shared" si="28"/>
        <v>0.66927752113624783</v>
      </c>
      <c r="G268" s="6">
        <f t="shared" si="26"/>
        <v>1.8952436447536478E-3</v>
      </c>
      <c r="H268" s="7">
        <f t="shared" si="29"/>
        <v>0.4965405917633417</v>
      </c>
      <c r="I268">
        <f t="shared" si="27"/>
        <v>2.307156728893478E-4</v>
      </c>
      <c r="J268" s="4"/>
    </row>
    <row r="269" spans="1:10">
      <c r="A269" s="3" t="s">
        <v>663</v>
      </c>
      <c r="B269">
        <v>6.81</v>
      </c>
      <c r="C269" s="4">
        <v>463</v>
      </c>
      <c r="D269">
        <f t="shared" si="24"/>
        <v>67.988252569750372</v>
      </c>
      <c r="E269" s="6">
        <f t="shared" si="25"/>
        <v>8.8601926661333963E-4</v>
      </c>
      <c r="F269" s="7">
        <f t="shared" si="28"/>
        <v>0.67016354040286119</v>
      </c>
      <c r="G269" s="6">
        <f t="shared" si="26"/>
        <v>1.002065933289778E-3</v>
      </c>
      <c r="H269" s="7">
        <f t="shared" si="29"/>
        <v>0.49754265769663147</v>
      </c>
      <c r="I269">
        <f t="shared" si="27"/>
        <v>7.635550477898545E-4</v>
      </c>
      <c r="J269" s="4"/>
    </row>
    <row r="270" spans="1:10">
      <c r="A270" s="3" t="s">
        <v>433</v>
      </c>
      <c r="B270">
        <v>22.39</v>
      </c>
      <c r="C270" s="4">
        <v>1517</v>
      </c>
      <c r="D270">
        <f t="shared" si="24"/>
        <v>67.753461366681549</v>
      </c>
      <c r="E270" s="6">
        <f t="shared" si="25"/>
        <v>2.9030048109123891E-3</v>
      </c>
      <c r="F270" s="7">
        <f t="shared" si="28"/>
        <v>0.67306654521377363</v>
      </c>
      <c r="G270" s="6">
        <f t="shared" si="26"/>
        <v>3.2946044414622804E-3</v>
      </c>
      <c r="H270" s="7">
        <f t="shared" si="29"/>
        <v>0.50083726213809376</v>
      </c>
      <c r="I270">
        <f t="shared" si="27"/>
        <v>6.3451202929998285E-5</v>
      </c>
      <c r="J270" s="4"/>
    </row>
    <row r="271" spans="1:10">
      <c r="A271" s="3" t="s">
        <v>120</v>
      </c>
      <c r="B271">
        <v>1.86</v>
      </c>
      <c r="C271" s="4">
        <v>126</v>
      </c>
      <c r="D271">
        <f t="shared" si="24"/>
        <v>67.741935483870961</v>
      </c>
      <c r="E271" s="6">
        <f t="shared" si="25"/>
        <v>2.4111971402436457E-4</v>
      </c>
      <c r="F271" s="7">
        <f t="shared" si="28"/>
        <v>0.67330766492779803</v>
      </c>
      <c r="G271" s="6">
        <f t="shared" si="26"/>
        <v>2.7369201702187769E-4</v>
      </c>
      <c r="H271" s="7">
        <f t="shared" si="29"/>
        <v>0.50111095415511564</v>
      </c>
      <c r="I271">
        <f t="shared" si="27"/>
        <v>1.1949022650420416E-4</v>
      </c>
      <c r="J271" s="2"/>
    </row>
    <row r="272" spans="1:10">
      <c r="A272" s="3" t="s">
        <v>316</v>
      </c>
      <c r="B272">
        <v>3.5</v>
      </c>
      <c r="C272" s="4">
        <v>237</v>
      </c>
      <c r="D272">
        <f t="shared" si="24"/>
        <v>67.714285714285708</v>
      </c>
      <c r="E272" s="6">
        <f t="shared" si="25"/>
        <v>4.5353470018868574E-4</v>
      </c>
      <c r="F272" s="7">
        <f t="shared" si="28"/>
        <v>0.67376119962798675</v>
      </c>
      <c r="G272" s="6">
        <f t="shared" si="26"/>
        <v>5.1501185998740432E-4</v>
      </c>
      <c r="H272" s="7">
        <f t="shared" si="29"/>
        <v>0.50162596601510301</v>
      </c>
      <c r="I272">
        <f t="shared" si="27"/>
        <v>5.9745113252118731E-4</v>
      </c>
      <c r="J272" s="2"/>
    </row>
    <row r="273" spans="1:10">
      <c r="A273" s="3" t="s">
        <v>463</v>
      </c>
      <c r="B273">
        <v>17.5</v>
      </c>
      <c r="C273" s="4">
        <v>1185</v>
      </c>
      <c r="D273">
        <f t="shared" si="24"/>
        <v>67.714285714285708</v>
      </c>
      <c r="E273" s="6">
        <f t="shared" si="25"/>
        <v>2.2676735009434287E-3</v>
      </c>
      <c r="F273" s="7">
        <f t="shared" si="28"/>
        <v>0.67602887312893023</v>
      </c>
      <c r="G273" s="6">
        <f t="shared" si="26"/>
        <v>2.5750592999370216E-3</v>
      </c>
      <c r="H273" s="7">
        <f t="shared" si="29"/>
        <v>0.50420102531504007</v>
      </c>
      <c r="I273">
        <f t="shared" si="27"/>
        <v>5.5816467418895455E-4</v>
      </c>
      <c r="J273" s="2"/>
    </row>
    <row r="274" spans="1:10">
      <c r="A274" s="3" t="s">
        <v>553</v>
      </c>
      <c r="B274">
        <v>16.3</v>
      </c>
      <c r="C274" s="4">
        <v>1102</v>
      </c>
      <c r="D274">
        <f t="shared" si="24"/>
        <v>67.607361963190186</v>
      </c>
      <c r="E274" s="6">
        <f t="shared" si="25"/>
        <v>2.1088406734511888E-3</v>
      </c>
      <c r="F274" s="7">
        <f t="shared" si="28"/>
        <v>0.67813771380238141</v>
      </c>
      <c r="G274" s="6">
        <f t="shared" si="26"/>
        <v>2.3984838050841971E-3</v>
      </c>
      <c r="H274" s="7">
        <f t="shared" si="29"/>
        <v>0.5065995091201243</v>
      </c>
      <c r="I274">
        <f t="shared" si="27"/>
        <v>3.5624261184236117E-4</v>
      </c>
      <c r="J274" s="4"/>
    </row>
    <row r="275" spans="1:10">
      <c r="A275" s="3" t="s">
        <v>312</v>
      </c>
      <c r="B275">
        <v>10.4</v>
      </c>
      <c r="C275" s="4">
        <v>703</v>
      </c>
      <c r="D275">
        <f t="shared" si="24"/>
        <v>67.59615384615384</v>
      </c>
      <c r="E275" s="6">
        <f t="shared" si="25"/>
        <v>1.3452949123740341E-3</v>
      </c>
      <c r="F275" s="7">
        <f t="shared" si="28"/>
        <v>0.67948300871475542</v>
      </c>
      <c r="G275" s="6">
        <f t="shared" si="26"/>
        <v>1.5303209553911442E-3</v>
      </c>
      <c r="H275" s="7">
        <f t="shared" si="29"/>
        <v>0.50812983007551549</v>
      </c>
      <c r="I275">
        <f t="shared" si="27"/>
        <v>1.2473353323977365E-4</v>
      </c>
      <c r="J275" s="4"/>
    </row>
    <row r="276" spans="1:10">
      <c r="A276" s="3" t="s">
        <v>196</v>
      </c>
      <c r="B276">
        <v>3.64</v>
      </c>
      <c r="C276" s="4">
        <v>246</v>
      </c>
      <c r="D276">
        <f t="shared" si="24"/>
        <v>67.582417582417577</v>
      </c>
      <c r="E276" s="6">
        <f t="shared" si="25"/>
        <v>4.707575369047118E-4</v>
      </c>
      <c r="F276" s="7">
        <f t="shared" si="28"/>
        <v>0.67995376625166015</v>
      </c>
      <c r="G276" s="6">
        <f t="shared" si="26"/>
        <v>5.3561233438690042E-4</v>
      </c>
      <c r="H276" s="7">
        <f t="shared" si="29"/>
        <v>0.50866544240990241</v>
      </c>
      <c r="I276">
        <f t="shared" si="27"/>
        <v>2.5474089434285307E-4</v>
      </c>
      <c r="J276" s="4"/>
    </row>
    <row r="277" spans="1:10">
      <c r="A277" s="3" t="s">
        <v>536</v>
      </c>
      <c r="B277">
        <v>7.43</v>
      </c>
      <c r="C277" s="4">
        <v>502</v>
      </c>
      <c r="D277">
        <f t="shared" si="24"/>
        <v>67.563930013458958</v>
      </c>
      <c r="E277" s="6">
        <f t="shared" si="25"/>
        <v>9.6065155904945254E-4</v>
      </c>
      <c r="F277" s="7">
        <f t="shared" si="28"/>
        <v>0.6809144178107096</v>
      </c>
      <c r="G277" s="6">
        <f t="shared" si="26"/>
        <v>1.0932966056304038E-3</v>
      </c>
      <c r="H277" s="7">
        <f t="shared" si="29"/>
        <v>0.50975873901553281</v>
      </c>
      <c r="I277">
        <f t="shared" si="27"/>
        <v>6.3737964680216086E-4</v>
      </c>
      <c r="J277" s="4"/>
    </row>
    <row r="278" spans="1:10">
      <c r="A278" s="3" t="s">
        <v>91</v>
      </c>
      <c r="B278">
        <v>18.59</v>
      </c>
      <c r="C278" s="4">
        <v>1256</v>
      </c>
      <c r="D278">
        <f t="shared" si="24"/>
        <v>67.563206024744488</v>
      </c>
      <c r="E278" s="6">
        <f t="shared" si="25"/>
        <v>2.4035425461476343E-3</v>
      </c>
      <c r="F278" s="7">
        <f t="shared" si="28"/>
        <v>0.68331796035685721</v>
      </c>
      <c r="G278" s="6">
        <f t="shared" si="26"/>
        <v>2.7354487077616702E-3</v>
      </c>
      <c r="H278" s="7">
        <f t="shared" si="29"/>
        <v>0.51249418772329447</v>
      </c>
      <c r="I278">
        <f t="shared" si="27"/>
        <v>3.4242648376864304E-4</v>
      </c>
      <c r="J278" s="4"/>
    </row>
    <row r="279" spans="1:10">
      <c r="A279" s="3" t="s">
        <v>177</v>
      </c>
      <c r="B279">
        <v>9.9700000000000006</v>
      </c>
      <c r="C279" s="4">
        <v>673</v>
      </c>
      <c r="D279">
        <f t="shared" si="24"/>
        <v>67.502507522567697</v>
      </c>
      <c r="E279" s="6">
        <f t="shared" si="25"/>
        <v>1.2878854566539472E-3</v>
      </c>
      <c r="F279" s="7">
        <f t="shared" si="28"/>
        <v>0.68460584581351114</v>
      </c>
      <c r="G279" s="6">
        <f t="shared" si="26"/>
        <v>1.4670480697355488E-3</v>
      </c>
      <c r="H279" s="7">
        <f t="shared" si="29"/>
        <v>0.51396123579302999</v>
      </c>
      <c r="I279">
        <f t="shared" si="27"/>
        <v>1.2468454850517174E-4</v>
      </c>
      <c r="J279" s="2"/>
    </row>
    <row r="280" spans="1:10">
      <c r="A280" s="3" t="s">
        <v>674</v>
      </c>
      <c r="B280">
        <v>3.62</v>
      </c>
      <c r="C280" s="4">
        <v>244</v>
      </c>
      <c r="D280">
        <f t="shared" si="24"/>
        <v>67.403314917127076</v>
      </c>
      <c r="E280" s="6">
        <f t="shared" si="25"/>
        <v>4.6693023985670601E-4</v>
      </c>
      <c r="F280" s="7">
        <f t="shared" si="28"/>
        <v>0.6850727760533678</v>
      </c>
      <c r="G280" s="6">
        <f t="shared" si="26"/>
        <v>5.3266940947268671E-4</v>
      </c>
      <c r="H280" s="7">
        <f t="shared" si="29"/>
        <v>0.51449390520250271</v>
      </c>
      <c r="I280">
        <f t="shared" si="27"/>
        <v>1.0712362870202163E-3</v>
      </c>
      <c r="J280" s="2"/>
    </row>
    <row r="281" spans="1:10">
      <c r="A281" s="3" t="s">
        <v>332</v>
      </c>
      <c r="B281">
        <v>31.02</v>
      </c>
      <c r="C281" s="4">
        <v>2088</v>
      </c>
      <c r="D281">
        <f t="shared" si="24"/>
        <v>67.311411992263061</v>
      </c>
      <c r="E281" s="6">
        <f t="shared" si="25"/>
        <v>3.9956981181180412E-3</v>
      </c>
      <c r="F281" s="7">
        <f t="shared" si="28"/>
        <v>0.68906847417148587</v>
      </c>
      <c r="G281" s="6">
        <f t="shared" si="26"/>
        <v>4.5644765419455089E-3</v>
      </c>
      <c r="H281" s="7">
        <f t="shared" si="29"/>
        <v>0.51905838174444818</v>
      </c>
      <c r="I281">
        <f t="shared" si="27"/>
        <v>2.1656875143200027E-4</v>
      </c>
      <c r="J281" s="2"/>
    </row>
    <row r="282" spans="1:10">
      <c r="A282" s="3" t="s">
        <v>305</v>
      </c>
      <c r="B282">
        <v>6.27</v>
      </c>
      <c r="C282" s="4">
        <v>422</v>
      </c>
      <c r="D282">
        <f t="shared" si="24"/>
        <v>67.30462519936205</v>
      </c>
      <c r="E282" s="6">
        <f t="shared" si="25"/>
        <v>8.0755967712922098E-4</v>
      </c>
      <c r="F282" s="7">
        <f t="shared" si="28"/>
        <v>0.68987603384861507</v>
      </c>
      <c r="G282" s="6">
        <f t="shared" si="26"/>
        <v>9.2260696060600703E-4</v>
      </c>
      <c r="H282" s="7">
        <f t="shared" si="29"/>
        <v>0.51998098870505416</v>
      </c>
      <c r="I282">
        <f t="shared" si="27"/>
        <v>1.6999692327140936E-4</v>
      </c>
      <c r="J282" s="4"/>
    </row>
    <row r="283" spans="1:10">
      <c r="A283" s="3" t="s">
        <v>138</v>
      </c>
      <c r="B283">
        <v>4.88</v>
      </c>
      <c r="C283" s="4">
        <v>327</v>
      </c>
      <c r="D283">
        <f t="shared" si="24"/>
        <v>67.008196721311478</v>
      </c>
      <c r="E283" s="6">
        <f t="shared" si="25"/>
        <v>6.2576306734894618E-4</v>
      </c>
      <c r="F283" s="7">
        <f t="shared" si="28"/>
        <v>0.69050179691596403</v>
      </c>
      <c r="G283" s="6">
        <f t="shared" si="26"/>
        <v>7.1807367906815225E-4</v>
      </c>
      <c r="H283" s="7">
        <f t="shared" si="29"/>
        <v>0.52069906238412234</v>
      </c>
      <c r="I283">
        <f t="shared" si="27"/>
        <v>1.6890242588651905E-4</v>
      </c>
      <c r="J283" s="2"/>
    </row>
    <row r="284" spans="1:10">
      <c r="A284" s="3" t="s">
        <v>368</v>
      </c>
      <c r="B284">
        <v>4.83</v>
      </c>
      <c r="C284" s="4">
        <v>323</v>
      </c>
      <c r="D284">
        <f t="shared" si="24"/>
        <v>66.873706004140786</v>
      </c>
      <c r="E284" s="6">
        <f t="shared" si="25"/>
        <v>6.1810847325293459E-4</v>
      </c>
      <c r="F284" s="7">
        <f t="shared" si="28"/>
        <v>0.69111990538921697</v>
      </c>
      <c r="G284" s="6">
        <f t="shared" si="26"/>
        <v>7.1071636678261797E-4</v>
      </c>
      <c r="H284" s="7">
        <f t="shared" si="29"/>
        <v>0.521409778750905</v>
      </c>
      <c r="I284">
        <f t="shared" si="27"/>
        <v>1.3298455224147743E-4</v>
      </c>
      <c r="J284" s="2"/>
    </row>
    <row r="285" spans="1:10">
      <c r="A285" s="3" t="s">
        <v>87</v>
      </c>
      <c r="B285">
        <v>3.79</v>
      </c>
      <c r="C285" s="4">
        <v>253</v>
      </c>
      <c r="D285">
        <f t="shared" si="24"/>
        <v>66.754617414248017</v>
      </c>
      <c r="E285" s="6">
        <f t="shared" si="25"/>
        <v>4.8415307657273207E-4</v>
      </c>
      <c r="F285" s="7">
        <f t="shared" si="28"/>
        <v>0.69160405846578965</v>
      </c>
      <c r="G285" s="6">
        <f t="shared" si="26"/>
        <v>5.5768427124350348E-4</v>
      </c>
      <c r="H285" s="7">
        <f t="shared" si="29"/>
        <v>0.52196746302214847</v>
      </c>
      <c r="I285">
        <f t="shared" si="27"/>
        <v>1.0763893650911349E-4</v>
      </c>
      <c r="J285" s="4"/>
    </row>
    <row r="286" spans="1:10">
      <c r="A286" s="3" t="s">
        <v>309</v>
      </c>
      <c r="B286">
        <v>3.06</v>
      </c>
      <c r="C286" s="4">
        <v>204</v>
      </c>
      <c r="D286">
        <f t="shared" si="24"/>
        <v>66.666666666666671</v>
      </c>
      <c r="E286" s="6">
        <f t="shared" si="25"/>
        <v>3.9038429889659028E-4</v>
      </c>
      <c r="F286" s="7">
        <f t="shared" si="28"/>
        <v>0.69199444276468625</v>
      </c>
      <c r="G286" s="6">
        <f t="shared" si="26"/>
        <v>4.5026751187470204E-4</v>
      </c>
      <c r="H286" s="7">
        <f t="shared" si="29"/>
        <v>0.52241773053402318</v>
      </c>
      <c r="I286">
        <f t="shared" si="27"/>
        <v>2.1525935309407718E-4</v>
      </c>
      <c r="J286" s="2"/>
    </row>
    <row r="287" spans="1:10">
      <c r="A287" s="3" t="s">
        <v>191</v>
      </c>
      <c r="B287">
        <v>6.11</v>
      </c>
      <c r="C287" s="4">
        <v>407</v>
      </c>
      <c r="D287">
        <f t="shared" si="24"/>
        <v>66.612111292962354</v>
      </c>
      <c r="E287" s="6">
        <f t="shared" si="25"/>
        <v>7.7885494926917763E-4</v>
      </c>
      <c r="F287" s="7">
        <f t="shared" si="28"/>
        <v>0.69277329771395546</v>
      </c>
      <c r="G287" s="6">
        <f t="shared" si="26"/>
        <v>8.9906356129229722E-4</v>
      </c>
      <c r="H287" s="7">
        <f t="shared" si="29"/>
        <v>0.52331679409531551</v>
      </c>
      <c r="I287">
        <f t="shared" si="27"/>
        <v>1.6460587107475222E-4</v>
      </c>
      <c r="J287" s="2"/>
    </row>
    <row r="288" spans="1:10">
      <c r="A288" s="3" t="s">
        <v>446</v>
      </c>
      <c r="B288">
        <v>4.67</v>
      </c>
      <c r="C288" s="4">
        <v>311</v>
      </c>
      <c r="D288">
        <f t="shared" si="24"/>
        <v>66.595289079229119</v>
      </c>
      <c r="E288" s="6">
        <f t="shared" si="25"/>
        <v>5.951446909648998E-4</v>
      </c>
      <c r="F288" s="7">
        <f t="shared" si="28"/>
        <v>0.69336844240492035</v>
      </c>
      <c r="G288" s="6">
        <f t="shared" si="26"/>
        <v>6.8717296746890794E-4</v>
      </c>
      <c r="H288" s="7">
        <f t="shared" si="29"/>
        <v>0.5240039670627844</v>
      </c>
      <c r="I288">
        <f t="shared" si="27"/>
        <v>9.1791684966258114E-5</v>
      </c>
      <c r="J288" s="4"/>
    </row>
    <row r="289" spans="1:10">
      <c r="A289" s="3" t="s">
        <v>421</v>
      </c>
      <c r="B289">
        <v>2.6</v>
      </c>
      <c r="C289" s="4">
        <v>173</v>
      </c>
      <c r="D289">
        <f t="shared" si="24"/>
        <v>66.538461538461533</v>
      </c>
      <c r="E289" s="6">
        <f t="shared" si="25"/>
        <v>3.3106119465250056E-4</v>
      </c>
      <c r="F289" s="7">
        <f t="shared" si="28"/>
        <v>0.69369950359957289</v>
      </c>
      <c r="G289" s="6">
        <f t="shared" si="26"/>
        <v>3.8258023884778604E-4</v>
      </c>
      <c r="H289" s="7">
        <f t="shared" si="29"/>
        <v>0.52438654730163214</v>
      </c>
      <c r="I289">
        <f t="shared" si="27"/>
        <v>1.9091851293695505E-4</v>
      </c>
      <c r="J289" s="4"/>
    </row>
    <row r="290" spans="1:10">
      <c r="A290" s="3" t="s">
        <v>575</v>
      </c>
      <c r="B290">
        <v>5.38</v>
      </c>
      <c r="C290" s="4">
        <v>357</v>
      </c>
      <c r="D290">
        <f t="shared" si="24"/>
        <v>66.356877323420079</v>
      </c>
      <c r="E290" s="6">
        <f t="shared" si="25"/>
        <v>6.8317252306903298E-4</v>
      </c>
      <c r="F290" s="7">
        <f t="shared" si="28"/>
        <v>0.69438267612264193</v>
      </c>
      <c r="G290" s="6">
        <f t="shared" si="26"/>
        <v>7.9164680192349572E-4</v>
      </c>
      <c r="H290" s="7">
        <f t="shared" si="29"/>
        <v>0.5251781941035556</v>
      </c>
      <c r="I290">
        <f t="shared" si="27"/>
        <v>1.8982974864700797E-4</v>
      </c>
      <c r="J290" s="2"/>
    </row>
    <row r="291" spans="1:10">
      <c r="A291" s="3" t="s">
        <v>382</v>
      </c>
      <c r="B291">
        <v>5.33</v>
      </c>
      <c r="C291" s="4">
        <v>353</v>
      </c>
      <c r="D291">
        <f t="shared" si="24"/>
        <v>66.228893058161347</v>
      </c>
      <c r="E291" s="6">
        <f t="shared" si="25"/>
        <v>6.7551792897302138E-4</v>
      </c>
      <c r="F291" s="7">
        <f t="shared" si="28"/>
        <v>0.69505819405161495</v>
      </c>
      <c r="G291" s="6">
        <f t="shared" si="26"/>
        <v>7.8428948963796133E-4</v>
      </c>
      <c r="H291" s="7">
        <f t="shared" si="29"/>
        <v>0.52596248359319353</v>
      </c>
      <c r="I291">
        <f t="shared" si="27"/>
        <v>2.0775260864608347E-4</v>
      </c>
      <c r="J291" s="2"/>
    </row>
    <row r="292" spans="1:10">
      <c r="A292" s="3" t="s">
        <v>140</v>
      </c>
      <c r="B292">
        <v>5.83</v>
      </c>
      <c r="C292" s="4">
        <v>386</v>
      </c>
      <c r="D292">
        <f t="shared" si="24"/>
        <v>66.20926243567753</v>
      </c>
      <c r="E292" s="6">
        <f t="shared" si="25"/>
        <v>7.3866833026511685E-4</v>
      </c>
      <c r="F292" s="7">
        <f t="shared" si="28"/>
        <v>0.6957968623818801</v>
      </c>
      <c r="G292" s="6">
        <f t="shared" si="26"/>
        <v>8.5786261249330481E-4</v>
      </c>
      <c r="H292" s="7">
        <f t="shared" si="29"/>
        <v>0.52682034620568685</v>
      </c>
      <c r="I292">
        <f t="shared" si="27"/>
        <v>1.4763650980464949E-4</v>
      </c>
      <c r="J292" s="2"/>
    </row>
    <row r="293" spans="1:10">
      <c r="A293" s="3" t="s">
        <v>329</v>
      </c>
      <c r="B293">
        <v>4.1399999999999997</v>
      </c>
      <c r="C293" s="4">
        <v>274</v>
      </c>
      <c r="D293">
        <f t="shared" si="24"/>
        <v>66.183574879227052</v>
      </c>
      <c r="E293" s="6">
        <f t="shared" si="25"/>
        <v>5.2433969557679286E-4</v>
      </c>
      <c r="F293" s="7">
        <f t="shared" si="28"/>
        <v>0.69632120207745685</v>
      </c>
      <c r="G293" s="6">
        <f t="shared" si="26"/>
        <v>6.0918545724224389E-4</v>
      </c>
      <c r="H293" s="7">
        <f t="shared" si="29"/>
        <v>0.52742953166292905</v>
      </c>
      <c r="I293">
        <f t="shared" si="27"/>
        <v>2.2562968554556972E-4</v>
      </c>
      <c r="J293" s="2"/>
    </row>
    <row r="294" spans="1:10">
      <c r="A294" s="3" t="s">
        <v>22</v>
      </c>
      <c r="B294">
        <v>6.3</v>
      </c>
      <c r="C294" s="4">
        <v>416</v>
      </c>
      <c r="D294">
        <f t="shared" si="24"/>
        <v>66.031746031746039</v>
      </c>
      <c r="E294" s="6">
        <f t="shared" si="25"/>
        <v>7.9607778598520364E-4</v>
      </c>
      <c r="F294" s="7">
        <f t="shared" si="28"/>
        <v>0.69711727986344207</v>
      </c>
      <c r="G294" s="6">
        <f t="shared" si="26"/>
        <v>9.2702134797732771E-4</v>
      </c>
      <c r="H294" s="7">
        <f t="shared" si="29"/>
        <v>0.52835655301090634</v>
      </c>
      <c r="I294">
        <f t="shared" si="27"/>
        <v>4.8288503198357091E-4</v>
      </c>
      <c r="J294" s="2"/>
    </row>
    <row r="295" spans="1:10">
      <c r="A295" s="3" t="s">
        <v>442</v>
      </c>
      <c r="B295">
        <v>13.48</v>
      </c>
      <c r="C295" s="4">
        <v>890</v>
      </c>
      <c r="D295">
        <f t="shared" si="24"/>
        <v>66.023738872403555</v>
      </c>
      <c r="E295" s="6">
        <f t="shared" si="25"/>
        <v>1.7031471863625752E-3</v>
      </c>
      <c r="F295" s="7">
        <f t="shared" si="28"/>
        <v>0.69882042704980463</v>
      </c>
      <c r="G295" s="6">
        <f t="shared" si="26"/>
        <v>1.9835313921800599E-3</v>
      </c>
      <c r="H295" s="7">
        <f t="shared" si="29"/>
        <v>0.53034008440308644</v>
      </c>
      <c r="I295">
        <f t="shared" si="27"/>
        <v>9.0671154937660425E-5</v>
      </c>
      <c r="J295" s="2"/>
    </row>
    <row r="296" spans="1:10">
      <c r="A296" s="3" t="s">
        <v>133</v>
      </c>
      <c r="B296">
        <v>2.5299999999999998</v>
      </c>
      <c r="C296" s="4">
        <v>167</v>
      </c>
      <c r="D296">
        <f t="shared" si="24"/>
        <v>66.007905138339922</v>
      </c>
      <c r="E296" s="6">
        <f t="shared" si="25"/>
        <v>3.1957930350848322E-4</v>
      </c>
      <c r="F296" s="7">
        <f t="shared" si="28"/>
        <v>0.69914000635331308</v>
      </c>
      <c r="G296" s="6">
        <f t="shared" si="26"/>
        <v>3.7228000164803794E-4</v>
      </c>
      <c r="H296" s="7">
        <f t="shared" si="29"/>
        <v>0.53071236440473446</v>
      </c>
      <c r="I296">
        <f t="shared" si="27"/>
        <v>4.4587807867207951E-4</v>
      </c>
      <c r="J296" s="2"/>
    </row>
    <row r="297" spans="1:10">
      <c r="A297" s="3" t="s">
        <v>131</v>
      </c>
      <c r="B297">
        <v>12.37</v>
      </c>
      <c r="C297" s="4">
        <v>814</v>
      </c>
      <c r="D297">
        <f t="shared" si="24"/>
        <v>65.804365400161686</v>
      </c>
      <c r="E297" s="6">
        <f t="shared" si="25"/>
        <v>1.5577098985383553E-3</v>
      </c>
      <c r="F297" s="7">
        <f t="shared" si="28"/>
        <v>0.7006977162518514</v>
      </c>
      <c r="G297" s="6">
        <f t="shared" si="26"/>
        <v>1.8201990594411974E-3</v>
      </c>
      <c r="H297" s="7">
        <f t="shared" si="29"/>
        <v>0.53253256346417566</v>
      </c>
      <c r="I297">
        <f t="shared" si="27"/>
        <v>2.0447669960765857E-4</v>
      </c>
      <c r="J297" s="2"/>
    </row>
    <row r="298" spans="1:10">
      <c r="A298" s="3" t="s">
        <v>340</v>
      </c>
      <c r="B298">
        <v>5.66</v>
      </c>
      <c r="C298" s="4">
        <v>372</v>
      </c>
      <c r="D298">
        <f t="shared" si="24"/>
        <v>65.724381625441694</v>
      </c>
      <c r="E298" s="6">
        <f t="shared" si="25"/>
        <v>7.1187725092907632E-4</v>
      </c>
      <c r="F298" s="7">
        <f t="shared" si="28"/>
        <v>0.70140959350278043</v>
      </c>
      <c r="G298" s="6">
        <f t="shared" si="26"/>
        <v>8.3284775072248803E-4</v>
      </c>
      <c r="H298" s="7">
        <f t="shared" si="29"/>
        <v>0.53336541121489811</v>
      </c>
      <c r="I298">
        <f t="shared" si="27"/>
        <v>6.3239627510036645E-5</v>
      </c>
      <c r="J298" s="2"/>
    </row>
    <row r="299" spans="1:10">
      <c r="A299" s="3" t="s">
        <v>71</v>
      </c>
      <c r="B299">
        <v>1.75</v>
      </c>
      <c r="C299" s="4">
        <v>115</v>
      </c>
      <c r="D299">
        <f t="shared" si="24"/>
        <v>65.714285714285708</v>
      </c>
      <c r="E299" s="6">
        <f t="shared" si="25"/>
        <v>2.2006958026033274E-4</v>
      </c>
      <c r="F299" s="7">
        <f t="shared" si="28"/>
        <v>0.70162966308304076</v>
      </c>
      <c r="G299" s="6">
        <f t="shared" si="26"/>
        <v>2.5750592999370216E-4</v>
      </c>
      <c r="H299" s="7">
        <f t="shared" si="29"/>
        <v>0.53362291714489185</v>
      </c>
      <c r="I299">
        <f t="shared" si="27"/>
        <v>1.4228072064731423E-4</v>
      </c>
      <c r="J299" s="2"/>
    </row>
    <row r="300" spans="1:10">
      <c r="A300" s="3" t="s">
        <v>276</v>
      </c>
      <c r="B300">
        <v>3.93</v>
      </c>
      <c r="C300" s="4">
        <v>258</v>
      </c>
      <c r="D300">
        <f t="shared" si="24"/>
        <v>65.648854961832058</v>
      </c>
      <c r="E300" s="6">
        <f t="shared" si="25"/>
        <v>4.9372131919274648E-4</v>
      </c>
      <c r="F300" s="7">
        <f t="shared" si="28"/>
        <v>0.70212338440223354</v>
      </c>
      <c r="G300" s="6">
        <f t="shared" si="26"/>
        <v>5.7828474564299969E-4</v>
      </c>
      <c r="H300" s="7">
        <f t="shared" si="29"/>
        <v>0.53420120189053488</v>
      </c>
      <c r="I300">
        <f t="shared" si="27"/>
        <v>2.9508867075855871E-4</v>
      </c>
      <c r="J300" s="4"/>
    </row>
    <row r="301" spans="1:10">
      <c r="A301" s="3" t="s">
        <v>365</v>
      </c>
      <c r="B301">
        <v>8.14</v>
      </c>
      <c r="C301" s="4">
        <v>534</v>
      </c>
      <c r="D301">
        <f t="shared" si="24"/>
        <v>65.601965601965603</v>
      </c>
      <c r="E301" s="6">
        <f t="shared" si="25"/>
        <v>1.0218883118175452E-3</v>
      </c>
      <c r="F301" s="7">
        <f t="shared" si="28"/>
        <v>0.70314527271405114</v>
      </c>
      <c r="G301" s="6">
        <f t="shared" si="26"/>
        <v>1.1977704400849918E-3</v>
      </c>
      <c r="H301" s="7">
        <f t="shared" si="29"/>
        <v>0.53539897233061984</v>
      </c>
      <c r="I301">
        <f t="shared" si="27"/>
        <v>4.3626371223315363E-4</v>
      </c>
      <c r="J301" s="4"/>
    </row>
    <row r="302" spans="1:10">
      <c r="A302" s="3" t="s">
        <v>658</v>
      </c>
      <c r="B302">
        <v>11.99</v>
      </c>
      <c r="C302" s="4">
        <v>785</v>
      </c>
      <c r="D302">
        <f t="shared" si="24"/>
        <v>65.471226021684743</v>
      </c>
      <c r="E302" s="6">
        <f t="shared" si="25"/>
        <v>1.5022140913422714E-3</v>
      </c>
      <c r="F302" s="7">
        <f t="shared" si="28"/>
        <v>0.70464748680539346</v>
      </c>
      <c r="G302" s="6">
        <f t="shared" si="26"/>
        <v>1.7642834860711364E-3</v>
      </c>
      <c r="H302" s="7">
        <f t="shared" si="29"/>
        <v>0.537163255816691</v>
      </c>
      <c r="I302">
        <f t="shared" si="27"/>
        <v>2.4760557335079536E-4</v>
      </c>
      <c r="J302" s="4"/>
    </row>
    <row r="303" spans="1:10">
      <c r="A303" s="3" t="s">
        <v>63</v>
      </c>
      <c r="B303">
        <v>6.77</v>
      </c>
      <c r="C303" s="4">
        <v>442</v>
      </c>
      <c r="D303">
        <f t="shared" si="24"/>
        <v>65.288035450516986</v>
      </c>
      <c r="E303" s="6">
        <f t="shared" si="25"/>
        <v>8.4583264760927895E-4</v>
      </c>
      <c r="F303" s="7">
        <f t="shared" si="28"/>
        <v>0.70549331945300275</v>
      </c>
      <c r="G303" s="6">
        <f t="shared" si="26"/>
        <v>9.961800834613504E-4</v>
      </c>
      <c r="H303" s="7">
        <f t="shared" si="29"/>
        <v>0.53815943590015236</v>
      </c>
      <c r="I303">
        <f t="shared" si="27"/>
        <v>1.8016739992038344E-4</v>
      </c>
      <c r="J303" s="4"/>
    </row>
    <row r="304" spans="1:10">
      <c r="A304" s="3" t="s">
        <v>491</v>
      </c>
      <c r="B304">
        <v>4.92</v>
      </c>
      <c r="C304" s="4">
        <v>321</v>
      </c>
      <c r="D304">
        <f t="shared" si="24"/>
        <v>65.243902439024396</v>
      </c>
      <c r="E304" s="6">
        <f t="shared" si="25"/>
        <v>6.1428117620492884E-4</v>
      </c>
      <c r="F304" s="7">
        <f t="shared" si="28"/>
        <v>0.70610760062920763</v>
      </c>
      <c r="G304" s="6">
        <f t="shared" si="26"/>
        <v>7.2395952889657967E-4</v>
      </c>
      <c r="H304" s="7">
        <f t="shared" si="29"/>
        <v>0.53888339542904895</v>
      </c>
      <c r="I304">
        <f t="shared" si="27"/>
        <v>4.8782058190216526E-4</v>
      </c>
      <c r="J304" s="4"/>
    </row>
    <row r="305" spans="1:10">
      <c r="A305" s="3" t="s">
        <v>342</v>
      </c>
      <c r="B305">
        <v>13.32</v>
      </c>
      <c r="C305" s="4">
        <v>869</v>
      </c>
      <c r="D305">
        <f t="shared" si="24"/>
        <v>65.24024024024024</v>
      </c>
      <c r="E305" s="6">
        <f t="shared" si="25"/>
        <v>1.6629605673585143E-3</v>
      </c>
      <c r="F305" s="7">
        <f t="shared" si="28"/>
        <v>0.70777056119656612</v>
      </c>
      <c r="G305" s="6">
        <f t="shared" si="26"/>
        <v>1.9599879928663502E-3</v>
      </c>
      <c r="H305" s="7">
        <f t="shared" si="29"/>
        <v>0.54084338342191529</v>
      </c>
      <c r="I305">
        <f t="shared" si="27"/>
        <v>3.1395378574994304E-4</v>
      </c>
      <c r="J305" s="4"/>
    </row>
    <row r="306" spans="1:10">
      <c r="A306" s="3" t="s">
        <v>649</v>
      </c>
      <c r="B306">
        <v>8.5399999999999991</v>
      </c>
      <c r="C306" s="4">
        <v>556</v>
      </c>
      <c r="D306">
        <f t="shared" si="24"/>
        <v>65.105386416861833</v>
      </c>
      <c r="E306" s="6">
        <f t="shared" si="25"/>
        <v>1.0639885793456087E-3</v>
      </c>
      <c r="F306" s="7">
        <f t="shared" si="28"/>
        <v>0.70883454977591176</v>
      </c>
      <c r="G306" s="6">
        <f t="shared" si="26"/>
        <v>1.2566289383692663E-3</v>
      </c>
      <c r="H306" s="7">
        <f t="shared" si="29"/>
        <v>0.5421000123602846</v>
      </c>
      <c r="I306">
        <f t="shared" si="27"/>
        <v>2.6652752651568079E-4</v>
      </c>
      <c r="J306" s="2"/>
    </row>
    <row r="307" spans="1:10">
      <c r="A307" s="3" t="s">
        <v>359</v>
      </c>
      <c r="B307">
        <v>7.22</v>
      </c>
      <c r="C307" s="4">
        <v>469</v>
      </c>
      <c r="D307">
        <f t="shared" si="24"/>
        <v>64.958448753462605</v>
      </c>
      <c r="E307" s="6">
        <f t="shared" si="25"/>
        <v>8.9750115775735708E-4</v>
      </c>
      <c r="F307" s="7">
        <f t="shared" si="28"/>
        <v>0.70973205093366909</v>
      </c>
      <c r="G307" s="6">
        <f t="shared" si="26"/>
        <v>1.0623958940311597E-3</v>
      </c>
      <c r="H307" s="7">
        <f t="shared" si="29"/>
        <v>0.54316240825431572</v>
      </c>
      <c r="I307">
        <f t="shared" si="27"/>
        <v>2.0015796143535436E-4</v>
      </c>
      <c r="J307" s="2"/>
    </row>
    <row r="308" spans="1:10">
      <c r="A308" s="3" t="s">
        <v>466</v>
      </c>
      <c r="B308">
        <v>5.42</v>
      </c>
      <c r="C308" s="4">
        <v>352</v>
      </c>
      <c r="D308">
        <f t="shared" si="24"/>
        <v>64.944649446494466</v>
      </c>
      <c r="E308" s="6">
        <f t="shared" si="25"/>
        <v>6.7360428044901846E-4</v>
      </c>
      <c r="F308" s="7">
        <f t="shared" si="28"/>
        <v>0.71040565521411814</v>
      </c>
      <c r="G308" s="6">
        <f t="shared" si="26"/>
        <v>7.9753265175192315E-4</v>
      </c>
      <c r="H308" s="7">
        <f t="shared" si="29"/>
        <v>0.5439599409060677</v>
      </c>
      <c r="I308">
        <f t="shared" si="27"/>
        <v>9.2704601492854533E-5</v>
      </c>
      <c r="J308" s="2"/>
    </row>
    <row r="309" spans="1:10">
      <c r="A309" s="3" t="s">
        <v>618</v>
      </c>
      <c r="B309">
        <v>2.5099999999999998</v>
      </c>
      <c r="C309" s="4">
        <v>163</v>
      </c>
      <c r="D309">
        <f t="shared" si="24"/>
        <v>64.940239043824704</v>
      </c>
      <c r="E309" s="6">
        <f t="shared" si="25"/>
        <v>3.1192470941247163E-4</v>
      </c>
      <c r="F309" s="7">
        <f t="shared" si="28"/>
        <v>0.71071757992353057</v>
      </c>
      <c r="G309" s="6">
        <f t="shared" si="26"/>
        <v>3.6933707673382417E-4</v>
      </c>
      <c r="H309" s="7">
        <f t="shared" si="29"/>
        <v>0.54432927798280151</v>
      </c>
      <c r="I309">
        <f t="shared" si="27"/>
        <v>3.3286350399464038E-4</v>
      </c>
      <c r="J309" s="2"/>
    </row>
    <row r="310" spans="1:10">
      <c r="A310" s="3" t="s">
        <v>448</v>
      </c>
      <c r="B310">
        <v>8.94</v>
      </c>
      <c r="C310" s="4">
        <v>578</v>
      </c>
      <c r="D310">
        <f t="shared" si="24"/>
        <v>64.65324384787472</v>
      </c>
      <c r="E310" s="6">
        <f t="shared" si="25"/>
        <v>1.1060888468736724E-3</v>
      </c>
      <c r="F310" s="7">
        <f t="shared" si="28"/>
        <v>0.71182366877040426</v>
      </c>
      <c r="G310" s="6">
        <f t="shared" si="26"/>
        <v>1.3154874366535412E-3</v>
      </c>
      <c r="H310" s="7">
        <f t="shared" si="29"/>
        <v>0.54564476541945506</v>
      </c>
      <c r="I310">
        <f t="shared" si="27"/>
        <v>2.0749242018525127E-4</v>
      </c>
      <c r="J310" s="2"/>
    </row>
    <row r="311" spans="1:10">
      <c r="A311" s="3" t="s">
        <v>509</v>
      </c>
      <c r="B311">
        <v>5.51</v>
      </c>
      <c r="C311" s="4">
        <v>354</v>
      </c>
      <c r="D311">
        <f t="shared" si="24"/>
        <v>64.246823956442839</v>
      </c>
      <c r="E311" s="6">
        <f t="shared" si="25"/>
        <v>6.7743157749702431E-4</v>
      </c>
      <c r="F311" s="7">
        <f t="shared" si="28"/>
        <v>0.71250110034790126</v>
      </c>
      <c r="G311" s="6">
        <f t="shared" si="26"/>
        <v>8.1077581386588497E-4</v>
      </c>
      <c r="H311" s="7">
        <f t="shared" si="29"/>
        <v>0.54645554123332096</v>
      </c>
      <c r="I311">
        <f t="shared" si="27"/>
        <v>1.9379830341020865E-4</v>
      </c>
      <c r="J311" s="4"/>
    </row>
    <row r="312" spans="1:10">
      <c r="A312" s="3" t="s">
        <v>562</v>
      </c>
      <c r="B312">
        <v>5.14</v>
      </c>
      <c r="C312" s="4">
        <v>330</v>
      </c>
      <c r="D312">
        <f t="shared" si="24"/>
        <v>64.202334630350194</v>
      </c>
      <c r="E312" s="6">
        <f t="shared" si="25"/>
        <v>6.3150401292095485E-4</v>
      </c>
      <c r="F312" s="7">
        <f t="shared" si="28"/>
        <v>0.71313260436082226</v>
      </c>
      <c r="G312" s="6">
        <f t="shared" si="26"/>
        <v>7.5633170295293084E-4</v>
      </c>
      <c r="H312" s="7">
        <f t="shared" si="29"/>
        <v>0.54721187293627394</v>
      </c>
      <c r="I312">
        <f t="shared" si="27"/>
        <v>2.4330049210902205E-4</v>
      </c>
      <c r="J312" s="4"/>
    </row>
    <row r="313" spans="1:10">
      <c r="A313" s="3" t="s">
        <v>176</v>
      </c>
      <c r="B313">
        <v>6.45</v>
      </c>
      <c r="C313" s="4">
        <v>414</v>
      </c>
      <c r="D313">
        <f t="shared" si="24"/>
        <v>64.186046511627907</v>
      </c>
      <c r="E313" s="6">
        <f t="shared" si="25"/>
        <v>7.922504889371979E-4</v>
      </c>
      <c r="F313" s="7">
        <f t="shared" si="28"/>
        <v>0.71392485484975943</v>
      </c>
      <c r="G313" s="6">
        <f t="shared" si="26"/>
        <v>9.4909328483393078E-4</v>
      </c>
      <c r="H313" s="7">
        <f t="shared" si="29"/>
        <v>0.54816096622110788</v>
      </c>
      <c r="I313">
        <f t="shared" si="27"/>
        <v>2.4224539989631255E-4</v>
      </c>
      <c r="J313" s="2"/>
    </row>
    <row r="314" spans="1:10">
      <c r="A314" s="3" t="s">
        <v>203</v>
      </c>
      <c r="B314">
        <v>6.41</v>
      </c>
      <c r="C314" s="4">
        <v>411</v>
      </c>
      <c r="D314">
        <f t="shared" si="24"/>
        <v>64.118564742589697</v>
      </c>
      <c r="E314" s="6">
        <f t="shared" si="25"/>
        <v>7.8650954336518923E-4</v>
      </c>
      <c r="F314" s="7">
        <f t="shared" si="28"/>
        <v>0.71471136439312466</v>
      </c>
      <c r="G314" s="6">
        <f t="shared" si="26"/>
        <v>9.4320743500550324E-4</v>
      </c>
      <c r="H314" s="7">
        <f t="shared" si="29"/>
        <v>0.54910417365611341</v>
      </c>
      <c r="I314">
        <f t="shared" si="27"/>
        <v>1.7904762454257206E-4</v>
      </c>
      <c r="J314" s="2"/>
    </row>
    <row r="315" spans="1:10">
      <c r="A315" s="3" t="s">
        <v>341</v>
      </c>
      <c r="B315">
        <v>4.7</v>
      </c>
      <c r="C315" s="4">
        <v>300</v>
      </c>
      <c r="D315">
        <f t="shared" si="24"/>
        <v>63.829787234042549</v>
      </c>
      <c r="E315" s="6">
        <f t="shared" si="25"/>
        <v>5.7409455720086806E-4</v>
      </c>
      <c r="F315" s="7">
        <f t="shared" si="28"/>
        <v>0.71528545895032558</v>
      </c>
      <c r="G315" s="6">
        <f t="shared" si="26"/>
        <v>6.9158735484022862E-4</v>
      </c>
      <c r="H315" s="7">
        <f t="shared" si="29"/>
        <v>0.54979576101095362</v>
      </c>
      <c r="I315">
        <f t="shared" si="27"/>
        <v>3.3176436325338399E-4</v>
      </c>
      <c r="J315" s="4"/>
    </row>
    <row r="316" spans="1:10">
      <c r="A316" s="3" t="s">
        <v>136</v>
      </c>
      <c r="B316">
        <v>8.6999999999999993</v>
      </c>
      <c r="C316" s="4">
        <v>555</v>
      </c>
      <c r="D316">
        <f t="shared" si="24"/>
        <v>63.793103448275865</v>
      </c>
      <c r="E316" s="6">
        <f t="shared" si="25"/>
        <v>1.0620749308216059E-3</v>
      </c>
      <c r="F316" s="7">
        <f t="shared" si="28"/>
        <v>0.71634753388114714</v>
      </c>
      <c r="G316" s="6">
        <f t="shared" si="26"/>
        <v>1.2801723376829762E-3</v>
      </c>
      <c r="H316" s="7">
        <f t="shared" si="29"/>
        <v>0.55107593334863658</v>
      </c>
      <c r="I316">
        <f t="shared" si="27"/>
        <v>1.9695240952388726E-4</v>
      </c>
      <c r="J316" s="2"/>
    </row>
    <row r="317" spans="1:10">
      <c r="A317" s="3" t="s">
        <v>387</v>
      </c>
      <c r="B317">
        <v>5.16</v>
      </c>
      <c r="C317" s="4">
        <v>329</v>
      </c>
      <c r="D317">
        <f t="shared" si="24"/>
        <v>63.759689922480618</v>
      </c>
      <c r="E317" s="6">
        <f t="shared" si="25"/>
        <v>6.2959036439695192E-4</v>
      </c>
      <c r="F317" s="7">
        <f t="shared" si="28"/>
        <v>0.71697712424554405</v>
      </c>
      <c r="G317" s="6">
        <f t="shared" si="26"/>
        <v>7.5927462786714466E-4</v>
      </c>
      <c r="H317" s="7">
        <f t="shared" si="29"/>
        <v>0.55183520797650376</v>
      </c>
      <c r="I317">
        <f t="shared" si="27"/>
        <v>2.1275315429047925E-4</v>
      </c>
      <c r="J317" s="2"/>
    </row>
    <row r="318" spans="1:10">
      <c r="A318" s="3" t="s">
        <v>200</v>
      </c>
      <c r="B318">
        <v>5.55</v>
      </c>
      <c r="C318" s="4">
        <v>353</v>
      </c>
      <c r="D318">
        <f t="shared" si="24"/>
        <v>63.603603603603602</v>
      </c>
      <c r="E318" s="6">
        <f t="shared" si="25"/>
        <v>6.7551792897302138E-4</v>
      </c>
      <c r="F318" s="7">
        <f t="shared" si="28"/>
        <v>0.71765264217451707</v>
      </c>
      <c r="G318" s="6">
        <f t="shared" si="26"/>
        <v>8.166616636943125E-4</v>
      </c>
      <c r="H318" s="7">
        <f t="shared" si="29"/>
        <v>0.55265186964019808</v>
      </c>
      <c r="I318">
        <f t="shared" si="27"/>
        <v>2.0643456842783792E-4</v>
      </c>
      <c r="J318" s="2"/>
    </row>
    <row r="319" spans="1:10">
      <c r="A319" s="3" t="s">
        <v>561</v>
      </c>
      <c r="B319">
        <v>5.38</v>
      </c>
      <c r="C319" s="4">
        <v>342</v>
      </c>
      <c r="D319">
        <f t="shared" si="24"/>
        <v>63.568773234200748</v>
      </c>
      <c r="E319" s="6">
        <f t="shared" si="25"/>
        <v>6.5446779520898953E-4</v>
      </c>
      <c r="F319" s="7">
        <f t="shared" si="28"/>
        <v>0.71830710996972602</v>
      </c>
      <c r="G319" s="6">
        <f t="shared" si="26"/>
        <v>7.9164680192349572E-4</v>
      </c>
      <c r="H319" s="7">
        <f t="shared" si="29"/>
        <v>0.55344351644212153</v>
      </c>
      <c r="I319">
        <f t="shared" si="27"/>
        <v>1.9906571674005447E-4</v>
      </c>
      <c r="J319" s="2"/>
    </row>
    <row r="320" spans="1:10">
      <c r="A320" s="3" t="s">
        <v>477</v>
      </c>
      <c r="B320">
        <v>5.17</v>
      </c>
      <c r="C320" s="4">
        <v>328</v>
      </c>
      <c r="D320">
        <f t="shared" si="24"/>
        <v>63.442940038684718</v>
      </c>
      <c r="E320" s="6">
        <f t="shared" si="25"/>
        <v>6.27676715872949E-4</v>
      </c>
      <c r="F320" s="7">
        <f t="shared" si="28"/>
        <v>0.71893478668559896</v>
      </c>
      <c r="G320" s="6">
        <f t="shared" si="26"/>
        <v>7.6074609032425141E-4</v>
      </c>
      <c r="H320" s="7">
        <f t="shared" si="29"/>
        <v>0.55420426253244581</v>
      </c>
      <c r="I320">
        <f t="shared" si="27"/>
        <v>3.4968469460838758E-4</v>
      </c>
      <c r="J320" s="2"/>
    </row>
    <row r="321" spans="1:10">
      <c r="A321" s="3" t="s">
        <v>543</v>
      </c>
      <c r="B321">
        <v>9.07</v>
      </c>
      <c r="C321" s="4">
        <v>575</v>
      </c>
      <c r="D321">
        <f t="shared" si="24"/>
        <v>63.395810363836823</v>
      </c>
      <c r="E321" s="6">
        <f t="shared" si="25"/>
        <v>1.1003479013016637E-3</v>
      </c>
      <c r="F321" s="7">
        <f t="shared" si="28"/>
        <v>0.7200351345869006</v>
      </c>
      <c r="G321" s="6">
        <f t="shared" si="26"/>
        <v>1.3346164485959306E-3</v>
      </c>
      <c r="H321" s="7">
        <f t="shared" si="29"/>
        <v>0.55553887898104171</v>
      </c>
      <c r="I321">
        <f t="shared" si="27"/>
        <v>1.2429044891287822E-4</v>
      </c>
      <c r="J321" s="2"/>
    </row>
    <row r="322" spans="1:10">
      <c r="A322" s="3" t="s">
        <v>203</v>
      </c>
      <c r="B322">
        <v>3.21</v>
      </c>
      <c r="C322" s="4">
        <v>203</v>
      </c>
      <c r="D322">
        <f t="shared" ref="D322:D385" si="30">C322/B322</f>
        <v>63.239875389408098</v>
      </c>
      <c r="E322" s="6">
        <f t="shared" ref="E322:E385" si="31">C322/522562</f>
        <v>3.8847065037258735E-4</v>
      </c>
      <c r="F322" s="7">
        <f t="shared" si="28"/>
        <v>0.72042360523727322</v>
      </c>
      <c r="G322" s="6">
        <f t="shared" ref="G322:G385" si="32">B322/6795.96</f>
        <v>4.7233944873130505E-4</v>
      </c>
      <c r="H322" s="7">
        <f t="shared" si="29"/>
        <v>0.55601121842977297</v>
      </c>
      <c r="I322">
        <f t="shared" ref="I322:I385" si="33">F322*H323-F323*H322</f>
        <v>2.3805094260753723E-4</v>
      </c>
      <c r="J322" s="2"/>
    </row>
    <row r="323" spans="1:10">
      <c r="A323" s="3" t="s">
        <v>514</v>
      </c>
      <c r="B323">
        <v>6.14</v>
      </c>
      <c r="C323" s="4">
        <v>388</v>
      </c>
      <c r="D323">
        <f t="shared" si="30"/>
        <v>63.192182410423456</v>
      </c>
      <c r="E323" s="6">
        <f t="shared" si="31"/>
        <v>7.424956273131227E-4</v>
      </c>
      <c r="F323" s="7">
        <f t="shared" si="28"/>
        <v>0.72116610086458632</v>
      </c>
      <c r="G323" s="6">
        <f t="shared" si="32"/>
        <v>9.0347794866361779E-4</v>
      </c>
      <c r="H323" s="7">
        <f t="shared" si="29"/>
        <v>0.5569146963784366</v>
      </c>
      <c r="I323">
        <f t="shared" si="33"/>
        <v>6.6149198820891764E-4</v>
      </c>
      <c r="J323" s="2"/>
    </row>
    <row r="324" spans="1:10">
      <c r="A324" s="3" t="s">
        <v>682</v>
      </c>
      <c r="B324">
        <v>17.05</v>
      </c>
      <c r="C324" s="4">
        <v>1077</v>
      </c>
      <c r="D324">
        <f t="shared" si="30"/>
        <v>63.167155425219939</v>
      </c>
      <c r="E324" s="6">
        <f t="shared" si="31"/>
        <v>2.0609994603511162E-3</v>
      </c>
      <c r="F324" s="7">
        <f t="shared" ref="F324:F387" si="34">F323+E324</f>
        <v>0.72322710032493742</v>
      </c>
      <c r="G324" s="6">
        <f t="shared" si="32"/>
        <v>2.5088434893672123E-3</v>
      </c>
      <c r="H324" s="7">
        <f t="shared" ref="H324:H387" si="35">H323+G324</f>
        <v>0.5594235398678038</v>
      </c>
      <c r="I324">
        <f t="shared" si="33"/>
        <v>1.6854183223574681E-4</v>
      </c>
      <c r="J324" s="4"/>
    </row>
    <row r="325" spans="1:10">
      <c r="A325" s="3" t="s">
        <v>444</v>
      </c>
      <c r="B325">
        <v>4.33</v>
      </c>
      <c r="C325" s="4">
        <v>273</v>
      </c>
      <c r="D325">
        <f t="shared" si="30"/>
        <v>63.048498845265591</v>
      </c>
      <c r="E325" s="6">
        <f t="shared" si="31"/>
        <v>5.2242604705278993E-4</v>
      </c>
      <c r="F325" s="7">
        <f t="shared" si="34"/>
        <v>0.72374952637199019</v>
      </c>
      <c r="G325" s="6">
        <f t="shared" si="32"/>
        <v>6.3714324392727449E-4</v>
      </c>
      <c r="H325" s="7">
        <f t="shared" si="35"/>
        <v>0.56006068311173107</v>
      </c>
      <c r="I325">
        <f t="shared" si="33"/>
        <v>4.3927237626062432E-4</v>
      </c>
      <c r="J325" s="4"/>
    </row>
    <row r="326" spans="1:10">
      <c r="A326" s="3" t="s">
        <v>306</v>
      </c>
      <c r="B326">
        <v>11.27</v>
      </c>
      <c r="C326" s="4">
        <v>710</v>
      </c>
      <c r="D326">
        <f t="shared" si="30"/>
        <v>62.999112688553687</v>
      </c>
      <c r="E326" s="6">
        <f t="shared" si="31"/>
        <v>1.3586904520420543E-3</v>
      </c>
      <c r="F326" s="7">
        <f t="shared" si="34"/>
        <v>0.72510821682403226</v>
      </c>
      <c r="G326" s="6">
        <f t="shared" si="32"/>
        <v>1.6583381891594417E-3</v>
      </c>
      <c r="H326" s="7">
        <f t="shared" si="35"/>
        <v>0.56171902130089046</v>
      </c>
      <c r="I326">
        <f t="shared" si="33"/>
        <v>2.0228601532062962E-4</v>
      </c>
      <c r="J326" s="4"/>
    </row>
    <row r="327" spans="1:10">
      <c r="A327" s="3" t="s">
        <v>357</v>
      </c>
      <c r="B327">
        <v>5.15</v>
      </c>
      <c r="C327" s="4">
        <v>323</v>
      </c>
      <c r="D327">
        <f t="shared" si="30"/>
        <v>62.718446601941743</v>
      </c>
      <c r="E327" s="6">
        <f t="shared" si="31"/>
        <v>6.1810847325293459E-4</v>
      </c>
      <c r="F327" s="7">
        <f t="shared" si="34"/>
        <v>0.7257263252972852</v>
      </c>
      <c r="G327" s="6">
        <f t="shared" si="32"/>
        <v>7.5780316541003781E-4</v>
      </c>
      <c r="H327" s="7">
        <f t="shared" si="35"/>
        <v>0.56247682446630054</v>
      </c>
      <c r="I327">
        <f t="shared" si="33"/>
        <v>1.7384446073515081E-4</v>
      </c>
      <c r="J327" s="4"/>
    </row>
    <row r="328" spans="1:10">
      <c r="A328" s="3" t="s">
        <v>141</v>
      </c>
      <c r="B328">
        <v>4.42</v>
      </c>
      <c r="C328" s="4">
        <v>277</v>
      </c>
      <c r="D328">
        <f t="shared" si="30"/>
        <v>62.66968325791855</v>
      </c>
      <c r="E328" s="6">
        <f t="shared" si="31"/>
        <v>5.3008064114880152E-4</v>
      </c>
      <c r="F328" s="7">
        <f t="shared" si="34"/>
        <v>0.72625640593843399</v>
      </c>
      <c r="G328" s="6">
        <f t="shared" si="32"/>
        <v>6.503864060412362E-4</v>
      </c>
      <c r="H328" s="7">
        <f t="shared" si="35"/>
        <v>0.56312721087234174</v>
      </c>
      <c r="I328">
        <f t="shared" si="33"/>
        <v>1.3803022770547679E-4</v>
      </c>
      <c r="J328" s="4"/>
    </row>
    <row r="329" spans="1:10">
      <c r="A329" s="3" t="s">
        <v>321</v>
      </c>
      <c r="B329">
        <v>3.5</v>
      </c>
      <c r="C329" s="4">
        <v>219</v>
      </c>
      <c r="D329">
        <f t="shared" si="30"/>
        <v>62.571428571428569</v>
      </c>
      <c r="E329" s="6">
        <f t="shared" si="31"/>
        <v>4.1908902675663368E-4</v>
      </c>
      <c r="F329" s="7">
        <f t="shared" si="34"/>
        <v>0.72667549496519057</v>
      </c>
      <c r="G329" s="6">
        <f t="shared" si="32"/>
        <v>5.1501185998740432E-4</v>
      </c>
      <c r="H329" s="7">
        <f t="shared" si="35"/>
        <v>0.56364222273232911</v>
      </c>
      <c r="I329">
        <f t="shared" si="33"/>
        <v>2.3814544856654019E-4</v>
      </c>
      <c r="J329" s="4"/>
    </row>
    <row r="330" spans="1:10">
      <c r="A330" s="3" t="s">
        <v>616</v>
      </c>
      <c r="B330">
        <v>6.02</v>
      </c>
      <c r="C330" s="4">
        <v>376</v>
      </c>
      <c r="D330">
        <f t="shared" si="30"/>
        <v>62.458471760797345</v>
      </c>
      <c r="E330" s="6">
        <f t="shared" si="31"/>
        <v>7.1953184502508791E-4</v>
      </c>
      <c r="F330" s="7">
        <f t="shared" si="34"/>
        <v>0.72739502681021562</v>
      </c>
      <c r="G330" s="6">
        <f t="shared" si="32"/>
        <v>8.858203991783353E-4</v>
      </c>
      <c r="H330" s="7">
        <f t="shared" si="35"/>
        <v>0.5645280431315074</v>
      </c>
      <c r="I330">
        <f t="shared" si="33"/>
        <v>3.3087870990233803E-4</v>
      </c>
      <c r="J330" s="4"/>
    </row>
    <row r="331" spans="1:10">
      <c r="A331" s="3" t="s">
        <v>171</v>
      </c>
      <c r="B331">
        <v>8.36</v>
      </c>
      <c r="C331" s="4">
        <v>522</v>
      </c>
      <c r="D331">
        <f t="shared" si="30"/>
        <v>62.440191387559814</v>
      </c>
      <c r="E331" s="6">
        <f t="shared" si="31"/>
        <v>9.9892452952951029E-4</v>
      </c>
      <c r="F331" s="7">
        <f t="shared" si="34"/>
        <v>0.72839395133974516</v>
      </c>
      <c r="G331" s="6">
        <f t="shared" si="32"/>
        <v>1.2301426141413426E-3</v>
      </c>
      <c r="H331" s="7">
        <f t="shared" si="35"/>
        <v>0.56575818574564873</v>
      </c>
      <c r="I331">
        <f t="shared" si="33"/>
        <v>3.0666152832320437E-4</v>
      </c>
      <c r="J331" s="2"/>
    </row>
    <row r="332" spans="1:10">
      <c r="A332" s="3" t="s">
        <v>269</v>
      </c>
      <c r="B332">
        <v>7.73</v>
      </c>
      <c r="C332" s="4">
        <v>482</v>
      </c>
      <c r="D332">
        <f t="shared" si="30"/>
        <v>62.354463130659767</v>
      </c>
      <c r="E332" s="6">
        <f t="shared" si="31"/>
        <v>9.2237858856939468E-4</v>
      </c>
      <c r="F332" s="7">
        <f t="shared" si="34"/>
        <v>0.72931632992831452</v>
      </c>
      <c r="G332" s="6">
        <f t="shared" si="32"/>
        <v>1.1374404793436101E-3</v>
      </c>
      <c r="H332" s="7">
        <f t="shared" si="35"/>
        <v>0.56689562622499234</v>
      </c>
      <c r="I332">
        <f t="shared" si="33"/>
        <v>2.1076710713957558E-4</v>
      </c>
      <c r="J332" s="2"/>
    </row>
    <row r="333" spans="1:10">
      <c r="A333" s="3" t="s">
        <v>354</v>
      </c>
      <c r="B333">
        <v>5.31</v>
      </c>
      <c r="C333" s="4">
        <v>331</v>
      </c>
      <c r="D333">
        <f t="shared" si="30"/>
        <v>62.335216572504713</v>
      </c>
      <c r="E333" s="6">
        <f t="shared" si="31"/>
        <v>6.3341766144495778E-4</v>
      </c>
      <c r="F333" s="7">
        <f t="shared" si="34"/>
        <v>0.7299497475897595</v>
      </c>
      <c r="G333" s="6">
        <f t="shared" si="32"/>
        <v>7.8134656472374762E-4</v>
      </c>
      <c r="H333" s="7">
        <f t="shared" si="35"/>
        <v>0.56767697278971607</v>
      </c>
      <c r="I333">
        <f t="shared" si="33"/>
        <v>2.1921296970955906E-4</v>
      </c>
      <c r="J333" s="2"/>
    </row>
    <row r="334" spans="1:10">
      <c r="A334" s="3" t="s">
        <v>352</v>
      </c>
      <c r="B334">
        <v>5.51</v>
      </c>
      <c r="C334" s="4">
        <v>343</v>
      </c>
      <c r="D334">
        <f t="shared" si="30"/>
        <v>62.250453720508169</v>
      </c>
      <c r="E334" s="6">
        <f t="shared" si="31"/>
        <v>6.5638144373299245E-4</v>
      </c>
      <c r="F334" s="7">
        <f t="shared" si="34"/>
        <v>0.73060612903349254</v>
      </c>
      <c r="G334" s="6">
        <f t="shared" si="32"/>
        <v>8.1077581386588497E-4</v>
      </c>
      <c r="H334" s="7">
        <f t="shared" si="35"/>
        <v>0.56848774860358198</v>
      </c>
      <c r="I334">
        <f t="shared" si="33"/>
        <v>6.4816859374017266E-4</v>
      </c>
      <c r="J334" s="2"/>
    </row>
    <row r="335" spans="1:10">
      <c r="A335" s="3" t="s">
        <v>25</v>
      </c>
      <c r="B335">
        <v>16.28</v>
      </c>
      <c r="C335" s="4">
        <v>1013</v>
      </c>
      <c r="D335">
        <f t="shared" si="30"/>
        <v>62.223587223587216</v>
      </c>
      <c r="E335" s="6">
        <f t="shared" si="31"/>
        <v>1.9385259548149311E-3</v>
      </c>
      <c r="F335" s="7">
        <f t="shared" si="34"/>
        <v>0.73254465498830745</v>
      </c>
      <c r="G335" s="6">
        <f t="shared" si="32"/>
        <v>2.3955408801699836E-3</v>
      </c>
      <c r="H335" s="7">
        <f t="shared" si="35"/>
        <v>0.570883289483752</v>
      </c>
      <c r="I335">
        <f t="shared" si="33"/>
        <v>3.6361067790469104E-4</v>
      </c>
      <c r="J335" s="2"/>
    </row>
    <row r="336" spans="1:10">
      <c r="A336" s="3" t="s">
        <v>670</v>
      </c>
      <c r="B336">
        <v>9.1300000000000008</v>
      </c>
      <c r="C336" s="4">
        <v>568</v>
      </c>
      <c r="D336">
        <f t="shared" si="30"/>
        <v>62.212486308871846</v>
      </c>
      <c r="E336" s="6">
        <f t="shared" si="31"/>
        <v>1.0869523616336436E-3</v>
      </c>
      <c r="F336" s="7">
        <f t="shared" si="34"/>
        <v>0.73363160734994115</v>
      </c>
      <c r="G336" s="6">
        <f t="shared" si="32"/>
        <v>1.3434452233385718E-3</v>
      </c>
      <c r="H336" s="7">
        <f t="shared" si="35"/>
        <v>0.57222673470709062</v>
      </c>
      <c r="I336">
        <f t="shared" si="33"/>
        <v>2.1293656827497953E-4</v>
      </c>
      <c r="J336" s="2"/>
    </row>
    <row r="337" spans="1:10">
      <c r="A337" s="3" t="s">
        <v>548</v>
      </c>
      <c r="B337">
        <v>5.32</v>
      </c>
      <c r="C337" s="4">
        <v>330</v>
      </c>
      <c r="D337">
        <f t="shared" si="30"/>
        <v>62.030075187969921</v>
      </c>
      <c r="E337" s="6">
        <f t="shared" si="31"/>
        <v>6.3150401292095485E-4</v>
      </c>
      <c r="F337" s="7">
        <f t="shared" si="34"/>
        <v>0.73426311136286215</v>
      </c>
      <c r="G337" s="6">
        <f t="shared" si="32"/>
        <v>7.8281802718085458E-4</v>
      </c>
      <c r="H337" s="7">
        <f t="shared" si="35"/>
        <v>0.57300955273427145</v>
      </c>
      <c r="I337">
        <f t="shared" si="33"/>
        <v>2.3930365201241255E-4</v>
      </c>
      <c r="J337" s="2"/>
    </row>
    <row r="338" spans="1:10">
      <c r="A338" s="3" t="s">
        <v>350</v>
      </c>
      <c r="B338">
        <v>5.97</v>
      </c>
      <c r="C338" s="4">
        <v>370</v>
      </c>
      <c r="D338">
        <f t="shared" si="30"/>
        <v>61.976549413735349</v>
      </c>
      <c r="E338" s="6">
        <f t="shared" si="31"/>
        <v>7.0804995388107058E-4</v>
      </c>
      <c r="F338" s="7">
        <f t="shared" si="34"/>
        <v>0.73497116131674323</v>
      </c>
      <c r="G338" s="6">
        <f t="shared" si="32"/>
        <v>8.7846308689280101E-4</v>
      </c>
      <c r="H338" s="7">
        <f t="shared" si="35"/>
        <v>0.57388801582116422</v>
      </c>
      <c r="I338">
        <f t="shared" si="33"/>
        <v>3.6686574674882344E-4</v>
      </c>
      <c r="J338" s="2"/>
    </row>
    <row r="339" spans="1:10">
      <c r="A339" s="3" t="s">
        <v>505</v>
      </c>
      <c r="B339">
        <v>9.15</v>
      </c>
      <c r="C339" s="4">
        <v>567</v>
      </c>
      <c r="D339">
        <f t="shared" si="30"/>
        <v>61.967213114754095</v>
      </c>
      <c r="E339" s="6">
        <f t="shared" si="31"/>
        <v>1.0850387131096405E-3</v>
      </c>
      <c r="F339" s="7">
        <f t="shared" si="34"/>
        <v>0.73605620002985284</v>
      </c>
      <c r="G339" s="6">
        <f t="shared" si="32"/>
        <v>1.3463881482527855E-3</v>
      </c>
      <c r="H339" s="7">
        <f t="shared" si="35"/>
        <v>0.57523440396941705</v>
      </c>
      <c r="I339">
        <f t="shared" si="33"/>
        <v>6.1673428474723346E-4</v>
      </c>
      <c r="J339" s="2"/>
    </row>
    <row r="340" spans="1:10">
      <c r="A340" s="3" t="s">
        <v>313</v>
      </c>
      <c r="B340">
        <v>15.37</v>
      </c>
      <c r="C340" s="4">
        <v>952</v>
      </c>
      <c r="D340">
        <f t="shared" si="30"/>
        <v>61.938841899804821</v>
      </c>
      <c r="E340" s="6">
        <f t="shared" si="31"/>
        <v>1.8217933948507545E-3</v>
      </c>
      <c r="F340" s="7">
        <f t="shared" si="34"/>
        <v>0.73787799342470362</v>
      </c>
      <c r="G340" s="6">
        <f t="shared" si="32"/>
        <v>2.2616377965732582E-3</v>
      </c>
      <c r="H340" s="7">
        <f t="shared" si="35"/>
        <v>0.57749604176599034</v>
      </c>
      <c r="I340">
        <f t="shared" si="33"/>
        <v>5.5032598185383863E-4</v>
      </c>
      <c r="J340" s="4"/>
    </row>
    <row r="341" spans="1:10">
      <c r="A341" s="3" t="s">
        <v>518</v>
      </c>
      <c r="B341">
        <v>13.71</v>
      </c>
      <c r="C341" s="4">
        <v>849</v>
      </c>
      <c r="D341">
        <f t="shared" si="30"/>
        <v>61.925601750547045</v>
      </c>
      <c r="E341" s="6">
        <f t="shared" si="31"/>
        <v>1.6246875968784565E-3</v>
      </c>
      <c r="F341" s="7">
        <f t="shared" si="34"/>
        <v>0.73950268102158212</v>
      </c>
      <c r="G341" s="6">
        <f t="shared" si="32"/>
        <v>2.0173750286935181E-3</v>
      </c>
      <c r="H341" s="7">
        <f t="shared" si="35"/>
        <v>0.57951341679468382</v>
      </c>
      <c r="I341">
        <f t="shared" si="33"/>
        <v>1.3494966627453087E-4</v>
      </c>
      <c r="J341" s="4"/>
    </row>
    <row r="342" spans="1:10">
      <c r="A342" s="3" t="s">
        <v>21</v>
      </c>
      <c r="B342">
        <v>3.36</v>
      </c>
      <c r="C342" s="4">
        <v>208</v>
      </c>
      <c r="D342">
        <f t="shared" si="30"/>
        <v>61.904761904761905</v>
      </c>
      <c r="E342" s="6">
        <f t="shared" si="31"/>
        <v>3.9803889299260182E-4</v>
      </c>
      <c r="F342" s="7">
        <f t="shared" si="34"/>
        <v>0.73990071991457473</v>
      </c>
      <c r="G342" s="6">
        <f t="shared" si="32"/>
        <v>4.9441138558790811E-4</v>
      </c>
      <c r="H342" s="7">
        <f t="shared" si="35"/>
        <v>0.58000782818027175</v>
      </c>
      <c r="I342">
        <f t="shared" si="33"/>
        <v>1.8030286540748897E-4</v>
      </c>
      <c r="J342" s="2"/>
    </row>
    <row r="343" spans="1:10">
      <c r="A343" s="3" t="s">
        <v>526</v>
      </c>
      <c r="B343">
        <v>4.4800000000000004</v>
      </c>
      <c r="C343" s="4">
        <v>277</v>
      </c>
      <c r="D343">
        <f t="shared" si="30"/>
        <v>61.830357142857139</v>
      </c>
      <c r="E343" s="6">
        <f t="shared" si="31"/>
        <v>5.3008064114880152E-4</v>
      </c>
      <c r="F343" s="7">
        <f t="shared" si="34"/>
        <v>0.74043080055572352</v>
      </c>
      <c r="G343" s="6">
        <f t="shared" si="32"/>
        <v>6.5921518078387756E-4</v>
      </c>
      <c r="H343" s="7">
        <f t="shared" si="35"/>
        <v>0.58066704336105557</v>
      </c>
      <c r="I343">
        <f t="shared" si="33"/>
        <v>8.0137015348313856E-5</v>
      </c>
      <c r="J343" s="2"/>
    </row>
    <row r="344" spans="1:10">
      <c r="A344" s="3" t="s">
        <v>251</v>
      </c>
      <c r="B344">
        <v>1.99</v>
      </c>
      <c r="C344" s="4">
        <v>123</v>
      </c>
      <c r="D344">
        <f t="shared" si="30"/>
        <v>61.809045226130657</v>
      </c>
      <c r="E344" s="6">
        <f t="shared" si="31"/>
        <v>2.353787684523559E-4</v>
      </c>
      <c r="F344" s="7">
        <f t="shared" si="34"/>
        <v>0.74066617932417589</v>
      </c>
      <c r="G344" s="6">
        <f t="shared" si="32"/>
        <v>2.9282102896426699E-4</v>
      </c>
      <c r="H344" s="7">
        <f t="shared" si="35"/>
        <v>0.58095986439001979</v>
      </c>
      <c r="I344">
        <f t="shared" si="33"/>
        <v>3.0263333360369682E-4</v>
      </c>
      <c r="J344" s="2"/>
    </row>
    <row r="345" spans="1:10">
      <c r="A345" s="3" t="s">
        <v>638</v>
      </c>
      <c r="B345">
        <v>7.51</v>
      </c>
      <c r="C345" s="4">
        <v>464</v>
      </c>
      <c r="D345">
        <f t="shared" si="30"/>
        <v>61.784287616511321</v>
      </c>
      <c r="E345" s="6">
        <f t="shared" si="31"/>
        <v>8.8793291513734256E-4</v>
      </c>
      <c r="F345" s="7">
        <f t="shared" si="34"/>
        <v>0.74155411223931322</v>
      </c>
      <c r="G345" s="6">
        <f t="shared" si="32"/>
        <v>1.1050683052872589E-3</v>
      </c>
      <c r="H345" s="7">
        <f t="shared" si="35"/>
        <v>0.58206493269530701</v>
      </c>
      <c r="I345">
        <f t="shared" si="33"/>
        <v>9.5959678784507396E-5</v>
      </c>
      <c r="J345" s="2"/>
    </row>
    <row r="346" spans="1:10">
      <c r="A346" s="3" t="s">
        <v>377</v>
      </c>
      <c r="B346">
        <v>2.38</v>
      </c>
      <c r="C346" s="4">
        <v>147</v>
      </c>
      <c r="D346">
        <f t="shared" si="30"/>
        <v>61.764705882352942</v>
      </c>
      <c r="E346" s="6">
        <f t="shared" si="31"/>
        <v>2.8130633302842536E-4</v>
      </c>
      <c r="F346" s="7">
        <f t="shared" si="34"/>
        <v>0.7418354185723417</v>
      </c>
      <c r="G346" s="6">
        <f t="shared" si="32"/>
        <v>3.5020806479143488E-4</v>
      </c>
      <c r="H346" s="7">
        <f t="shared" si="35"/>
        <v>0.58241514076009848</v>
      </c>
      <c r="I346">
        <f t="shared" si="33"/>
        <v>1.6007834236987373E-3</v>
      </c>
      <c r="J346" s="2"/>
    </row>
    <row r="347" spans="1:10">
      <c r="A347" s="3" t="s">
        <v>127</v>
      </c>
      <c r="B347">
        <v>39.68</v>
      </c>
      <c r="C347" s="4">
        <v>2450</v>
      </c>
      <c r="D347">
        <f t="shared" si="30"/>
        <v>61.743951612903224</v>
      </c>
      <c r="E347" s="6">
        <f t="shared" si="31"/>
        <v>4.6884388838070888E-3</v>
      </c>
      <c r="F347" s="7">
        <f t="shared" si="34"/>
        <v>0.7465238574561488</v>
      </c>
      <c r="G347" s="6">
        <f t="shared" si="32"/>
        <v>5.8387630298000577E-3</v>
      </c>
      <c r="H347" s="7">
        <f t="shared" si="35"/>
        <v>0.5882539037898985</v>
      </c>
      <c r="I347">
        <f t="shared" si="33"/>
        <v>1.4447431653558107E-4</v>
      </c>
      <c r="J347" s="4"/>
    </row>
    <row r="348" spans="1:10">
      <c r="A348" s="3" t="s">
        <v>270</v>
      </c>
      <c r="B348">
        <v>3.58</v>
      </c>
      <c r="C348" s="4">
        <v>221</v>
      </c>
      <c r="D348">
        <f t="shared" si="30"/>
        <v>61.731843575418992</v>
      </c>
      <c r="E348" s="6">
        <f t="shared" si="31"/>
        <v>4.2291632380463947E-4</v>
      </c>
      <c r="F348" s="7">
        <f t="shared" si="34"/>
        <v>0.74694677377995344</v>
      </c>
      <c r="G348" s="6">
        <f t="shared" si="32"/>
        <v>5.2678355964425928E-4</v>
      </c>
      <c r="H348" s="7">
        <f t="shared" si="35"/>
        <v>0.58878068734954281</v>
      </c>
      <c r="I348">
        <f t="shared" si="33"/>
        <v>2.8894863307110663E-4</v>
      </c>
      <c r="J348" s="2"/>
    </row>
    <row r="349" spans="1:10">
      <c r="A349" s="3" t="s">
        <v>351</v>
      </c>
      <c r="B349">
        <v>7.16</v>
      </c>
      <c r="C349" s="4">
        <v>442</v>
      </c>
      <c r="D349">
        <f t="shared" si="30"/>
        <v>61.731843575418992</v>
      </c>
      <c r="E349" s="6">
        <f t="shared" si="31"/>
        <v>8.4583264760927895E-4</v>
      </c>
      <c r="F349" s="7">
        <f t="shared" si="34"/>
        <v>0.74779260642756273</v>
      </c>
      <c r="G349" s="6">
        <f t="shared" si="32"/>
        <v>1.0535671192885186E-3</v>
      </c>
      <c r="H349" s="7">
        <f t="shared" si="35"/>
        <v>0.58983425446883131</v>
      </c>
      <c r="I349">
        <f t="shared" si="33"/>
        <v>4.8219385613879062E-4</v>
      </c>
      <c r="J349" s="4"/>
    </row>
    <row r="350" spans="1:10">
      <c r="A350" s="3" t="s">
        <v>384</v>
      </c>
      <c r="B350">
        <v>11.85</v>
      </c>
      <c r="C350" s="4">
        <v>728</v>
      </c>
      <c r="D350">
        <f t="shared" si="30"/>
        <v>61.434599156118146</v>
      </c>
      <c r="E350" s="6">
        <f t="shared" si="31"/>
        <v>1.3931361254741065E-3</v>
      </c>
      <c r="F350" s="7">
        <f t="shared" si="34"/>
        <v>0.74918574255303683</v>
      </c>
      <c r="G350" s="6">
        <f t="shared" si="32"/>
        <v>1.7436830116716402E-3</v>
      </c>
      <c r="H350" s="7">
        <f t="shared" si="35"/>
        <v>0.59157793748050291</v>
      </c>
      <c r="I350">
        <f t="shared" si="33"/>
        <v>1.2873597126988878E-4</v>
      </c>
      <c r="J350" s="2"/>
    </row>
    <row r="351" spans="1:10">
      <c r="A351" s="3" t="s">
        <v>266</v>
      </c>
      <c r="B351">
        <v>3.16</v>
      </c>
      <c r="C351" s="4">
        <v>194</v>
      </c>
      <c r="D351">
        <f t="shared" si="30"/>
        <v>61.392405063291136</v>
      </c>
      <c r="E351" s="6">
        <f t="shared" si="31"/>
        <v>3.7124781365656135E-4</v>
      </c>
      <c r="F351" s="7">
        <f t="shared" si="34"/>
        <v>0.74955699036669343</v>
      </c>
      <c r="G351" s="6">
        <f t="shared" si="32"/>
        <v>4.6498213644577077E-4</v>
      </c>
      <c r="H351" s="7">
        <f t="shared" si="35"/>
        <v>0.59204291961694866</v>
      </c>
      <c r="I351">
        <f t="shared" si="33"/>
        <v>7.517977484511329E-4</v>
      </c>
      <c r="J351" s="4"/>
    </row>
    <row r="352" spans="1:10">
      <c r="A352" s="3" t="s">
        <v>208</v>
      </c>
      <c r="B352">
        <v>18.28</v>
      </c>
      <c r="C352" s="4">
        <v>1116</v>
      </c>
      <c r="D352">
        <f t="shared" si="30"/>
        <v>61.050328227571114</v>
      </c>
      <c r="E352" s="6">
        <f t="shared" si="31"/>
        <v>2.1356317527872291E-3</v>
      </c>
      <c r="F352" s="7">
        <f t="shared" si="34"/>
        <v>0.75169262211948062</v>
      </c>
      <c r="G352" s="6">
        <f t="shared" si="32"/>
        <v>2.6898333715913575E-3</v>
      </c>
      <c r="H352" s="7">
        <f t="shared" si="35"/>
        <v>0.59473275298854</v>
      </c>
      <c r="I352">
        <f t="shared" si="33"/>
        <v>2.3131366059847558E-4</v>
      </c>
      <c r="J352" s="2"/>
    </row>
    <row r="353" spans="1:10">
      <c r="A353" s="3" t="s">
        <v>98</v>
      </c>
      <c r="B353">
        <v>5.6</v>
      </c>
      <c r="C353" s="4">
        <v>341</v>
      </c>
      <c r="D353">
        <f t="shared" si="30"/>
        <v>60.892857142857146</v>
      </c>
      <c r="E353" s="6">
        <f t="shared" si="31"/>
        <v>6.5255414668498671E-4</v>
      </c>
      <c r="F353" s="7">
        <f t="shared" si="34"/>
        <v>0.75234517626616559</v>
      </c>
      <c r="G353" s="6">
        <f t="shared" si="32"/>
        <v>8.2401897597984678E-4</v>
      </c>
      <c r="H353" s="7">
        <f t="shared" si="35"/>
        <v>0.59555677196451984</v>
      </c>
      <c r="I353">
        <f t="shared" si="33"/>
        <v>2.5667517468741519E-4</v>
      </c>
      <c r="J353" s="2"/>
    </row>
    <row r="354" spans="1:10">
      <c r="A354" s="3" t="s">
        <v>114</v>
      </c>
      <c r="B354">
        <v>6.21</v>
      </c>
      <c r="C354" s="4">
        <v>378</v>
      </c>
      <c r="D354">
        <f t="shared" si="30"/>
        <v>60.869565217391305</v>
      </c>
      <c r="E354" s="6">
        <f t="shared" si="31"/>
        <v>7.2335914207309377E-4</v>
      </c>
      <c r="F354" s="7">
        <f t="shared" si="34"/>
        <v>0.7530685354082387</v>
      </c>
      <c r="G354" s="6">
        <f t="shared" si="32"/>
        <v>9.137781858633659E-4</v>
      </c>
      <c r="H354" s="7">
        <f t="shared" si="35"/>
        <v>0.59647055015038319</v>
      </c>
      <c r="I354">
        <f t="shared" si="33"/>
        <v>3.4434982167363959E-4</v>
      </c>
      <c r="J354" s="2"/>
    </row>
    <row r="355" spans="1:10">
      <c r="A355" s="3" t="s">
        <v>61</v>
      </c>
      <c r="B355">
        <v>8.33</v>
      </c>
      <c r="C355" s="4">
        <v>507</v>
      </c>
      <c r="D355">
        <f t="shared" si="30"/>
        <v>60.86434573829532</v>
      </c>
      <c r="E355" s="6">
        <f t="shared" si="31"/>
        <v>9.7021980166946695E-4</v>
      </c>
      <c r="F355" s="7">
        <f t="shared" si="34"/>
        <v>0.75403875520990815</v>
      </c>
      <c r="G355" s="6">
        <f t="shared" si="32"/>
        <v>1.2257282267700222E-3</v>
      </c>
      <c r="H355" s="7">
        <f t="shared" si="35"/>
        <v>0.59769627837715322</v>
      </c>
      <c r="I355">
        <f t="shared" si="33"/>
        <v>2.4612755556702171E-4</v>
      </c>
      <c r="J355" s="4"/>
    </row>
    <row r="356" spans="1:10">
      <c r="A356" s="3" t="s">
        <v>527</v>
      </c>
      <c r="B356">
        <v>5.95</v>
      </c>
      <c r="C356" s="4">
        <v>362</v>
      </c>
      <c r="D356">
        <f t="shared" si="30"/>
        <v>60.840336134453779</v>
      </c>
      <c r="E356" s="6">
        <f t="shared" si="31"/>
        <v>6.9274076568904739E-4</v>
      </c>
      <c r="F356" s="7">
        <f t="shared" si="34"/>
        <v>0.75473149597559719</v>
      </c>
      <c r="G356" s="6">
        <f t="shared" si="32"/>
        <v>8.755201619785873E-4</v>
      </c>
      <c r="H356" s="7">
        <f t="shared" si="35"/>
        <v>0.59857179853913178</v>
      </c>
      <c r="I356">
        <f t="shared" si="33"/>
        <v>1.5845286352705878E-4</v>
      </c>
      <c r="J356" s="4"/>
    </row>
    <row r="357" spans="1:10">
      <c r="A357" s="3" t="s">
        <v>55</v>
      </c>
      <c r="B357">
        <v>3.83</v>
      </c>
      <c r="C357" s="4">
        <v>233</v>
      </c>
      <c r="D357">
        <f t="shared" si="30"/>
        <v>60.835509138381198</v>
      </c>
      <c r="E357" s="6">
        <f t="shared" si="31"/>
        <v>4.4588010609267415E-4</v>
      </c>
      <c r="F357" s="7">
        <f t="shared" si="34"/>
        <v>0.75517737608168989</v>
      </c>
      <c r="G357" s="6">
        <f t="shared" si="32"/>
        <v>5.6357012107193102E-4</v>
      </c>
      <c r="H357" s="7">
        <f t="shared" si="35"/>
        <v>0.59913536866020367</v>
      </c>
      <c r="I357">
        <f t="shared" si="33"/>
        <v>2.630593025530481E-4</v>
      </c>
      <c r="J357" s="2"/>
    </row>
    <row r="358" spans="1:10">
      <c r="A358" s="3" t="s">
        <v>608</v>
      </c>
      <c r="B358">
        <v>6.35</v>
      </c>
      <c r="C358" s="4">
        <v>386</v>
      </c>
      <c r="D358">
        <f t="shared" si="30"/>
        <v>60.787401574803155</v>
      </c>
      <c r="E358" s="6">
        <f t="shared" si="31"/>
        <v>7.3866833026511685E-4</v>
      </c>
      <c r="F358" s="7">
        <f t="shared" si="34"/>
        <v>0.75591604441195503</v>
      </c>
      <c r="G358" s="6">
        <f t="shared" si="32"/>
        <v>9.3437866026286199E-4</v>
      </c>
      <c r="H358" s="7">
        <f t="shared" si="35"/>
        <v>0.60006974732046658</v>
      </c>
      <c r="I358">
        <f t="shared" si="33"/>
        <v>1.785776994195909E-4</v>
      </c>
      <c r="J358" s="2"/>
    </row>
    <row r="359" spans="1:10">
      <c r="A359" s="3" t="s">
        <v>680</v>
      </c>
      <c r="B359">
        <v>4.3</v>
      </c>
      <c r="C359" s="4">
        <v>261</v>
      </c>
      <c r="D359">
        <f t="shared" si="30"/>
        <v>60.697674418604656</v>
      </c>
      <c r="E359" s="6">
        <f t="shared" si="31"/>
        <v>4.9946226476475515E-4</v>
      </c>
      <c r="F359" s="7">
        <f t="shared" si="34"/>
        <v>0.75641550667671975</v>
      </c>
      <c r="G359" s="6">
        <f t="shared" si="32"/>
        <v>6.3272885655595381E-4</v>
      </c>
      <c r="H359" s="7">
        <f t="shared" si="35"/>
        <v>0.60070247617702255</v>
      </c>
      <c r="I359">
        <f t="shared" si="33"/>
        <v>2.1452314598491284E-4</v>
      </c>
      <c r="J359" s="2"/>
    </row>
    <row r="360" spans="1:10">
      <c r="A360" s="3" t="s">
        <v>330</v>
      </c>
      <c r="B360">
        <v>5.16</v>
      </c>
      <c r="C360" s="4">
        <v>313</v>
      </c>
      <c r="D360">
        <f t="shared" si="30"/>
        <v>60.65891472868217</v>
      </c>
      <c r="E360" s="6">
        <f t="shared" si="31"/>
        <v>5.9897198801290566E-4</v>
      </c>
      <c r="F360" s="7">
        <f t="shared" si="34"/>
        <v>0.7570144786647327</v>
      </c>
      <c r="G360" s="6">
        <f t="shared" si="32"/>
        <v>7.5927462786714466E-4</v>
      </c>
      <c r="H360" s="7">
        <f t="shared" si="35"/>
        <v>0.60146175080488973</v>
      </c>
      <c r="I360">
        <f t="shared" si="33"/>
        <v>2.2941371124290955E-4</v>
      </c>
      <c r="J360" s="2"/>
    </row>
    <row r="361" spans="1:10">
      <c r="A361" s="3" t="s">
        <v>229</v>
      </c>
      <c r="B361">
        <v>5.49</v>
      </c>
      <c r="C361" s="4">
        <v>332</v>
      </c>
      <c r="D361">
        <f t="shared" si="30"/>
        <v>60.473588342440799</v>
      </c>
      <c r="E361" s="6">
        <f t="shared" si="31"/>
        <v>6.3533130996896059E-4</v>
      </c>
      <c r="F361" s="7">
        <f t="shared" si="34"/>
        <v>0.75764980997470166</v>
      </c>
      <c r="G361" s="6">
        <f t="shared" si="32"/>
        <v>8.0783288895167136E-4</v>
      </c>
      <c r="H361" s="7">
        <f t="shared" si="35"/>
        <v>0.60226958369384143</v>
      </c>
      <c r="I361">
        <f t="shared" si="33"/>
        <v>2.9295147095370622E-4</v>
      </c>
      <c r="J361" s="2"/>
    </row>
    <row r="362" spans="1:10">
      <c r="A362" s="3" t="s">
        <v>639</v>
      </c>
      <c r="B362">
        <v>6.98</v>
      </c>
      <c r="C362" s="4">
        <v>421</v>
      </c>
      <c r="D362">
        <f t="shared" si="30"/>
        <v>60.315186246418335</v>
      </c>
      <c r="E362" s="6">
        <f t="shared" si="31"/>
        <v>8.0564602860521816E-4</v>
      </c>
      <c r="F362" s="7">
        <f t="shared" si="34"/>
        <v>0.75845545600330688</v>
      </c>
      <c r="G362" s="6">
        <f t="shared" si="32"/>
        <v>1.0270807950605949E-3</v>
      </c>
      <c r="H362" s="7">
        <f t="shared" si="35"/>
        <v>0.60329666448890207</v>
      </c>
      <c r="I362">
        <f t="shared" si="33"/>
        <v>1.1422489972812144E-4</v>
      </c>
      <c r="J362" s="4"/>
    </row>
    <row r="363" spans="1:10">
      <c r="A363" s="3" t="s">
        <v>144</v>
      </c>
      <c r="B363">
        <v>2.72</v>
      </c>
      <c r="C363" s="4">
        <v>164</v>
      </c>
      <c r="D363">
        <f t="shared" si="30"/>
        <v>60.294117647058819</v>
      </c>
      <c r="E363" s="6">
        <f t="shared" si="31"/>
        <v>3.138383579364745E-4</v>
      </c>
      <c r="F363" s="7">
        <f t="shared" si="34"/>
        <v>0.75876929436124341</v>
      </c>
      <c r="G363" s="6">
        <f t="shared" si="32"/>
        <v>4.0023778833306849E-4</v>
      </c>
      <c r="H363" s="7">
        <f t="shared" si="35"/>
        <v>0.60369690227723516</v>
      </c>
      <c r="I363">
        <f t="shared" si="33"/>
        <v>7.670559920685549E-4</v>
      </c>
      <c r="J363" s="2"/>
    </row>
    <row r="364" spans="1:10">
      <c r="A364" s="3" t="s">
        <v>77</v>
      </c>
      <c r="B364">
        <v>18.190000000000001</v>
      </c>
      <c r="C364" s="4">
        <v>1094</v>
      </c>
      <c r="D364">
        <f t="shared" si="30"/>
        <v>60.142935678944468</v>
      </c>
      <c r="E364" s="6">
        <f t="shared" si="31"/>
        <v>2.0935314852591654E-3</v>
      </c>
      <c r="F364" s="7">
        <f t="shared" si="34"/>
        <v>0.76086282584650256</v>
      </c>
      <c r="G364" s="6">
        <f t="shared" si="32"/>
        <v>2.6765902094773955E-3</v>
      </c>
      <c r="H364" s="7">
        <f t="shared" si="35"/>
        <v>0.60637349248671257</v>
      </c>
      <c r="I364">
        <f t="shared" si="33"/>
        <v>5.6517176927500801E-4</v>
      </c>
      <c r="J364" s="2"/>
    </row>
    <row r="365" spans="1:10">
      <c r="A365" s="3" t="s">
        <v>99</v>
      </c>
      <c r="B365">
        <v>13.35</v>
      </c>
      <c r="C365" s="4">
        <v>801</v>
      </c>
      <c r="D365">
        <f t="shared" si="30"/>
        <v>60</v>
      </c>
      <c r="E365" s="6">
        <f t="shared" si="31"/>
        <v>1.5328324677263176E-3</v>
      </c>
      <c r="F365" s="7">
        <f t="shared" si="34"/>
        <v>0.76239565831422884</v>
      </c>
      <c r="G365" s="6">
        <f t="shared" si="32"/>
        <v>1.9644023802376704E-3</v>
      </c>
      <c r="H365" s="7">
        <f t="shared" si="35"/>
        <v>0.60833789486695022</v>
      </c>
      <c r="I365">
        <f t="shared" si="33"/>
        <v>1.9793711081916854E-4</v>
      </c>
      <c r="J365" s="2"/>
    </row>
    <row r="366" spans="1:10">
      <c r="A366" s="3" t="s">
        <v>564</v>
      </c>
      <c r="B366">
        <v>4.67</v>
      </c>
      <c r="C366" s="4">
        <v>280</v>
      </c>
      <c r="D366">
        <f t="shared" si="30"/>
        <v>59.957173447537471</v>
      </c>
      <c r="E366" s="6">
        <f t="shared" si="31"/>
        <v>5.3582158672081019E-4</v>
      </c>
      <c r="F366" s="7">
        <f t="shared" si="34"/>
        <v>0.76293147990094967</v>
      </c>
      <c r="G366" s="6">
        <f t="shared" si="32"/>
        <v>6.8717296746890794E-4</v>
      </c>
      <c r="H366" s="7">
        <f t="shared" si="35"/>
        <v>0.60902506783441912</v>
      </c>
      <c r="I366">
        <f t="shared" si="33"/>
        <v>9.2980807702869317E-4</v>
      </c>
      <c r="J366" s="2"/>
    </row>
    <row r="367" spans="1:10">
      <c r="A367" s="3" t="s">
        <v>132</v>
      </c>
      <c r="B367">
        <v>21.82</v>
      </c>
      <c r="C367" s="4">
        <v>1304</v>
      </c>
      <c r="D367">
        <f t="shared" si="30"/>
        <v>59.761686526122823</v>
      </c>
      <c r="E367" s="6">
        <f t="shared" si="31"/>
        <v>2.495397675299773E-3</v>
      </c>
      <c r="F367" s="7">
        <f t="shared" si="34"/>
        <v>0.7654268775762495</v>
      </c>
      <c r="G367" s="6">
        <f t="shared" si="32"/>
        <v>3.2107310814071888E-3</v>
      </c>
      <c r="H367" s="7">
        <f t="shared" si="35"/>
        <v>0.61223579891582636</v>
      </c>
      <c r="I367">
        <f t="shared" si="33"/>
        <v>3.0295596380358614E-4</v>
      </c>
      <c r="J367" s="2"/>
    </row>
    <row r="368" spans="1:10">
      <c r="A368" s="3" t="s">
        <v>642</v>
      </c>
      <c r="B368">
        <v>7.09</v>
      </c>
      <c r="C368" s="4">
        <v>423</v>
      </c>
      <c r="D368">
        <f t="shared" si="30"/>
        <v>59.66149506346968</v>
      </c>
      <c r="E368" s="6">
        <f t="shared" si="31"/>
        <v>8.094733256532239E-4</v>
      </c>
      <c r="F368" s="7">
        <f t="shared" si="34"/>
        <v>0.76623635090190267</v>
      </c>
      <c r="G368" s="6">
        <f t="shared" si="32"/>
        <v>1.0432668820887705E-3</v>
      </c>
      <c r="H368" s="7">
        <f t="shared" si="35"/>
        <v>0.61327906579791513</v>
      </c>
      <c r="I368">
        <f t="shared" si="33"/>
        <v>5.4565690258417954E-4</v>
      </c>
      <c r="J368" s="2"/>
    </row>
    <row r="369" spans="1:10">
      <c r="A369" s="3" t="s">
        <v>63</v>
      </c>
      <c r="B369">
        <v>12.74</v>
      </c>
      <c r="C369" s="4">
        <v>759</v>
      </c>
      <c r="D369">
        <f t="shared" si="30"/>
        <v>59.576138147566716</v>
      </c>
      <c r="E369" s="6">
        <f t="shared" si="31"/>
        <v>1.4524592297181962E-3</v>
      </c>
      <c r="F369" s="7">
        <f t="shared" si="34"/>
        <v>0.76768881013162082</v>
      </c>
      <c r="G369" s="6">
        <f t="shared" si="32"/>
        <v>1.8746431703541516E-3</v>
      </c>
      <c r="H369" s="7">
        <f t="shared" si="35"/>
        <v>0.61515370896826926</v>
      </c>
      <c r="I369">
        <f t="shared" si="33"/>
        <v>1.4199992852448329E-4</v>
      </c>
      <c r="J369" s="4"/>
    </row>
    <row r="370" spans="1:10">
      <c r="A370" s="3" t="s">
        <v>16</v>
      </c>
      <c r="B370">
        <v>3.31</v>
      </c>
      <c r="C370" s="4">
        <v>197</v>
      </c>
      <c r="D370">
        <f t="shared" si="30"/>
        <v>59.516616314199396</v>
      </c>
      <c r="E370" s="6">
        <f t="shared" si="31"/>
        <v>3.7698875922857002E-4</v>
      </c>
      <c r="F370" s="7">
        <f t="shared" si="34"/>
        <v>0.76806579889084936</v>
      </c>
      <c r="G370" s="6">
        <f t="shared" si="32"/>
        <v>4.8705407330237378E-4</v>
      </c>
      <c r="H370" s="7">
        <f t="shared" si="35"/>
        <v>0.61564076304157167</v>
      </c>
      <c r="I370">
        <f t="shared" si="33"/>
        <v>3.5610603127383955E-4</v>
      </c>
      <c r="J370" s="2"/>
    </row>
    <row r="371" spans="1:10">
      <c r="A371" s="3" t="s">
        <v>50</v>
      </c>
      <c r="B371">
        <v>8.2899999999999991</v>
      </c>
      <c r="C371" s="4">
        <v>493</v>
      </c>
      <c r="D371">
        <f t="shared" si="30"/>
        <v>59.46924004825091</v>
      </c>
      <c r="E371" s="6">
        <f t="shared" si="31"/>
        <v>9.4342872233342642E-4</v>
      </c>
      <c r="F371" s="7">
        <f t="shared" si="34"/>
        <v>0.7690092276131828</v>
      </c>
      <c r="G371" s="6">
        <f t="shared" si="32"/>
        <v>1.2198423769415945E-3</v>
      </c>
      <c r="H371" s="7">
        <f t="shared" si="35"/>
        <v>0.61686060541851329</v>
      </c>
      <c r="I371">
        <f t="shared" si="33"/>
        <v>1.6109674953296294E-4</v>
      </c>
      <c r="J371" s="2"/>
    </row>
    <row r="372" spans="1:10">
      <c r="A372" s="3" t="s">
        <v>356</v>
      </c>
      <c r="B372">
        <v>3.75</v>
      </c>
      <c r="C372" s="4">
        <v>223</v>
      </c>
      <c r="D372">
        <f t="shared" si="30"/>
        <v>59.466666666666669</v>
      </c>
      <c r="E372" s="6">
        <f t="shared" si="31"/>
        <v>4.2674362085264522E-4</v>
      </c>
      <c r="F372" s="7">
        <f t="shared" si="34"/>
        <v>0.7694359712340354</v>
      </c>
      <c r="G372" s="6">
        <f t="shared" si="32"/>
        <v>5.5179842141507606E-4</v>
      </c>
      <c r="H372" s="7">
        <f t="shared" si="35"/>
        <v>0.61741240383992835</v>
      </c>
      <c r="I372">
        <f t="shared" si="33"/>
        <v>2.0987372143171923E-4</v>
      </c>
      <c r="J372" s="4"/>
    </row>
    <row r="373" spans="1:10">
      <c r="A373" s="3" t="s">
        <v>441</v>
      </c>
      <c r="B373">
        <v>4.88</v>
      </c>
      <c r="C373" s="4">
        <v>290</v>
      </c>
      <c r="D373">
        <f t="shared" si="30"/>
        <v>59.42622950819672</v>
      </c>
      <c r="E373" s="6">
        <f t="shared" si="31"/>
        <v>5.5495807196083912E-4</v>
      </c>
      <c r="F373" s="7">
        <f t="shared" si="34"/>
        <v>0.76999092930599622</v>
      </c>
      <c r="G373" s="6">
        <f t="shared" si="32"/>
        <v>7.1807367906815225E-4</v>
      </c>
      <c r="H373" s="7">
        <f t="shared" si="35"/>
        <v>0.61813047751899652</v>
      </c>
      <c r="I373">
        <f t="shared" si="33"/>
        <v>3.445400697552059E-4</v>
      </c>
      <c r="J373" s="2"/>
    </row>
    <row r="374" spans="1:10">
      <c r="A374" s="3" t="s">
        <v>60</v>
      </c>
      <c r="B374">
        <v>8</v>
      </c>
      <c r="C374" s="4">
        <v>475</v>
      </c>
      <c r="D374">
        <f t="shared" si="30"/>
        <v>59.375</v>
      </c>
      <c r="E374" s="6">
        <f t="shared" si="31"/>
        <v>9.0898304890137441E-4</v>
      </c>
      <c r="F374" s="7">
        <f t="shared" si="34"/>
        <v>0.77089991235489763</v>
      </c>
      <c r="G374" s="6">
        <f t="shared" si="32"/>
        <v>1.1771699656854956E-3</v>
      </c>
      <c r="H374" s="7">
        <f t="shared" si="35"/>
        <v>0.61930764748468203</v>
      </c>
      <c r="I374">
        <f t="shared" si="33"/>
        <v>1.7916083627267376E-4</v>
      </c>
      <c r="J374" s="2"/>
    </row>
    <row r="375" spans="1:10">
      <c r="A375" s="3" t="s">
        <v>287</v>
      </c>
      <c r="B375">
        <v>4.16</v>
      </c>
      <c r="C375" s="4">
        <v>247</v>
      </c>
      <c r="D375">
        <f t="shared" si="30"/>
        <v>59.375</v>
      </c>
      <c r="E375" s="6">
        <f t="shared" si="31"/>
        <v>4.7267118542871468E-4</v>
      </c>
      <c r="F375" s="7">
        <f t="shared" si="34"/>
        <v>0.77137258354032634</v>
      </c>
      <c r="G375" s="6">
        <f t="shared" si="32"/>
        <v>6.1212838215645772E-4</v>
      </c>
      <c r="H375" s="7">
        <f t="shared" si="35"/>
        <v>0.61991977586683844</v>
      </c>
      <c r="I375">
        <f t="shared" si="33"/>
        <v>1.9082613576953955E-4</v>
      </c>
      <c r="J375" s="2"/>
    </row>
    <row r="376" spans="1:10">
      <c r="A376" s="3" t="s">
        <v>655</v>
      </c>
      <c r="B376">
        <v>4.43</v>
      </c>
      <c r="C376" s="4">
        <v>263</v>
      </c>
      <c r="D376">
        <f t="shared" si="30"/>
        <v>59.367945823927769</v>
      </c>
      <c r="E376" s="6">
        <f t="shared" si="31"/>
        <v>5.03289561812761E-4</v>
      </c>
      <c r="F376" s="7">
        <f t="shared" si="34"/>
        <v>0.77187587310213912</v>
      </c>
      <c r="G376" s="6">
        <f t="shared" si="32"/>
        <v>6.5185786849834306E-4</v>
      </c>
      <c r="H376" s="7">
        <f t="shared" si="35"/>
        <v>0.62057163373533675</v>
      </c>
      <c r="I376">
        <f t="shared" si="33"/>
        <v>3.0851174392482195E-4</v>
      </c>
      <c r="J376" s="2"/>
    </row>
    <row r="377" spans="1:10">
      <c r="A377" s="3" t="s">
        <v>415</v>
      </c>
      <c r="B377">
        <v>7.16</v>
      </c>
      <c r="C377" s="4">
        <v>425</v>
      </c>
      <c r="D377">
        <f t="shared" si="30"/>
        <v>59.357541899441337</v>
      </c>
      <c r="E377" s="6">
        <f t="shared" si="31"/>
        <v>8.1330062270122975E-4</v>
      </c>
      <c r="F377" s="7">
        <f t="shared" si="34"/>
        <v>0.77268917372484036</v>
      </c>
      <c r="G377" s="6">
        <f t="shared" si="32"/>
        <v>1.0535671192885186E-3</v>
      </c>
      <c r="H377" s="7">
        <f t="shared" si="35"/>
        <v>0.62162520085462525</v>
      </c>
      <c r="I377">
        <f t="shared" si="33"/>
        <v>1.7178025088809834E-4</v>
      </c>
      <c r="J377" s="2"/>
    </row>
    <row r="378" spans="1:10">
      <c r="A378" s="3" t="s">
        <v>395</v>
      </c>
      <c r="B378">
        <v>3.98</v>
      </c>
      <c r="C378" s="4">
        <v>236</v>
      </c>
      <c r="D378">
        <f t="shared" si="30"/>
        <v>59.2964824120603</v>
      </c>
      <c r="E378" s="6">
        <f t="shared" si="31"/>
        <v>4.5162105166468287E-4</v>
      </c>
      <c r="F378" s="7">
        <f t="shared" si="34"/>
        <v>0.77314079477650499</v>
      </c>
      <c r="G378" s="6">
        <f t="shared" si="32"/>
        <v>5.8564205792853397E-4</v>
      </c>
      <c r="H378" s="7">
        <f t="shared" si="35"/>
        <v>0.6222108429125538</v>
      </c>
      <c r="I378">
        <f t="shared" si="33"/>
        <v>2.3010725522759623E-4</v>
      </c>
      <c r="J378" s="4"/>
    </row>
    <row r="379" spans="1:10">
      <c r="A379" s="3" t="s">
        <v>344</v>
      </c>
      <c r="B379">
        <v>5.33</v>
      </c>
      <c r="C379" s="4">
        <v>316</v>
      </c>
      <c r="D379">
        <f t="shared" si="30"/>
        <v>59.287054409005627</v>
      </c>
      <c r="E379" s="6">
        <f t="shared" si="31"/>
        <v>6.0471293358491432E-4</v>
      </c>
      <c r="F379" s="7">
        <f t="shared" si="34"/>
        <v>0.77374550771008987</v>
      </c>
      <c r="G379" s="6">
        <f t="shared" si="32"/>
        <v>7.8428948963796133E-4</v>
      </c>
      <c r="H379" s="7">
        <f t="shared" si="35"/>
        <v>0.62299513240219173</v>
      </c>
      <c r="I379">
        <f t="shared" si="33"/>
        <v>1.9619590004987808E-4</v>
      </c>
      <c r="J379" s="2"/>
    </row>
    <row r="380" spans="1:10">
      <c r="A380" s="3" t="s">
        <v>375</v>
      </c>
      <c r="B380">
        <v>4.54</v>
      </c>
      <c r="C380" s="4">
        <v>269</v>
      </c>
      <c r="D380">
        <f t="shared" si="30"/>
        <v>59.251101321585899</v>
      </c>
      <c r="E380" s="6">
        <f t="shared" si="31"/>
        <v>5.1477145295677834E-4</v>
      </c>
      <c r="F380" s="7">
        <f t="shared" si="34"/>
        <v>0.77426027916304663</v>
      </c>
      <c r="G380" s="6">
        <f t="shared" si="32"/>
        <v>6.680439555265187E-4</v>
      </c>
      <c r="H380" s="7">
        <f t="shared" si="35"/>
        <v>0.62366317635771829</v>
      </c>
      <c r="I380">
        <f t="shared" si="33"/>
        <v>1.8453049073441363E-4</v>
      </c>
      <c r="J380" s="2"/>
    </row>
    <row r="381" spans="1:10">
      <c r="A381" s="3" t="s">
        <v>249</v>
      </c>
      <c r="B381">
        <v>4.2699999999999996</v>
      </c>
      <c r="C381" s="4">
        <v>253</v>
      </c>
      <c r="D381">
        <f t="shared" si="30"/>
        <v>59.250585480093683</v>
      </c>
      <c r="E381" s="6">
        <f t="shared" si="31"/>
        <v>4.8415307657273207E-4</v>
      </c>
      <c r="F381" s="7">
        <f t="shared" si="34"/>
        <v>0.77474443223961931</v>
      </c>
      <c r="G381" s="6">
        <f t="shared" si="32"/>
        <v>6.2831446918463314E-4</v>
      </c>
      <c r="H381" s="7">
        <f t="shared" si="35"/>
        <v>0.62429149082690294</v>
      </c>
      <c r="I381">
        <f t="shared" si="33"/>
        <v>1.3792353187996875E-4</v>
      </c>
      <c r="J381" s="2"/>
    </row>
    <row r="382" spans="1:10">
      <c r="A382" s="3" t="s">
        <v>619</v>
      </c>
      <c r="B382">
        <v>3.18</v>
      </c>
      <c r="C382" s="4">
        <v>188</v>
      </c>
      <c r="D382">
        <f t="shared" si="30"/>
        <v>59.119496855345908</v>
      </c>
      <c r="E382" s="6">
        <f t="shared" si="31"/>
        <v>3.5976592251254396E-4</v>
      </c>
      <c r="F382" s="7">
        <f t="shared" si="34"/>
        <v>0.77510419816213183</v>
      </c>
      <c r="G382" s="6">
        <f t="shared" si="32"/>
        <v>4.6792506135998448E-4</v>
      </c>
      <c r="H382" s="7">
        <f t="shared" si="35"/>
        <v>0.62475941588826289</v>
      </c>
      <c r="I382">
        <f t="shared" si="33"/>
        <v>6.5684758152173561E-4</v>
      </c>
      <c r="J382" s="4"/>
    </row>
    <row r="383" spans="1:10">
      <c r="A383" s="3" t="s">
        <v>487</v>
      </c>
      <c r="B383">
        <v>15.12</v>
      </c>
      <c r="C383" s="4">
        <v>893</v>
      </c>
      <c r="D383">
        <f t="shared" si="30"/>
        <v>59.060846560846564</v>
      </c>
      <c r="E383" s="6">
        <f t="shared" si="31"/>
        <v>1.7088881319345839E-3</v>
      </c>
      <c r="F383" s="7">
        <f t="shared" si="34"/>
        <v>0.77681308629406642</v>
      </c>
      <c r="G383" s="6">
        <f t="shared" si="32"/>
        <v>2.2248512351455865E-3</v>
      </c>
      <c r="H383" s="7">
        <f t="shared" si="35"/>
        <v>0.62698426712340849</v>
      </c>
      <c r="I383">
        <f t="shared" si="33"/>
        <v>2.6966848255394194E-4</v>
      </c>
      <c r="J383" s="2"/>
    </row>
    <row r="384" spans="1:10">
      <c r="A384" s="3" t="s">
        <v>211</v>
      </c>
      <c r="B384">
        <v>6.18</v>
      </c>
      <c r="C384" s="4">
        <v>364</v>
      </c>
      <c r="D384">
        <f t="shared" si="30"/>
        <v>58.899676375404532</v>
      </c>
      <c r="E384" s="6">
        <f t="shared" si="31"/>
        <v>6.9656806273705324E-4</v>
      </c>
      <c r="F384" s="7">
        <f t="shared" si="34"/>
        <v>0.77750965435680353</v>
      </c>
      <c r="G384" s="6">
        <f t="shared" si="32"/>
        <v>9.0936379849204522E-4</v>
      </c>
      <c r="H384" s="7">
        <f t="shared" si="35"/>
        <v>0.62789363092190054</v>
      </c>
      <c r="I384">
        <f t="shared" si="33"/>
        <v>3.6950779681266255E-4</v>
      </c>
      <c r="J384" s="2"/>
    </row>
    <row r="385" spans="1:10">
      <c r="A385" s="3" t="s">
        <v>681</v>
      </c>
      <c r="B385">
        <v>8.4600000000000009</v>
      </c>
      <c r="C385" s="4">
        <v>498</v>
      </c>
      <c r="D385">
        <f t="shared" si="30"/>
        <v>58.865248226950349</v>
      </c>
      <c r="E385" s="6">
        <f t="shared" si="31"/>
        <v>9.5299696495344094E-4</v>
      </c>
      <c r="F385" s="7">
        <f t="shared" si="34"/>
        <v>0.77846265132175696</v>
      </c>
      <c r="G385" s="6">
        <f t="shared" si="32"/>
        <v>1.2448572387124116E-3</v>
      </c>
      <c r="H385" s="7">
        <f t="shared" si="35"/>
        <v>0.62913848816061291</v>
      </c>
      <c r="I385">
        <f t="shared" si="33"/>
        <v>1.2105372259363367E-4</v>
      </c>
      <c r="J385" s="2"/>
    </row>
    <row r="386" spans="1:10">
      <c r="A386" s="3" t="s">
        <v>656</v>
      </c>
      <c r="B386">
        <v>2.77</v>
      </c>
      <c r="C386" s="4">
        <v>163</v>
      </c>
      <c r="D386">
        <f t="shared" ref="D386:D449" si="36">C386/B386</f>
        <v>58.844765342960287</v>
      </c>
      <c r="E386" s="6">
        <f t="shared" ref="E386:E449" si="37">C386/522562</f>
        <v>3.1192470941247163E-4</v>
      </c>
      <c r="F386" s="7">
        <f t="shared" si="34"/>
        <v>0.7787745760311694</v>
      </c>
      <c r="G386" s="6">
        <f t="shared" ref="G386:G449" si="38">B386/6795.96</f>
        <v>4.0759510061860282E-4</v>
      </c>
      <c r="H386" s="7">
        <f t="shared" si="35"/>
        <v>0.62954608326123151</v>
      </c>
      <c r="I386">
        <f t="shared" ref="I386:I449" si="39">F386*H387-F387*H386</f>
        <v>2.2729895948947476E-4</v>
      </c>
      <c r="J386" s="2"/>
    </row>
    <row r="387" spans="1:10">
      <c r="A387" s="3" t="s">
        <v>299</v>
      </c>
      <c r="B387">
        <v>5.19</v>
      </c>
      <c r="C387" s="4">
        <v>305</v>
      </c>
      <c r="D387">
        <f t="shared" si="36"/>
        <v>58.766859344894023</v>
      </c>
      <c r="E387" s="6">
        <f t="shared" si="37"/>
        <v>5.8366279982088247E-4</v>
      </c>
      <c r="F387" s="7">
        <f t="shared" si="34"/>
        <v>0.77935823883099031</v>
      </c>
      <c r="G387" s="6">
        <f t="shared" si="38"/>
        <v>7.6368901523846523E-4</v>
      </c>
      <c r="H387" s="7">
        <f t="shared" si="35"/>
        <v>0.63030977227647</v>
      </c>
      <c r="I387">
        <f t="shared" si="39"/>
        <v>1.7846639402807618E-4</v>
      </c>
      <c r="J387" s="2"/>
    </row>
    <row r="388" spans="1:10">
      <c r="A388" s="3" t="s">
        <v>290</v>
      </c>
      <c r="B388">
        <v>4.07</v>
      </c>
      <c r="C388" s="4">
        <v>239</v>
      </c>
      <c r="D388">
        <f t="shared" si="36"/>
        <v>58.72235872235872</v>
      </c>
      <c r="E388" s="6">
        <f t="shared" si="37"/>
        <v>4.5736199723669154E-4</v>
      </c>
      <c r="F388" s="7">
        <f t="shared" ref="F388:F451" si="40">F387+E388</f>
        <v>0.77981560082822698</v>
      </c>
      <c r="G388" s="6">
        <f t="shared" si="38"/>
        <v>5.988852200424959E-4</v>
      </c>
      <c r="H388" s="7">
        <f t="shared" ref="H388:H451" si="41">H387+G388</f>
        <v>0.63090865749651248</v>
      </c>
      <c r="I388">
        <f t="shared" si="39"/>
        <v>1.0092740555767143E-4</v>
      </c>
      <c r="J388" s="2"/>
    </row>
    <row r="389" spans="1:10">
      <c r="A389" s="3" t="s">
        <v>598</v>
      </c>
      <c r="B389">
        <v>2.2999999999999998</v>
      </c>
      <c r="C389" s="4">
        <v>135</v>
      </c>
      <c r="D389">
        <f t="shared" si="36"/>
        <v>58.695652173913047</v>
      </c>
      <c r="E389" s="6">
        <f t="shared" si="37"/>
        <v>2.5834255074039063E-4</v>
      </c>
      <c r="F389" s="7">
        <f t="shared" si="40"/>
        <v>0.7800739433789674</v>
      </c>
      <c r="G389" s="6">
        <f t="shared" si="38"/>
        <v>3.3843636513457992E-4</v>
      </c>
      <c r="H389" s="7">
        <f t="shared" si="41"/>
        <v>0.63124709386164701</v>
      </c>
      <c r="I389">
        <f t="shared" si="39"/>
        <v>2.912984473490976E-4</v>
      </c>
      <c r="J389" s="2"/>
    </row>
    <row r="390" spans="1:10">
      <c r="A390" s="3" t="s">
        <v>20</v>
      </c>
      <c r="B390">
        <v>6.6</v>
      </c>
      <c r="C390" s="4">
        <v>386</v>
      </c>
      <c r="D390">
        <f t="shared" si="36"/>
        <v>58.484848484848492</v>
      </c>
      <c r="E390" s="6">
        <f t="shared" si="37"/>
        <v>7.3866833026511685E-4</v>
      </c>
      <c r="F390" s="7">
        <f t="shared" si="40"/>
        <v>0.78081261170923255</v>
      </c>
      <c r="G390" s="6">
        <f t="shared" si="38"/>
        <v>9.7116522169053373E-4</v>
      </c>
      <c r="H390" s="7">
        <f t="shared" si="41"/>
        <v>0.63221825908333751</v>
      </c>
      <c r="I390">
        <f t="shared" si="39"/>
        <v>1.6589543166511955E-4</v>
      </c>
      <c r="J390" s="2"/>
    </row>
    <row r="391" spans="1:10">
      <c r="A391" s="3" t="s">
        <v>155</v>
      </c>
      <c r="B391">
        <v>3.75</v>
      </c>
      <c r="C391" s="4">
        <v>219</v>
      </c>
      <c r="D391">
        <f t="shared" si="36"/>
        <v>58.4</v>
      </c>
      <c r="E391" s="6">
        <f t="shared" si="37"/>
        <v>4.1908902675663368E-4</v>
      </c>
      <c r="F391" s="7">
        <f t="shared" si="40"/>
        <v>0.78123170073598913</v>
      </c>
      <c r="G391" s="6">
        <f t="shared" si="38"/>
        <v>5.5179842141507606E-4</v>
      </c>
      <c r="H391" s="7">
        <f t="shared" si="41"/>
        <v>0.63277005750475257</v>
      </c>
      <c r="I391">
        <f t="shared" si="39"/>
        <v>1.8402686819118941E-4</v>
      </c>
      <c r="J391" s="2"/>
    </row>
    <row r="392" spans="1:10">
      <c r="A392" s="3" t="s">
        <v>678</v>
      </c>
      <c r="B392">
        <v>4.1500000000000004</v>
      </c>
      <c r="C392" s="4">
        <v>242</v>
      </c>
      <c r="D392">
        <f t="shared" si="36"/>
        <v>58.313253012048186</v>
      </c>
      <c r="E392" s="6">
        <f t="shared" si="37"/>
        <v>4.6310294280870021E-4</v>
      </c>
      <c r="F392" s="7">
        <f t="shared" si="40"/>
        <v>0.78169480367879784</v>
      </c>
      <c r="G392" s="6">
        <f t="shared" si="38"/>
        <v>6.1065691969935086E-4</v>
      </c>
      <c r="H392" s="7">
        <f t="shared" si="41"/>
        <v>0.63338071442445187</v>
      </c>
      <c r="I392">
        <f t="shared" si="39"/>
        <v>2.6489034213467155E-4</v>
      </c>
      <c r="J392" s="2"/>
    </row>
    <row r="393" spans="1:10">
      <c r="A393" s="3" t="s">
        <v>183</v>
      </c>
      <c r="B393">
        <v>5.97</v>
      </c>
      <c r="C393" s="4">
        <v>348</v>
      </c>
      <c r="D393">
        <f t="shared" si="36"/>
        <v>58.291457286432163</v>
      </c>
      <c r="E393" s="6">
        <f t="shared" si="37"/>
        <v>6.6594968635300686E-4</v>
      </c>
      <c r="F393" s="7">
        <f t="shared" si="40"/>
        <v>0.78236075336515087</v>
      </c>
      <c r="G393" s="6">
        <f t="shared" si="38"/>
        <v>8.7846308689280101E-4</v>
      </c>
      <c r="H393" s="7">
        <f t="shared" si="41"/>
        <v>0.63425917751134464</v>
      </c>
      <c r="I393">
        <f t="shared" si="39"/>
        <v>1.74478736457373E-4</v>
      </c>
      <c r="J393" s="2"/>
    </row>
    <row r="394" spans="1:10">
      <c r="A394" s="3" t="s">
        <v>517</v>
      </c>
      <c r="B394">
        <v>3.93</v>
      </c>
      <c r="C394" s="4">
        <v>229</v>
      </c>
      <c r="D394">
        <f t="shared" si="36"/>
        <v>58.269720101781168</v>
      </c>
      <c r="E394" s="6">
        <f t="shared" si="37"/>
        <v>4.3822551199666261E-4</v>
      </c>
      <c r="F394" s="7">
        <f t="shared" si="40"/>
        <v>0.78279897887714756</v>
      </c>
      <c r="G394" s="6">
        <f t="shared" si="38"/>
        <v>5.7828474564299969E-4</v>
      </c>
      <c r="H394" s="7">
        <f t="shared" si="41"/>
        <v>0.63483746225698767</v>
      </c>
      <c r="I394">
        <f t="shared" si="39"/>
        <v>2.3515799642720436E-4</v>
      </c>
      <c r="J394" s="2"/>
    </row>
    <row r="395" spans="1:10">
      <c r="A395" s="3" t="s">
        <v>637</v>
      </c>
      <c r="B395">
        <v>5.29</v>
      </c>
      <c r="C395" s="4">
        <v>308</v>
      </c>
      <c r="D395">
        <f t="shared" si="36"/>
        <v>58.22306238185255</v>
      </c>
      <c r="E395" s="6">
        <f t="shared" si="37"/>
        <v>5.8940374539289114E-4</v>
      </c>
      <c r="F395" s="7">
        <f t="shared" si="40"/>
        <v>0.7833883826225404</v>
      </c>
      <c r="G395" s="6">
        <f t="shared" si="38"/>
        <v>7.7840363980953391E-4</v>
      </c>
      <c r="H395" s="7">
        <f t="shared" si="41"/>
        <v>0.63561586589679719</v>
      </c>
      <c r="I395">
        <f t="shared" si="39"/>
        <v>3.7356107523051074E-4</v>
      </c>
      <c r="J395" s="2"/>
    </row>
    <row r="396" spans="1:10">
      <c r="A396" s="3" t="s">
        <v>187</v>
      </c>
      <c r="B396">
        <v>8.39</v>
      </c>
      <c r="C396" s="4">
        <v>488</v>
      </c>
      <c r="D396">
        <f t="shared" si="36"/>
        <v>58.164481525625739</v>
      </c>
      <c r="E396" s="6">
        <f t="shared" si="37"/>
        <v>9.3386047971341201E-4</v>
      </c>
      <c r="F396" s="7">
        <f t="shared" si="40"/>
        <v>0.78432224310225385</v>
      </c>
      <c r="G396" s="6">
        <f t="shared" si="38"/>
        <v>1.2345570015126635E-3</v>
      </c>
      <c r="H396" s="7">
        <f t="shared" si="41"/>
        <v>0.63685042289830984</v>
      </c>
      <c r="I396">
        <f t="shared" si="39"/>
        <v>2.8206126843544066E-4</v>
      </c>
      <c r="J396" s="2"/>
    </row>
    <row r="397" spans="1:10">
      <c r="A397" s="3" t="s">
        <v>396</v>
      </c>
      <c r="B397">
        <v>6.33</v>
      </c>
      <c r="C397" s="4">
        <v>368</v>
      </c>
      <c r="D397">
        <f t="shared" si="36"/>
        <v>58.135860979462876</v>
      </c>
      <c r="E397" s="6">
        <f t="shared" si="37"/>
        <v>7.0422265683306483E-4</v>
      </c>
      <c r="F397" s="7">
        <f t="shared" si="40"/>
        <v>0.78502646575908697</v>
      </c>
      <c r="G397" s="6">
        <f t="shared" si="38"/>
        <v>9.3143573534864828E-4</v>
      </c>
      <c r="H397" s="7">
        <f t="shared" si="41"/>
        <v>0.63778185863365844</v>
      </c>
      <c r="I397">
        <f t="shared" si="39"/>
        <v>2.7994705451173107E-4</v>
      </c>
      <c r="J397" s="2"/>
    </row>
    <row r="398" spans="1:10">
      <c r="A398" s="3" t="s">
        <v>366</v>
      </c>
      <c r="B398">
        <v>6.28</v>
      </c>
      <c r="C398" s="4">
        <v>365</v>
      </c>
      <c r="D398">
        <f t="shared" si="36"/>
        <v>58.121019108280251</v>
      </c>
      <c r="E398" s="6">
        <f t="shared" si="37"/>
        <v>6.9848171126105606E-4</v>
      </c>
      <c r="F398" s="7">
        <f t="shared" si="40"/>
        <v>0.78572494747034805</v>
      </c>
      <c r="G398" s="6">
        <f t="shared" si="38"/>
        <v>9.24078423063114E-4</v>
      </c>
      <c r="H398" s="7">
        <f t="shared" si="41"/>
        <v>0.63870593705672152</v>
      </c>
      <c r="I398">
        <f t="shared" si="39"/>
        <v>4.7582742314977722E-4</v>
      </c>
      <c r="J398" s="4"/>
    </row>
    <row r="399" spans="1:10">
      <c r="A399" s="3" t="s">
        <v>193</v>
      </c>
      <c r="B399">
        <v>10.67</v>
      </c>
      <c r="C399" s="4">
        <v>620</v>
      </c>
      <c r="D399">
        <f t="shared" si="36"/>
        <v>58.106841611996252</v>
      </c>
      <c r="E399" s="6">
        <f t="shared" si="37"/>
        <v>1.186462084881794E-3</v>
      </c>
      <c r="F399" s="7">
        <f t="shared" si="40"/>
        <v>0.78691140955522987</v>
      </c>
      <c r="G399" s="6">
        <f t="shared" si="38"/>
        <v>1.5700504417330296E-3</v>
      </c>
      <c r="H399" s="7">
        <f t="shared" si="41"/>
        <v>0.6402759874984546</v>
      </c>
      <c r="I399">
        <f t="shared" si="39"/>
        <v>1.7999373444987921E-4</v>
      </c>
      <c r="J399" s="4"/>
    </row>
    <row r="400" spans="1:10">
      <c r="A400" s="3" t="s">
        <v>568</v>
      </c>
      <c r="B400">
        <v>4.0199999999999996</v>
      </c>
      <c r="C400" s="4">
        <v>233</v>
      </c>
      <c r="D400">
        <f t="shared" si="36"/>
        <v>57.960199004975131</v>
      </c>
      <c r="E400" s="6">
        <f t="shared" si="37"/>
        <v>4.4588010609267415E-4</v>
      </c>
      <c r="F400" s="7">
        <f t="shared" si="40"/>
        <v>0.78735728966132257</v>
      </c>
      <c r="G400" s="6">
        <f t="shared" si="38"/>
        <v>5.915279077569614E-4</v>
      </c>
      <c r="H400" s="7">
        <f t="shared" si="41"/>
        <v>0.64086751540621156</v>
      </c>
      <c r="I400">
        <f t="shared" si="39"/>
        <v>3.3346512698151365E-4</v>
      </c>
      <c r="J400" s="4"/>
    </row>
    <row r="401" spans="1:10">
      <c r="A401" s="3" t="s">
        <v>62</v>
      </c>
      <c r="B401">
        <v>7.43</v>
      </c>
      <c r="C401" s="4">
        <v>430</v>
      </c>
      <c r="D401">
        <f t="shared" si="36"/>
        <v>57.873485868102293</v>
      </c>
      <c r="E401" s="6">
        <f t="shared" si="37"/>
        <v>8.2286886532124417E-4</v>
      </c>
      <c r="F401" s="7">
        <f t="shared" si="40"/>
        <v>0.7881801585266438</v>
      </c>
      <c r="G401" s="6">
        <f t="shared" si="38"/>
        <v>1.0932966056304038E-3</v>
      </c>
      <c r="H401" s="7">
        <f t="shared" si="41"/>
        <v>0.64196081201184196</v>
      </c>
      <c r="I401">
        <f t="shared" si="39"/>
        <v>2.803546505304455E-4</v>
      </c>
      <c r="J401" s="4"/>
    </row>
    <row r="402" spans="1:10">
      <c r="A402" s="3" t="s">
        <v>657</v>
      </c>
      <c r="B402">
        <v>6.22</v>
      </c>
      <c r="C402" s="4">
        <v>359</v>
      </c>
      <c r="D402">
        <f t="shared" si="36"/>
        <v>57.717041800643088</v>
      </c>
      <c r="E402" s="6">
        <f t="shared" si="37"/>
        <v>6.8699982011703872E-4</v>
      </c>
      <c r="F402" s="7">
        <f t="shared" si="40"/>
        <v>0.7888671583467608</v>
      </c>
      <c r="G402" s="6">
        <f t="shared" si="38"/>
        <v>9.1524964832047275E-4</v>
      </c>
      <c r="H402" s="7">
        <f t="shared" si="41"/>
        <v>0.64287606166016242</v>
      </c>
      <c r="I402">
        <f t="shared" si="39"/>
        <v>3.1021760999494497E-4</v>
      </c>
      <c r="J402" s="4"/>
    </row>
    <row r="403" spans="1:10">
      <c r="A403" s="3" t="s">
        <v>617</v>
      </c>
      <c r="B403">
        <v>6.88</v>
      </c>
      <c r="C403" s="4">
        <v>397</v>
      </c>
      <c r="D403">
        <f t="shared" si="36"/>
        <v>57.703488372093027</v>
      </c>
      <c r="E403" s="6">
        <f t="shared" si="37"/>
        <v>7.597184640291487E-4</v>
      </c>
      <c r="F403" s="7">
        <f t="shared" si="40"/>
        <v>0.78962687681078991</v>
      </c>
      <c r="G403" s="6">
        <f t="shared" si="38"/>
        <v>1.0123661704895261E-3</v>
      </c>
      <c r="H403" s="7">
        <f t="shared" si="41"/>
        <v>0.64388842783065192</v>
      </c>
      <c r="I403">
        <f t="shared" si="39"/>
        <v>4.0737816379732283E-4</v>
      </c>
      <c r="J403" s="4"/>
    </row>
    <row r="404" spans="1:10">
      <c r="A404" s="3" t="s">
        <v>328</v>
      </c>
      <c r="B404">
        <v>9.01</v>
      </c>
      <c r="C404" s="4">
        <v>519</v>
      </c>
      <c r="D404">
        <f t="shared" si="36"/>
        <v>57.602663706992232</v>
      </c>
      <c r="E404" s="6">
        <f t="shared" si="37"/>
        <v>9.9318358395750162E-4</v>
      </c>
      <c r="F404" s="7">
        <f t="shared" si="40"/>
        <v>0.79062006039474741</v>
      </c>
      <c r="G404" s="6">
        <f t="shared" si="38"/>
        <v>1.3257876738532893E-3</v>
      </c>
      <c r="H404" s="7">
        <f t="shared" si="41"/>
        <v>0.6452142155045052</v>
      </c>
      <c r="I404">
        <f t="shared" si="39"/>
        <v>2.764126662406774E-4</v>
      </c>
      <c r="J404" s="2"/>
    </row>
    <row r="405" spans="1:10">
      <c r="A405" s="3" t="s">
        <v>574</v>
      </c>
      <c r="B405">
        <v>6.08</v>
      </c>
      <c r="C405" s="4">
        <v>349</v>
      </c>
      <c r="D405">
        <f t="shared" si="36"/>
        <v>57.401315789473685</v>
      </c>
      <c r="E405" s="6">
        <f t="shared" si="37"/>
        <v>6.6786333487700979E-4</v>
      </c>
      <c r="F405" s="7">
        <f t="shared" si="40"/>
        <v>0.79128792372962442</v>
      </c>
      <c r="G405" s="6">
        <f t="shared" si="38"/>
        <v>8.9464917392097654E-4</v>
      </c>
      <c r="H405" s="7">
        <f t="shared" si="41"/>
        <v>0.64610886467842621</v>
      </c>
      <c r="I405">
        <f t="shared" si="39"/>
        <v>1.8143445051022056E-4</v>
      </c>
      <c r="J405" s="2"/>
    </row>
    <row r="406" spans="1:10">
      <c r="A406" s="3" t="s">
        <v>294</v>
      </c>
      <c r="B406">
        <v>3.99</v>
      </c>
      <c r="C406" s="4">
        <v>229</v>
      </c>
      <c r="D406">
        <f t="shared" si="36"/>
        <v>57.393483709273177</v>
      </c>
      <c r="E406" s="6">
        <f t="shared" si="37"/>
        <v>4.3822551199666261E-4</v>
      </c>
      <c r="F406" s="7">
        <f t="shared" si="40"/>
        <v>0.7917261492416211</v>
      </c>
      <c r="G406" s="6">
        <f t="shared" si="38"/>
        <v>5.8711352038564094E-4</v>
      </c>
      <c r="H406" s="7">
        <f t="shared" si="41"/>
        <v>0.64669597819881186</v>
      </c>
      <c r="I406">
        <f t="shared" si="39"/>
        <v>3.5755179899055189E-4</v>
      </c>
      <c r="J406" s="2"/>
    </row>
    <row r="407" spans="1:10">
      <c r="A407" s="3" t="s">
        <v>468</v>
      </c>
      <c r="B407">
        <v>7.86</v>
      </c>
      <c r="C407" s="4">
        <v>451</v>
      </c>
      <c r="D407">
        <f t="shared" si="36"/>
        <v>57.37913486005089</v>
      </c>
      <c r="E407" s="6">
        <f t="shared" si="37"/>
        <v>8.6305548432530496E-4</v>
      </c>
      <c r="F407" s="7">
        <f t="shared" si="40"/>
        <v>0.79258920472594641</v>
      </c>
      <c r="G407" s="6">
        <f t="shared" si="38"/>
        <v>1.1565694912859994E-3</v>
      </c>
      <c r="H407" s="7">
        <f t="shared" si="41"/>
        <v>0.64785254769009781</v>
      </c>
      <c r="I407">
        <f t="shared" si="39"/>
        <v>5.2223679578633497E-4</v>
      </c>
      <c r="J407" s="2"/>
    </row>
    <row r="408" spans="1:10">
      <c r="A408" s="3" t="s">
        <v>165</v>
      </c>
      <c r="B408">
        <v>11.43</v>
      </c>
      <c r="C408" s="4">
        <v>654</v>
      </c>
      <c r="D408">
        <f t="shared" si="36"/>
        <v>57.217847769028872</v>
      </c>
      <c r="E408" s="6">
        <f t="shared" si="37"/>
        <v>1.2515261346978924E-3</v>
      </c>
      <c r="F408" s="7">
        <f t="shared" si="40"/>
        <v>0.79384073086064433</v>
      </c>
      <c r="G408" s="6">
        <f t="shared" si="38"/>
        <v>1.6818815884731516E-3</v>
      </c>
      <c r="H408" s="7">
        <f t="shared" si="41"/>
        <v>0.64953442927857097</v>
      </c>
      <c r="I408">
        <f t="shared" si="39"/>
        <v>2.9914199704605959E-4</v>
      </c>
      <c r="J408" s="2"/>
    </row>
    <row r="409" spans="1:10">
      <c r="A409" s="3" t="s">
        <v>206</v>
      </c>
      <c r="B409">
        <v>6.53</v>
      </c>
      <c r="C409" s="4">
        <v>373</v>
      </c>
      <c r="D409">
        <f t="shared" si="36"/>
        <v>57.120980091883609</v>
      </c>
      <c r="E409" s="6">
        <f t="shared" si="37"/>
        <v>7.1379089945307925E-4</v>
      </c>
      <c r="F409" s="7">
        <f t="shared" si="40"/>
        <v>0.79455452176009744</v>
      </c>
      <c r="G409" s="6">
        <f t="shared" si="38"/>
        <v>9.6086498449078574E-4</v>
      </c>
      <c r="H409" s="7">
        <f t="shared" si="41"/>
        <v>0.65049529426306174</v>
      </c>
      <c r="I409">
        <f t="shared" si="39"/>
        <v>4.7985688219132072E-4</v>
      </c>
      <c r="J409" s="2"/>
    </row>
    <row r="410" spans="1:10">
      <c r="A410" s="3" t="s">
        <v>552</v>
      </c>
      <c r="B410">
        <v>10.45</v>
      </c>
      <c r="C410" s="4">
        <v>596</v>
      </c>
      <c r="D410">
        <f t="shared" si="36"/>
        <v>57.033492822966508</v>
      </c>
      <c r="E410" s="6">
        <f t="shared" si="37"/>
        <v>1.1405345203057244E-3</v>
      </c>
      <c r="F410" s="7">
        <f t="shared" si="40"/>
        <v>0.79569505628040316</v>
      </c>
      <c r="G410" s="6">
        <f t="shared" si="38"/>
        <v>1.5376782676766784E-3</v>
      </c>
      <c r="H410" s="7">
        <f t="shared" si="41"/>
        <v>0.65203297253073844</v>
      </c>
      <c r="I410">
        <f t="shared" si="39"/>
        <v>2.2245589374114694E-4</v>
      </c>
      <c r="J410" s="2"/>
    </row>
    <row r="411" spans="1:10">
      <c r="A411" s="3" t="s">
        <v>499</v>
      </c>
      <c r="B411">
        <v>4.82</v>
      </c>
      <c r="C411" s="4">
        <v>274</v>
      </c>
      <c r="D411">
        <f t="shared" si="36"/>
        <v>56.84647302904564</v>
      </c>
      <c r="E411" s="6">
        <f t="shared" si="37"/>
        <v>5.2433969557679286E-4</v>
      </c>
      <c r="F411" s="7">
        <f t="shared" si="40"/>
        <v>0.7962193959759799</v>
      </c>
      <c r="G411" s="6">
        <f t="shared" si="38"/>
        <v>7.0924490432551111E-4</v>
      </c>
      <c r="H411" s="7">
        <f t="shared" si="41"/>
        <v>0.652742217435064</v>
      </c>
      <c r="I411">
        <f t="shared" si="39"/>
        <v>5.2198133797365376E-4</v>
      </c>
      <c r="J411" s="2"/>
    </row>
    <row r="412" spans="1:10">
      <c r="A412" s="3" t="s">
        <v>41</v>
      </c>
      <c r="B412">
        <v>11.3</v>
      </c>
      <c r="C412" s="4">
        <v>642</v>
      </c>
      <c r="D412">
        <f t="shared" si="36"/>
        <v>56.814159292035392</v>
      </c>
      <c r="E412" s="6">
        <f t="shared" si="37"/>
        <v>1.2285623524098577E-3</v>
      </c>
      <c r="F412" s="7">
        <f t="shared" si="40"/>
        <v>0.79744795832838977</v>
      </c>
      <c r="G412" s="6">
        <f t="shared" si="38"/>
        <v>1.6627525765307626E-3</v>
      </c>
      <c r="H412" s="7">
        <f t="shared" si="41"/>
        <v>0.65440497001159481</v>
      </c>
      <c r="I412">
        <f t="shared" si="39"/>
        <v>1.4335357250139236E-4</v>
      </c>
      <c r="J412" s="4"/>
    </row>
    <row r="413" spans="1:10">
      <c r="A413" s="3" t="s">
        <v>372</v>
      </c>
      <c r="B413">
        <v>3.1</v>
      </c>
      <c r="C413" s="4">
        <v>176</v>
      </c>
      <c r="D413">
        <f t="shared" si="36"/>
        <v>56.774193548387096</v>
      </c>
      <c r="E413" s="6">
        <f t="shared" si="37"/>
        <v>3.3680214022450923E-4</v>
      </c>
      <c r="F413" s="7">
        <f t="shared" si="40"/>
        <v>0.79778476046861424</v>
      </c>
      <c r="G413" s="6">
        <f t="shared" si="38"/>
        <v>4.5615336170312952E-4</v>
      </c>
      <c r="H413" s="7">
        <f t="shared" si="41"/>
        <v>0.65486112337329794</v>
      </c>
      <c r="I413">
        <f t="shared" si="39"/>
        <v>6.2805231243623361E-4</v>
      </c>
      <c r="J413" s="4"/>
    </row>
    <row r="414" spans="1:10">
      <c r="A414" s="3" t="s">
        <v>389</v>
      </c>
      <c r="B414">
        <v>13.57</v>
      </c>
      <c r="C414" s="4">
        <v>770</v>
      </c>
      <c r="D414">
        <f t="shared" si="36"/>
        <v>56.742815033161385</v>
      </c>
      <c r="E414" s="6">
        <f t="shared" si="37"/>
        <v>1.4735093634822278E-3</v>
      </c>
      <c r="F414" s="7">
        <f t="shared" si="40"/>
        <v>0.79925826983209647</v>
      </c>
      <c r="G414" s="6">
        <f t="shared" si="38"/>
        <v>1.9967745542940219E-3</v>
      </c>
      <c r="H414" s="7">
        <f t="shared" si="41"/>
        <v>0.65685789792759197</v>
      </c>
      <c r="I414">
        <f t="shared" si="39"/>
        <v>2.0440184836501007E-4</v>
      </c>
      <c r="J414" s="4"/>
    </row>
    <row r="415" spans="1:10">
      <c r="A415" s="3" t="s">
        <v>218</v>
      </c>
      <c r="B415">
        <v>4.41</v>
      </c>
      <c r="C415" s="4">
        <v>250</v>
      </c>
      <c r="D415">
        <f t="shared" si="36"/>
        <v>56.689342403628117</v>
      </c>
      <c r="E415" s="6">
        <f t="shared" si="37"/>
        <v>4.7841213100072334E-4</v>
      </c>
      <c r="F415" s="7">
        <f t="shared" si="40"/>
        <v>0.79973668196309722</v>
      </c>
      <c r="G415" s="6">
        <f t="shared" si="38"/>
        <v>6.4891494358412945E-4</v>
      </c>
      <c r="H415" s="7">
        <f t="shared" si="41"/>
        <v>0.65750681287117607</v>
      </c>
      <c r="I415">
        <f t="shared" si="39"/>
        <v>4.8697064776004328E-4</v>
      </c>
      <c r="J415" s="2"/>
    </row>
    <row r="416" spans="1:10">
      <c r="A416" s="3" t="s">
        <v>181</v>
      </c>
      <c r="B416">
        <v>10.5</v>
      </c>
      <c r="C416" s="4">
        <v>595</v>
      </c>
      <c r="D416">
        <f t="shared" si="36"/>
        <v>56.666666666666664</v>
      </c>
      <c r="E416" s="6">
        <f t="shared" si="37"/>
        <v>1.1386208717817216E-3</v>
      </c>
      <c r="F416" s="7">
        <f t="shared" si="40"/>
        <v>0.80087530283487895</v>
      </c>
      <c r="G416" s="6">
        <f t="shared" si="38"/>
        <v>1.5450355799622127E-3</v>
      </c>
      <c r="H416" s="7">
        <f t="shared" si="41"/>
        <v>0.65905184845113829</v>
      </c>
      <c r="I416">
        <f t="shared" si="39"/>
        <v>3.07191558019837E-4</v>
      </c>
      <c r="J416" s="2"/>
    </row>
    <row r="417" spans="1:10">
      <c r="A417" s="3" t="s">
        <v>443</v>
      </c>
      <c r="B417">
        <v>6.62</v>
      </c>
      <c r="C417" s="4">
        <v>375</v>
      </c>
      <c r="D417">
        <f t="shared" si="36"/>
        <v>56.646525679758305</v>
      </c>
      <c r="E417" s="6">
        <f t="shared" si="37"/>
        <v>7.1761819650108499E-4</v>
      </c>
      <c r="F417" s="7">
        <f t="shared" si="40"/>
        <v>0.80159292103138002</v>
      </c>
      <c r="G417" s="6">
        <f t="shared" si="38"/>
        <v>9.7410814660474755E-4</v>
      </c>
      <c r="H417" s="7">
        <f t="shared" si="41"/>
        <v>0.66002595659774299</v>
      </c>
      <c r="I417">
        <f t="shared" si="39"/>
        <v>4.024772123747411E-4</v>
      </c>
      <c r="J417" s="2"/>
    </row>
    <row r="418" spans="1:10">
      <c r="A418" s="3" t="s">
        <v>367</v>
      </c>
      <c r="B418">
        <v>8.67</v>
      </c>
      <c r="C418" s="4">
        <v>491</v>
      </c>
      <c r="D418">
        <f t="shared" si="36"/>
        <v>56.6320645905421</v>
      </c>
      <c r="E418" s="6">
        <f t="shared" si="37"/>
        <v>9.3960142528542068E-4</v>
      </c>
      <c r="F418" s="7">
        <f t="shared" si="40"/>
        <v>0.8025325224566654</v>
      </c>
      <c r="G418" s="6">
        <f t="shared" si="38"/>
        <v>1.2757579503116557E-3</v>
      </c>
      <c r="H418" s="7">
        <f t="shared" si="41"/>
        <v>0.66130171454805464</v>
      </c>
      <c r="I418">
        <f t="shared" si="39"/>
        <v>1.3601442815713849E-4</v>
      </c>
      <c r="J418" s="4"/>
    </row>
    <row r="419" spans="1:10">
      <c r="A419" s="3" t="s">
        <v>209</v>
      </c>
      <c r="B419">
        <v>2.92</v>
      </c>
      <c r="C419" s="4">
        <v>165</v>
      </c>
      <c r="D419">
        <f t="shared" si="36"/>
        <v>56.506849315068493</v>
      </c>
      <c r="E419" s="6">
        <f t="shared" si="37"/>
        <v>3.1575200646047743E-4</v>
      </c>
      <c r="F419" s="7">
        <f t="shared" si="40"/>
        <v>0.8028482744631259</v>
      </c>
      <c r="G419" s="6">
        <f t="shared" si="38"/>
        <v>4.2966703747520583E-4</v>
      </c>
      <c r="H419" s="7">
        <f t="shared" si="41"/>
        <v>0.6617313815855298</v>
      </c>
      <c r="I419">
        <f t="shared" si="39"/>
        <v>5.3368842486190005E-4</v>
      </c>
      <c r="J419" s="4"/>
    </row>
    <row r="420" spans="1:10">
      <c r="A420" s="3" t="s">
        <v>520</v>
      </c>
      <c r="B420">
        <v>11.41</v>
      </c>
      <c r="C420" s="4">
        <v>643</v>
      </c>
      <c r="D420">
        <f t="shared" si="36"/>
        <v>56.354075372480281</v>
      </c>
      <c r="E420" s="6">
        <f t="shared" si="37"/>
        <v>1.2304760009338605E-3</v>
      </c>
      <c r="F420" s="7">
        <f t="shared" si="40"/>
        <v>0.80407875046405974</v>
      </c>
      <c r="G420" s="6">
        <f t="shared" si="38"/>
        <v>1.6789386635589379E-3</v>
      </c>
      <c r="H420" s="7">
        <f t="shared" si="41"/>
        <v>0.66341032024908875</v>
      </c>
      <c r="I420">
        <f t="shared" si="39"/>
        <v>9.9858876333369651E-4</v>
      </c>
      <c r="J420" s="2"/>
    </row>
    <row r="421" spans="1:10">
      <c r="A421" s="3" t="s">
        <v>418</v>
      </c>
      <c r="B421">
        <v>21.23</v>
      </c>
      <c r="C421" s="4">
        <v>1192</v>
      </c>
      <c r="D421">
        <f t="shared" si="36"/>
        <v>56.146961846443709</v>
      </c>
      <c r="E421" s="6">
        <f t="shared" si="37"/>
        <v>2.2810690406114488E-3</v>
      </c>
      <c r="F421" s="7">
        <f t="shared" si="40"/>
        <v>0.80635981950467117</v>
      </c>
      <c r="G421" s="6">
        <f t="shared" si="38"/>
        <v>3.1239147964378837E-3</v>
      </c>
      <c r="H421" s="7">
        <f t="shared" si="41"/>
        <v>0.66653423504552667</v>
      </c>
      <c r="I421">
        <f t="shared" si="39"/>
        <v>5.5562518063345667E-4</v>
      </c>
      <c r="J421" s="2"/>
    </row>
    <row r="422" spans="1:10">
      <c r="A422" s="3" t="s">
        <v>197</v>
      </c>
      <c r="B422">
        <v>11.81</v>
      </c>
      <c r="C422" s="4">
        <v>663</v>
      </c>
      <c r="D422">
        <f t="shared" si="36"/>
        <v>56.138865368331921</v>
      </c>
      <c r="E422" s="6">
        <f t="shared" si="37"/>
        <v>1.2687489714139184E-3</v>
      </c>
      <c r="F422" s="7">
        <f t="shared" si="40"/>
        <v>0.80762856847608511</v>
      </c>
      <c r="G422" s="6">
        <f t="shared" si="38"/>
        <v>1.7377971618432128E-3</v>
      </c>
      <c r="H422" s="7">
        <f t="shared" si="41"/>
        <v>0.66827203220736986</v>
      </c>
      <c r="I422">
        <f t="shared" si="39"/>
        <v>1.4377924916952889E-4</v>
      </c>
      <c r="J422" s="4"/>
    </row>
    <row r="423" spans="1:10">
      <c r="A423" s="3" t="s">
        <v>59</v>
      </c>
      <c r="B423">
        <v>3.05</v>
      </c>
      <c r="C423" s="4">
        <v>171</v>
      </c>
      <c r="D423">
        <f t="shared" si="36"/>
        <v>56.06557377049181</v>
      </c>
      <c r="E423" s="6">
        <f t="shared" si="37"/>
        <v>3.2723389760449476E-4</v>
      </c>
      <c r="F423" s="7">
        <f t="shared" si="40"/>
        <v>0.80795580237368958</v>
      </c>
      <c r="G423" s="6">
        <f t="shared" si="38"/>
        <v>4.4879604941759513E-4</v>
      </c>
      <c r="H423" s="7">
        <f t="shared" si="41"/>
        <v>0.66872082825678747</v>
      </c>
      <c r="I423">
        <f t="shared" si="39"/>
        <v>1.9530530767686294E-4</v>
      </c>
      <c r="J423" s="4"/>
    </row>
    <row r="424" spans="1:10">
      <c r="A424" s="3" t="s">
        <v>679</v>
      </c>
      <c r="B424">
        <v>4.1399999999999997</v>
      </c>
      <c r="C424" s="4">
        <v>232</v>
      </c>
      <c r="D424">
        <f t="shared" si="36"/>
        <v>56.038647342995176</v>
      </c>
      <c r="E424" s="6">
        <f t="shared" si="37"/>
        <v>4.4396645756867128E-4</v>
      </c>
      <c r="F424" s="7">
        <f t="shared" si="40"/>
        <v>0.8083997688312583</v>
      </c>
      <c r="G424" s="6">
        <f t="shared" si="38"/>
        <v>6.0918545724224389E-4</v>
      </c>
      <c r="H424" s="7">
        <f t="shared" si="41"/>
        <v>0.66933001371402967</v>
      </c>
      <c r="I424">
        <f t="shared" si="39"/>
        <v>2.3401842272408047E-4</v>
      </c>
      <c r="J424" s="4"/>
    </row>
    <row r="425" spans="1:10">
      <c r="A425" s="3" t="s">
        <v>99</v>
      </c>
      <c r="B425">
        <v>4.95</v>
      </c>
      <c r="C425" s="4">
        <v>277</v>
      </c>
      <c r="D425">
        <f t="shared" si="36"/>
        <v>55.959595959595958</v>
      </c>
      <c r="E425" s="6">
        <f t="shared" si="37"/>
        <v>5.3008064114880152E-4</v>
      </c>
      <c r="F425" s="7">
        <f t="shared" si="40"/>
        <v>0.80892984947240709</v>
      </c>
      <c r="G425" s="6">
        <f t="shared" si="38"/>
        <v>7.2837391626790035E-4</v>
      </c>
      <c r="H425" s="7">
        <f t="shared" si="41"/>
        <v>0.67005838763029757</v>
      </c>
      <c r="I425">
        <f t="shared" si="39"/>
        <v>4.1669458951409943E-4</v>
      </c>
      <c r="J425" s="2"/>
    </row>
    <row r="426" spans="1:10">
      <c r="A426" s="3" t="s">
        <v>190</v>
      </c>
      <c r="B426">
        <v>8.7899999999999991</v>
      </c>
      <c r="C426" s="4">
        <v>491</v>
      </c>
      <c r="D426">
        <f t="shared" si="36"/>
        <v>55.858930602957912</v>
      </c>
      <c r="E426" s="6">
        <f t="shared" si="37"/>
        <v>9.3960142528542068E-4</v>
      </c>
      <c r="F426" s="7">
        <f t="shared" si="40"/>
        <v>0.80986945089769247</v>
      </c>
      <c r="G426" s="6">
        <f t="shared" si="38"/>
        <v>1.293415499796938E-3</v>
      </c>
      <c r="H426" s="7">
        <f t="shared" si="41"/>
        <v>0.67135180313009446</v>
      </c>
      <c r="I426">
        <f t="shared" si="39"/>
        <v>1.5146771808494108E-4</v>
      </c>
      <c r="J426" s="2"/>
    </row>
    <row r="427" spans="1:10">
      <c r="A427" s="3" t="s">
        <v>447</v>
      </c>
      <c r="B427">
        <v>3.19</v>
      </c>
      <c r="C427" s="4">
        <v>178</v>
      </c>
      <c r="D427">
        <f t="shared" si="36"/>
        <v>55.79937304075235</v>
      </c>
      <c r="E427" s="6">
        <f t="shared" si="37"/>
        <v>3.4062943727251503E-4</v>
      </c>
      <c r="F427" s="7">
        <f t="shared" si="40"/>
        <v>0.810210080334965</v>
      </c>
      <c r="G427" s="6">
        <f t="shared" si="38"/>
        <v>4.6939652381709134E-4</v>
      </c>
      <c r="H427" s="7">
        <f t="shared" si="41"/>
        <v>0.67182119965391152</v>
      </c>
      <c r="I427">
        <f t="shared" si="39"/>
        <v>3.255421699773775E-4</v>
      </c>
      <c r="J427" s="2"/>
    </row>
    <row r="428" spans="1:10">
      <c r="A428" s="3" t="s">
        <v>297</v>
      </c>
      <c r="B428">
        <v>6.85</v>
      </c>
      <c r="C428" s="4">
        <v>382</v>
      </c>
      <c r="D428">
        <f t="shared" si="36"/>
        <v>55.766423357664237</v>
      </c>
      <c r="E428" s="6">
        <f t="shared" si="37"/>
        <v>7.3101373616910525E-4</v>
      </c>
      <c r="F428" s="7">
        <f t="shared" si="40"/>
        <v>0.81094109407113413</v>
      </c>
      <c r="G428" s="6">
        <f t="shared" si="38"/>
        <v>1.0079517831182055E-3</v>
      </c>
      <c r="H428" s="7">
        <f t="shared" si="41"/>
        <v>0.6728291514370297</v>
      </c>
      <c r="I428">
        <f t="shared" si="39"/>
        <v>1.6657037124978569E-4</v>
      </c>
      <c r="J428" s="2"/>
    </row>
    <row r="429" spans="1:10">
      <c r="A429" s="3" t="s">
        <v>72</v>
      </c>
      <c r="B429">
        <v>3.5</v>
      </c>
      <c r="C429" s="4">
        <v>195</v>
      </c>
      <c r="D429">
        <f t="shared" si="36"/>
        <v>55.714285714285715</v>
      </c>
      <c r="E429" s="6">
        <f t="shared" si="37"/>
        <v>3.7316146218056422E-4</v>
      </c>
      <c r="F429" s="7">
        <f t="shared" si="40"/>
        <v>0.81131425553331471</v>
      </c>
      <c r="G429" s="6">
        <f t="shared" si="38"/>
        <v>5.1501185998740432E-4</v>
      </c>
      <c r="H429" s="7">
        <f t="shared" si="41"/>
        <v>0.67334416329701707</v>
      </c>
      <c r="I429">
        <f t="shared" si="39"/>
        <v>2.4299562999807733E-4</v>
      </c>
      <c r="J429" s="4"/>
    </row>
    <row r="430" spans="1:10">
      <c r="A430" s="3" t="s">
        <v>86</v>
      </c>
      <c r="B430">
        <v>5.09</v>
      </c>
      <c r="C430" s="4">
        <v>283</v>
      </c>
      <c r="D430">
        <f t="shared" si="36"/>
        <v>55.599214145383108</v>
      </c>
      <c r="E430" s="6">
        <f t="shared" si="37"/>
        <v>5.4156253229281886E-4</v>
      </c>
      <c r="F430" s="7">
        <f t="shared" si="40"/>
        <v>0.81185581806560758</v>
      </c>
      <c r="G430" s="6">
        <f t="shared" si="38"/>
        <v>7.4897439066739645E-4</v>
      </c>
      <c r="H430" s="7">
        <f t="shared" si="41"/>
        <v>0.67409313768768442</v>
      </c>
      <c r="I430">
        <f t="shared" si="39"/>
        <v>2.9031379673938318E-4</v>
      </c>
      <c r="J430" s="2"/>
    </row>
    <row r="431" spans="1:10">
      <c r="A431" s="3" t="s">
        <v>346</v>
      </c>
      <c r="B431">
        <v>6.08</v>
      </c>
      <c r="C431" s="4">
        <v>338</v>
      </c>
      <c r="D431">
        <f t="shared" si="36"/>
        <v>55.592105263157897</v>
      </c>
      <c r="E431" s="6">
        <f t="shared" si="37"/>
        <v>6.4681320111297793E-4</v>
      </c>
      <c r="F431" s="7">
        <f t="shared" si="40"/>
        <v>0.81250263126672051</v>
      </c>
      <c r="G431" s="6">
        <f t="shared" si="38"/>
        <v>8.9464917392097654E-4</v>
      </c>
      <c r="H431" s="7">
        <f t="shared" si="41"/>
        <v>0.67498778686160543</v>
      </c>
      <c r="I431">
        <f t="shared" si="39"/>
        <v>2.8739995123150397E-4</v>
      </c>
      <c r="J431" s="2"/>
    </row>
    <row r="432" spans="1:10">
      <c r="A432" s="3" t="s">
        <v>56</v>
      </c>
      <c r="B432">
        <v>5.98</v>
      </c>
      <c r="C432" s="4">
        <v>331</v>
      </c>
      <c r="D432">
        <f t="shared" si="36"/>
        <v>55.351170568561869</v>
      </c>
      <c r="E432" s="6">
        <f t="shared" si="37"/>
        <v>6.3341766144495778E-4</v>
      </c>
      <c r="F432" s="7">
        <f t="shared" si="40"/>
        <v>0.81313604892816549</v>
      </c>
      <c r="G432" s="6">
        <f t="shared" si="38"/>
        <v>8.7993454934990798E-4</v>
      </c>
      <c r="H432" s="7">
        <f t="shared" si="41"/>
        <v>0.6758677214109553</v>
      </c>
      <c r="I432">
        <f t="shared" si="39"/>
        <v>3.746289739833264E-4</v>
      </c>
      <c r="J432" s="4"/>
    </row>
    <row r="433" spans="1:10">
      <c r="A433" s="3" t="s">
        <v>599</v>
      </c>
      <c r="B433">
        <v>7.79</v>
      </c>
      <c r="C433" s="4">
        <v>431</v>
      </c>
      <c r="D433">
        <f t="shared" si="36"/>
        <v>55.327342747111679</v>
      </c>
      <c r="E433" s="6">
        <f t="shared" si="37"/>
        <v>8.2478251384524709E-4</v>
      </c>
      <c r="F433" s="7">
        <f t="shared" si="40"/>
        <v>0.8139608314420107</v>
      </c>
      <c r="G433" s="6">
        <f t="shared" si="38"/>
        <v>1.1462692540862513E-3</v>
      </c>
      <c r="H433" s="7">
        <f t="shared" si="41"/>
        <v>0.67701399066504153</v>
      </c>
      <c r="I433">
        <f t="shared" si="39"/>
        <v>4.2153148570900356E-4</v>
      </c>
      <c r="J433" s="4"/>
    </row>
    <row r="434" spans="1:10">
      <c r="A434" s="3" t="s">
        <v>113</v>
      </c>
      <c r="B434">
        <v>8.69</v>
      </c>
      <c r="C434" s="4">
        <v>478</v>
      </c>
      <c r="D434">
        <f t="shared" si="36"/>
        <v>55.00575373993096</v>
      </c>
      <c r="E434" s="6">
        <f t="shared" si="37"/>
        <v>9.1472399447338308E-4</v>
      </c>
      <c r="F434" s="7">
        <f t="shared" si="40"/>
        <v>0.81487555543648404</v>
      </c>
      <c r="G434" s="6">
        <f t="shared" si="38"/>
        <v>1.2787008752258694E-3</v>
      </c>
      <c r="H434" s="7">
        <f t="shared" si="41"/>
        <v>0.67829269154026739</v>
      </c>
      <c r="I434">
        <f t="shared" si="39"/>
        <v>1.9736078835208559E-4</v>
      </c>
      <c r="J434" s="4"/>
    </row>
    <row r="435" spans="1:10">
      <c r="A435" s="3" t="s">
        <v>339</v>
      </c>
      <c r="B435">
        <v>4.0599999999999996</v>
      </c>
      <c r="C435" s="4">
        <v>223</v>
      </c>
      <c r="D435">
        <f t="shared" si="36"/>
        <v>54.926108374384242</v>
      </c>
      <c r="E435" s="6">
        <f t="shared" si="37"/>
        <v>4.2674362085264522E-4</v>
      </c>
      <c r="F435" s="7">
        <f t="shared" si="40"/>
        <v>0.81530229905733664</v>
      </c>
      <c r="G435" s="6">
        <f t="shared" si="38"/>
        <v>5.9741375758538893E-4</v>
      </c>
      <c r="H435" s="7">
        <f t="shared" si="41"/>
        <v>0.67889010529785276</v>
      </c>
      <c r="I435">
        <f t="shared" si="39"/>
        <v>1.305399560499465E-4</v>
      </c>
      <c r="J435" s="2"/>
    </row>
    <row r="436" spans="1:10">
      <c r="A436" s="3" t="s">
        <v>494</v>
      </c>
      <c r="B436">
        <v>2.68</v>
      </c>
      <c r="C436" s="4">
        <v>147</v>
      </c>
      <c r="D436">
        <f t="shared" si="36"/>
        <v>54.850746268656714</v>
      </c>
      <c r="E436" s="6">
        <f t="shared" si="37"/>
        <v>2.8130633302842536E-4</v>
      </c>
      <c r="F436" s="7">
        <f t="shared" si="40"/>
        <v>0.81558360539036512</v>
      </c>
      <c r="G436" s="6">
        <f t="shared" si="38"/>
        <v>3.9435193850464101E-4</v>
      </c>
      <c r="H436" s="7">
        <f t="shared" si="41"/>
        <v>0.67928445723635744</v>
      </c>
      <c r="I436">
        <f t="shared" si="39"/>
        <v>1.834560366549276E-4</v>
      </c>
      <c r="J436" s="2"/>
    </row>
    <row r="437" spans="1:10">
      <c r="A437" s="3" t="s">
        <v>188</v>
      </c>
      <c r="B437">
        <v>3.76</v>
      </c>
      <c r="C437" s="4">
        <v>206</v>
      </c>
      <c r="D437">
        <f t="shared" si="36"/>
        <v>54.787234042553195</v>
      </c>
      <c r="E437" s="6">
        <f t="shared" si="37"/>
        <v>3.9421159594459602E-4</v>
      </c>
      <c r="F437" s="7">
        <f t="shared" si="40"/>
        <v>0.81597781698630967</v>
      </c>
      <c r="G437" s="6">
        <f t="shared" si="38"/>
        <v>5.5326988387218281E-4</v>
      </c>
      <c r="H437" s="7">
        <f t="shared" si="41"/>
        <v>0.67983772712022961</v>
      </c>
      <c r="I437">
        <f t="shared" si="39"/>
        <v>2.5687856721257063E-4</v>
      </c>
      <c r="J437" s="2"/>
    </row>
    <row r="438" spans="1:10">
      <c r="A438" s="3" t="s">
        <v>385</v>
      </c>
      <c r="B438">
        <v>5.26</v>
      </c>
      <c r="C438" s="4">
        <v>288</v>
      </c>
      <c r="D438">
        <f t="shared" si="36"/>
        <v>54.752851711026615</v>
      </c>
      <c r="E438" s="6">
        <f t="shared" si="37"/>
        <v>5.5113077491283327E-4</v>
      </c>
      <c r="F438" s="7">
        <f t="shared" si="40"/>
        <v>0.81652894776122253</v>
      </c>
      <c r="G438" s="6">
        <f t="shared" si="38"/>
        <v>7.7398925243821323E-4</v>
      </c>
      <c r="H438" s="7">
        <f t="shared" si="41"/>
        <v>0.68061171637266782</v>
      </c>
      <c r="I438">
        <f t="shared" si="39"/>
        <v>2.2236826974864066E-4</v>
      </c>
      <c r="J438" s="2"/>
    </row>
    <row r="439" spans="1:10">
      <c r="A439" s="3" t="s">
        <v>38</v>
      </c>
      <c r="B439">
        <v>4.55</v>
      </c>
      <c r="C439" s="4">
        <v>249</v>
      </c>
      <c r="D439">
        <f t="shared" si="36"/>
        <v>54.72527472527473</v>
      </c>
      <c r="E439" s="6">
        <f t="shared" si="37"/>
        <v>4.7649848247672047E-4</v>
      </c>
      <c r="F439" s="7">
        <f t="shared" si="40"/>
        <v>0.81700544624369931</v>
      </c>
      <c r="G439" s="6">
        <f t="shared" si="38"/>
        <v>6.6951541798362555E-4</v>
      </c>
      <c r="H439" s="7">
        <f t="shared" si="41"/>
        <v>0.68128123179065148</v>
      </c>
      <c r="I439">
        <f t="shared" si="39"/>
        <v>2.1266547398079982E-4</v>
      </c>
      <c r="J439" s="2"/>
    </row>
    <row r="440" spans="1:10">
      <c r="A440" s="3" t="s">
        <v>103</v>
      </c>
      <c r="B440">
        <v>4.3499999999999996</v>
      </c>
      <c r="C440" s="4">
        <v>238</v>
      </c>
      <c r="D440">
        <f t="shared" si="36"/>
        <v>54.712643678160923</v>
      </c>
      <c r="E440" s="6">
        <f t="shared" si="37"/>
        <v>4.5544834871268861E-4</v>
      </c>
      <c r="F440" s="7">
        <f t="shared" si="40"/>
        <v>0.817460894592412</v>
      </c>
      <c r="G440" s="6">
        <f t="shared" si="38"/>
        <v>6.400861688414881E-4</v>
      </c>
      <c r="H440" s="7">
        <f t="shared" si="41"/>
        <v>0.68192131795949296</v>
      </c>
      <c r="I440">
        <f t="shared" si="39"/>
        <v>2.0296274860942543E-4</v>
      </c>
      <c r="J440" s="2"/>
    </row>
    <row r="441" spans="1:10">
      <c r="A441" s="3" t="s">
        <v>152</v>
      </c>
      <c r="B441">
        <v>4.1500000000000004</v>
      </c>
      <c r="C441" s="4">
        <v>227</v>
      </c>
      <c r="D441">
        <f t="shared" si="36"/>
        <v>54.69879518072289</v>
      </c>
      <c r="E441" s="6">
        <f t="shared" si="37"/>
        <v>4.3439821494865681E-4</v>
      </c>
      <c r="F441" s="7">
        <f t="shared" si="40"/>
        <v>0.81789529280736062</v>
      </c>
      <c r="G441" s="6">
        <f t="shared" si="38"/>
        <v>6.1065691969935086E-4</v>
      </c>
      <c r="H441" s="7">
        <f t="shared" si="41"/>
        <v>0.68253197487919226</v>
      </c>
      <c r="I441">
        <f t="shared" si="39"/>
        <v>1.2138860995897227E-3</v>
      </c>
      <c r="J441" s="2"/>
    </row>
    <row r="442" spans="1:10">
      <c r="A442" s="3" t="s">
        <v>503</v>
      </c>
      <c r="B442">
        <v>24.77</v>
      </c>
      <c r="C442" s="4">
        <v>1353</v>
      </c>
      <c r="D442">
        <f t="shared" si="36"/>
        <v>54.622527250706504</v>
      </c>
      <c r="E442" s="6">
        <f t="shared" si="37"/>
        <v>2.589166452975915E-3</v>
      </c>
      <c r="F442" s="7">
        <f t="shared" si="40"/>
        <v>0.82048445926033653</v>
      </c>
      <c r="G442" s="6">
        <f t="shared" si="38"/>
        <v>3.6448125062537155E-3</v>
      </c>
      <c r="H442" s="7">
        <f t="shared" si="41"/>
        <v>0.68617678738544596</v>
      </c>
      <c r="I442">
        <f t="shared" si="39"/>
        <v>5.401825684542283E-4</v>
      </c>
      <c r="J442" s="2"/>
    </row>
    <row r="443" spans="1:10">
      <c r="A443" s="3" t="s">
        <v>111</v>
      </c>
      <c r="B443">
        <v>11</v>
      </c>
      <c r="C443" s="4">
        <v>600</v>
      </c>
      <c r="D443">
        <f t="shared" si="36"/>
        <v>54.545454545454547</v>
      </c>
      <c r="E443" s="6">
        <f t="shared" si="37"/>
        <v>1.1481891144017361E-3</v>
      </c>
      <c r="F443" s="7">
        <f t="shared" si="40"/>
        <v>0.82163264837473826</v>
      </c>
      <c r="G443" s="6">
        <f t="shared" si="38"/>
        <v>1.6186087028175562E-3</v>
      </c>
      <c r="H443" s="7">
        <f t="shared" si="41"/>
        <v>0.68779539608826357</v>
      </c>
      <c r="I443">
        <f t="shared" si="39"/>
        <v>6.0951889190441477E-4</v>
      </c>
      <c r="J443" s="4"/>
    </row>
    <row r="444" spans="1:10">
      <c r="A444" s="3" t="s">
        <v>570</v>
      </c>
      <c r="B444">
        <v>12.39</v>
      </c>
      <c r="C444" s="4">
        <v>675</v>
      </c>
      <c r="D444">
        <f t="shared" si="36"/>
        <v>54.479418886198545</v>
      </c>
      <c r="E444" s="6">
        <f t="shared" si="37"/>
        <v>1.291712753701953E-3</v>
      </c>
      <c r="F444" s="7">
        <f t="shared" si="40"/>
        <v>0.82292436112844025</v>
      </c>
      <c r="G444" s="6">
        <f t="shared" si="38"/>
        <v>1.8231419843554113E-3</v>
      </c>
      <c r="H444" s="7">
        <f t="shared" si="41"/>
        <v>0.68961853807261897</v>
      </c>
      <c r="I444">
        <f t="shared" si="39"/>
        <v>1.7947031358123144E-4</v>
      </c>
      <c r="J444" s="2"/>
    </row>
    <row r="445" spans="1:10">
      <c r="A445" s="3" t="s">
        <v>178</v>
      </c>
      <c r="B445">
        <v>3.64</v>
      </c>
      <c r="C445" s="4">
        <v>198</v>
      </c>
      <c r="D445">
        <f t="shared" si="36"/>
        <v>54.395604395604394</v>
      </c>
      <c r="E445" s="6">
        <f t="shared" si="37"/>
        <v>3.7890240775257289E-4</v>
      </c>
      <c r="F445" s="7">
        <f t="shared" si="40"/>
        <v>0.82330326353619288</v>
      </c>
      <c r="G445" s="6">
        <f t="shared" si="38"/>
        <v>5.3561233438690042E-4</v>
      </c>
      <c r="H445" s="7">
        <f t="shared" si="41"/>
        <v>0.6901541504070059</v>
      </c>
      <c r="I445">
        <f t="shared" si="39"/>
        <v>4.8869268250950615E-4</v>
      </c>
      <c r="J445" s="2"/>
    </row>
    <row r="446" spans="1:10">
      <c r="A446" s="3" t="s">
        <v>406</v>
      </c>
      <c r="B446">
        <v>9.91</v>
      </c>
      <c r="C446" s="4">
        <v>539</v>
      </c>
      <c r="D446">
        <f t="shared" si="36"/>
        <v>54.389505549949547</v>
      </c>
      <c r="E446" s="6">
        <f t="shared" si="37"/>
        <v>1.0314565544375595E-3</v>
      </c>
      <c r="F446" s="7">
        <f t="shared" si="40"/>
        <v>0.82433472009063047</v>
      </c>
      <c r="G446" s="6">
        <f t="shared" si="38"/>
        <v>1.4582192949929077E-3</v>
      </c>
      <c r="H446" s="7">
        <f t="shared" si="41"/>
        <v>0.6916123697019988</v>
      </c>
      <c r="I446">
        <f t="shared" si="39"/>
        <v>2.8651303637439174E-4</v>
      </c>
      <c r="J446" s="2"/>
    </row>
    <row r="447" spans="1:10">
      <c r="A447" s="3" t="s">
        <v>550</v>
      </c>
      <c r="B447">
        <v>5.81</v>
      </c>
      <c r="C447" s="4">
        <v>316</v>
      </c>
      <c r="D447">
        <f t="shared" si="36"/>
        <v>54.388984509466439</v>
      </c>
      <c r="E447" s="6">
        <f t="shared" si="37"/>
        <v>6.0471293358491432E-4</v>
      </c>
      <c r="F447" s="7">
        <f t="shared" si="40"/>
        <v>0.82493943302421535</v>
      </c>
      <c r="G447" s="6">
        <f t="shared" si="38"/>
        <v>8.5491968757909109E-4</v>
      </c>
      <c r="H447" s="7">
        <f t="shared" si="41"/>
        <v>0.69246728938957791</v>
      </c>
      <c r="I447">
        <f t="shared" si="39"/>
        <v>2.4219678122372468E-4</v>
      </c>
      <c r="J447" s="4"/>
    </row>
    <row r="448" spans="1:10">
      <c r="A448" s="3" t="s">
        <v>125</v>
      </c>
      <c r="B448">
        <v>4.91</v>
      </c>
      <c r="C448" s="4">
        <v>267</v>
      </c>
      <c r="D448">
        <f t="shared" si="36"/>
        <v>54.378818737270876</v>
      </c>
      <c r="E448" s="6">
        <f t="shared" si="37"/>
        <v>5.1094415590877259E-4</v>
      </c>
      <c r="F448" s="7">
        <f t="shared" si="40"/>
        <v>0.82545037718012415</v>
      </c>
      <c r="G448" s="6">
        <f t="shared" si="38"/>
        <v>7.2248806643947293E-4</v>
      </c>
      <c r="H448" s="7">
        <f t="shared" si="41"/>
        <v>0.6931897774560174</v>
      </c>
      <c r="I448">
        <f t="shared" si="39"/>
        <v>1.2435059009263671E-4</v>
      </c>
      <c r="J448" s="4"/>
    </row>
    <row r="449" spans="1:10">
      <c r="A449" s="3" t="s">
        <v>147</v>
      </c>
      <c r="B449">
        <v>2.52</v>
      </c>
      <c r="C449" s="4">
        <v>137</v>
      </c>
      <c r="D449">
        <f t="shared" si="36"/>
        <v>54.365079365079367</v>
      </c>
      <c r="E449" s="6">
        <f t="shared" si="37"/>
        <v>2.6216984778839643E-4</v>
      </c>
      <c r="F449" s="7">
        <f t="shared" si="40"/>
        <v>0.82571254702791252</v>
      </c>
      <c r="G449" s="6">
        <f t="shared" si="38"/>
        <v>3.7080853919093108E-4</v>
      </c>
      <c r="H449" s="7">
        <f t="shared" si="41"/>
        <v>0.69356058599520831</v>
      </c>
      <c r="I449">
        <f t="shared" si="39"/>
        <v>3.8407955862729271E-4</v>
      </c>
      <c r="J449" s="2"/>
    </row>
    <row r="450" spans="1:10">
      <c r="A450" s="3" t="s">
        <v>607</v>
      </c>
      <c r="B450">
        <v>7.76</v>
      </c>
      <c r="C450" s="4">
        <v>421</v>
      </c>
      <c r="D450">
        <f t="shared" ref="D450:D513" si="42">C450/B450</f>
        <v>54.25257731958763</v>
      </c>
      <c r="E450" s="6">
        <f t="shared" ref="E450:E513" si="43">C450/522562</f>
        <v>8.0564602860521816E-4</v>
      </c>
      <c r="F450" s="7">
        <f t="shared" si="40"/>
        <v>0.82651819305651775</v>
      </c>
      <c r="G450" s="6">
        <f t="shared" ref="G450:G513" si="44">B450/6795.96</f>
        <v>1.1418548667149306E-3</v>
      </c>
      <c r="H450" s="7">
        <f t="shared" si="41"/>
        <v>0.69470244086192323</v>
      </c>
      <c r="I450">
        <f t="shared" ref="I450:I513" si="45">F450*H451-F451*H450</f>
        <v>4.8902906819503489E-4</v>
      </c>
      <c r="J450" s="2"/>
    </row>
    <row r="451" spans="1:10">
      <c r="A451" s="3" t="s">
        <v>424</v>
      </c>
      <c r="B451">
        <v>9.8800000000000008</v>
      </c>
      <c r="C451" s="4">
        <v>536</v>
      </c>
      <c r="D451">
        <f t="shared" si="42"/>
        <v>54.25101214574898</v>
      </c>
      <c r="E451" s="6">
        <f t="shared" si="43"/>
        <v>1.0257156088655508E-3</v>
      </c>
      <c r="F451" s="7">
        <f t="shared" si="40"/>
        <v>0.8275439086653833</v>
      </c>
      <c r="G451" s="6">
        <f t="shared" si="44"/>
        <v>1.453804907621587E-3</v>
      </c>
      <c r="H451" s="7">
        <f t="shared" si="41"/>
        <v>0.69615624576954482</v>
      </c>
      <c r="I451">
        <f t="shared" si="45"/>
        <v>4.0789195723400784E-4</v>
      </c>
      <c r="J451" s="4"/>
    </row>
    <row r="452" spans="1:10">
      <c r="A452" s="3" t="s">
        <v>325</v>
      </c>
      <c r="B452">
        <v>8.24</v>
      </c>
      <c r="C452" s="4">
        <v>447</v>
      </c>
      <c r="D452">
        <f t="shared" si="42"/>
        <v>54.247572815533978</v>
      </c>
      <c r="E452" s="6">
        <f t="shared" si="43"/>
        <v>8.5540089022929336E-4</v>
      </c>
      <c r="F452" s="7">
        <f t="shared" ref="F452:F515" si="46">F451+E452</f>
        <v>0.82839930955561258</v>
      </c>
      <c r="G452" s="6">
        <f t="shared" si="44"/>
        <v>1.2124850646560604E-3</v>
      </c>
      <c r="H452" s="7">
        <f t="shared" ref="H452:H515" si="47">H451+G452</f>
        <v>0.69736873083420092</v>
      </c>
      <c r="I452">
        <f t="shared" si="45"/>
        <v>5.5407728723522176E-4</v>
      </c>
      <c r="J452" s="4"/>
    </row>
    <row r="453" spans="1:10">
      <c r="A453" s="3" t="s">
        <v>182</v>
      </c>
      <c r="B453">
        <v>11.18</v>
      </c>
      <c r="C453" s="4">
        <v>606</v>
      </c>
      <c r="D453">
        <f t="shared" si="42"/>
        <v>54.203935599284435</v>
      </c>
      <c r="E453" s="6">
        <f t="shared" si="43"/>
        <v>1.1596710055457534E-3</v>
      </c>
      <c r="F453" s="7">
        <f t="shared" si="46"/>
        <v>0.82955898056115829</v>
      </c>
      <c r="G453" s="6">
        <f t="shared" si="44"/>
        <v>1.6450950270454799E-3</v>
      </c>
      <c r="H453" s="7">
        <f t="shared" si="47"/>
        <v>0.69901382586124639</v>
      </c>
      <c r="I453">
        <f t="shared" si="45"/>
        <v>2.716373304199049E-4</v>
      </c>
      <c r="J453" s="2"/>
    </row>
    <row r="454" spans="1:10">
      <c r="A454" s="3" t="s">
        <v>230</v>
      </c>
      <c r="B454">
        <v>5.48</v>
      </c>
      <c r="C454" s="4">
        <v>297</v>
      </c>
      <c r="D454">
        <f t="shared" si="42"/>
        <v>54.197080291970799</v>
      </c>
      <c r="E454" s="6">
        <f t="shared" si="43"/>
        <v>5.6835361162885939E-4</v>
      </c>
      <c r="F454" s="7">
        <f t="shared" si="46"/>
        <v>0.83012733417278717</v>
      </c>
      <c r="G454" s="6">
        <f t="shared" si="44"/>
        <v>8.063614264945645E-4</v>
      </c>
      <c r="H454" s="7">
        <f t="shared" si="47"/>
        <v>0.69982018728774098</v>
      </c>
      <c r="I454">
        <f t="shared" si="45"/>
        <v>6.2232130404105135E-4</v>
      </c>
      <c r="J454" s="2"/>
    </row>
    <row r="455" spans="1:10">
      <c r="A455" s="3" t="s">
        <v>175</v>
      </c>
      <c r="B455">
        <v>12.55</v>
      </c>
      <c r="C455" s="4">
        <v>680</v>
      </c>
      <c r="D455">
        <f t="shared" si="42"/>
        <v>54.183266932270911</v>
      </c>
      <c r="E455" s="6">
        <f t="shared" si="43"/>
        <v>1.3012809963219676E-3</v>
      </c>
      <c r="F455" s="7">
        <f t="shared" si="46"/>
        <v>0.83142861516910915</v>
      </c>
      <c r="G455" s="6">
        <f t="shared" si="44"/>
        <v>1.8466853836691212E-3</v>
      </c>
      <c r="H455" s="7">
        <f t="shared" si="47"/>
        <v>0.70166687267141015</v>
      </c>
      <c r="I455">
        <f t="shared" si="45"/>
        <v>1.2667243722974675E-4</v>
      </c>
      <c r="J455" s="2"/>
    </row>
    <row r="456" spans="1:10">
      <c r="A456" s="3" t="s">
        <v>180</v>
      </c>
      <c r="B456">
        <v>2.5499999999999998</v>
      </c>
      <c r="C456" s="4">
        <v>138</v>
      </c>
      <c r="D456">
        <f t="shared" si="42"/>
        <v>54.117647058823536</v>
      </c>
      <c r="E456" s="6">
        <f t="shared" si="43"/>
        <v>2.640834963123993E-4</v>
      </c>
      <c r="F456" s="7">
        <f t="shared" si="46"/>
        <v>0.8316926986654215</v>
      </c>
      <c r="G456" s="6">
        <f t="shared" si="44"/>
        <v>3.7522292656225165E-4</v>
      </c>
      <c r="H456" s="7">
        <f t="shared" si="47"/>
        <v>0.70204209559797237</v>
      </c>
      <c r="I456">
        <f t="shared" si="45"/>
        <v>9.2326358019290122E-4</v>
      </c>
      <c r="J456" s="4"/>
    </row>
    <row r="457" spans="1:10">
      <c r="A457" s="3" t="s">
        <v>528</v>
      </c>
      <c r="B457">
        <v>18.5</v>
      </c>
      <c r="C457" s="4">
        <v>998</v>
      </c>
      <c r="D457">
        <f t="shared" si="42"/>
        <v>53.945945945945944</v>
      </c>
      <c r="E457" s="6">
        <f t="shared" si="43"/>
        <v>1.9098212269548877E-3</v>
      </c>
      <c r="F457" s="7">
        <f t="shared" si="46"/>
        <v>0.83360251989237644</v>
      </c>
      <c r="G457" s="6">
        <f t="shared" si="44"/>
        <v>2.7222055456477081E-3</v>
      </c>
      <c r="H457" s="7">
        <f t="shared" si="47"/>
        <v>0.7047643011436201</v>
      </c>
      <c r="I457">
        <f t="shared" si="45"/>
        <v>1.0642869452629489E-3</v>
      </c>
      <c r="J457" s="4"/>
    </row>
    <row r="458" spans="1:10">
      <c r="A458" s="3" t="s">
        <v>257</v>
      </c>
      <c r="B458">
        <v>21.2</v>
      </c>
      <c r="C458" s="4">
        <v>1139</v>
      </c>
      <c r="D458">
        <f t="shared" si="42"/>
        <v>53.726415094339622</v>
      </c>
      <c r="E458" s="6">
        <f t="shared" si="43"/>
        <v>2.1796456688392956E-3</v>
      </c>
      <c r="F458" s="7">
        <f t="shared" si="46"/>
        <v>0.83578216556121576</v>
      </c>
      <c r="G458" s="6">
        <f t="shared" si="44"/>
        <v>3.1195004090665631E-3</v>
      </c>
      <c r="H458" s="7">
        <f t="shared" si="47"/>
        <v>0.70788380155268671</v>
      </c>
      <c r="I458">
        <f t="shared" si="45"/>
        <v>5.0041960432944954E-4</v>
      </c>
      <c r="J458" s="4"/>
    </row>
    <row r="459" spans="1:10">
      <c r="A459" s="3" t="s">
        <v>516</v>
      </c>
      <c r="B459">
        <v>9.94</v>
      </c>
      <c r="C459" s="4">
        <v>533</v>
      </c>
      <c r="D459">
        <f t="shared" si="42"/>
        <v>53.621730382293762</v>
      </c>
      <c r="E459" s="6">
        <f t="shared" si="43"/>
        <v>1.0199746632935422E-3</v>
      </c>
      <c r="F459" s="7">
        <f t="shared" si="46"/>
        <v>0.83680214022450927</v>
      </c>
      <c r="G459" s="6">
        <f t="shared" si="44"/>
        <v>1.4626336823642281E-3</v>
      </c>
      <c r="H459" s="7">
        <f t="shared" si="47"/>
        <v>0.70934643523505092</v>
      </c>
      <c r="I459">
        <f t="shared" si="45"/>
        <v>2.8660362265353623E-4</v>
      </c>
      <c r="J459" s="4"/>
    </row>
    <row r="460" spans="1:10">
      <c r="A460" s="3" t="s">
        <v>67</v>
      </c>
      <c r="B460">
        <v>5.69</v>
      </c>
      <c r="C460" s="4">
        <v>305</v>
      </c>
      <c r="D460">
        <f t="shared" si="42"/>
        <v>53.602811950790858</v>
      </c>
      <c r="E460" s="6">
        <f t="shared" si="43"/>
        <v>5.8366279982088247E-4</v>
      </c>
      <c r="F460" s="7">
        <f t="shared" si="46"/>
        <v>0.83738580302433019</v>
      </c>
      <c r="G460" s="6">
        <f t="shared" si="44"/>
        <v>8.3726213809380871E-4</v>
      </c>
      <c r="H460" s="7">
        <f t="shared" si="47"/>
        <v>0.71018369737314468</v>
      </c>
      <c r="I460">
        <f t="shared" si="45"/>
        <v>9.9998700493220127E-4</v>
      </c>
      <c r="J460" s="4"/>
    </row>
    <row r="461" spans="1:10">
      <c r="A461" s="3" t="s">
        <v>620</v>
      </c>
      <c r="B461">
        <v>19.84</v>
      </c>
      <c r="C461" s="4">
        <v>1063</v>
      </c>
      <c r="D461">
        <f t="shared" si="42"/>
        <v>53.578629032258064</v>
      </c>
      <c r="E461" s="6">
        <f t="shared" si="43"/>
        <v>2.0342083810150758E-3</v>
      </c>
      <c r="F461" s="7">
        <f t="shared" si="46"/>
        <v>0.83942001140534528</v>
      </c>
      <c r="G461" s="6">
        <f t="shared" si="44"/>
        <v>2.9193815149000288E-3</v>
      </c>
      <c r="H461" s="7">
        <f t="shared" si="47"/>
        <v>0.71310307888804469</v>
      </c>
      <c r="I461">
        <f t="shared" si="45"/>
        <v>2.2155410550106502E-4</v>
      </c>
      <c r="J461" s="4"/>
    </row>
    <row r="462" spans="1:10">
      <c r="A462" s="3" t="s">
        <v>579</v>
      </c>
      <c r="B462">
        <v>4.3899999999999997</v>
      </c>
      <c r="C462" s="4">
        <v>235</v>
      </c>
      <c r="D462">
        <f t="shared" si="42"/>
        <v>53.530751708428248</v>
      </c>
      <c r="E462" s="6">
        <f t="shared" si="43"/>
        <v>4.4970740314067995E-4</v>
      </c>
      <c r="F462" s="7">
        <f t="shared" si="46"/>
        <v>0.83986971880848593</v>
      </c>
      <c r="G462" s="6">
        <f t="shared" si="44"/>
        <v>6.4597201866991563E-4</v>
      </c>
      <c r="H462" s="7">
        <f t="shared" si="47"/>
        <v>0.71374905090671459</v>
      </c>
      <c r="I462">
        <f t="shared" si="45"/>
        <v>2.4991504759031002E-4</v>
      </c>
      <c r="J462" s="4"/>
    </row>
    <row r="463" spans="1:10">
      <c r="A463" s="3" t="s">
        <v>413</v>
      </c>
      <c r="B463">
        <v>4.9400000000000004</v>
      </c>
      <c r="C463" s="4">
        <v>264</v>
      </c>
      <c r="D463">
        <f t="shared" si="42"/>
        <v>53.441295546558699</v>
      </c>
      <c r="E463" s="6">
        <f t="shared" si="43"/>
        <v>5.0520321033676382E-4</v>
      </c>
      <c r="F463" s="7">
        <f t="shared" si="46"/>
        <v>0.84037492201882269</v>
      </c>
      <c r="G463" s="6">
        <f t="shared" si="44"/>
        <v>7.269024538107935E-4</v>
      </c>
      <c r="H463" s="7">
        <f t="shared" si="47"/>
        <v>0.71447595336052538</v>
      </c>
      <c r="I463">
        <f t="shared" si="45"/>
        <v>2.5973751185981442E-4</v>
      </c>
      <c r="J463" s="2"/>
    </row>
    <row r="464" spans="1:10">
      <c r="A464" s="3" t="s">
        <v>89</v>
      </c>
      <c r="B464">
        <v>5.13</v>
      </c>
      <c r="C464" s="4">
        <v>274</v>
      </c>
      <c r="D464">
        <f t="shared" si="42"/>
        <v>53.411306042884995</v>
      </c>
      <c r="E464" s="6">
        <f t="shared" si="43"/>
        <v>5.2433969557679286E-4</v>
      </c>
      <c r="F464" s="7">
        <f t="shared" si="46"/>
        <v>0.84089926171439944</v>
      </c>
      <c r="G464" s="6">
        <f t="shared" si="44"/>
        <v>7.5486024049582399E-4</v>
      </c>
      <c r="H464" s="7">
        <f t="shared" si="47"/>
        <v>0.71523081360102125</v>
      </c>
      <c r="I464">
        <f t="shared" si="45"/>
        <v>3.0000287925946445E-4</v>
      </c>
      <c r="J464" s="2"/>
    </row>
    <row r="465" spans="1:10">
      <c r="A465" s="3" t="s">
        <v>480</v>
      </c>
      <c r="B465">
        <v>5.92</v>
      </c>
      <c r="C465" s="4">
        <v>316</v>
      </c>
      <c r="D465">
        <f t="shared" si="42"/>
        <v>53.378378378378379</v>
      </c>
      <c r="E465" s="6">
        <f t="shared" si="43"/>
        <v>6.0471293358491432E-4</v>
      </c>
      <c r="F465" s="7">
        <f t="shared" si="46"/>
        <v>0.84150397464798432</v>
      </c>
      <c r="G465" s="6">
        <f t="shared" si="44"/>
        <v>8.7110577460726662E-4</v>
      </c>
      <c r="H465" s="7">
        <f t="shared" si="47"/>
        <v>0.7161019193756285</v>
      </c>
      <c r="I465">
        <f t="shared" si="45"/>
        <v>2.2610827507585363E-4</v>
      </c>
      <c r="J465" s="4"/>
    </row>
    <row r="466" spans="1:10">
      <c r="A466" s="3" t="s">
        <v>185</v>
      </c>
      <c r="B466">
        <v>4.46</v>
      </c>
      <c r="C466" s="4">
        <v>238</v>
      </c>
      <c r="D466">
        <f t="shared" si="42"/>
        <v>53.36322869955157</v>
      </c>
      <c r="E466" s="6">
        <f t="shared" si="43"/>
        <v>4.5544834871268861E-4</v>
      </c>
      <c r="F466" s="7">
        <f t="shared" si="46"/>
        <v>0.84195942299669702</v>
      </c>
      <c r="G466" s="6">
        <f t="shared" si="44"/>
        <v>6.5627225586966373E-4</v>
      </c>
      <c r="H466" s="7">
        <f t="shared" si="47"/>
        <v>0.71675819163149812</v>
      </c>
      <c r="I466">
        <f t="shared" si="45"/>
        <v>4.2093301648749026E-4</v>
      </c>
      <c r="J466" s="2"/>
    </row>
    <row r="467" spans="1:10">
      <c r="A467" s="3" t="s">
        <v>540</v>
      </c>
      <c r="B467">
        <v>8.2799999999999994</v>
      </c>
      <c r="C467" s="4">
        <v>441</v>
      </c>
      <c r="D467">
        <f t="shared" si="42"/>
        <v>53.260869565217398</v>
      </c>
      <c r="E467" s="6">
        <f t="shared" si="43"/>
        <v>8.4391899908527602E-4</v>
      </c>
      <c r="F467" s="7">
        <f t="shared" si="46"/>
        <v>0.84280334199578233</v>
      </c>
      <c r="G467" s="6">
        <f t="shared" si="44"/>
        <v>1.2183709144844878E-3</v>
      </c>
      <c r="H467" s="7">
        <f t="shared" si="47"/>
        <v>0.71797656254598263</v>
      </c>
      <c r="I467">
        <f t="shared" si="45"/>
        <v>1.0414827097134927E-3</v>
      </c>
      <c r="J467" s="2"/>
    </row>
    <row r="468" spans="1:10">
      <c r="A468" s="3" t="s">
        <v>408</v>
      </c>
      <c r="B468">
        <v>20.329999999999998</v>
      </c>
      <c r="C468" s="4">
        <v>1077</v>
      </c>
      <c r="D468">
        <f t="shared" si="42"/>
        <v>52.975897688145601</v>
      </c>
      <c r="E468" s="6">
        <f t="shared" si="43"/>
        <v>2.0609994603511162E-3</v>
      </c>
      <c r="F468" s="7">
        <f t="shared" si="46"/>
        <v>0.84486434145613343</v>
      </c>
      <c r="G468" s="6">
        <f t="shared" si="44"/>
        <v>2.9914831752982651E-3</v>
      </c>
      <c r="H468" s="7">
        <f t="shared" si="47"/>
        <v>0.72096804572128093</v>
      </c>
      <c r="I468">
        <f t="shared" si="45"/>
        <v>3.8700676258407452E-4</v>
      </c>
      <c r="J468" s="2"/>
    </row>
    <row r="469" spans="1:10">
      <c r="A469" s="3" t="s">
        <v>612</v>
      </c>
      <c r="B469">
        <v>7.53</v>
      </c>
      <c r="C469" s="4">
        <v>398</v>
      </c>
      <c r="D469">
        <f t="shared" si="42"/>
        <v>52.855245683930939</v>
      </c>
      <c r="E469" s="6">
        <f t="shared" si="43"/>
        <v>7.6163211255315163E-4</v>
      </c>
      <c r="F469" s="7">
        <f t="shared" si="46"/>
        <v>0.84562597356868663</v>
      </c>
      <c r="G469" s="6">
        <f t="shared" si="44"/>
        <v>1.1080112302014726E-3</v>
      </c>
      <c r="H469" s="7">
        <f t="shared" si="47"/>
        <v>0.72207605695148236</v>
      </c>
      <c r="I469">
        <f t="shared" si="45"/>
        <v>4.9064166728529646E-4</v>
      </c>
      <c r="J469" s="2"/>
    </row>
    <row r="470" spans="1:10">
      <c r="A470" s="3" t="s">
        <v>84</v>
      </c>
      <c r="B470">
        <v>9.5399999999999991</v>
      </c>
      <c r="C470" s="4">
        <v>504</v>
      </c>
      <c r="D470">
        <f t="shared" si="42"/>
        <v>52.830188679245289</v>
      </c>
      <c r="E470" s="6">
        <f t="shared" si="43"/>
        <v>9.6447885609745828E-4</v>
      </c>
      <c r="F470" s="7">
        <f t="shared" si="46"/>
        <v>0.84659045242478403</v>
      </c>
      <c r="G470" s="6">
        <f t="shared" si="44"/>
        <v>1.4037751840799532E-3</v>
      </c>
      <c r="H470" s="7">
        <f t="shared" si="47"/>
        <v>0.72347983213556233</v>
      </c>
      <c r="I470">
        <f t="shared" si="45"/>
        <v>1.843020567487974E-3</v>
      </c>
      <c r="J470" s="2"/>
    </row>
    <row r="471" spans="1:10">
      <c r="A471" s="3" t="s">
        <v>279</v>
      </c>
      <c r="B471">
        <v>35.799999999999997</v>
      </c>
      <c r="C471" s="4">
        <v>1890</v>
      </c>
      <c r="D471">
        <f t="shared" si="42"/>
        <v>52.793296089385478</v>
      </c>
      <c r="E471" s="6">
        <f t="shared" si="43"/>
        <v>3.6167957103654686E-3</v>
      </c>
      <c r="F471" s="7">
        <f t="shared" si="46"/>
        <v>0.85020724813514947</v>
      </c>
      <c r="G471" s="6">
        <f t="shared" si="44"/>
        <v>5.2678355964425917E-3</v>
      </c>
      <c r="H471" s="7">
        <f t="shared" si="47"/>
        <v>0.72874766773200494</v>
      </c>
      <c r="I471">
        <f t="shared" si="45"/>
        <v>3.1755487334328425E-4</v>
      </c>
      <c r="J471" s="4"/>
    </row>
    <row r="472" spans="1:10">
      <c r="A472" s="3" t="s">
        <v>546</v>
      </c>
      <c r="B472">
        <v>6.15</v>
      </c>
      <c r="C472" s="4">
        <v>324</v>
      </c>
      <c r="D472">
        <f t="shared" si="42"/>
        <v>52.68292682926829</v>
      </c>
      <c r="E472" s="6">
        <f t="shared" si="43"/>
        <v>6.2002212177693751E-4</v>
      </c>
      <c r="F472" s="7">
        <f t="shared" si="46"/>
        <v>0.85082727025692639</v>
      </c>
      <c r="G472" s="6">
        <f t="shared" si="44"/>
        <v>9.0494941112072476E-4</v>
      </c>
      <c r="H472" s="7">
        <f t="shared" si="47"/>
        <v>0.72965261714312568</v>
      </c>
      <c r="I472">
        <f t="shared" si="45"/>
        <v>5.9692032564673259E-4</v>
      </c>
      <c r="J472" s="4"/>
    </row>
    <row r="473" spans="1:10">
      <c r="A473" s="3" t="s">
        <v>54</v>
      </c>
      <c r="B473">
        <v>11.56</v>
      </c>
      <c r="C473" s="4">
        <v>609</v>
      </c>
      <c r="D473">
        <f t="shared" si="42"/>
        <v>52.681660899653977</v>
      </c>
      <c r="E473" s="6">
        <f t="shared" si="43"/>
        <v>1.1654119511177621E-3</v>
      </c>
      <c r="F473" s="7">
        <f t="shared" si="46"/>
        <v>0.85199268220804414</v>
      </c>
      <c r="G473" s="6">
        <f t="shared" si="44"/>
        <v>1.701010600415541E-3</v>
      </c>
      <c r="H473" s="7">
        <f t="shared" si="47"/>
        <v>0.73135362774354118</v>
      </c>
      <c r="I473">
        <f t="shared" si="45"/>
        <v>4.3433855246544084E-4</v>
      </c>
      <c r="J473" s="4"/>
    </row>
    <row r="474" spans="1:10">
      <c r="A474" s="3" t="s">
        <v>50</v>
      </c>
      <c r="B474">
        <v>8.41</v>
      </c>
      <c r="C474" s="4">
        <v>443</v>
      </c>
      <c r="D474">
        <f t="shared" si="42"/>
        <v>52.675386444708678</v>
      </c>
      <c r="E474" s="6">
        <f t="shared" si="43"/>
        <v>8.4774629613328177E-4</v>
      </c>
      <c r="F474" s="7">
        <f t="shared" si="46"/>
        <v>0.85284042850417741</v>
      </c>
      <c r="G474" s="6">
        <f t="shared" si="44"/>
        <v>1.2374999264268772E-3</v>
      </c>
      <c r="H474" s="7">
        <f t="shared" si="47"/>
        <v>0.73259112766996803</v>
      </c>
      <c r="I474">
        <f t="shared" si="45"/>
        <v>2.0520261755729852E-4</v>
      </c>
      <c r="J474" s="2"/>
    </row>
    <row r="475" spans="1:10">
      <c r="A475" s="3" t="s">
        <v>263</v>
      </c>
      <c r="B475">
        <v>3.97</v>
      </c>
      <c r="C475" s="4">
        <v>209</v>
      </c>
      <c r="D475">
        <f t="shared" si="42"/>
        <v>52.644836272040301</v>
      </c>
      <c r="E475" s="6">
        <f t="shared" si="43"/>
        <v>3.9995254151660475E-4</v>
      </c>
      <c r="F475" s="7">
        <f t="shared" si="46"/>
        <v>0.853240381045694</v>
      </c>
      <c r="G475" s="6">
        <f t="shared" si="44"/>
        <v>5.8417059547142712E-4</v>
      </c>
      <c r="H475" s="7">
        <f t="shared" si="47"/>
        <v>0.73317529826543948</v>
      </c>
      <c r="I475">
        <f t="shared" si="45"/>
        <v>1.8887793661936936E-4</v>
      </c>
      <c r="J475" s="2"/>
    </row>
    <row r="476" spans="1:10">
      <c r="A476" s="3" t="s">
        <v>603</v>
      </c>
      <c r="B476">
        <v>3.65</v>
      </c>
      <c r="C476" s="4">
        <v>192</v>
      </c>
      <c r="D476">
        <f t="shared" si="42"/>
        <v>52.602739726027401</v>
      </c>
      <c r="E476" s="6">
        <f t="shared" si="43"/>
        <v>3.6742051660855555E-4</v>
      </c>
      <c r="F476" s="7">
        <f t="shared" si="46"/>
        <v>0.85360780156230254</v>
      </c>
      <c r="G476" s="6">
        <f t="shared" si="44"/>
        <v>5.3708379684400728E-4</v>
      </c>
      <c r="H476" s="7">
        <f t="shared" si="47"/>
        <v>0.73371238206228351</v>
      </c>
      <c r="I476">
        <f t="shared" si="45"/>
        <v>4.0560479025275598E-4</v>
      </c>
      <c r="J476" s="4"/>
    </row>
    <row r="477" spans="1:10">
      <c r="A477" s="3" t="s">
        <v>539</v>
      </c>
      <c r="B477">
        <v>7.79</v>
      </c>
      <c r="C477" s="4">
        <v>408</v>
      </c>
      <c r="D477">
        <f t="shared" si="42"/>
        <v>52.374839537869065</v>
      </c>
      <c r="E477" s="6">
        <f t="shared" si="43"/>
        <v>7.8076859779318056E-4</v>
      </c>
      <c r="F477" s="7">
        <f t="shared" si="46"/>
        <v>0.85438857016009573</v>
      </c>
      <c r="G477" s="6">
        <f t="shared" si="44"/>
        <v>1.1462692540862513E-3</v>
      </c>
      <c r="H477" s="7">
        <f t="shared" si="47"/>
        <v>0.73485865131636974</v>
      </c>
      <c r="I477">
        <f t="shared" si="45"/>
        <v>2.6680876636064887E-4</v>
      </c>
      <c r="J477" s="4"/>
    </row>
    <row r="478" spans="1:10">
      <c r="A478" s="3" t="s">
        <v>195</v>
      </c>
      <c r="B478">
        <v>5.12</v>
      </c>
      <c r="C478" s="4">
        <v>268</v>
      </c>
      <c r="D478">
        <f t="shared" si="42"/>
        <v>52.34375</v>
      </c>
      <c r="E478" s="6">
        <f t="shared" si="43"/>
        <v>5.1285780443277541E-4</v>
      </c>
      <c r="F478" s="7">
        <f t="shared" si="46"/>
        <v>0.8549014279645285</v>
      </c>
      <c r="G478" s="6">
        <f t="shared" si="44"/>
        <v>7.5338877803871713E-4</v>
      </c>
      <c r="H478" s="7">
        <f t="shared" si="47"/>
        <v>0.7356120400944085</v>
      </c>
      <c r="I478">
        <f t="shared" si="45"/>
        <v>3.3683558140118475E-4</v>
      </c>
      <c r="J478" s="4"/>
    </row>
    <row r="479" spans="1:10">
      <c r="A479" s="3" t="s">
        <v>260</v>
      </c>
      <c r="B479">
        <v>6.46</v>
      </c>
      <c r="C479" s="4">
        <v>338</v>
      </c>
      <c r="D479">
        <f t="shared" si="42"/>
        <v>52.321981424148611</v>
      </c>
      <c r="E479" s="6">
        <f t="shared" si="43"/>
        <v>6.4681320111297793E-4</v>
      </c>
      <c r="F479" s="7">
        <f t="shared" si="46"/>
        <v>0.85554824116564143</v>
      </c>
      <c r="G479" s="6">
        <f t="shared" si="44"/>
        <v>9.5056474729103763E-4</v>
      </c>
      <c r="H479" s="7">
        <f t="shared" si="47"/>
        <v>0.73656260484169955</v>
      </c>
      <c r="I479">
        <f t="shared" si="45"/>
        <v>7.3609074936087371E-4</v>
      </c>
      <c r="J479" s="4"/>
    </row>
    <row r="480" spans="1:10">
      <c r="A480" s="3" t="s">
        <v>129</v>
      </c>
      <c r="B480">
        <v>14.11</v>
      </c>
      <c r="C480" s="4">
        <v>738</v>
      </c>
      <c r="D480">
        <f t="shared" si="42"/>
        <v>52.303330970942596</v>
      </c>
      <c r="E480" s="6">
        <f t="shared" si="43"/>
        <v>1.4122726107141353E-3</v>
      </c>
      <c r="F480" s="7">
        <f t="shared" si="46"/>
        <v>0.85696051377635551</v>
      </c>
      <c r="G480" s="6">
        <f t="shared" si="44"/>
        <v>2.0762335269777924E-3</v>
      </c>
      <c r="H480" s="7">
        <f t="shared" si="47"/>
        <v>0.73863883836867739</v>
      </c>
      <c r="I480">
        <f t="shared" si="45"/>
        <v>3.577436239547982E-4</v>
      </c>
      <c r="J480" s="2"/>
    </row>
    <row r="481" spans="1:10">
      <c r="A481" s="3" t="s">
        <v>207</v>
      </c>
      <c r="B481">
        <v>6.85</v>
      </c>
      <c r="C481" s="4">
        <v>358</v>
      </c>
      <c r="D481">
        <f t="shared" si="42"/>
        <v>52.262773722627742</v>
      </c>
      <c r="E481" s="6">
        <f t="shared" si="43"/>
        <v>6.850861715930359E-4</v>
      </c>
      <c r="F481" s="7">
        <f t="shared" si="46"/>
        <v>0.85764559994794853</v>
      </c>
      <c r="G481" s="6">
        <f t="shared" si="44"/>
        <v>1.0079517831182055E-3</v>
      </c>
      <c r="H481" s="7">
        <f t="shared" si="47"/>
        <v>0.73964679015179557</v>
      </c>
      <c r="I481">
        <f t="shared" si="45"/>
        <v>2.0897370718475639E-4</v>
      </c>
      <c r="J481" s="2"/>
    </row>
    <row r="482" spans="1:10">
      <c r="A482" s="3" t="s">
        <v>264</v>
      </c>
      <c r="B482">
        <v>4</v>
      </c>
      <c r="C482" s="4">
        <v>209</v>
      </c>
      <c r="D482">
        <f t="shared" si="42"/>
        <v>52.25</v>
      </c>
      <c r="E482" s="6">
        <f t="shared" si="43"/>
        <v>3.9995254151660475E-4</v>
      </c>
      <c r="F482" s="7">
        <f t="shared" si="46"/>
        <v>0.85804555248946512</v>
      </c>
      <c r="G482" s="6">
        <f t="shared" si="44"/>
        <v>5.8858498284274779E-4</v>
      </c>
      <c r="H482" s="7">
        <f t="shared" si="47"/>
        <v>0.74023537513463833</v>
      </c>
      <c r="I482">
        <f t="shared" si="45"/>
        <v>5.340747076213459E-4</v>
      </c>
      <c r="J482" s="2"/>
    </row>
    <row r="483" spans="1:10">
      <c r="A483" s="3" t="s">
        <v>412</v>
      </c>
      <c r="B483">
        <v>10.210000000000001</v>
      </c>
      <c r="C483" s="4">
        <v>533</v>
      </c>
      <c r="D483">
        <f t="shared" si="42"/>
        <v>52.203721841332026</v>
      </c>
      <c r="E483" s="6">
        <f t="shared" si="43"/>
        <v>1.0199746632935422E-3</v>
      </c>
      <c r="F483" s="7">
        <f t="shared" si="46"/>
        <v>0.85906552715275863</v>
      </c>
      <c r="G483" s="6">
        <f t="shared" si="44"/>
        <v>1.5023631687061138E-3</v>
      </c>
      <c r="H483" s="7">
        <f t="shared" si="47"/>
        <v>0.74173773830334444</v>
      </c>
      <c r="I483">
        <f t="shared" si="45"/>
        <v>5.6148252267540499E-4</v>
      </c>
      <c r="J483" s="2"/>
    </row>
    <row r="484" spans="1:10">
      <c r="A484" s="3" t="s">
        <v>515</v>
      </c>
      <c r="B484">
        <v>10.73</v>
      </c>
      <c r="C484" s="4">
        <v>560</v>
      </c>
      <c r="D484">
        <f t="shared" si="42"/>
        <v>52.190121155638394</v>
      </c>
      <c r="E484" s="6">
        <f t="shared" si="43"/>
        <v>1.0716431734416204E-3</v>
      </c>
      <c r="F484" s="7">
        <f t="shared" si="46"/>
        <v>0.8601371703262003</v>
      </c>
      <c r="G484" s="6">
        <f t="shared" si="44"/>
        <v>1.578879216475671E-3</v>
      </c>
      <c r="H484" s="7">
        <f t="shared" si="47"/>
        <v>0.74331661751982014</v>
      </c>
      <c r="I484">
        <f t="shared" si="45"/>
        <v>2.0469374906340043E-4</v>
      </c>
      <c r="J484" s="2"/>
    </row>
    <row r="485" spans="1:10">
      <c r="A485" s="3" t="s">
        <v>73</v>
      </c>
      <c r="B485">
        <v>3.91</v>
      </c>
      <c r="C485" s="4">
        <v>204</v>
      </c>
      <c r="D485">
        <f t="shared" si="42"/>
        <v>52.173913043478258</v>
      </c>
      <c r="E485" s="6">
        <f t="shared" si="43"/>
        <v>3.9038429889659028E-4</v>
      </c>
      <c r="F485" s="7">
        <f t="shared" si="46"/>
        <v>0.86052755462509689</v>
      </c>
      <c r="G485" s="6">
        <f t="shared" si="44"/>
        <v>5.7534182072878598E-4</v>
      </c>
      <c r="H485" s="7">
        <f t="shared" si="47"/>
        <v>0.74389195934054897</v>
      </c>
      <c r="I485">
        <f t="shared" si="45"/>
        <v>1.6207511513888218E-4</v>
      </c>
      <c r="J485" s="2"/>
    </row>
    <row r="486" spans="1:10">
      <c r="A486" s="3" t="s">
        <v>281</v>
      </c>
      <c r="B486">
        <v>3.09</v>
      </c>
      <c r="C486" s="4">
        <v>161</v>
      </c>
      <c r="D486">
        <f t="shared" si="42"/>
        <v>52.103559870550164</v>
      </c>
      <c r="E486" s="6">
        <f t="shared" si="43"/>
        <v>3.0809741236446583E-4</v>
      </c>
      <c r="F486" s="7">
        <f t="shared" si="46"/>
        <v>0.86083565203746137</v>
      </c>
      <c r="G486" s="6">
        <f t="shared" si="44"/>
        <v>4.5468189924602261E-4</v>
      </c>
      <c r="H486" s="7">
        <f t="shared" si="47"/>
        <v>0.74434664123979499</v>
      </c>
      <c r="I486">
        <f t="shared" si="45"/>
        <v>8.640835386313217E-4</v>
      </c>
      <c r="J486" s="2"/>
    </row>
    <row r="487" spans="1:10">
      <c r="A487" s="3" t="s">
        <v>544</v>
      </c>
      <c r="B487">
        <v>16.47</v>
      </c>
      <c r="C487" s="4">
        <v>858</v>
      </c>
      <c r="D487">
        <f t="shared" si="42"/>
        <v>52.094717668488165</v>
      </c>
      <c r="E487" s="6">
        <f t="shared" si="43"/>
        <v>1.6419104335944825E-3</v>
      </c>
      <c r="F487" s="7">
        <f t="shared" si="46"/>
        <v>0.86247756247105589</v>
      </c>
      <c r="G487" s="6">
        <f t="shared" si="44"/>
        <v>2.4234986668550135E-3</v>
      </c>
      <c r="H487" s="7">
        <f t="shared" si="47"/>
        <v>0.74677013990664998</v>
      </c>
      <c r="I487">
        <f t="shared" si="45"/>
        <v>1.7221730082284115E-4</v>
      </c>
      <c r="J487" s="4"/>
    </row>
    <row r="488" spans="1:10">
      <c r="A488" s="3" t="s">
        <v>259</v>
      </c>
      <c r="B488">
        <v>3.26</v>
      </c>
      <c r="C488" s="4">
        <v>169</v>
      </c>
      <c r="D488">
        <f t="shared" si="42"/>
        <v>51.840490797546018</v>
      </c>
      <c r="E488" s="6">
        <f t="shared" si="43"/>
        <v>3.2340660055648897E-4</v>
      </c>
      <c r="F488" s="7">
        <f t="shared" si="46"/>
        <v>0.86280096907161241</v>
      </c>
      <c r="G488" s="6">
        <f t="shared" si="44"/>
        <v>4.7969676101683939E-4</v>
      </c>
      <c r="H488" s="7">
        <f t="shared" si="47"/>
        <v>0.74724983666766687</v>
      </c>
      <c r="I488">
        <f t="shared" si="45"/>
        <v>4.0606777427620866E-4</v>
      </c>
      <c r="J488" s="2"/>
    </row>
    <row r="489" spans="1:10">
      <c r="A489" s="3" t="s">
        <v>573</v>
      </c>
      <c r="B489">
        <v>7.67</v>
      </c>
      <c r="C489" s="4">
        <v>397</v>
      </c>
      <c r="D489">
        <f t="shared" si="42"/>
        <v>51.760104302477181</v>
      </c>
      <c r="E489" s="6">
        <f t="shared" si="43"/>
        <v>7.597184640291487E-4</v>
      </c>
      <c r="F489" s="7">
        <f t="shared" si="46"/>
        <v>0.86356068753564152</v>
      </c>
      <c r="G489" s="6">
        <f t="shared" si="44"/>
        <v>1.1286117046009688E-3</v>
      </c>
      <c r="H489" s="7">
        <f t="shared" si="47"/>
        <v>0.74837844837226786</v>
      </c>
      <c r="I489">
        <f t="shared" si="45"/>
        <v>6.3247685943745857E-4</v>
      </c>
      <c r="J489" s="2"/>
    </row>
    <row r="490" spans="1:10">
      <c r="A490" s="3" t="s">
        <v>647</v>
      </c>
      <c r="B490">
        <v>11.92</v>
      </c>
      <c r="C490" s="4">
        <v>616</v>
      </c>
      <c r="D490">
        <f t="shared" si="42"/>
        <v>51.677852348993291</v>
      </c>
      <c r="E490" s="6">
        <f t="shared" si="43"/>
        <v>1.1788074907857823E-3</v>
      </c>
      <c r="F490" s="7">
        <f t="shared" si="46"/>
        <v>0.86473949502642733</v>
      </c>
      <c r="G490" s="6">
        <f t="shared" si="44"/>
        <v>1.7539832488713883E-3</v>
      </c>
      <c r="H490" s="7">
        <f t="shared" si="47"/>
        <v>0.7501324316211393</v>
      </c>
      <c r="I490">
        <f t="shared" si="45"/>
        <v>2.5809386225972286E-4</v>
      </c>
      <c r="J490" s="4"/>
    </row>
    <row r="491" spans="1:10">
      <c r="A491" s="3" t="s">
        <v>189</v>
      </c>
      <c r="B491">
        <v>4.8600000000000003</v>
      </c>
      <c r="C491" s="4">
        <v>251</v>
      </c>
      <c r="D491">
        <f t="shared" si="42"/>
        <v>51.646090534979422</v>
      </c>
      <c r="E491" s="6">
        <f t="shared" si="43"/>
        <v>4.8032577952472627E-4</v>
      </c>
      <c r="F491" s="7">
        <f t="shared" si="46"/>
        <v>0.86521982080595206</v>
      </c>
      <c r="G491" s="6">
        <f t="shared" si="44"/>
        <v>7.1513075415393854E-4</v>
      </c>
      <c r="H491" s="7">
        <f t="shared" si="47"/>
        <v>0.75084756237529326</v>
      </c>
      <c r="I491">
        <f t="shared" si="45"/>
        <v>3.0547142397718829E-4</v>
      </c>
      <c r="J491" s="4"/>
    </row>
    <row r="492" spans="1:10">
      <c r="A492" s="3" t="s">
        <v>590</v>
      </c>
      <c r="B492">
        <v>5.74</v>
      </c>
      <c r="C492" s="4">
        <v>296</v>
      </c>
      <c r="D492">
        <f t="shared" si="42"/>
        <v>51.567944250871079</v>
      </c>
      <c r="E492" s="6">
        <f t="shared" si="43"/>
        <v>5.6643996310485646E-4</v>
      </c>
      <c r="F492" s="7">
        <f t="shared" si="46"/>
        <v>0.86578626076905696</v>
      </c>
      <c r="G492" s="6">
        <f t="shared" si="44"/>
        <v>8.446194503793431E-4</v>
      </c>
      <c r="H492" s="7">
        <f t="shared" si="47"/>
        <v>0.75169218182567266</v>
      </c>
      <c r="I492">
        <f t="shared" si="45"/>
        <v>4.1765027898366114E-4</v>
      </c>
      <c r="J492" s="2"/>
    </row>
    <row r="493" spans="1:10">
      <c r="A493" s="3" t="s">
        <v>671</v>
      </c>
      <c r="B493">
        <v>7.84</v>
      </c>
      <c r="C493" s="4">
        <v>404</v>
      </c>
      <c r="D493">
        <f t="shared" si="42"/>
        <v>51.530612244897959</v>
      </c>
      <c r="E493" s="6">
        <f t="shared" si="43"/>
        <v>7.7311400369716897E-4</v>
      </c>
      <c r="F493" s="7">
        <f t="shared" si="46"/>
        <v>0.86655937477275413</v>
      </c>
      <c r="G493" s="6">
        <f t="shared" si="44"/>
        <v>1.1536265663717857E-3</v>
      </c>
      <c r="H493" s="7">
        <f t="shared" si="47"/>
        <v>0.7528458083920444</v>
      </c>
      <c r="I493">
        <f t="shared" si="45"/>
        <v>3.1673189263181634E-4</v>
      </c>
      <c r="J493" s="2"/>
    </row>
    <row r="494" spans="1:10">
      <c r="A494" s="3" t="s">
        <v>426</v>
      </c>
      <c r="B494">
        <v>5.93</v>
      </c>
      <c r="C494" s="4">
        <v>305</v>
      </c>
      <c r="D494">
        <f t="shared" si="42"/>
        <v>51.433389544688026</v>
      </c>
      <c r="E494" s="6">
        <f t="shared" si="43"/>
        <v>5.8366279982088247E-4</v>
      </c>
      <c r="F494" s="7">
        <f t="shared" si="46"/>
        <v>0.86714303757257505</v>
      </c>
      <c r="G494" s="6">
        <f t="shared" si="44"/>
        <v>8.7257723706437348E-4</v>
      </c>
      <c r="H494" s="7">
        <f t="shared" si="47"/>
        <v>0.75371838562910876</v>
      </c>
      <c r="I494">
        <f t="shared" si="45"/>
        <v>5.7088298779239821E-4</v>
      </c>
      <c r="J494" s="4"/>
    </row>
    <row r="495" spans="1:10">
      <c r="A495" s="3" t="s">
        <v>107</v>
      </c>
      <c r="B495">
        <v>10.68</v>
      </c>
      <c r="C495" s="4">
        <v>549</v>
      </c>
      <c r="D495">
        <f t="shared" si="42"/>
        <v>51.40449438202247</v>
      </c>
      <c r="E495" s="6">
        <f t="shared" si="43"/>
        <v>1.0505930396775885E-3</v>
      </c>
      <c r="F495" s="7">
        <f t="shared" si="46"/>
        <v>0.86819363061225263</v>
      </c>
      <c r="G495" s="6">
        <f t="shared" si="44"/>
        <v>1.5715219041901364E-3</v>
      </c>
      <c r="H495" s="7">
        <f t="shared" si="47"/>
        <v>0.75528990753329894</v>
      </c>
      <c r="I495">
        <f t="shared" si="45"/>
        <v>1.1883720840477618E-4</v>
      </c>
      <c r="J495" s="2"/>
    </row>
    <row r="496" spans="1:10">
      <c r="A496" s="3" t="s">
        <v>311</v>
      </c>
      <c r="B496">
        <v>2.2200000000000002</v>
      </c>
      <c r="C496" s="4">
        <v>114</v>
      </c>
      <c r="D496">
        <f t="shared" si="42"/>
        <v>51.351351351351347</v>
      </c>
      <c r="E496" s="6">
        <f t="shared" si="43"/>
        <v>2.1815593173632984E-4</v>
      </c>
      <c r="F496" s="7">
        <f t="shared" si="46"/>
        <v>0.86841178654398898</v>
      </c>
      <c r="G496" s="6">
        <f t="shared" si="44"/>
        <v>3.2666466547772501E-4</v>
      </c>
      <c r="H496" s="7">
        <f t="shared" si="47"/>
        <v>0.75561657219877665</v>
      </c>
      <c r="I496">
        <f t="shared" si="45"/>
        <v>6.7895927834915604E-4</v>
      </c>
      <c r="J496" s="2"/>
    </row>
    <row r="497" spans="1:10">
      <c r="A497" s="3" t="s">
        <v>161</v>
      </c>
      <c r="B497">
        <v>12.68</v>
      </c>
      <c r="C497" s="4">
        <v>651</v>
      </c>
      <c r="D497">
        <f t="shared" si="42"/>
        <v>51.34069400630915</v>
      </c>
      <c r="E497" s="6">
        <f t="shared" si="43"/>
        <v>1.2457851891258837E-3</v>
      </c>
      <c r="F497" s="7">
        <f t="shared" si="46"/>
        <v>0.86965757173311486</v>
      </c>
      <c r="G497" s="6">
        <f t="shared" si="44"/>
        <v>1.8658143956115103E-3</v>
      </c>
      <c r="H497" s="7">
        <f t="shared" si="47"/>
        <v>0.75748238659438816</v>
      </c>
      <c r="I497">
        <f t="shared" si="45"/>
        <v>5.0181337433918838E-4</v>
      </c>
      <c r="J497" s="2"/>
    </row>
    <row r="498" spans="1:10">
      <c r="A498" s="3" t="s">
        <v>636</v>
      </c>
      <c r="B498">
        <v>9.3699999999999992</v>
      </c>
      <c r="C498" s="4">
        <v>481</v>
      </c>
      <c r="D498">
        <f t="shared" si="42"/>
        <v>51.33404482390609</v>
      </c>
      <c r="E498" s="6">
        <f t="shared" si="43"/>
        <v>9.2046494004539175E-4</v>
      </c>
      <c r="F498" s="7">
        <f t="shared" si="46"/>
        <v>0.87057803667316025</v>
      </c>
      <c r="G498" s="6">
        <f t="shared" si="44"/>
        <v>1.3787603223091366E-3</v>
      </c>
      <c r="H498" s="7">
        <f t="shared" si="47"/>
        <v>0.75886114691669726</v>
      </c>
      <c r="I498">
        <f t="shared" si="45"/>
        <v>1.6288877253134437E-4</v>
      </c>
      <c r="J498" s="2"/>
    </row>
    <row r="499" spans="1:10">
      <c r="A499" s="3" t="s">
        <v>288</v>
      </c>
      <c r="B499">
        <v>3.04</v>
      </c>
      <c r="C499" s="4">
        <v>156</v>
      </c>
      <c r="D499">
        <f t="shared" si="42"/>
        <v>51.315789473684212</v>
      </c>
      <c r="E499" s="6">
        <f t="shared" si="43"/>
        <v>2.9852916974445137E-4</v>
      </c>
      <c r="F499" s="7">
        <f t="shared" si="46"/>
        <v>0.87087656584290474</v>
      </c>
      <c r="G499" s="6">
        <f t="shared" si="44"/>
        <v>4.4732458696048827E-4</v>
      </c>
      <c r="H499" s="7">
        <f t="shared" si="47"/>
        <v>0.75930847150365777</v>
      </c>
      <c r="I499">
        <f t="shared" si="45"/>
        <v>3.1818000877747998E-4</v>
      </c>
      <c r="J499" s="4"/>
    </row>
    <row r="500" spans="1:10">
      <c r="A500" s="3" t="s">
        <v>235</v>
      </c>
      <c r="B500">
        <v>5.93</v>
      </c>
      <c r="C500" s="4">
        <v>304</v>
      </c>
      <c r="D500">
        <f t="shared" si="42"/>
        <v>51.264755480607086</v>
      </c>
      <c r="E500" s="6">
        <f t="shared" si="43"/>
        <v>5.8174915129687965E-4</v>
      </c>
      <c r="F500" s="7">
        <f t="shared" si="46"/>
        <v>0.87145831499420157</v>
      </c>
      <c r="G500" s="6">
        <f t="shared" si="44"/>
        <v>8.7257723706437348E-4</v>
      </c>
      <c r="H500" s="7">
        <f t="shared" si="47"/>
        <v>0.76018104874072212</v>
      </c>
      <c r="I500">
        <f t="shared" si="45"/>
        <v>9.8322546835405422E-4</v>
      </c>
      <c r="J500" s="2"/>
    </row>
    <row r="501" spans="1:10">
      <c r="A501" s="3" t="s">
        <v>600</v>
      </c>
      <c r="B501">
        <v>18.32</v>
      </c>
      <c r="C501" s="4">
        <v>939</v>
      </c>
      <c r="D501">
        <f t="shared" si="42"/>
        <v>51.255458515283841</v>
      </c>
      <c r="E501" s="6">
        <f t="shared" si="43"/>
        <v>1.796915964038717E-3</v>
      </c>
      <c r="F501" s="7">
        <f t="shared" si="46"/>
        <v>0.87325523095824031</v>
      </c>
      <c r="G501" s="6">
        <f t="shared" si="44"/>
        <v>2.6957192214197849E-3</v>
      </c>
      <c r="H501" s="7">
        <f t="shared" si="47"/>
        <v>0.76287676796214188</v>
      </c>
      <c r="I501">
        <f t="shared" si="45"/>
        <v>5.2085405269197693E-4</v>
      </c>
      <c r="J501" s="2"/>
    </row>
    <row r="502" spans="1:10">
      <c r="A502" s="3" t="s">
        <v>101</v>
      </c>
      <c r="B502">
        <v>9.6999999999999993</v>
      </c>
      <c r="C502" s="4">
        <v>497</v>
      </c>
      <c r="D502">
        <f t="shared" si="42"/>
        <v>51.237113402061858</v>
      </c>
      <c r="E502" s="6">
        <f t="shared" si="43"/>
        <v>9.5108331642943802E-4</v>
      </c>
      <c r="F502" s="7">
        <f t="shared" si="46"/>
        <v>0.87420631427466977</v>
      </c>
      <c r="G502" s="6">
        <f t="shared" si="44"/>
        <v>1.4273185833936631E-3</v>
      </c>
      <c r="H502" s="7">
        <f t="shared" si="47"/>
        <v>0.7643040865455355</v>
      </c>
      <c r="I502">
        <f t="shared" si="45"/>
        <v>1.4325735449827182E-4</v>
      </c>
      <c r="J502" s="2"/>
    </row>
    <row r="503" spans="1:10">
      <c r="A503" s="3" t="s">
        <v>369</v>
      </c>
      <c r="B503">
        <v>2.66</v>
      </c>
      <c r="C503" s="4">
        <v>136</v>
      </c>
      <c r="D503">
        <f t="shared" si="42"/>
        <v>51.127819548872175</v>
      </c>
      <c r="E503" s="6">
        <f t="shared" si="43"/>
        <v>2.602561992643935E-4</v>
      </c>
      <c r="F503" s="7">
        <f t="shared" si="46"/>
        <v>0.87446657047393417</v>
      </c>
      <c r="G503" s="6">
        <f t="shared" si="44"/>
        <v>3.9140901359042729E-4</v>
      </c>
      <c r="H503" s="7">
        <f t="shared" si="47"/>
        <v>0.76469549555912597</v>
      </c>
      <c r="I503">
        <f t="shared" si="45"/>
        <v>1.9508028651615827E-4</v>
      </c>
      <c r="J503" s="2"/>
    </row>
    <row r="504" spans="1:10">
      <c r="A504" s="3" t="s">
        <v>110</v>
      </c>
      <c r="B504">
        <v>3.62</v>
      </c>
      <c r="C504" s="4">
        <v>185</v>
      </c>
      <c r="D504">
        <f t="shared" si="42"/>
        <v>51.104972375690608</v>
      </c>
      <c r="E504" s="6">
        <f t="shared" si="43"/>
        <v>3.5402497694053529E-4</v>
      </c>
      <c r="F504" s="7">
        <f t="shared" si="46"/>
        <v>0.87482059545087465</v>
      </c>
      <c r="G504" s="6">
        <f t="shared" si="44"/>
        <v>5.3266940947268671E-4</v>
      </c>
      <c r="H504" s="7">
        <f t="shared" si="47"/>
        <v>0.76522816496859869</v>
      </c>
      <c r="I504">
        <f t="shared" si="45"/>
        <v>2.9890338653537629E-4</v>
      </c>
      <c r="J504" s="2"/>
    </row>
    <row r="505" spans="1:10">
      <c r="A505" s="3" t="s">
        <v>423</v>
      </c>
      <c r="B505">
        <v>5.53</v>
      </c>
      <c r="C505" s="4">
        <v>282</v>
      </c>
      <c r="D505">
        <f t="shared" si="42"/>
        <v>50.994575045207952</v>
      </c>
      <c r="E505" s="6">
        <f t="shared" si="43"/>
        <v>5.3964888376881594E-4</v>
      </c>
      <c r="F505" s="7">
        <f t="shared" si="46"/>
        <v>0.87536024433464343</v>
      </c>
      <c r="G505" s="6">
        <f t="shared" si="44"/>
        <v>8.1371873878009879E-4</v>
      </c>
      <c r="H505" s="7">
        <f t="shared" si="47"/>
        <v>0.7660418837073788</v>
      </c>
      <c r="I505">
        <f t="shared" si="45"/>
        <v>6.1667991045277759E-4</v>
      </c>
      <c r="J505" s="2"/>
    </row>
    <row r="506" spans="1:10">
      <c r="A506" s="3" t="s">
        <v>135</v>
      </c>
      <c r="B506">
        <v>11.4</v>
      </c>
      <c r="C506" s="4">
        <v>581</v>
      </c>
      <c r="D506">
        <f t="shared" si="42"/>
        <v>50.964912280701753</v>
      </c>
      <c r="E506" s="6">
        <f t="shared" si="43"/>
        <v>1.1118297924456811E-3</v>
      </c>
      <c r="F506" s="7">
        <f t="shared" si="46"/>
        <v>0.87647207412708916</v>
      </c>
      <c r="G506" s="6">
        <f t="shared" si="44"/>
        <v>1.6774672011018311E-3</v>
      </c>
      <c r="H506" s="7">
        <f t="shared" si="47"/>
        <v>0.76771935090848065</v>
      </c>
      <c r="I506">
        <f t="shared" si="45"/>
        <v>2.1413167640782493E-4</v>
      </c>
      <c r="J506" s="2"/>
    </row>
    <row r="507" spans="1:10">
      <c r="A507" s="3" t="s">
        <v>71</v>
      </c>
      <c r="B507">
        <v>3.95</v>
      </c>
      <c r="C507" s="4">
        <v>201</v>
      </c>
      <c r="D507">
        <f t="shared" si="42"/>
        <v>50.88607594936709</v>
      </c>
      <c r="E507" s="6">
        <f t="shared" si="43"/>
        <v>3.8464335332458156E-4</v>
      </c>
      <c r="F507" s="7">
        <f t="shared" si="46"/>
        <v>0.87685671748041372</v>
      </c>
      <c r="G507" s="6">
        <f t="shared" si="44"/>
        <v>5.812276705572134E-4</v>
      </c>
      <c r="H507" s="7">
        <f t="shared" si="47"/>
        <v>0.76830057857903788</v>
      </c>
      <c r="I507">
        <f t="shared" si="45"/>
        <v>2.8593898912365745E-4</v>
      </c>
      <c r="J507" s="2"/>
    </row>
    <row r="508" spans="1:10">
      <c r="A508" s="3" t="s">
        <v>459</v>
      </c>
      <c r="B508">
        <v>5.27</v>
      </c>
      <c r="C508" s="4">
        <v>268</v>
      </c>
      <c r="D508">
        <f t="shared" si="42"/>
        <v>50.853889943074009</v>
      </c>
      <c r="E508" s="6">
        <f t="shared" si="43"/>
        <v>5.1285780443277541E-4</v>
      </c>
      <c r="F508" s="7">
        <f t="shared" si="46"/>
        <v>0.87736957528484649</v>
      </c>
      <c r="G508" s="6">
        <f t="shared" si="44"/>
        <v>7.7546071489532009E-4</v>
      </c>
      <c r="H508" s="7">
        <f t="shared" si="47"/>
        <v>0.7690760392939332</v>
      </c>
      <c r="I508">
        <f t="shared" si="45"/>
        <v>5.9519410089459157E-4</v>
      </c>
      <c r="J508" s="2"/>
    </row>
    <row r="509" spans="1:10">
      <c r="A509" s="3" t="s">
        <v>407</v>
      </c>
      <c r="B509">
        <v>10.96</v>
      </c>
      <c r="C509" s="4">
        <v>557</v>
      </c>
      <c r="D509">
        <f t="shared" si="42"/>
        <v>50.821167883211672</v>
      </c>
      <c r="E509" s="6">
        <f t="shared" si="43"/>
        <v>1.0659022278696117E-3</v>
      </c>
      <c r="F509" s="7">
        <f t="shared" si="46"/>
        <v>0.87843547751271611</v>
      </c>
      <c r="G509" s="6">
        <f t="shared" si="44"/>
        <v>1.612722852989129E-3</v>
      </c>
      <c r="H509" s="7">
        <f t="shared" si="47"/>
        <v>0.77068876214692228</v>
      </c>
      <c r="I509">
        <f t="shared" si="45"/>
        <v>2.1116415493926954E-4</v>
      </c>
      <c r="J509" s="2"/>
    </row>
    <row r="510" spans="1:10">
      <c r="A510" s="3" t="s">
        <v>355</v>
      </c>
      <c r="B510">
        <v>3.87</v>
      </c>
      <c r="C510" s="4">
        <v>196</v>
      </c>
      <c r="D510">
        <f t="shared" si="42"/>
        <v>50.645994832041339</v>
      </c>
      <c r="E510" s="6">
        <f t="shared" si="43"/>
        <v>3.7507511070456709E-4</v>
      </c>
      <c r="F510" s="7">
        <f t="shared" si="46"/>
        <v>0.87881055262342067</v>
      </c>
      <c r="G510" s="6">
        <f t="shared" si="44"/>
        <v>5.6945597090035844E-4</v>
      </c>
      <c r="H510" s="7">
        <f t="shared" si="47"/>
        <v>0.77125821811782269</v>
      </c>
      <c r="I510">
        <f t="shared" si="45"/>
        <v>7.3027624502675081E-4</v>
      </c>
      <c r="J510" s="4"/>
    </row>
    <row r="511" spans="1:10">
      <c r="A511" s="3" t="s">
        <v>530</v>
      </c>
      <c r="B511">
        <v>13.34</v>
      </c>
      <c r="C511" s="4">
        <v>674</v>
      </c>
      <c r="D511">
        <f t="shared" si="42"/>
        <v>50.524737631184408</v>
      </c>
      <c r="E511" s="6">
        <f t="shared" si="43"/>
        <v>1.2897991051779502E-3</v>
      </c>
      <c r="F511" s="7">
        <f t="shared" si="46"/>
        <v>0.88010035172859857</v>
      </c>
      <c r="G511" s="6">
        <f t="shared" si="44"/>
        <v>1.9629309177805637E-3</v>
      </c>
      <c r="H511" s="7">
        <f t="shared" si="47"/>
        <v>0.77322114903560324</v>
      </c>
      <c r="I511">
        <f t="shared" si="45"/>
        <v>3.5440344286730152E-4</v>
      </c>
      <c r="J511" s="2"/>
    </row>
    <row r="512" spans="1:10">
      <c r="A512" s="3" t="s">
        <v>52</v>
      </c>
      <c r="B512">
        <v>6.45</v>
      </c>
      <c r="C512" s="4">
        <v>325</v>
      </c>
      <c r="D512">
        <f t="shared" si="42"/>
        <v>50.387596899224803</v>
      </c>
      <c r="E512" s="6">
        <f t="shared" si="43"/>
        <v>6.2193577030094033E-4</v>
      </c>
      <c r="F512" s="7">
        <f t="shared" si="46"/>
        <v>0.88072228749889947</v>
      </c>
      <c r="G512" s="6">
        <f t="shared" si="44"/>
        <v>9.4909328483393078E-4</v>
      </c>
      <c r="H512" s="7">
        <f t="shared" si="47"/>
        <v>0.77417024232043719</v>
      </c>
      <c r="I512">
        <f t="shared" si="45"/>
        <v>2.2485657374959889E-4</v>
      </c>
      <c r="J512" s="2"/>
    </row>
    <row r="513" spans="1:10">
      <c r="A513" s="3" t="s">
        <v>85</v>
      </c>
      <c r="B513">
        <v>4.09</v>
      </c>
      <c r="C513" s="4">
        <v>206</v>
      </c>
      <c r="D513">
        <f t="shared" si="42"/>
        <v>50.366748166259171</v>
      </c>
      <c r="E513" s="6">
        <f t="shared" si="43"/>
        <v>3.9421159594459602E-4</v>
      </c>
      <c r="F513" s="7">
        <f t="shared" si="46"/>
        <v>0.88111649909484402</v>
      </c>
      <c r="G513" s="6">
        <f t="shared" si="44"/>
        <v>6.018281449567095E-4</v>
      </c>
      <c r="H513" s="7">
        <f t="shared" si="47"/>
        <v>0.77477207046539387</v>
      </c>
      <c r="I513">
        <f t="shared" si="45"/>
        <v>2.4262326604440609E-4</v>
      </c>
      <c r="J513" s="2"/>
    </row>
    <row r="514" spans="1:10">
      <c r="A514" s="3" t="s">
        <v>317</v>
      </c>
      <c r="B514">
        <v>4.41</v>
      </c>
      <c r="C514" s="4">
        <v>222</v>
      </c>
      <c r="D514">
        <f t="shared" ref="D514:D577" si="48">C514/B514</f>
        <v>50.34013605442177</v>
      </c>
      <c r="E514" s="6">
        <f t="shared" ref="E514:E577" si="49">C514/522562</f>
        <v>4.2482997232864235E-4</v>
      </c>
      <c r="F514" s="7">
        <f t="shared" si="46"/>
        <v>0.88154132906717264</v>
      </c>
      <c r="G514" s="6">
        <f t="shared" ref="G514:G577" si="50">B514/6795.96</f>
        <v>6.4891494358412945E-4</v>
      </c>
      <c r="H514" s="7">
        <f t="shared" si="47"/>
        <v>0.77542098540897797</v>
      </c>
      <c r="I514">
        <f t="shared" ref="I514:I577" si="51">F514*H515-F515*H514</f>
        <v>3.0369673542507414E-4</v>
      </c>
      <c r="J514" s="2"/>
    </row>
    <row r="515" spans="1:10">
      <c r="A515" s="3" t="s">
        <v>104</v>
      </c>
      <c r="B515">
        <v>5.51</v>
      </c>
      <c r="C515" s="4">
        <v>277</v>
      </c>
      <c r="D515">
        <f t="shared" si="48"/>
        <v>50.272232304900186</v>
      </c>
      <c r="E515" s="6">
        <f t="shared" si="49"/>
        <v>5.3008064114880152E-4</v>
      </c>
      <c r="F515" s="7">
        <f t="shared" si="46"/>
        <v>0.88207140970832143</v>
      </c>
      <c r="G515" s="6">
        <f t="shared" si="50"/>
        <v>8.1077581386588497E-4</v>
      </c>
      <c r="H515" s="7">
        <f t="shared" si="47"/>
        <v>0.77623176122284387</v>
      </c>
      <c r="I515">
        <f t="shared" si="51"/>
        <v>6.3720228410502067E-4</v>
      </c>
      <c r="J515" s="4"/>
    </row>
    <row r="516" spans="1:10">
      <c r="A516" s="3" t="s">
        <v>35</v>
      </c>
      <c r="B516">
        <v>11.49</v>
      </c>
      <c r="C516" s="4">
        <v>575</v>
      </c>
      <c r="D516">
        <f t="shared" si="48"/>
        <v>50.043516100957355</v>
      </c>
      <c r="E516" s="6">
        <f t="shared" si="49"/>
        <v>1.1003479013016637E-3</v>
      </c>
      <c r="F516" s="7">
        <f t="shared" ref="F516:F579" si="52">F515+E516</f>
        <v>0.88317175760962308</v>
      </c>
      <c r="G516" s="6">
        <f t="shared" si="50"/>
        <v>1.6907103632157929E-3</v>
      </c>
      <c r="H516" s="7">
        <f t="shared" ref="H516:H579" si="53">H515+G516</f>
        <v>0.77792247158605965</v>
      </c>
      <c r="I516">
        <f t="shared" si="51"/>
        <v>2.3671240572997743E-4</v>
      </c>
      <c r="J516" s="4"/>
    </row>
    <row r="517" spans="1:10">
      <c r="A517" s="3" t="s">
        <v>76</v>
      </c>
      <c r="B517">
        <v>4.25</v>
      </c>
      <c r="C517" s="4">
        <v>212</v>
      </c>
      <c r="D517">
        <f t="shared" si="48"/>
        <v>49.882352941176471</v>
      </c>
      <c r="E517" s="6">
        <f t="shared" si="49"/>
        <v>4.0569348708861341E-4</v>
      </c>
      <c r="F517" s="7">
        <f t="shared" si="52"/>
        <v>0.88357745109671171</v>
      </c>
      <c r="G517" s="6">
        <f t="shared" si="50"/>
        <v>6.2537154427041953E-4</v>
      </c>
      <c r="H517" s="7">
        <f t="shared" si="53"/>
        <v>0.7785478431303301</v>
      </c>
      <c r="I517">
        <f t="shared" si="51"/>
        <v>3.4794563797335698E-4</v>
      </c>
      <c r="J517" s="2"/>
    </row>
    <row r="518" spans="1:10">
      <c r="A518" s="3" t="s">
        <v>362</v>
      </c>
      <c r="B518">
        <v>6.24</v>
      </c>
      <c r="C518" s="4">
        <v>311</v>
      </c>
      <c r="D518">
        <f t="shared" si="48"/>
        <v>49.839743589743591</v>
      </c>
      <c r="E518" s="6">
        <f t="shared" si="49"/>
        <v>5.951446909648998E-4</v>
      </c>
      <c r="F518" s="7">
        <f t="shared" si="52"/>
        <v>0.8841725957876766</v>
      </c>
      <c r="G518" s="6">
        <f t="shared" si="50"/>
        <v>9.1819257323468646E-4</v>
      </c>
      <c r="H518" s="7">
        <f t="shared" si="53"/>
        <v>0.77946603570356476</v>
      </c>
      <c r="I518">
        <f t="shared" si="51"/>
        <v>6.509354568853265E-4</v>
      </c>
      <c r="J518" s="2"/>
    </row>
    <row r="519" spans="1:10">
      <c r="A519" s="3" t="s">
        <v>99</v>
      </c>
      <c r="B519">
        <v>11.63</v>
      </c>
      <c r="C519" s="4">
        <v>578</v>
      </c>
      <c r="D519">
        <f t="shared" si="48"/>
        <v>49.699054170249354</v>
      </c>
      <c r="E519" s="6">
        <f t="shared" si="49"/>
        <v>1.1060888468736724E-3</v>
      </c>
      <c r="F519" s="7">
        <f t="shared" si="52"/>
        <v>0.88527868463455028</v>
      </c>
      <c r="G519" s="6">
        <f t="shared" si="50"/>
        <v>1.7113108376152892E-3</v>
      </c>
      <c r="H519" s="7">
        <f t="shared" si="53"/>
        <v>0.7811773465411801</v>
      </c>
      <c r="I519">
        <f t="shared" si="51"/>
        <v>8.0363833592356215E-4</v>
      </c>
      <c r="J519" s="2"/>
    </row>
    <row r="520" spans="1:10">
      <c r="A520" s="3" t="s">
        <v>149</v>
      </c>
      <c r="B520">
        <v>14.34</v>
      </c>
      <c r="C520" s="4">
        <v>712</v>
      </c>
      <c r="D520">
        <f t="shared" si="48"/>
        <v>49.651324965132495</v>
      </c>
      <c r="E520" s="6">
        <f t="shared" si="49"/>
        <v>1.3625177490900601E-3</v>
      </c>
      <c r="F520" s="7">
        <f t="shared" si="52"/>
        <v>0.8866412023836403</v>
      </c>
      <c r="G520" s="6">
        <f t="shared" si="50"/>
        <v>2.1100771634912506E-3</v>
      </c>
      <c r="H520" s="7">
        <f t="shared" si="53"/>
        <v>0.7832874237046713</v>
      </c>
      <c r="I520">
        <f t="shared" si="51"/>
        <v>5.2879123261484473E-4</v>
      </c>
      <c r="J520" s="2"/>
    </row>
    <row r="521" spans="1:10">
      <c r="A521" s="3" t="s">
        <v>506</v>
      </c>
      <c r="B521">
        <v>9.43</v>
      </c>
      <c r="C521" s="4">
        <v>468</v>
      </c>
      <c r="D521">
        <f t="shared" si="48"/>
        <v>49.6288441145281</v>
      </c>
      <c r="E521" s="6">
        <f t="shared" si="49"/>
        <v>8.9558750923335415E-4</v>
      </c>
      <c r="F521" s="7">
        <f t="shared" si="52"/>
        <v>0.88753678989287366</v>
      </c>
      <c r="G521" s="6">
        <f t="shared" si="50"/>
        <v>1.3875890970517777E-3</v>
      </c>
      <c r="H521" s="7">
        <f t="shared" si="53"/>
        <v>0.78467501280172303</v>
      </c>
      <c r="I521">
        <f t="shared" si="51"/>
        <v>3.6850788141506996E-4</v>
      </c>
      <c r="J521" s="2"/>
    </row>
    <row r="522" spans="1:10">
      <c r="A522" s="3" t="s">
        <v>566</v>
      </c>
      <c r="B522">
        <v>6.57</v>
      </c>
      <c r="C522" s="4">
        <v>326</v>
      </c>
      <c r="D522">
        <f t="shared" si="48"/>
        <v>49.61948249619482</v>
      </c>
      <c r="E522" s="6">
        <f t="shared" si="49"/>
        <v>6.2384941882494326E-4</v>
      </c>
      <c r="F522" s="7">
        <f t="shared" si="52"/>
        <v>0.88816063931169864</v>
      </c>
      <c r="G522" s="6">
        <f t="shared" si="50"/>
        <v>9.6675083431921327E-4</v>
      </c>
      <c r="H522" s="7">
        <f t="shared" si="53"/>
        <v>0.78564176363604221</v>
      </c>
      <c r="I522">
        <f t="shared" si="51"/>
        <v>3.720354721954422E-4</v>
      </c>
      <c r="J522" s="2"/>
    </row>
    <row r="523" spans="1:10">
      <c r="A523" s="3" t="s">
        <v>47</v>
      </c>
      <c r="B523">
        <v>6.62</v>
      </c>
      <c r="C523" s="4">
        <v>328</v>
      </c>
      <c r="D523">
        <f t="shared" si="48"/>
        <v>49.546827794561935</v>
      </c>
      <c r="E523" s="6">
        <f t="shared" si="49"/>
        <v>6.27676715872949E-4</v>
      </c>
      <c r="F523" s="7">
        <f t="shared" si="52"/>
        <v>0.88878831602757158</v>
      </c>
      <c r="G523" s="6">
        <f t="shared" si="50"/>
        <v>9.7410814660474755E-4</v>
      </c>
      <c r="H523" s="7">
        <f t="shared" si="53"/>
        <v>0.78661587178264691</v>
      </c>
      <c r="I523">
        <f t="shared" si="51"/>
        <v>3.5668832618418467E-4</v>
      </c>
      <c r="J523" s="2"/>
    </row>
    <row r="524" spans="1:10">
      <c r="A524" s="3" t="s">
        <v>191</v>
      </c>
      <c r="B524">
        <v>6.33</v>
      </c>
      <c r="C524" s="4">
        <v>313</v>
      </c>
      <c r="D524">
        <f t="shared" si="48"/>
        <v>49.447077409162716</v>
      </c>
      <c r="E524" s="6">
        <f t="shared" si="49"/>
        <v>5.9897198801290566E-4</v>
      </c>
      <c r="F524" s="7">
        <f t="shared" si="52"/>
        <v>0.88938728801558453</v>
      </c>
      <c r="G524" s="6">
        <f t="shared" si="50"/>
        <v>9.3143573534864828E-4</v>
      </c>
      <c r="H524" s="7">
        <f t="shared" si="53"/>
        <v>0.78754730751799551</v>
      </c>
      <c r="I524">
        <f t="shared" si="51"/>
        <v>2.4526042214012556E-4</v>
      </c>
      <c r="J524" s="4"/>
    </row>
    <row r="525" spans="1:10">
      <c r="A525" s="3" t="s">
        <v>152</v>
      </c>
      <c r="B525">
        <v>4.3499999999999996</v>
      </c>
      <c r="C525" s="4">
        <v>215</v>
      </c>
      <c r="D525">
        <f t="shared" si="48"/>
        <v>49.425287356321846</v>
      </c>
      <c r="E525" s="6">
        <f t="shared" si="49"/>
        <v>4.1143443266062208E-4</v>
      </c>
      <c r="F525" s="7">
        <f t="shared" si="52"/>
        <v>0.88979872244824521</v>
      </c>
      <c r="G525" s="6">
        <f t="shared" si="50"/>
        <v>6.400861688414881E-4</v>
      </c>
      <c r="H525" s="7">
        <f t="shared" si="53"/>
        <v>0.78818739368683699</v>
      </c>
      <c r="I525">
        <f t="shared" si="51"/>
        <v>1.9620833771216706E-4</v>
      </c>
      <c r="J525" s="4"/>
    </row>
    <row r="526" spans="1:10">
      <c r="A526" s="3" t="s">
        <v>449</v>
      </c>
      <c r="B526">
        <v>3.48</v>
      </c>
      <c r="C526" s="4">
        <v>172</v>
      </c>
      <c r="D526">
        <f t="shared" si="48"/>
        <v>49.425287356321839</v>
      </c>
      <c r="E526" s="6">
        <f t="shared" si="49"/>
        <v>3.2914754612849769E-4</v>
      </c>
      <c r="F526" s="7">
        <f t="shared" si="52"/>
        <v>0.89012786999437365</v>
      </c>
      <c r="G526" s="6">
        <f t="shared" si="50"/>
        <v>5.120689350731905E-4</v>
      </c>
      <c r="H526" s="7">
        <f t="shared" si="53"/>
        <v>0.78869946262191015</v>
      </c>
      <c r="I526">
        <f t="shared" si="51"/>
        <v>5.7217022811251184E-4</v>
      </c>
      <c r="J526" s="4"/>
    </row>
    <row r="527" spans="1:10">
      <c r="A527" s="3" t="s">
        <v>167</v>
      </c>
      <c r="B527">
        <v>10.130000000000001</v>
      </c>
      <c r="C527" s="4">
        <v>500</v>
      </c>
      <c r="D527">
        <f t="shared" si="48"/>
        <v>49.358341559723591</v>
      </c>
      <c r="E527" s="6">
        <f t="shared" si="49"/>
        <v>9.5682426200144669E-4</v>
      </c>
      <c r="F527" s="7">
        <f t="shared" si="52"/>
        <v>0.89108469425637515</v>
      </c>
      <c r="G527" s="6">
        <f t="shared" si="50"/>
        <v>1.4905914690492587E-3</v>
      </c>
      <c r="H527" s="7">
        <f t="shared" si="53"/>
        <v>0.79019005409095944</v>
      </c>
      <c r="I527">
        <f t="shared" si="51"/>
        <v>4.7870833715191186E-4</v>
      </c>
      <c r="J527" s="2"/>
    </row>
    <row r="528" spans="1:10">
      <c r="A528" s="3" t="s">
        <v>614</v>
      </c>
      <c r="B528">
        <v>8.4600000000000009</v>
      </c>
      <c r="C528" s="4">
        <v>417</v>
      </c>
      <c r="D528">
        <f t="shared" si="48"/>
        <v>49.290780141843967</v>
      </c>
      <c r="E528" s="6">
        <f t="shared" si="49"/>
        <v>7.9799143450920657E-4</v>
      </c>
      <c r="F528" s="7">
        <f t="shared" si="52"/>
        <v>0.89188268569088436</v>
      </c>
      <c r="G528" s="6">
        <f t="shared" si="50"/>
        <v>1.2448572387124116E-3</v>
      </c>
      <c r="H528" s="7">
        <f t="shared" si="53"/>
        <v>0.79143491132967181</v>
      </c>
      <c r="I528">
        <f t="shared" si="51"/>
        <v>3.0803673617096905E-4</v>
      </c>
      <c r="J528" s="2"/>
    </row>
    <row r="529" spans="1:10">
      <c r="A529" s="3" t="s">
        <v>405</v>
      </c>
      <c r="B529">
        <v>5.44</v>
      </c>
      <c r="C529" s="4">
        <v>268</v>
      </c>
      <c r="D529">
        <f t="shared" si="48"/>
        <v>49.264705882352935</v>
      </c>
      <c r="E529" s="6">
        <f t="shared" si="49"/>
        <v>5.1285780443277541E-4</v>
      </c>
      <c r="F529" s="7">
        <f t="shared" si="52"/>
        <v>0.89239554349531713</v>
      </c>
      <c r="G529" s="6">
        <f t="shared" si="50"/>
        <v>8.0047557666613697E-4</v>
      </c>
      <c r="H529" s="7">
        <f t="shared" si="53"/>
        <v>0.79223538690633799</v>
      </c>
      <c r="I529">
        <f t="shared" si="51"/>
        <v>3.9968136274648458E-4</v>
      </c>
      <c r="J529" s="4"/>
    </row>
    <row r="530" spans="1:10">
      <c r="A530" s="3" t="s">
        <v>318</v>
      </c>
      <c r="B530">
        <v>7.05</v>
      </c>
      <c r="C530" s="4">
        <v>347</v>
      </c>
      <c r="D530">
        <f t="shared" si="48"/>
        <v>49.219858156028373</v>
      </c>
      <c r="E530" s="6">
        <f t="shared" si="49"/>
        <v>6.6403603782900405E-4</v>
      </c>
      <c r="F530" s="7">
        <f t="shared" si="52"/>
        <v>0.89305957953314619</v>
      </c>
      <c r="G530" s="6">
        <f t="shared" si="50"/>
        <v>1.0373810322603428E-3</v>
      </c>
      <c r="H530" s="7">
        <f t="shared" si="53"/>
        <v>0.79327276793859836</v>
      </c>
      <c r="I530">
        <f t="shared" si="51"/>
        <v>1.8232051554026851E-3</v>
      </c>
      <c r="J530" s="2"/>
    </row>
    <row r="531" spans="1:10">
      <c r="A531" s="3" t="s">
        <v>334</v>
      </c>
      <c r="B531">
        <v>32.08</v>
      </c>
      <c r="C531" s="4">
        <v>1576</v>
      </c>
      <c r="D531">
        <f t="shared" si="48"/>
        <v>49.127182044887782</v>
      </c>
      <c r="E531" s="6">
        <f t="shared" si="49"/>
        <v>3.0159100738285601E-3</v>
      </c>
      <c r="F531" s="7">
        <f t="shared" si="52"/>
        <v>0.8960754896069747</v>
      </c>
      <c r="G531" s="6">
        <f t="shared" si="50"/>
        <v>4.7204515623988363E-3</v>
      </c>
      <c r="H531" s="7">
        <f t="shared" si="53"/>
        <v>0.79799321950099722</v>
      </c>
      <c r="I531">
        <f t="shared" si="51"/>
        <v>1.8884195553525718E-4</v>
      </c>
      <c r="J531" s="2"/>
    </row>
    <row r="532" spans="1:10">
      <c r="A532" s="3" t="s">
        <v>256</v>
      </c>
      <c r="B532">
        <v>3.32</v>
      </c>
      <c r="C532" s="4">
        <v>163</v>
      </c>
      <c r="D532">
        <f t="shared" si="48"/>
        <v>49.096385542168676</v>
      </c>
      <c r="E532" s="6">
        <f t="shared" si="49"/>
        <v>3.1192470941247163E-4</v>
      </c>
      <c r="F532" s="7">
        <f t="shared" si="52"/>
        <v>0.89638741431638713</v>
      </c>
      <c r="G532" s="6">
        <f t="shared" si="50"/>
        <v>4.8852553575948058E-4</v>
      </c>
      <c r="H532" s="7">
        <f t="shared" si="53"/>
        <v>0.79848174503675673</v>
      </c>
      <c r="I532">
        <f t="shared" si="51"/>
        <v>4.7349593450141114E-4</v>
      </c>
      <c r="J532" s="2"/>
    </row>
    <row r="533" spans="1:10">
      <c r="A533" s="3" t="s">
        <v>228</v>
      </c>
      <c r="B533">
        <v>8.27</v>
      </c>
      <c r="C533" s="4">
        <v>404</v>
      </c>
      <c r="D533">
        <f t="shared" si="48"/>
        <v>48.851269649334945</v>
      </c>
      <c r="E533" s="6">
        <f t="shared" si="49"/>
        <v>7.7311400369716897E-4</v>
      </c>
      <c r="F533" s="7">
        <f t="shared" si="52"/>
        <v>0.89716052832008431</v>
      </c>
      <c r="G533" s="6">
        <f t="shared" si="50"/>
        <v>1.2168994520273808E-3</v>
      </c>
      <c r="H533" s="7">
        <f t="shared" si="53"/>
        <v>0.79969864448878414</v>
      </c>
      <c r="I533">
        <f t="shared" si="51"/>
        <v>3.931602826185987E-4</v>
      </c>
      <c r="J533" s="4"/>
    </row>
    <row r="534" spans="1:10">
      <c r="A534" s="3" t="s">
        <v>95</v>
      </c>
      <c r="B534">
        <v>6.85</v>
      </c>
      <c r="C534" s="4">
        <v>334</v>
      </c>
      <c r="D534">
        <f t="shared" si="48"/>
        <v>48.759124087591246</v>
      </c>
      <c r="E534" s="6">
        <f t="shared" si="49"/>
        <v>6.3915860701696644E-4</v>
      </c>
      <c r="F534" s="7">
        <f t="shared" si="52"/>
        <v>0.89779968692710133</v>
      </c>
      <c r="G534" s="6">
        <f t="shared" si="50"/>
        <v>1.0079517831182055E-3</v>
      </c>
      <c r="H534" s="7">
        <f t="shared" si="53"/>
        <v>0.80070659627190233</v>
      </c>
      <c r="I534">
        <f t="shared" si="51"/>
        <v>1.6501713841413634E-3</v>
      </c>
      <c r="J534" s="4"/>
    </row>
    <row r="535" spans="1:10">
      <c r="A535" s="3" t="s">
        <v>360</v>
      </c>
      <c r="B535">
        <v>28.59</v>
      </c>
      <c r="C535" s="4">
        <v>1388</v>
      </c>
      <c r="D535">
        <f t="shared" si="48"/>
        <v>48.548443511717387</v>
      </c>
      <c r="E535" s="6">
        <f t="shared" si="49"/>
        <v>2.6561441513160162E-3</v>
      </c>
      <c r="F535" s="7">
        <f t="shared" si="52"/>
        <v>0.90045583107841731</v>
      </c>
      <c r="G535" s="6">
        <f t="shared" si="50"/>
        <v>4.2069111648685396E-3</v>
      </c>
      <c r="H535" s="7">
        <f t="shared" si="53"/>
        <v>0.80491350743677081</v>
      </c>
      <c r="I535">
        <f t="shared" si="51"/>
        <v>6.7998603735885954E-4</v>
      </c>
      <c r="J535" s="2"/>
    </row>
    <row r="536" spans="1:10">
      <c r="A536" s="3" t="s">
        <v>492</v>
      </c>
      <c r="B536">
        <v>11.77</v>
      </c>
      <c r="C536" s="4">
        <v>571</v>
      </c>
      <c r="D536">
        <f t="shared" si="48"/>
        <v>48.513169073916742</v>
      </c>
      <c r="E536" s="6">
        <f t="shared" si="49"/>
        <v>1.0926933072056522E-3</v>
      </c>
      <c r="F536" s="7">
        <f t="shared" si="52"/>
        <v>0.90154852438562294</v>
      </c>
      <c r="G536" s="6">
        <f t="shared" si="50"/>
        <v>1.7319113120147851E-3</v>
      </c>
      <c r="H536" s="7">
        <f t="shared" si="53"/>
        <v>0.80664541874878559</v>
      </c>
      <c r="I536">
        <f t="shared" si="51"/>
        <v>2.4914247643981202E-4</v>
      </c>
      <c r="J536" s="2"/>
    </row>
    <row r="537" spans="1:10">
      <c r="A537" s="3" t="s">
        <v>347</v>
      </c>
      <c r="B537">
        <v>4.3099999999999996</v>
      </c>
      <c r="C537" s="4">
        <v>209</v>
      </c>
      <c r="D537">
        <f t="shared" si="48"/>
        <v>48.491879350348029</v>
      </c>
      <c r="E537" s="6">
        <f t="shared" si="49"/>
        <v>3.9995254151660475E-4</v>
      </c>
      <c r="F537" s="7">
        <f t="shared" si="52"/>
        <v>0.90194847692713953</v>
      </c>
      <c r="G537" s="6">
        <f t="shared" si="50"/>
        <v>6.3420031901306067E-4</v>
      </c>
      <c r="H537" s="7">
        <f t="shared" si="53"/>
        <v>0.80727961906779866</v>
      </c>
      <c r="I537">
        <f t="shared" si="51"/>
        <v>9.1292078405547095E-4</v>
      </c>
      <c r="J537" s="2"/>
    </row>
    <row r="538" spans="1:10">
      <c r="A538" s="3" t="s">
        <v>621</v>
      </c>
      <c r="B538">
        <v>15.76</v>
      </c>
      <c r="C538" s="4">
        <v>763</v>
      </c>
      <c r="D538">
        <f t="shared" si="48"/>
        <v>48.413705583756347</v>
      </c>
      <c r="E538" s="6">
        <f t="shared" si="49"/>
        <v>1.4601138238142077E-3</v>
      </c>
      <c r="F538" s="7">
        <f t="shared" si="52"/>
        <v>0.9034085907509537</v>
      </c>
      <c r="G538" s="6">
        <f t="shared" si="50"/>
        <v>2.3190248324004262E-3</v>
      </c>
      <c r="H538" s="7">
        <f t="shared" si="53"/>
        <v>0.80959864390019909</v>
      </c>
      <c r="I538">
        <f t="shared" si="51"/>
        <v>2.2473470042816412E-4</v>
      </c>
      <c r="J538" s="4"/>
    </row>
    <row r="539" spans="1:10">
      <c r="A539" s="3" t="s">
        <v>481</v>
      </c>
      <c r="B539">
        <v>3.87</v>
      </c>
      <c r="C539" s="4">
        <v>187</v>
      </c>
      <c r="D539">
        <f t="shared" si="48"/>
        <v>48.320413436692505</v>
      </c>
      <c r="E539" s="6">
        <f t="shared" si="49"/>
        <v>3.5785227398854109E-4</v>
      </c>
      <c r="F539" s="7">
        <f t="shared" si="52"/>
        <v>0.90376644302494225</v>
      </c>
      <c r="G539" s="6">
        <f t="shared" si="50"/>
        <v>5.6945597090035844E-4</v>
      </c>
      <c r="H539" s="7">
        <f t="shared" si="53"/>
        <v>0.8101680998710995</v>
      </c>
      <c r="I539">
        <f t="shared" si="51"/>
        <v>2.6311380919308291E-4</v>
      </c>
      <c r="J539" s="4"/>
    </row>
    <row r="540" spans="1:10">
      <c r="A540" s="3" t="s">
        <v>254</v>
      </c>
      <c r="B540">
        <v>4.5199999999999996</v>
      </c>
      <c r="C540" s="4">
        <v>218</v>
      </c>
      <c r="D540">
        <f t="shared" si="48"/>
        <v>48.230088495575224</v>
      </c>
      <c r="E540" s="6">
        <f t="shared" si="49"/>
        <v>4.1717537823263075E-4</v>
      </c>
      <c r="F540" s="7">
        <f t="shared" si="52"/>
        <v>0.90418361840317485</v>
      </c>
      <c r="G540" s="6">
        <f t="shared" si="50"/>
        <v>6.6510103061230487E-4</v>
      </c>
      <c r="H540" s="7">
        <f t="shared" si="53"/>
        <v>0.81083320090171185</v>
      </c>
      <c r="I540">
        <f t="shared" si="51"/>
        <v>4.5678781200875207E-4</v>
      </c>
      <c r="J540" s="2"/>
    </row>
    <row r="541" spans="1:10">
      <c r="A541" s="3" t="s">
        <v>212</v>
      </c>
      <c r="B541">
        <v>7.83</v>
      </c>
      <c r="C541" s="4">
        <v>377</v>
      </c>
      <c r="D541">
        <f t="shared" si="48"/>
        <v>48.148148148148145</v>
      </c>
      <c r="E541" s="6">
        <f t="shared" si="49"/>
        <v>7.2144549354909084E-4</v>
      </c>
      <c r="F541" s="7">
        <f t="shared" si="52"/>
        <v>0.90490506389672398</v>
      </c>
      <c r="G541" s="6">
        <f t="shared" si="50"/>
        <v>1.1521551039146787E-3</v>
      </c>
      <c r="H541" s="7">
        <f t="shared" si="53"/>
        <v>0.81198535600562649</v>
      </c>
      <c r="I541">
        <f t="shared" si="51"/>
        <v>3.8069436035448323E-4</v>
      </c>
      <c r="J541" s="2"/>
    </row>
    <row r="542" spans="1:10">
      <c r="A542" s="3" t="s">
        <v>58</v>
      </c>
      <c r="B542">
        <v>6.5</v>
      </c>
      <c r="C542" s="4">
        <v>312</v>
      </c>
      <c r="D542">
        <f t="shared" si="48"/>
        <v>48</v>
      </c>
      <c r="E542" s="6">
        <f t="shared" si="49"/>
        <v>5.9705833948890273E-4</v>
      </c>
      <c r="F542" s="7">
        <f t="shared" si="52"/>
        <v>0.90550212223621285</v>
      </c>
      <c r="G542" s="6">
        <f t="shared" si="50"/>
        <v>9.5645059711946506E-4</v>
      </c>
      <c r="H542" s="7">
        <f t="shared" si="53"/>
        <v>0.81294180660274595</v>
      </c>
      <c r="I542">
        <f t="shared" si="51"/>
        <v>3.7514866101895361E-4</v>
      </c>
      <c r="J542" s="2"/>
    </row>
    <row r="543" spans="1:10">
      <c r="A543" s="3" t="s">
        <v>498</v>
      </c>
      <c r="B543">
        <v>6.4</v>
      </c>
      <c r="C543" s="4">
        <v>307</v>
      </c>
      <c r="D543">
        <f t="shared" si="48"/>
        <v>47.96875</v>
      </c>
      <c r="E543" s="6">
        <f t="shared" si="49"/>
        <v>5.8749009686888832E-4</v>
      </c>
      <c r="F543" s="7">
        <f t="shared" si="52"/>
        <v>0.90608961233308172</v>
      </c>
      <c r="G543" s="6">
        <f t="shared" si="50"/>
        <v>9.4173597254839649E-4</v>
      </c>
      <c r="H543" s="7">
        <f t="shared" si="53"/>
        <v>0.81388354257529438</v>
      </c>
      <c r="I543">
        <f t="shared" si="51"/>
        <v>3.753728712115878E-4</v>
      </c>
      <c r="J543" s="2"/>
    </row>
    <row r="544" spans="1:10">
      <c r="A544" s="3" t="s">
        <v>198</v>
      </c>
      <c r="B544">
        <v>6.39</v>
      </c>
      <c r="C544" s="4">
        <v>306</v>
      </c>
      <c r="D544">
        <f t="shared" si="48"/>
        <v>47.887323943661976</v>
      </c>
      <c r="E544" s="6">
        <f t="shared" si="49"/>
        <v>5.8557644834488539E-4</v>
      </c>
      <c r="F544" s="7">
        <f t="shared" si="52"/>
        <v>0.90667518878142661</v>
      </c>
      <c r="G544" s="6">
        <f t="shared" si="50"/>
        <v>9.4026451009128953E-4</v>
      </c>
      <c r="H544" s="7">
        <f t="shared" si="53"/>
        <v>0.81482380708538571</v>
      </c>
      <c r="I544">
        <f t="shared" si="51"/>
        <v>4.1397914400831404E-4</v>
      </c>
      <c r="J544" s="2"/>
    </row>
    <row r="545" spans="1:10">
      <c r="A545" s="3" t="s">
        <v>361</v>
      </c>
      <c r="B545">
        <v>7.03</v>
      </c>
      <c r="C545" s="4">
        <v>336</v>
      </c>
      <c r="D545">
        <f t="shared" si="48"/>
        <v>47.795163584637265</v>
      </c>
      <c r="E545" s="6">
        <f t="shared" si="49"/>
        <v>6.4298590406497219E-4</v>
      </c>
      <c r="F545" s="7">
        <f t="shared" si="52"/>
        <v>0.90731817468549159</v>
      </c>
      <c r="G545" s="6">
        <f t="shared" si="50"/>
        <v>1.0344381073461291E-3</v>
      </c>
      <c r="H545" s="7">
        <f t="shared" si="53"/>
        <v>0.81585824519273187</v>
      </c>
      <c r="I545">
        <f t="shared" si="51"/>
        <v>2.9485212145885509E-4</v>
      </c>
      <c r="J545" s="2"/>
    </row>
    <row r="546" spans="1:10">
      <c r="A546" s="3" t="s">
        <v>205</v>
      </c>
      <c r="B546">
        <v>4.9800000000000004</v>
      </c>
      <c r="C546" s="4">
        <v>237</v>
      </c>
      <c r="D546">
        <f t="shared" si="48"/>
        <v>47.590361445783131</v>
      </c>
      <c r="E546" s="6">
        <f t="shared" si="49"/>
        <v>4.5353470018868574E-4</v>
      </c>
      <c r="F546" s="7">
        <f t="shared" si="52"/>
        <v>0.9077717093856803</v>
      </c>
      <c r="G546" s="6">
        <f t="shared" si="50"/>
        <v>7.3278830363922103E-4</v>
      </c>
      <c r="H546" s="7">
        <f t="shared" si="53"/>
        <v>0.81659103349637108</v>
      </c>
      <c r="I546">
        <f t="shared" si="51"/>
        <v>9.1762026618669168E-4</v>
      </c>
      <c r="J546" s="2"/>
    </row>
    <row r="547" spans="1:10">
      <c r="A547" s="3" t="s">
        <v>628</v>
      </c>
      <c r="B547">
        <v>15.48</v>
      </c>
      <c r="C547" s="4">
        <v>736</v>
      </c>
      <c r="D547">
        <f t="shared" si="48"/>
        <v>47.545219638242891</v>
      </c>
      <c r="E547" s="6">
        <f t="shared" si="49"/>
        <v>1.4084453136661297E-3</v>
      </c>
      <c r="F547" s="7">
        <f t="shared" si="52"/>
        <v>0.90918015469934643</v>
      </c>
      <c r="G547" s="6">
        <f t="shared" si="50"/>
        <v>2.2778238836014338E-3</v>
      </c>
      <c r="H547" s="7">
        <f t="shared" si="53"/>
        <v>0.8188688573799725</v>
      </c>
      <c r="I547">
        <f t="shared" si="51"/>
        <v>3.4699375554925194E-4</v>
      </c>
      <c r="J547" s="2"/>
    </row>
    <row r="548" spans="1:10">
      <c r="A548" s="3" t="s">
        <v>386</v>
      </c>
      <c r="B548">
        <v>5.85</v>
      </c>
      <c r="C548" s="4">
        <v>278</v>
      </c>
      <c r="D548">
        <f t="shared" si="48"/>
        <v>47.521367521367523</v>
      </c>
      <c r="E548" s="6">
        <f t="shared" si="49"/>
        <v>5.3199428967280434E-4</v>
      </c>
      <c r="F548" s="7">
        <f t="shared" si="52"/>
        <v>0.9097121489890192</v>
      </c>
      <c r="G548" s="6">
        <f t="shared" si="50"/>
        <v>8.6080553740751852E-4</v>
      </c>
      <c r="H548" s="7">
        <f t="shared" si="53"/>
        <v>0.81972966291738003</v>
      </c>
      <c r="I548">
        <f t="shared" si="51"/>
        <v>5.9126982556079177E-4</v>
      </c>
      <c r="J548" s="2"/>
    </row>
    <row r="549" spans="1:10">
      <c r="A549" s="3" t="s">
        <v>462</v>
      </c>
      <c r="B549">
        <v>9.9600000000000009</v>
      </c>
      <c r="C549" s="4">
        <v>473</v>
      </c>
      <c r="D549">
        <f t="shared" si="48"/>
        <v>47.489959839357425</v>
      </c>
      <c r="E549" s="6">
        <f t="shared" si="49"/>
        <v>9.0515575185336856E-4</v>
      </c>
      <c r="F549" s="7">
        <f t="shared" si="52"/>
        <v>0.91061730474087255</v>
      </c>
      <c r="G549" s="6">
        <f t="shared" si="50"/>
        <v>1.4655766072784421E-3</v>
      </c>
      <c r="H549" s="7">
        <f t="shared" si="53"/>
        <v>0.82119523952465845</v>
      </c>
      <c r="I549">
        <f t="shared" si="51"/>
        <v>4.7414397978851053E-4</v>
      </c>
      <c r="J549" s="4"/>
    </row>
    <row r="550" spans="1:10">
      <c r="A550" s="3" t="s">
        <v>286</v>
      </c>
      <c r="B550">
        <v>7.96</v>
      </c>
      <c r="C550" s="4">
        <v>377</v>
      </c>
      <c r="D550">
        <f t="shared" si="48"/>
        <v>47.361809045226131</v>
      </c>
      <c r="E550" s="6">
        <f t="shared" si="49"/>
        <v>7.2144549354909084E-4</v>
      </c>
      <c r="F550" s="7">
        <f t="shared" si="52"/>
        <v>0.91133875023442168</v>
      </c>
      <c r="G550" s="6">
        <f t="shared" si="50"/>
        <v>1.1712841158570679E-3</v>
      </c>
      <c r="H550" s="7">
        <f t="shared" si="53"/>
        <v>0.82236652364051555</v>
      </c>
      <c r="I550">
        <f t="shared" si="51"/>
        <v>4.2112389250625881E-4</v>
      </c>
      <c r="J550" s="2"/>
    </row>
    <row r="551" spans="1:10">
      <c r="A551" s="3" t="s">
        <v>472</v>
      </c>
      <c r="B551">
        <v>7.06</v>
      </c>
      <c r="C551" s="4">
        <v>334</v>
      </c>
      <c r="D551">
        <f t="shared" si="48"/>
        <v>47.308781869688389</v>
      </c>
      <c r="E551" s="6">
        <f t="shared" si="49"/>
        <v>6.3915860701696644E-4</v>
      </c>
      <c r="F551" s="7">
        <f t="shared" si="52"/>
        <v>0.9119779088414387</v>
      </c>
      <c r="G551" s="6">
        <f t="shared" si="50"/>
        <v>1.0388524947174498E-3</v>
      </c>
      <c r="H551" s="7">
        <f t="shared" si="53"/>
        <v>0.82340537613523301</v>
      </c>
      <c r="I551">
        <f t="shared" si="51"/>
        <v>5.2074711188654366E-4</v>
      </c>
      <c r="J551" s="2"/>
    </row>
    <row r="552" spans="1:10">
      <c r="A552" s="3" t="s">
        <v>457</v>
      </c>
      <c r="B552">
        <v>8.73</v>
      </c>
      <c r="C552" s="4">
        <v>413</v>
      </c>
      <c r="D552">
        <f t="shared" si="48"/>
        <v>47.30813287514318</v>
      </c>
      <c r="E552" s="6">
        <f t="shared" si="49"/>
        <v>7.9033684041319497E-4</v>
      </c>
      <c r="F552" s="7">
        <f t="shared" si="52"/>
        <v>0.91276824568185189</v>
      </c>
      <c r="G552" s="6">
        <f t="shared" si="50"/>
        <v>1.2845867250542971E-3</v>
      </c>
      <c r="H552" s="7">
        <f t="shared" si="53"/>
        <v>0.82468996286028728</v>
      </c>
      <c r="I552">
        <f t="shared" si="51"/>
        <v>2.4118425358055084E-4</v>
      </c>
      <c r="J552" s="4"/>
    </row>
    <row r="553" spans="1:10">
      <c r="A553" s="3" t="s">
        <v>403</v>
      </c>
      <c r="B553">
        <v>4.04</v>
      </c>
      <c r="C553" s="4">
        <v>191</v>
      </c>
      <c r="D553">
        <f t="shared" si="48"/>
        <v>47.277227722772274</v>
      </c>
      <c r="E553" s="6">
        <f t="shared" si="49"/>
        <v>3.6550686808455263E-4</v>
      </c>
      <c r="F553" s="7">
        <f t="shared" si="52"/>
        <v>0.91313375254993645</v>
      </c>
      <c r="G553" s="6">
        <f t="shared" si="50"/>
        <v>5.9447083267117522E-4</v>
      </c>
      <c r="H553" s="7">
        <f t="shared" si="53"/>
        <v>0.82528443369295845</v>
      </c>
      <c r="I553">
        <f t="shared" si="51"/>
        <v>3.4879895114980908E-4</v>
      </c>
      <c r="J553" s="2"/>
    </row>
    <row r="554" spans="1:10">
      <c r="A554" s="3" t="s">
        <v>174</v>
      </c>
      <c r="B554">
        <v>5.84</v>
      </c>
      <c r="C554" s="4">
        <v>276</v>
      </c>
      <c r="D554">
        <f t="shared" si="48"/>
        <v>47.260273972602739</v>
      </c>
      <c r="E554" s="6">
        <f t="shared" si="49"/>
        <v>5.281669926247986E-4</v>
      </c>
      <c r="F554" s="7">
        <f t="shared" si="52"/>
        <v>0.91366191954256126</v>
      </c>
      <c r="G554" s="6">
        <f t="shared" si="50"/>
        <v>8.5933407495041166E-4</v>
      </c>
      <c r="H554" s="7">
        <f t="shared" si="53"/>
        <v>0.82614376776790888</v>
      </c>
      <c r="I554">
        <f t="shared" si="51"/>
        <v>5.4139771989236696E-4</v>
      </c>
      <c r="J554" s="2"/>
    </row>
    <row r="555" spans="1:10">
      <c r="A555" s="3" t="s">
        <v>508</v>
      </c>
      <c r="B555">
        <v>9.06</v>
      </c>
      <c r="C555" s="4">
        <v>428</v>
      </c>
      <c r="D555">
        <f t="shared" si="48"/>
        <v>47.240618101545252</v>
      </c>
      <c r="E555" s="6">
        <f t="shared" si="49"/>
        <v>8.1904156827323842E-4</v>
      </c>
      <c r="F555" s="7">
        <f t="shared" si="52"/>
        <v>0.91448096111083454</v>
      </c>
      <c r="G555" s="6">
        <f t="shared" si="50"/>
        <v>1.3331449861388237E-3</v>
      </c>
      <c r="H555" s="7">
        <f t="shared" si="53"/>
        <v>0.82747691275404767</v>
      </c>
      <c r="I555">
        <f t="shared" si="51"/>
        <v>2.3786051712670897E-4</v>
      </c>
      <c r="J555" s="2"/>
    </row>
    <row r="556" spans="1:10">
      <c r="A556" s="3" t="s">
        <v>497</v>
      </c>
      <c r="B556">
        <v>3.98</v>
      </c>
      <c r="C556" s="4">
        <v>188</v>
      </c>
      <c r="D556">
        <f t="shared" si="48"/>
        <v>47.236180904522612</v>
      </c>
      <c r="E556" s="6">
        <f t="shared" si="49"/>
        <v>3.5976592251254396E-4</v>
      </c>
      <c r="F556" s="7">
        <f t="shared" si="52"/>
        <v>0.91484072703334707</v>
      </c>
      <c r="G556" s="6">
        <f t="shared" si="50"/>
        <v>5.8564205792853397E-4</v>
      </c>
      <c r="H556" s="7">
        <f t="shared" si="53"/>
        <v>0.82806255481197621</v>
      </c>
      <c r="I556">
        <f t="shared" si="51"/>
        <v>5.0412860701654072E-4</v>
      </c>
      <c r="J556" s="4"/>
    </row>
    <row r="557" spans="1:10">
      <c r="A557" s="3" t="s">
        <v>555</v>
      </c>
      <c r="B557">
        <v>8.43</v>
      </c>
      <c r="C557" s="4">
        <v>398</v>
      </c>
      <c r="D557">
        <f t="shared" si="48"/>
        <v>47.212336892052193</v>
      </c>
      <c r="E557" s="6">
        <f t="shared" si="49"/>
        <v>7.6163211255315163E-4</v>
      </c>
      <c r="F557" s="7">
        <f t="shared" si="52"/>
        <v>0.91560235914590027</v>
      </c>
      <c r="G557" s="6">
        <f t="shared" si="50"/>
        <v>1.2404428513410907E-3</v>
      </c>
      <c r="H557" s="7">
        <f t="shared" si="53"/>
        <v>0.82930299766331728</v>
      </c>
      <c r="I557">
        <f t="shared" si="51"/>
        <v>6.244060274425145E-4</v>
      </c>
      <c r="J557" s="2"/>
    </row>
    <row r="558" spans="1:10">
      <c r="A558" s="3" t="s">
        <v>669</v>
      </c>
      <c r="B558">
        <v>10.43</v>
      </c>
      <c r="C558" s="4">
        <v>492</v>
      </c>
      <c r="D558">
        <f t="shared" si="48"/>
        <v>47.171620325982744</v>
      </c>
      <c r="E558" s="6">
        <f t="shared" si="49"/>
        <v>9.4151507380942361E-4</v>
      </c>
      <c r="F558" s="7">
        <f t="shared" si="52"/>
        <v>0.91654387421970973</v>
      </c>
      <c r="G558" s="6">
        <f t="shared" si="50"/>
        <v>1.5347353427624646E-3</v>
      </c>
      <c r="H558" s="7">
        <f t="shared" si="53"/>
        <v>0.83083773300607977</v>
      </c>
      <c r="I558">
        <f t="shared" si="51"/>
        <v>2.3501991500429753E-4</v>
      </c>
      <c r="J558" s="2"/>
    </row>
    <row r="559" spans="1:10">
      <c r="A559" s="3" t="s">
        <v>244</v>
      </c>
      <c r="B559">
        <v>3.9</v>
      </c>
      <c r="C559" s="4">
        <v>183</v>
      </c>
      <c r="D559">
        <f t="shared" si="48"/>
        <v>46.923076923076927</v>
      </c>
      <c r="E559" s="6">
        <f t="shared" si="49"/>
        <v>3.5019767989252949E-4</v>
      </c>
      <c r="F559" s="7">
        <f t="shared" si="52"/>
        <v>0.91689407189960226</v>
      </c>
      <c r="G559" s="6">
        <f t="shared" si="50"/>
        <v>5.7387035827167901E-4</v>
      </c>
      <c r="H559" s="7">
        <f t="shared" si="53"/>
        <v>0.83141160336435149</v>
      </c>
      <c r="I559">
        <f t="shared" si="51"/>
        <v>3.7927747493371466E-4</v>
      </c>
      <c r="J559" s="2"/>
    </row>
    <row r="560" spans="1:10">
      <c r="A560" s="3" t="s">
        <v>224</v>
      </c>
      <c r="B560">
        <v>6.29</v>
      </c>
      <c r="C560" s="4">
        <v>295</v>
      </c>
      <c r="D560">
        <f t="shared" si="48"/>
        <v>46.899841017488079</v>
      </c>
      <c r="E560" s="6">
        <f t="shared" si="49"/>
        <v>5.6452631458085354E-4</v>
      </c>
      <c r="F560" s="7">
        <f t="shared" si="52"/>
        <v>0.91745859821418307</v>
      </c>
      <c r="G560" s="6">
        <f t="shared" si="50"/>
        <v>9.2554988552022086E-4</v>
      </c>
      <c r="H560" s="7">
        <f t="shared" si="53"/>
        <v>0.83233715324987168</v>
      </c>
      <c r="I560">
        <f t="shared" si="51"/>
        <v>5.3557848491037063E-4</v>
      </c>
      <c r="J560" s="4"/>
    </row>
    <row r="561" spans="1:10">
      <c r="A561" s="3" t="s">
        <v>569</v>
      </c>
      <c r="B561">
        <v>8.84</v>
      </c>
      <c r="C561" s="4">
        <v>413</v>
      </c>
      <c r="D561">
        <f t="shared" si="48"/>
        <v>46.719457013574662</v>
      </c>
      <c r="E561" s="6">
        <f t="shared" si="49"/>
        <v>7.9033684041319497E-4</v>
      </c>
      <c r="F561" s="7">
        <f t="shared" si="52"/>
        <v>0.91824893505459626</v>
      </c>
      <c r="G561" s="6">
        <f t="shared" si="50"/>
        <v>1.3007728120824724E-3</v>
      </c>
      <c r="H561" s="7">
        <f t="shared" si="53"/>
        <v>0.83363792606195419</v>
      </c>
      <c r="I561">
        <f t="shared" si="51"/>
        <v>3.5959191350687369E-4</v>
      </c>
      <c r="J561" s="4"/>
    </row>
    <row r="562" spans="1:10">
      <c r="A562" s="3" t="s">
        <v>15</v>
      </c>
      <c r="B562">
        <v>5.92</v>
      </c>
      <c r="C562" s="4">
        <v>276</v>
      </c>
      <c r="D562">
        <f t="shared" si="48"/>
        <v>46.621621621621621</v>
      </c>
      <c r="E562" s="6">
        <f t="shared" si="49"/>
        <v>5.281669926247986E-4</v>
      </c>
      <c r="F562" s="7">
        <f t="shared" si="52"/>
        <v>0.91877710204722107</v>
      </c>
      <c r="G562" s="6">
        <f t="shared" si="50"/>
        <v>8.7110577460726662E-4</v>
      </c>
      <c r="H562" s="7">
        <f t="shared" si="53"/>
        <v>0.83450903183656144</v>
      </c>
      <c r="I562">
        <f t="shared" si="51"/>
        <v>4.4862796780131831E-4</v>
      </c>
      <c r="J562" s="4"/>
    </row>
    <row r="563" spans="1:10">
      <c r="A563" s="3" t="s">
        <v>210</v>
      </c>
      <c r="B563">
        <v>7.37</v>
      </c>
      <c r="C563" s="4">
        <v>343</v>
      </c>
      <c r="D563">
        <f t="shared" si="48"/>
        <v>46.54002713704206</v>
      </c>
      <c r="E563" s="6">
        <f t="shared" si="49"/>
        <v>6.5638144373299245E-4</v>
      </c>
      <c r="F563" s="7">
        <f t="shared" si="52"/>
        <v>0.91943348349095411</v>
      </c>
      <c r="G563" s="6">
        <f t="shared" si="50"/>
        <v>1.0844678308877627E-3</v>
      </c>
      <c r="H563" s="7">
        <f t="shared" si="53"/>
        <v>0.83559349966744922</v>
      </c>
      <c r="I563">
        <f t="shared" si="51"/>
        <v>5.4233831071026639E-4</v>
      </c>
      <c r="J563" s="4"/>
    </row>
    <row r="564" spans="1:10">
      <c r="A564" s="3" t="s">
        <v>194</v>
      </c>
      <c r="B564">
        <v>8.89</v>
      </c>
      <c r="C564" s="4">
        <v>413</v>
      </c>
      <c r="D564">
        <f t="shared" si="48"/>
        <v>46.456692913385822</v>
      </c>
      <c r="E564" s="6">
        <f t="shared" si="49"/>
        <v>7.9033684041319497E-4</v>
      </c>
      <c r="F564" s="7">
        <f t="shared" si="52"/>
        <v>0.92022382033136729</v>
      </c>
      <c r="G564" s="6">
        <f t="shared" si="50"/>
        <v>1.308130124368007E-3</v>
      </c>
      <c r="H564" s="7">
        <f t="shared" si="53"/>
        <v>0.83690162979181726</v>
      </c>
      <c r="I564">
        <f t="shared" si="51"/>
        <v>9.8508135791752771E-4</v>
      </c>
      <c r="J564" s="2"/>
    </row>
    <row r="565" spans="1:10">
      <c r="A565" s="3" t="s">
        <v>126</v>
      </c>
      <c r="B565">
        <v>15.98</v>
      </c>
      <c r="C565" s="4">
        <v>736</v>
      </c>
      <c r="D565">
        <f t="shared" si="48"/>
        <v>46.057571964956196</v>
      </c>
      <c r="E565" s="6">
        <f t="shared" si="49"/>
        <v>1.4084453136661297E-3</v>
      </c>
      <c r="F565" s="7">
        <f t="shared" si="52"/>
        <v>0.92163226564503342</v>
      </c>
      <c r="G565" s="6">
        <f t="shared" si="50"/>
        <v>2.3513970064567772E-3</v>
      </c>
      <c r="H565" s="7">
        <f t="shared" si="53"/>
        <v>0.83925302679827407</v>
      </c>
      <c r="I565">
        <f t="shared" si="51"/>
        <v>3.6021639847705345E-4</v>
      </c>
      <c r="J565" s="2"/>
    </row>
    <row r="566" spans="1:10">
      <c r="A566" s="3" t="s">
        <v>239</v>
      </c>
      <c r="B566">
        <v>5.83</v>
      </c>
      <c r="C566" s="4">
        <v>268</v>
      </c>
      <c r="D566">
        <f t="shared" si="48"/>
        <v>45.96912521440823</v>
      </c>
      <c r="E566" s="6">
        <f t="shared" si="49"/>
        <v>5.1285780443277541E-4</v>
      </c>
      <c r="F566" s="7">
        <f t="shared" si="52"/>
        <v>0.9221451234494662</v>
      </c>
      <c r="G566" s="6">
        <f t="shared" si="50"/>
        <v>8.5786261249330481E-4</v>
      </c>
      <c r="H566" s="7">
        <f t="shared" si="53"/>
        <v>0.84011088941076739</v>
      </c>
      <c r="I566">
        <f t="shared" si="51"/>
        <v>6.9559645519967628E-4</v>
      </c>
      <c r="J566" s="4"/>
    </row>
    <row r="567" spans="1:10">
      <c r="A567" s="3" t="s">
        <v>437</v>
      </c>
      <c r="B567">
        <v>11.24</v>
      </c>
      <c r="C567" s="4">
        <v>516</v>
      </c>
      <c r="D567">
        <f t="shared" si="48"/>
        <v>45.907473309608541</v>
      </c>
      <c r="E567" s="6">
        <f t="shared" si="49"/>
        <v>9.8744263838549296E-4</v>
      </c>
      <c r="F567" s="7">
        <f t="shared" si="52"/>
        <v>0.92313256608785166</v>
      </c>
      <c r="G567" s="6">
        <f t="shared" si="50"/>
        <v>1.6539238017881212E-3</v>
      </c>
      <c r="H567" s="7">
        <f t="shared" si="53"/>
        <v>0.84176481321255547</v>
      </c>
      <c r="I567">
        <f t="shared" si="51"/>
        <v>5.7373377770320033E-4</v>
      </c>
      <c r="J567" s="2"/>
    </row>
    <row r="568" spans="1:10">
      <c r="A568" s="3" t="s">
        <v>108</v>
      </c>
      <c r="B568">
        <v>9.24</v>
      </c>
      <c r="C568" s="4">
        <v>423</v>
      </c>
      <c r="D568">
        <f t="shared" si="48"/>
        <v>45.779220779220779</v>
      </c>
      <c r="E568" s="6">
        <f t="shared" si="49"/>
        <v>8.094733256532239E-4</v>
      </c>
      <c r="F568" s="7">
        <f t="shared" si="52"/>
        <v>0.92394203941350483</v>
      </c>
      <c r="G568" s="6">
        <f t="shared" si="50"/>
        <v>1.3596313103667473E-3</v>
      </c>
      <c r="H568" s="7">
        <f t="shared" si="53"/>
        <v>0.84312444452292223</v>
      </c>
      <c r="I568">
        <f t="shared" si="51"/>
        <v>7.250111942052051E-4</v>
      </c>
      <c r="J568" s="2"/>
    </row>
    <row r="569" spans="1:10">
      <c r="A569" s="3" t="s">
        <v>521</v>
      </c>
      <c r="B569">
        <v>11.67</v>
      </c>
      <c r="C569" s="4">
        <v>534</v>
      </c>
      <c r="D569">
        <f t="shared" si="48"/>
        <v>45.758354755784062</v>
      </c>
      <c r="E569" s="6">
        <f t="shared" si="49"/>
        <v>1.0218883118175452E-3</v>
      </c>
      <c r="F569" s="7">
        <f t="shared" si="52"/>
        <v>0.92496392772532243</v>
      </c>
      <c r="G569" s="6">
        <f t="shared" si="50"/>
        <v>1.7171966874437166E-3</v>
      </c>
      <c r="H569" s="7">
        <f t="shared" si="53"/>
        <v>0.84484164121036598</v>
      </c>
      <c r="I569">
        <f t="shared" si="51"/>
        <v>3.3835663400327842E-4</v>
      </c>
      <c r="J569" s="4"/>
    </row>
    <row r="570" spans="1:10">
      <c r="A570" s="3" t="s">
        <v>267</v>
      </c>
      <c r="B570">
        <v>5.42</v>
      </c>
      <c r="C570" s="4">
        <v>247</v>
      </c>
      <c r="D570">
        <f t="shared" si="48"/>
        <v>45.571955719557195</v>
      </c>
      <c r="E570" s="6">
        <f t="shared" si="49"/>
        <v>4.7267118542871468E-4</v>
      </c>
      <c r="F570" s="7">
        <f t="shared" si="52"/>
        <v>0.92543659891075114</v>
      </c>
      <c r="G570" s="6">
        <f t="shared" si="50"/>
        <v>7.9753265175192315E-4</v>
      </c>
      <c r="H570" s="7">
        <f t="shared" si="53"/>
        <v>0.84563917386211795</v>
      </c>
      <c r="I570">
        <f t="shared" si="51"/>
        <v>3.4550106149289217E-4</v>
      </c>
      <c r="J570" s="2"/>
    </row>
    <row r="571" spans="1:10">
      <c r="A571" s="3" t="s">
        <v>531</v>
      </c>
      <c r="B571">
        <v>5.52</v>
      </c>
      <c r="C571" s="4">
        <v>251</v>
      </c>
      <c r="D571">
        <f t="shared" si="48"/>
        <v>45.471014492753625</v>
      </c>
      <c r="E571" s="6">
        <f t="shared" si="49"/>
        <v>4.8032577952472627E-4</v>
      </c>
      <c r="F571" s="7">
        <f t="shared" si="52"/>
        <v>0.92591692469027587</v>
      </c>
      <c r="G571" s="6">
        <f t="shared" si="50"/>
        <v>8.1224727632299182E-4</v>
      </c>
      <c r="H571" s="7">
        <f t="shared" si="53"/>
        <v>0.84645142113844096</v>
      </c>
      <c r="I571">
        <f t="shared" si="51"/>
        <v>2.0578984585783999E-4</v>
      </c>
      <c r="J571" s="2"/>
    </row>
    <row r="572" spans="1:10">
      <c r="A572" s="3" t="s">
        <v>417</v>
      </c>
      <c r="B572">
        <v>3.27</v>
      </c>
      <c r="C572" s="4">
        <v>148</v>
      </c>
      <c r="D572">
        <f t="shared" si="48"/>
        <v>45.259938837920487</v>
      </c>
      <c r="E572" s="6">
        <f t="shared" si="49"/>
        <v>2.8321998155242823E-4</v>
      </c>
      <c r="F572" s="7">
        <f t="shared" si="52"/>
        <v>0.92620014467182832</v>
      </c>
      <c r="G572" s="6">
        <f t="shared" si="50"/>
        <v>4.811682234739463E-4</v>
      </c>
      <c r="H572" s="7">
        <f t="shared" si="53"/>
        <v>0.84693258936191496</v>
      </c>
      <c r="I572">
        <f t="shared" si="51"/>
        <v>2.5647301832565361E-4</v>
      </c>
      <c r="J572" s="4"/>
    </row>
    <row r="573" spans="1:10">
      <c r="A573" s="3" t="s">
        <v>265</v>
      </c>
      <c r="B573">
        <v>4.07</v>
      </c>
      <c r="C573" s="4">
        <v>184</v>
      </c>
      <c r="D573">
        <f t="shared" si="48"/>
        <v>45.208845208845204</v>
      </c>
      <c r="E573" s="6">
        <f t="shared" si="49"/>
        <v>3.5211132841653242E-4</v>
      </c>
      <c r="F573" s="7">
        <f t="shared" si="52"/>
        <v>0.92655225600024482</v>
      </c>
      <c r="G573" s="6">
        <f t="shared" si="50"/>
        <v>5.988852200424959E-4</v>
      </c>
      <c r="H573" s="7">
        <f t="shared" si="53"/>
        <v>0.84753147458195743</v>
      </c>
      <c r="I573">
        <f t="shared" si="51"/>
        <v>1.7024541464161214E-4</v>
      </c>
      <c r="J573" s="2"/>
    </row>
    <row r="574" spans="1:10">
      <c r="A574" s="3" t="s">
        <v>630</v>
      </c>
      <c r="B574">
        <v>2.7</v>
      </c>
      <c r="C574" s="4">
        <v>122</v>
      </c>
      <c r="D574">
        <f t="shared" si="48"/>
        <v>45.185185185185183</v>
      </c>
      <c r="E574" s="6">
        <f t="shared" si="49"/>
        <v>2.33465119928353E-4</v>
      </c>
      <c r="F574" s="7">
        <f t="shared" si="52"/>
        <v>0.92678572112017321</v>
      </c>
      <c r="G574" s="6">
        <f t="shared" si="50"/>
        <v>3.9729486341885477E-4</v>
      </c>
      <c r="H574" s="7">
        <f t="shared" si="53"/>
        <v>0.84792876944537632</v>
      </c>
      <c r="I574">
        <f t="shared" si="51"/>
        <v>8.4791260375638444E-4</v>
      </c>
      <c r="J574" s="2"/>
    </row>
    <row r="575" spans="1:10">
      <c r="A575" s="3" t="s">
        <v>537</v>
      </c>
      <c r="B575">
        <v>13.44</v>
      </c>
      <c r="C575" s="4">
        <v>607</v>
      </c>
      <c r="D575">
        <f t="shared" si="48"/>
        <v>45.163690476190474</v>
      </c>
      <c r="E575" s="6">
        <f t="shared" si="49"/>
        <v>1.1615846540697563E-3</v>
      </c>
      <c r="F575" s="7">
        <f t="shared" si="52"/>
        <v>0.927947305774243</v>
      </c>
      <c r="G575" s="6">
        <f t="shared" si="50"/>
        <v>1.9776455423516325E-3</v>
      </c>
      <c r="H575" s="7">
        <f t="shared" si="53"/>
        <v>0.8499064149877279</v>
      </c>
      <c r="I575">
        <f t="shared" si="51"/>
        <v>2.7271759643843207E-4</v>
      </c>
      <c r="J575" s="2"/>
    </row>
    <row r="576" spans="1:10">
      <c r="A576" s="3" t="s">
        <v>474</v>
      </c>
      <c r="B576">
        <v>4.32</v>
      </c>
      <c r="C576" s="4">
        <v>195</v>
      </c>
      <c r="D576">
        <f t="shared" si="48"/>
        <v>45.138888888888886</v>
      </c>
      <c r="E576" s="6">
        <f t="shared" si="49"/>
        <v>3.7316146218056422E-4</v>
      </c>
      <c r="F576" s="7">
        <f t="shared" si="52"/>
        <v>0.92832046723642359</v>
      </c>
      <c r="G576" s="6">
        <f t="shared" si="50"/>
        <v>6.3567178147016764E-4</v>
      </c>
      <c r="H576" s="7">
        <f t="shared" si="53"/>
        <v>0.85054208676919807</v>
      </c>
      <c r="I576">
        <f t="shared" si="51"/>
        <v>6.5505707908886102E-4</v>
      </c>
      <c r="J576" s="4"/>
    </row>
    <row r="577" spans="1:10">
      <c r="A577" s="3" t="s">
        <v>147</v>
      </c>
      <c r="B577">
        <v>10.36</v>
      </c>
      <c r="C577" s="4">
        <v>467</v>
      </c>
      <c r="D577">
        <f t="shared" si="48"/>
        <v>45.077220077220076</v>
      </c>
      <c r="E577" s="6">
        <f t="shared" si="49"/>
        <v>8.9367386070935122E-4</v>
      </c>
      <c r="F577" s="7">
        <f t="shared" si="52"/>
        <v>0.92921414109713296</v>
      </c>
      <c r="G577" s="6">
        <f t="shared" si="50"/>
        <v>1.5244351055627165E-3</v>
      </c>
      <c r="H577" s="7">
        <f t="shared" si="53"/>
        <v>0.85206652187476084</v>
      </c>
      <c r="I577">
        <f t="shared" si="51"/>
        <v>2.9721816354932873E-4</v>
      </c>
      <c r="J577" s="4"/>
    </row>
    <row r="578" spans="1:10">
      <c r="A578" s="3" t="s">
        <v>323</v>
      </c>
      <c r="B578">
        <v>4.6900000000000004</v>
      </c>
      <c r="C578" s="4">
        <v>211</v>
      </c>
      <c r="D578">
        <f t="shared" ref="D578:D641" si="54">C578/B578</f>
        <v>44.989339019189764</v>
      </c>
      <c r="E578" s="6">
        <f t="shared" ref="E578:E641" si="55">C578/522562</f>
        <v>4.0377983856461049E-4</v>
      </c>
      <c r="F578" s="7">
        <f t="shared" si="52"/>
        <v>0.92961792093569762</v>
      </c>
      <c r="G578" s="6">
        <f t="shared" ref="G578:G641" si="56">B578/6795.96</f>
        <v>6.9011589238312176E-4</v>
      </c>
      <c r="H578" s="7">
        <f t="shared" si="53"/>
        <v>0.85275663776714394</v>
      </c>
      <c r="I578">
        <f t="shared" ref="I578:I641" si="57">F578*H579-F579*H578</f>
        <v>7.6410385928582514E-4</v>
      </c>
      <c r="J578" s="4"/>
    </row>
    <row r="579" spans="1:10">
      <c r="A579" s="3" t="s">
        <v>277</v>
      </c>
      <c r="B579">
        <v>12.04</v>
      </c>
      <c r="C579" s="4">
        <v>541</v>
      </c>
      <c r="D579">
        <f t="shared" si="54"/>
        <v>44.933554817275748</v>
      </c>
      <c r="E579" s="6">
        <f t="shared" si="55"/>
        <v>1.0352838514855653E-3</v>
      </c>
      <c r="F579" s="7">
        <f t="shared" si="52"/>
        <v>0.93065320478718316</v>
      </c>
      <c r="G579" s="6">
        <f t="shared" si="56"/>
        <v>1.7716407983566706E-3</v>
      </c>
      <c r="H579" s="7">
        <f t="shared" si="53"/>
        <v>0.85452827856550062</v>
      </c>
      <c r="I579">
        <f t="shared" si="57"/>
        <v>3.4238349400406154E-4</v>
      </c>
      <c r="J579" s="2"/>
    </row>
    <row r="580" spans="1:10">
      <c r="A580" s="3" t="s">
        <v>40</v>
      </c>
      <c r="B580">
        <v>5.39</v>
      </c>
      <c r="C580" s="4">
        <v>242</v>
      </c>
      <c r="D580">
        <f t="shared" si="54"/>
        <v>44.897959183673471</v>
      </c>
      <c r="E580" s="6">
        <f t="shared" si="55"/>
        <v>4.6310294280870021E-4</v>
      </c>
      <c r="F580" s="7">
        <f t="shared" ref="F580:F643" si="58">F579+E580</f>
        <v>0.93111630772999188</v>
      </c>
      <c r="G580" s="6">
        <f t="shared" si="56"/>
        <v>7.9311826438060258E-4</v>
      </c>
      <c r="H580" s="7">
        <f t="shared" ref="H580:H643" si="59">H579+G580</f>
        <v>0.85532139682988118</v>
      </c>
      <c r="I580">
        <f t="shared" si="57"/>
        <v>2.1677698442390536E-4</v>
      </c>
      <c r="J580" s="2"/>
    </row>
    <row r="581" spans="1:10">
      <c r="A581" s="3" t="s">
        <v>233</v>
      </c>
      <c r="B581">
        <v>3.41</v>
      </c>
      <c r="C581" s="4">
        <v>153</v>
      </c>
      <c r="D581">
        <f t="shared" si="54"/>
        <v>44.868035190615835</v>
      </c>
      <c r="E581" s="6">
        <f t="shared" si="55"/>
        <v>2.927882241724427E-4</v>
      </c>
      <c r="F581" s="7">
        <f t="shared" si="58"/>
        <v>0.93140909595416432</v>
      </c>
      <c r="G581" s="6">
        <f t="shared" si="56"/>
        <v>5.017686978734425E-4</v>
      </c>
      <c r="H581" s="7">
        <f t="shared" si="59"/>
        <v>0.85582316552775461</v>
      </c>
      <c r="I581">
        <f t="shared" si="57"/>
        <v>6.090080832815703E-4</v>
      </c>
      <c r="J581" s="2"/>
    </row>
    <row r="582" spans="1:10">
      <c r="A582" s="3" t="s">
        <v>92</v>
      </c>
      <c r="B582">
        <v>9.57</v>
      </c>
      <c r="C582" s="4">
        <v>429</v>
      </c>
      <c r="D582">
        <f t="shared" si="54"/>
        <v>44.827586206896548</v>
      </c>
      <c r="E582" s="6">
        <f t="shared" si="55"/>
        <v>8.2095521679724124E-4</v>
      </c>
      <c r="F582" s="7">
        <f t="shared" si="58"/>
        <v>0.93223005117096158</v>
      </c>
      <c r="G582" s="6">
        <f t="shared" si="56"/>
        <v>1.4081895714512741E-3</v>
      </c>
      <c r="H582" s="7">
        <f t="shared" si="59"/>
        <v>0.85723135509920589</v>
      </c>
      <c r="I582">
        <f t="shared" si="57"/>
        <v>1.9611573527578141E-4</v>
      </c>
      <c r="J582" s="2"/>
    </row>
    <row r="583" spans="1:10">
      <c r="A583" s="3" t="s">
        <v>121</v>
      </c>
      <c r="B583">
        <v>3.08</v>
      </c>
      <c r="C583" s="4">
        <v>138</v>
      </c>
      <c r="D583">
        <f t="shared" si="54"/>
        <v>44.805194805194802</v>
      </c>
      <c r="E583" s="6">
        <f t="shared" si="55"/>
        <v>2.640834963123993E-4</v>
      </c>
      <c r="F583" s="7">
        <f t="shared" si="58"/>
        <v>0.93249413466727393</v>
      </c>
      <c r="G583" s="6">
        <f t="shared" si="56"/>
        <v>4.5321043678891575E-4</v>
      </c>
      <c r="H583" s="7">
        <f t="shared" si="59"/>
        <v>0.85768456553599481</v>
      </c>
      <c r="I583">
        <f t="shared" si="57"/>
        <v>3.5201304075493933E-4</v>
      </c>
      <c r="J583" s="2"/>
    </row>
    <row r="584" spans="1:10">
      <c r="A584" s="3" t="s">
        <v>222</v>
      </c>
      <c r="B584">
        <v>5.52</v>
      </c>
      <c r="C584" s="4">
        <v>247</v>
      </c>
      <c r="D584">
        <f t="shared" si="54"/>
        <v>44.746376811594203</v>
      </c>
      <c r="E584" s="6">
        <f t="shared" si="55"/>
        <v>4.7267118542871468E-4</v>
      </c>
      <c r="F584" s="7">
        <f t="shared" si="58"/>
        <v>0.93296680585270264</v>
      </c>
      <c r="G584" s="6">
        <f t="shared" si="56"/>
        <v>8.1224727632299182E-4</v>
      </c>
      <c r="H584" s="7">
        <f t="shared" si="59"/>
        <v>0.85849681281231782</v>
      </c>
      <c r="I584">
        <f t="shared" si="57"/>
        <v>4.2196094407986884E-4</v>
      </c>
      <c r="J584" s="4"/>
    </row>
    <row r="585" spans="1:10">
      <c r="A585" s="3" t="s">
        <v>615</v>
      </c>
      <c r="B585">
        <v>6.58</v>
      </c>
      <c r="C585" s="4">
        <v>293</v>
      </c>
      <c r="D585">
        <f t="shared" si="54"/>
        <v>44.528875379939208</v>
      </c>
      <c r="E585" s="6">
        <f t="shared" si="55"/>
        <v>5.6069901753284779E-4</v>
      </c>
      <c r="F585" s="7">
        <f t="shared" si="58"/>
        <v>0.9335275048702355</v>
      </c>
      <c r="G585" s="6">
        <f t="shared" si="56"/>
        <v>9.6822229677632002E-4</v>
      </c>
      <c r="H585" s="7">
        <f t="shared" si="59"/>
        <v>0.85946503510909411</v>
      </c>
      <c r="I585">
        <f t="shared" si="57"/>
        <v>5.4232235885209867E-4</v>
      </c>
      <c r="J585" s="2"/>
    </row>
    <row r="586" spans="1:10">
      <c r="A586" s="3" t="s">
        <v>640</v>
      </c>
      <c r="B586">
        <v>8.4499999999999993</v>
      </c>
      <c r="C586" s="4">
        <v>376</v>
      </c>
      <c r="D586">
        <f t="shared" si="54"/>
        <v>44.49704142011835</v>
      </c>
      <c r="E586" s="6">
        <f t="shared" si="55"/>
        <v>7.1953184502508791E-4</v>
      </c>
      <c r="F586" s="7">
        <f t="shared" si="58"/>
        <v>0.93424703671526055</v>
      </c>
      <c r="G586" s="6">
        <f t="shared" si="56"/>
        <v>1.2433857762553045E-3</v>
      </c>
      <c r="H586" s="7">
        <f t="shared" si="59"/>
        <v>0.86070842088534938</v>
      </c>
      <c r="I586">
        <f t="shared" si="57"/>
        <v>2.3824679143835681E-4</v>
      </c>
      <c r="J586" s="2"/>
    </row>
    <row r="587" spans="1:10">
      <c r="A587" s="3" t="s">
        <v>651</v>
      </c>
      <c r="B587">
        <v>3.71</v>
      </c>
      <c r="C587" s="4">
        <v>165</v>
      </c>
      <c r="D587">
        <f t="shared" si="54"/>
        <v>44.474393530997304</v>
      </c>
      <c r="E587" s="6">
        <f t="shared" si="55"/>
        <v>3.1575200646047743E-4</v>
      </c>
      <c r="F587" s="7">
        <f t="shared" si="58"/>
        <v>0.93456278872172105</v>
      </c>
      <c r="G587" s="6">
        <f t="shared" si="56"/>
        <v>5.4591257158664852E-4</v>
      </c>
      <c r="H587" s="7">
        <f t="shared" si="59"/>
        <v>0.86125433345693603</v>
      </c>
      <c r="I587">
        <f t="shared" si="57"/>
        <v>3.0214391145244601E-4</v>
      </c>
      <c r="J587" s="4"/>
    </row>
    <row r="588" spans="1:10">
      <c r="A588" s="3" t="s">
        <v>358</v>
      </c>
      <c r="B588">
        <v>4.6900000000000004</v>
      </c>
      <c r="C588" s="4">
        <v>208</v>
      </c>
      <c r="D588">
        <f t="shared" si="54"/>
        <v>44.349680170575688</v>
      </c>
      <c r="E588" s="6">
        <f t="shared" si="55"/>
        <v>3.9803889299260182E-4</v>
      </c>
      <c r="F588" s="7">
        <f t="shared" si="58"/>
        <v>0.93496082761471366</v>
      </c>
      <c r="G588" s="6">
        <f t="shared" si="56"/>
        <v>6.9011589238312176E-4</v>
      </c>
      <c r="H588" s="7">
        <f t="shared" si="59"/>
        <v>0.86194444934931913</v>
      </c>
      <c r="I588">
        <f t="shared" si="57"/>
        <v>8.1388768768175801E-4</v>
      </c>
      <c r="J588" s="4"/>
    </row>
    <row r="589" spans="1:10">
      <c r="A589" s="3" t="s">
        <v>513</v>
      </c>
      <c r="B589">
        <v>12.63</v>
      </c>
      <c r="C589" s="4">
        <v>560</v>
      </c>
      <c r="D589">
        <f t="shared" si="54"/>
        <v>44.338875692794929</v>
      </c>
      <c r="E589" s="6">
        <f t="shared" si="55"/>
        <v>1.0716431734416204E-3</v>
      </c>
      <c r="F589" s="7">
        <f t="shared" si="58"/>
        <v>0.93603247078815532</v>
      </c>
      <c r="G589" s="6">
        <f t="shared" si="56"/>
        <v>1.8584570833259761E-3</v>
      </c>
      <c r="H589" s="7">
        <f t="shared" si="59"/>
        <v>0.86380290643264512</v>
      </c>
      <c r="I589">
        <f t="shared" si="57"/>
        <v>4.8888375845446141E-4</v>
      </c>
      <c r="J589" s="4"/>
    </row>
    <row r="590" spans="1:10">
      <c r="A590" s="3" t="s">
        <v>239</v>
      </c>
      <c r="B590">
        <v>7.57</v>
      </c>
      <c r="C590" s="4">
        <v>335</v>
      </c>
      <c r="D590">
        <f t="shared" si="54"/>
        <v>44.253632760898284</v>
      </c>
      <c r="E590" s="6">
        <f t="shared" si="55"/>
        <v>6.4107225554096926E-4</v>
      </c>
      <c r="F590" s="7">
        <f t="shared" si="58"/>
        <v>0.93667354304369632</v>
      </c>
      <c r="G590" s="6">
        <f t="shared" si="56"/>
        <v>1.1138970800299002E-3</v>
      </c>
      <c r="H590" s="7">
        <f t="shared" si="59"/>
        <v>0.86491680351267497</v>
      </c>
      <c r="I590">
        <f t="shared" si="57"/>
        <v>4.2195626130137054E-4</v>
      </c>
      <c r="J590" s="2"/>
    </row>
    <row r="591" spans="1:10">
      <c r="A591" s="3" t="s">
        <v>677</v>
      </c>
      <c r="B591">
        <v>6.52</v>
      </c>
      <c r="C591" s="4">
        <v>288</v>
      </c>
      <c r="D591">
        <f t="shared" si="54"/>
        <v>44.171779141104295</v>
      </c>
      <c r="E591" s="6">
        <f t="shared" si="55"/>
        <v>5.5113077491283327E-4</v>
      </c>
      <c r="F591" s="7">
        <f t="shared" si="58"/>
        <v>0.93722467381860919</v>
      </c>
      <c r="G591" s="6">
        <f t="shared" si="56"/>
        <v>9.5939352203367877E-4</v>
      </c>
      <c r="H591" s="7">
        <f t="shared" si="59"/>
        <v>0.86587619703470864</v>
      </c>
      <c r="I591">
        <f t="shared" si="57"/>
        <v>6.7177498951753734E-4</v>
      </c>
      <c r="J591" s="2"/>
    </row>
    <row r="592" spans="1:10">
      <c r="A592" s="3" t="s">
        <v>273</v>
      </c>
      <c r="B592">
        <v>10.35</v>
      </c>
      <c r="C592" s="4">
        <v>456</v>
      </c>
      <c r="D592">
        <f t="shared" si="54"/>
        <v>44.057971014492757</v>
      </c>
      <c r="E592" s="6">
        <f t="shared" si="55"/>
        <v>8.7262372694531937E-4</v>
      </c>
      <c r="F592" s="7">
        <f t="shared" si="58"/>
        <v>0.93809729754555449</v>
      </c>
      <c r="G592" s="6">
        <f t="shared" si="56"/>
        <v>1.5229636431056098E-3</v>
      </c>
      <c r="H592" s="7">
        <f t="shared" si="59"/>
        <v>0.8673991606778142</v>
      </c>
      <c r="I592">
        <f t="shared" si="57"/>
        <v>3.7128039881118013E-4</v>
      </c>
      <c r="J592" s="2"/>
    </row>
    <row r="593" spans="1:10">
      <c r="A593" s="3" t="s">
        <v>485</v>
      </c>
      <c r="B593">
        <v>5.72</v>
      </c>
      <c r="C593" s="4">
        <v>252</v>
      </c>
      <c r="D593">
        <f t="shared" si="54"/>
        <v>44.05594405594406</v>
      </c>
      <c r="E593" s="6">
        <f t="shared" si="55"/>
        <v>4.8223942804872914E-4</v>
      </c>
      <c r="F593" s="7">
        <f t="shared" si="58"/>
        <v>0.93857953697360319</v>
      </c>
      <c r="G593" s="6">
        <f t="shared" si="56"/>
        <v>8.4167652546512928E-4</v>
      </c>
      <c r="H593" s="7">
        <f t="shared" si="59"/>
        <v>0.86824083720327927</v>
      </c>
      <c r="I593">
        <f t="shared" si="57"/>
        <v>4.2583674435003882E-4</v>
      </c>
      <c r="J593" s="2"/>
    </row>
    <row r="594" spans="1:10">
      <c r="A594" s="3" t="s">
        <v>641</v>
      </c>
      <c r="B594">
        <v>6.5</v>
      </c>
      <c r="C594" s="4">
        <v>284</v>
      </c>
      <c r="D594">
        <f t="shared" si="54"/>
        <v>43.692307692307693</v>
      </c>
      <c r="E594" s="6">
        <f t="shared" si="55"/>
        <v>5.4347618081682179E-4</v>
      </c>
      <c r="F594" s="7">
        <f t="shared" si="58"/>
        <v>0.93912301315442004</v>
      </c>
      <c r="G594" s="6">
        <f t="shared" si="56"/>
        <v>9.5645059711946506E-4</v>
      </c>
      <c r="H594" s="7">
        <f t="shared" si="59"/>
        <v>0.86919728780039873</v>
      </c>
      <c r="I594">
        <f t="shared" si="57"/>
        <v>2.9941639153063804E-4</v>
      </c>
      <c r="J594" s="2"/>
    </row>
    <row r="595" spans="1:10">
      <c r="A595" s="3" t="s">
        <v>335</v>
      </c>
      <c r="B595">
        <v>4.55</v>
      </c>
      <c r="C595" s="4">
        <v>198</v>
      </c>
      <c r="D595">
        <f t="shared" si="54"/>
        <v>43.516483516483518</v>
      </c>
      <c r="E595" s="6">
        <f t="shared" si="55"/>
        <v>3.7890240775257289E-4</v>
      </c>
      <c r="F595" s="7">
        <f t="shared" si="58"/>
        <v>0.93950191556217266</v>
      </c>
      <c r="G595" s="6">
        <f t="shared" si="56"/>
        <v>6.6951541798362555E-4</v>
      </c>
      <c r="H595" s="7">
        <f t="shared" si="59"/>
        <v>0.86986680321838239</v>
      </c>
      <c r="I595">
        <f t="shared" si="57"/>
        <v>4.5559930707228524E-4</v>
      </c>
      <c r="J595" s="2"/>
    </row>
    <row r="596" spans="1:10">
      <c r="A596" s="3" t="s">
        <v>422</v>
      </c>
      <c r="B596">
        <v>6.92</v>
      </c>
      <c r="C596" s="4">
        <v>301</v>
      </c>
      <c r="D596">
        <f t="shared" si="54"/>
        <v>43.497109826589593</v>
      </c>
      <c r="E596" s="6">
        <f t="shared" si="55"/>
        <v>5.7600820572487087E-4</v>
      </c>
      <c r="F596" s="7">
        <f t="shared" si="58"/>
        <v>0.94007792376789756</v>
      </c>
      <c r="G596" s="6">
        <f t="shared" si="56"/>
        <v>1.0182520203179536E-3</v>
      </c>
      <c r="H596" s="7">
        <f t="shared" si="59"/>
        <v>0.8708850552387003</v>
      </c>
      <c r="I596">
        <f t="shared" si="57"/>
        <v>2.5754960119694914E-4</v>
      </c>
      <c r="J596" s="2"/>
    </row>
    <row r="597" spans="1:10">
      <c r="A597" s="3" t="s">
        <v>419</v>
      </c>
      <c r="B597">
        <v>3.91</v>
      </c>
      <c r="C597" s="4">
        <v>170</v>
      </c>
      <c r="D597">
        <f t="shared" si="54"/>
        <v>43.478260869565219</v>
      </c>
      <c r="E597" s="6">
        <f t="shared" si="55"/>
        <v>3.2532024908049189E-4</v>
      </c>
      <c r="F597" s="7">
        <f t="shared" si="58"/>
        <v>0.94040324401697806</v>
      </c>
      <c r="G597" s="6">
        <f t="shared" si="56"/>
        <v>5.7534182072878598E-4</v>
      </c>
      <c r="H597" s="7">
        <f t="shared" si="59"/>
        <v>0.87146039705942913</v>
      </c>
      <c r="I597">
        <f t="shared" si="57"/>
        <v>4.1263286914217101E-4</v>
      </c>
      <c r="J597" s="2"/>
    </row>
    <row r="598" spans="1:10">
      <c r="A598" s="3" t="s">
        <v>49</v>
      </c>
      <c r="B598">
        <v>6.26</v>
      </c>
      <c r="C598" s="4">
        <v>272</v>
      </c>
      <c r="D598">
        <f t="shared" si="54"/>
        <v>43.450479233226837</v>
      </c>
      <c r="E598" s="6">
        <f t="shared" si="55"/>
        <v>5.20512398528787E-4</v>
      </c>
      <c r="F598" s="7">
        <f t="shared" si="58"/>
        <v>0.94092375641550685</v>
      </c>
      <c r="G598" s="6">
        <f t="shared" si="56"/>
        <v>9.2113549814890018E-4</v>
      </c>
      <c r="H598" s="7">
        <f t="shared" si="59"/>
        <v>0.872381532557578</v>
      </c>
      <c r="I598">
        <f t="shared" si="57"/>
        <v>4.851237407963449E-4</v>
      </c>
      <c r="J598" s="2"/>
    </row>
    <row r="599" spans="1:10">
      <c r="A599" s="3" t="s">
        <v>432</v>
      </c>
      <c r="B599">
        <v>7.29</v>
      </c>
      <c r="C599" s="4">
        <v>314</v>
      </c>
      <c r="D599">
        <f t="shared" si="54"/>
        <v>43.072702331961594</v>
      </c>
      <c r="E599" s="6">
        <f t="shared" si="55"/>
        <v>6.0088563653690858E-4</v>
      </c>
      <c r="F599" s="7">
        <f t="shared" si="58"/>
        <v>0.94152464205204378</v>
      </c>
      <c r="G599" s="6">
        <f t="shared" si="56"/>
        <v>1.0726961312309078E-3</v>
      </c>
      <c r="H599" s="7">
        <f t="shared" si="59"/>
        <v>0.87345422868880895</v>
      </c>
      <c r="I599">
        <f t="shared" si="57"/>
        <v>8.2066238123279511E-4</v>
      </c>
      <c r="J599" s="4"/>
    </row>
    <row r="600" spans="1:10">
      <c r="A600" s="3" t="s">
        <v>519</v>
      </c>
      <c r="B600">
        <v>12.33</v>
      </c>
      <c r="C600" s="4">
        <v>531</v>
      </c>
      <c r="D600">
        <f t="shared" si="54"/>
        <v>43.065693430656935</v>
      </c>
      <c r="E600" s="6">
        <f t="shared" si="55"/>
        <v>1.0161473662455365E-3</v>
      </c>
      <c r="F600" s="7">
        <f t="shared" si="58"/>
        <v>0.94254078941828934</v>
      </c>
      <c r="G600" s="6">
        <f t="shared" si="56"/>
        <v>1.81431320961277E-3</v>
      </c>
      <c r="H600" s="7">
        <f t="shared" si="59"/>
        <v>0.87526854189842174</v>
      </c>
      <c r="I600">
        <f t="shared" si="57"/>
        <v>3.5456095936925447E-4</v>
      </c>
      <c r="J600" s="4"/>
    </row>
    <row r="601" spans="1:10">
      <c r="A601" s="3" t="s">
        <v>495</v>
      </c>
      <c r="B601">
        <v>5.31</v>
      </c>
      <c r="C601" s="4">
        <v>228</v>
      </c>
      <c r="D601">
        <f t="shared" si="54"/>
        <v>42.937853107344637</v>
      </c>
      <c r="E601" s="6">
        <f t="shared" si="55"/>
        <v>4.3631186347265968E-4</v>
      </c>
      <c r="F601" s="7">
        <f t="shared" si="58"/>
        <v>0.94297710128176204</v>
      </c>
      <c r="G601" s="6">
        <f t="shared" si="56"/>
        <v>7.8134656472374762E-4</v>
      </c>
      <c r="H601" s="7">
        <f t="shared" si="59"/>
        <v>0.87604988846314547</v>
      </c>
      <c r="I601">
        <f t="shared" si="57"/>
        <v>8.7084825839944813E-4</v>
      </c>
      <c r="J601" s="2"/>
    </row>
    <row r="602" spans="1:10">
      <c r="A602" s="3" t="s">
        <v>635</v>
      </c>
      <c r="B602">
        <v>13.03</v>
      </c>
      <c r="C602" s="4">
        <v>559</v>
      </c>
      <c r="D602">
        <f t="shared" si="54"/>
        <v>42.90099769762088</v>
      </c>
      <c r="E602" s="6">
        <f t="shared" si="55"/>
        <v>1.0697295249176174E-3</v>
      </c>
      <c r="F602" s="7">
        <f t="shared" si="58"/>
        <v>0.94404683080667962</v>
      </c>
      <c r="G602" s="6">
        <f t="shared" si="56"/>
        <v>1.9173155816102508E-3</v>
      </c>
      <c r="H602" s="7">
        <f t="shared" si="59"/>
        <v>0.8779672040447557</v>
      </c>
      <c r="I602">
        <f t="shared" si="57"/>
        <v>1.1213382120783821E-3</v>
      </c>
      <c r="J602" s="2"/>
    </row>
    <row r="603" spans="1:10">
      <c r="A603" s="3" t="s">
        <v>589</v>
      </c>
      <c r="B603">
        <v>16.72</v>
      </c>
      <c r="C603" s="4">
        <v>715</v>
      </c>
      <c r="D603">
        <f t="shared" si="54"/>
        <v>42.763157894736842</v>
      </c>
      <c r="E603" s="6">
        <f t="shared" si="55"/>
        <v>1.3682586946620688E-3</v>
      </c>
      <c r="F603" s="7">
        <f t="shared" si="58"/>
        <v>0.94541508950134168</v>
      </c>
      <c r="G603" s="6">
        <f t="shared" si="56"/>
        <v>2.4602852282826853E-3</v>
      </c>
      <c r="H603" s="7">
        <f t="shared" si="59"/>
        <v>0.88042748927303838</v>
      </c>
      <c r="I603">
        <f t="shared" si="57"/>
        <v>3.1877259566326366E-4</v>
      </c>
      <c r="J603" s="4"/>
    </row>
    <row r="604" spans="1:10">
      <c r="A604" s="3" t="s">
        <v>460</v>
      </c>
      <c r="B604">
        <v>4.75</v>
      </c>
      <c r="C604" s="4">
        <v>203</v>
      </c>
      <c r="D604">
        <f t="shared" si="54"/>
        <v>42.736842105263158</v>
      </c>
      <c r="E604" s="6">
        <f t="shared" si="55"/>
        <v>3.8847065037258735E-4</v>
      </c>
      <c r="F604" s="7">
        <f t="shared" si="58"/>
        <v>0.9458035601517143</v>
      </c>
      <c r="G604" s="6">
        <f t="shared" si="56"/>
        <v>6.989446671257629E-4</v>
      </c>
      <c r="H604" s="7">
        <f t="shared" si="59"/>
        <v>0.8811264339401641</v>
      </c>
      <c r="I604">
        <f t="shared" si="57"/>
        <v>5.9598257603354909E-4</v>
      </c>
      <c r="J604" s="4"/>
    </row>
    <row r="605" spans="1:10">
      <c r="A605" s="3" t="s">
        <v>205</v>
      </c>
      <c r="B605">
        <v>8.85</v>
      </c>
      <c r="C605" s="4">
        <v>377</v>
      </c>
      <c r="D605">
        <f t="shared" si="54"/>
        <v>42.598870056497177</v>
      </c>
      <c r="E605" s="6">
        <f t="shared" si="55"/>
        <v>7.2144549354909084E-4</v>
      </c>
      <c r="F605" s="7">
        <f t="shared" si="58"/>
        <v>0.94652500564526343</v>
      </c>
      <c r="G605" s="6">
        <f t="shared" si="56"/>
        <v>1.3022442745395794E-3</v>
      </c>
      <c r="H605" s="7">
        <f t="shared" si="59"/>
        <v>0.88242867821470372</v>
      </c>
      <c r="I605">
        <f t="shared" si="57"/>
        <v>5.7505496042342674E-4</v>
      </c>
      <c r="J605" s="2"/>
    </row>
    <row r="606" spans="1:10">
      <c r="A606" s="3" t="s">
        <v>580</v>
      </c>
      <c r="B606">
        <v>8.5299999999999994</v>
      </c>
      <c r="C606" s="4">
        <v>363</v>
      </c>
      <c r="D606">
        <f t="shared" si="54"/>
        <v>42.555685814771401</v>
      </c>
      <c r="E606" s="6">
        <f t="shared" si="55"/>
        <v>6.9465441421305031E-4</v>
      </c>
      <c r="F606" s="7">
        <f t="shared" si="58"/>
        <v>0.94721966005947644</v>
      </c>
      <c r="G606" s="6">
        <f t="shared" si="56"/>
        <v>1.2551574759121595E-3</v>
      </c>
      <c r="H606" s="7">
        <f t="shared" si="59"/>
        <v>0.88368383569061593</v>
      </c>
      <c r="I606">
        <f t="shared" si="57"/>
        <v>6.7898168697866357E-4</v>
      </c>
      <c r="J606" s="2"/>
    </row>
    <row r="607" spans="1:10">
      <c r="A607" s="3" t="s">
        <v>374</v>
      </c>
      <c r="B607">
        <v>10.039999999999999</v>
      </c>
      <c r="C607" s="4">
        <v>426</v>
      </c>
      <c r="D607">
        <f t="shared" si="54"/>
        <v>42.430278884462155</v>
      </c>
      <c r="E607" s="6">
        <f t="shared" si="55"/>
        <v>8.1521427122523257E-4</v>
      </c>
      <c r="F607" s="7">
        <f t="shared" si="58"/>
        <v>0.94803487433070166</v>
      </c>
      <c r="G607" s="6">
        <f t="shared" si="56"/>
        <v>1.4773483069352967E-3</v>
      </c>
      <c r="H607" s="7">
        <f t="shared" si="59"/>
        <v>0.88516118399755117</v>
      </c>
      <c r="I607">
        <f t="shared" si="57"/>
        <v>2.937537325528039E-4</v>
      </c>
      <c r="J607" s="2"/>
    </row>
    <row r="608" spans="1:10">
      <c r="A608" s="3" t="s">
        <v>401</v>
      </c>
      <c r="B608">
        <v>4.34</v>
      </c>
      <c r="C608" s="4">
        <v>184</v>
      </c>
      <c r="D608">
        <f t="shared" si="54"/>
        <v>42.396313364055302</v>
      </c>
      <c r="E608" s="6">
        <f t="shared" si="55"/>
        <v>3.5211132841653242E-4</v>
      </c>
      <c r="F608" s="7">
        <f t="shared" si="58"/>
        <v>0.94838698565911816</v>
      </c>
      <c r="G608" s="6">
        <f t="shared" si="56"/>
        <v>6.3861470638438124E-4</v>
      </c>
      <c r="H608" s="7">
        <f t="shared" si="59"/>
        <v>0.88579979870393555</v>
      </c>
      <c r="I608">
        <f t="shared" si="57"/>
        <v>7.0628463651756235E-4</v>
      </c>
      <c r="J608" s="2"/>
    </row>
    <row r="609" spans="1:10">
      <c r="A609" s="3" t="s">
        <v>262</v>
      </c>
      <c r="B609">
        <v>10.43</v>
      </c>
      <c r="C609" s="4">
        <v>442</v>
      </c>
      <c r="D609">
        <f t="shared" si="54"/>
        <v>42.377756471716204</v>
      </c>
      <c r="E609" s="6">
        <f t="shared" si="55"/>
        <v>8.4583264760927895E-4</v>
      </c>
      <c r="F609" s="7">
        <f t="shared" si="58"/>
        <v>0.94923281830672745</v>
      </c>
      <c r="G609" s="6">
        <f t="shared" si="56"/>
        <v>1.5347353427624646E-3</v>
      </c>
      <c r="H609" s="7">
        <f t="shared" si="59"/>
        <v>0.88733453404669804</v>
      </c>
      <c r="I609">
        <f t="shared" si="57"/>
        <v>8.6501998731625118E-4</v>
      </c>
      <c r="J609" s="4"/>
    </row>
    <row r="610" spans="1:10">
      <c r="A610" s="3" t="s">
        <v>239</v>
      </c>
      <c r="B610">
        <v>12.77</v>
      </c>
      <c r="C610" s="4">
        <v>541</v>
      </c>
      <c r="D610">
        <f t="shared" si="54"/>
        <v>42.364917776037586</v>
      </c>
      <c r="E610" s="6">
        <f t="shared" si="55"/>
        <v>1.0352838514855653E-3</v>
      </c>
      <c r="F610" s="7">
        <f t="shared" si="58"/>
        <v>0.950268102158213</v>
      </c>
      <c r="G610" s="6">
        <f t="shared" si="56"/>
        <v>1.8790575577254721E-3</v>
      </c>
      <c r="H610" s="7">
        <f t="shared" si="59"/>
        <v>0.88921359160442348</v>
      </c>
      <c r="I610">
        <f t="shared" si="57"/>
        <v>4.7790913921075262E-4</v>
      </c>
      <c r="J610" s="2"/>
    </row>
    <row r="611" spans="1:10">
      <c r="A611" s="3" t="s">
        <v>246</v>
      </c>
      <c r="B611">
        <v>7.02</v>
      </c>
      <c r="C611" s="4">
        <v>296</v>
      </c>
      <c r="D611">
        <f t="shared" si="54"/>
        <v>42.165242165242169</v>
      </c>
      <c r="E611" s="6">
        <f t="shared" si="55"/>
        <v>5.6643996310485646E-4</v>
      </c>
      <c r="F611" s="7">
        <f t="shared" si="58"/>
        <v>0.9508345421213179</v>
      </c>
      <c r="G611" s="6">
        <f t="shared" si="56"/>
        <v>1.0329666448890221E-3</v>
      </c>
      <c r="H611" s="7">
        <f t="shared" si="59"/>
        <v>0.89024655824931254</v>
      </c>
      <c r="I611">
        <f t="shared" si="57"/>
        <v>7.3340633465379668E-4</v>
      </c>
      <c r="J611" s="2"/>
    </row>
    <row r="612" spans="1:10">
      <c r="A612" s="3" t="s">
        <v>26</v>
      </c>
      <c r="B612">
        <v>10.77</v>
      </c>
      <c r="C612" s="4">
        <v>454</v>
      </c>
      <c r="D612">
        <f t="shared" si="54"/>
        <v>42.154131847725161</v>
      </c>
      <c r="E612" s="6">
        <f t="shared" si="55"/>
        <v>8.6879642989731362E-4</v>
      </c>
      <c r="F612" s="7">
        <f t="shared" si="58"/>
        <v>0.95170333855121525</v>
      </c>
      <c r="G612" s="6">
        <f t="shared" si="56"/>
        <v>1.5847650663040982E-3</v>
      </c>
      <c r="H612" s="7">
        <f t="shared" si="59"/>
        <v>0.89183132331561665</v>
      </c>
      <c r="I612">
        <f t="shared" si="57"/>
        <v>2.5549743197550434E-4</v>
      </c>
      <c r="J612" s="2"/>
    </row>
    <row r="613" spans="1:10">
      <c r="A613" s="3" t="s">
        <v>624</v>
      </c>
      <c r="B613">
        <v>3.75</v>
      </c>
      <c r="C613" s="4">
        <v>158</v>
      </c>
      <c r="D613">
        <f t="shared" si="54"/>
        <v>42.133333333333333</v>
      </c>
      <c r="E613" s="6">
        <f t="shared" si="55"/>
        <v>3.0235646679245716E-4</v>
      </c>
      <c r="F613" s="7">
        <f t="shared" si="58"/>
        <v>0.95200569501800769</v>
      </c>
      <c r="G613" s="6">
        <f t="shared" si="56"/>
        <v>5.5179842141507606E-4</v>
      </c>
      <c r="H613" s="7">
        <f t="shared" si="59"/>
        <v>0.89238312173703171</v>
      </c>
      <c r="I613">
        <f t="shared" si="57"/>
        <v>4.627664078825644E-4</v>
      </c>
      <c r="J613" s="2"/>
    </row>
    <row r="614" spans="1:10">
      <c r="A614" s="3" t="s">
        <v>547</v>
      </c>
      <c r="B614">
        <v>6.79</v>
      </c>
      <c r="C614" s="4">
        <v>286</v>
      </c>
      <c r="D614">
        <f t="shared" si="54"/>
        <v>42.120765832106038</v>
      </c>
      <c r="E614" s="6">
        <f t="shared" si="55"/>
        <v>5.4730347786482753E-4</v>
      </c>
      <c r="F614" s="7">
        <f t="shared" si="58"/>
        <v>0.95255299849587249</v>
      </c>
      <c r="G614" s="6">
        <f t="shared" si="56"/>
        <v>9.9912300837556433E-4</v>
      </c>
      <c r="H614" s="7">
        <f t="shared" si="59"/>
        <v>0.89338224474540728</v>
      </c>
      <c r="I614">
        <f t="shared" si="57"/>
        <v>2.5081467888021791E-4</v>
      </c>
      <c r="J614" s="2"/>
    </row>
    <row r="615" spans="1:10">
      <c r="A615" s="3" t="s">
        <v>613</v>
      </c>
      <c r="B615">
        <v>3.68</v>
      </c>
      <c r="C615" s="4">
        <v>155</v>
      </c>
      <c r="D615">
        <f t="shared" si="54"/>
        <v>42.119565217391305</v>
      </c>
      <c r="E615" s="6">
        <f t="shared" si="55"/>
        <v>2.9661552122044849E-4</v>
      </c>
      <c r="F615" s="7">
        <f t="shared" si="58"/>
        <v>0.95284961401709289</v>
      </c>
      <c r="G615" s="6">
        <f t="shared" si="56"/>
        <v>5.4149818421532795E-4</v>
      </c>
      <c r="H615" s="7">
        <f t="shared" si="59"/>
        <v>0.89392374292962262</v>
      </c>
      <c r="I615">
        <f t="shared" si="57"/>
        <v>4.4184894345467018E-4</v>
      </c>
      <c r="J615" s="2"/>
    </row>
    <row r="616" spans="1:10">
      <c r="A616" s="3" t="s">
        <v>450</v>
      </c>
      <c r="B616">
        <v>6.47</v>
      </c>
      <c r="C616" s="4">
        <v>272</v>
      </c>
      <c r="D616">
        <f t="shared" si="54"/>
        <v>42.040185471406495</v>
      </c>
      <c r="E616" s="6">
        <f t="shared" si="55"/>
        <v>5.20512398528787E-4</v>
      </c>
      <c r="F616" s="7">
        <f t="shared" si="58"/>
        <v>0.95337012641562169</v>
      </c>
      <c r="G616" s="6">
        <f t="shared" si="56"/>
        <v>9.5203620974814449E-4</v>
      </c>
      <c r="H616" s="7">
        <f t="shared" si="59"/>
        <v>0.89487577913937078</v>
      </c>
      <c r="I616">
        <f t="shared" si="57"/>
        <v>4.5183321278396971E-4</v>
      </c>
      <c r="J616" s="2"/>
    </row>
    <row r="617" spans="1:10">
      <c r="A617" s="3" t="s">
        <v>192</v>
      </c>
      <c r="B617">
        <v>6.59</v>
      </c>
      <c r="C617" s="4">
        <v>276</v>
      </c>
      <c r="D617">
        <f t="shared" si="54"/>
        <v>41.881638846737481</v>
      </c>
      <c r="E617" s="6">
        <f t="shared" si="55"/>
        <v>5.281669926247986E-4</v>
      </c>
      <c r="F617" s="7">
        <f t="shared" si="58"/>
        <v>0.9538982934082465</v>
      </c>
      <c r="G617" s="6">
        <f t="shared" si="56"/>
        <v>9.6969375923342687E-4</v>
      </c>
      <c r="H617" s="7">
        <f t="shared" si="59"/>
        <v>0.89584547289860417</v>
      </c>
      <c r="I617">
        <f t="shared" si="57"/>
        <v>2.4784447671111209E-4</v>
      </c>
      <c r="J617" s="2"/>
    </row>
    <row r="618" spans="1:10">
      <c r="A618" s="3" t="s">
        <v>215</v>
      </c>
      <c r="B618">
        <v>3.61</v>
      </c>
      <c r="C618" s="4">
        <v>151</v>
      </c>
      <c r="D618">
        <f t="shared" si="54"/>
        <v>41.828254847645432</v>
      </c>
      <c r="E618" s="6">
        <f t="shared" si="55"/>
        <v>2.889609271244369E-4</v>
      </c>
      <c r="F618" s="7">
        <f t="shared" si="58"/>
        <v>0.95418725433537088</v>
      </c>
      <c r="G618" s="6">
        <f t="shared" si="56"/>
        <v>5.3119794701557985E-4</v>
      </c>
      <c r="H618" s="7">
        <f t="shared" si="59"/>
        <v>0.89637667084561978</v>
      </c>
      <c r="I618">
        <f t="shared" si="57"/>
        <v>4.3560043594870201E-4</v>
      </c>
      <c r="J618" s="4"/>
    </row>
    <row r="619" spans="1:10">
      <c r="A619" s="3" t="s">
        <v>398</v>
      </c>
      <c r="B619">
        <v>6.34</v>
      </c>
      <c r="C619" s="4">
        <v>265</v>
      </c>
      <c r="D619">
        <f t="shared" si="54"/>
        <v>41.798107255520506</v>
      </c>
      <c r="E619" s="6">
        <f t="shared" si="55"/>
        <v>5.0711685886076674E-4</v>
      </c>
      <c r="F619" s="7">
        <f t="shared" si="58"/>
        <v>0.95469437119423162</v>
      </c>
      <c r="G619" s="6">
        <f t="shared" si="56"/>
        <v>9.3290719780575514E-4</v>
      </c>
      <c r="H619" s="7">
        <f t="shared" si="59"/>
        <v>0.89730957804342559</v>
      </c>
      <c r="I619">
        <f t="shared" si="57"/>
        <v>3.2478852423500904E-4</v>
      </c>
      <c r="J619" s="2"/>
    </row>
    <row r="620" spans="1:10">
      <c r="A620" s="3" t="s">
        <v>268</v>
      </c>
      <c r="B620">
        <v>4.72</v>
      </c>
      <c r="C620" s="4">
        <v>197</v>
      </c>
      <c r="D620">
        <f t="shared" si="54"/>
        <v>41.737288135593225</v>
      </c>
      <c r="E620" s="6">
        <f t="shared" si="55"/>
        <v>3.7698875922857002E-4</v>
      </c>
      <c r="F620" s="7">
        <f t="shared" si="58"/>
        <v>0.95507135995346015</v>
      </c>
      <c r="G620" s="6">
        <f t="shared" si="56"/>
        <v>6.9453027975444233E-4</v>
      </c>
      <c r="H620" s="7">
        <f t="shared" si="59"/>
        <v>0.89800410832318001</v>
      </c>
      <c r="I620">
        <f t="shared" si="57"/>
        <v>5.3626805852957649E-4</v>
      </c>
      <c r="J620" s="2"/>
    </row>
    <row r="621" spans="1:10">
      <c r="A621" s="3" t="s">
        <v>160</v>
      </c>
      <c r="B621">
        <v>7.79</v>
      </c>
      <c r="C621" s="4">
        <v>325</v>
      </c>
      <c r="D621">
        <f t="shared" si="54"/>
        <v>41.720154043645699</v>
      </c>
      <c r="E621" s="6">
        <f t="shared" si="55"/>
        <v>6.2193577030094033E-4</v>
      </c>
      <c r="F621" s="7">
        <f t="shared" si="58"/>
        <v>0.95569329572376105</v>
      </c>
      <c r="G621" s="6">
        <f t="shared" si="56"/>
        <v>1.1462692540862513E-3</v>
      </c>
      <c r="H621" s="7">
        <f t="shared" si="59"/>
        <v>0.89915037757726624</v>
      </c>
      <c r="I621">
        <f t="shared" si="57"/>
        <v>5.1036044461971741E-4</v>
      </c>
      <c r="J621" s="4"/>
    </row>
    <row r="622" spans="1:10">
      <c r="A622" s="3" t="s">
        <v>397</v>
      </c>
      <c r="B622">
        <v>7.41</v>
      </c>
      <c r="C622" s="4">
        <v>309</v>
      </c>
      <c r="D622">
        <f t="shared" si="54"/>
        <v>41.700404858299592</v>
      </c>
      <c r="E622" s="6">
        <f t="shared" si="55"/>
        <v>5.9131739391689406E-4</v>
      </c>
      <c r="F622" s="7">
        <f t="shared" si="58"/>
        <v>0.95628461311767798</v>
      </c>
      <c r="G622" s="6">
        <f t="shared" si="56"/>
        <v>1.0903536807161903E-3</v>
      </c>
      <c r="H622" s="7">
        <f t="shared" si="59"/>
        <v>0.90024073125798243</v>
      </c>
      <c r="I622">
        <f t="shared" si="57"/>
        <v>4.0173394026787879E-4</v>
      </c>
      <c r="J622" s="2"/>
    </row>
    <row r="623" spans="1:10">
      <c r="A623" s="3" t="s">
        <v>376</v>
      </c>
      <c r="B623">
        <v>5.83</v>
      </c>
      <c r="C623" s="4">
        <v>243</v>
      </c>
      <c r="D623">
        <f t="shared" si="54"/>
        <v>41.680960548885075</v>
      </c>
      <c r="E623" s="6">
        <f t="shared" si="55"/>
        <v>4.6501659133270308E-4</v>
      </c>
      <c r="F623" s="7">
        <f t="shared" si="58"/>
        <v>0.95674962970901067</v>
      </c>
      <c r="G623" s="6">
        <f t="shared" si="56"/>
        <v>8.5786261249330481E-4</v>
      </c>
      <c r="H623" s="7">
        <f t="shared" si="59"/>
        <v>0.90109859387047575</v>
      </c>
      <c r="I623">
        <f t="shared" si="57"/>
        <v>4.4559263756116518E-4</v>
      </c>
      <c r="J623" s="2"/>
    </row>
    <row r="624" spans="1:10">
      <c r="A624" s="3" t="s">
        <v>225</v>
      </c>
      <c r="B624">
        <v>6.46</v>
      </c>
      <c r="C624" s="4">
        <v>269</v>
      </c>
      <c r="D624">
        <f t="shared" si="54"/>
        <v>41.640866873065015</v>
      </c>
      <c r="E624" s="6">
        <f t="shared" si="55"/>
        <v>5.1477145295677834E-4</v>
      </c>
      <c r="F624" s="7">
        <f t="shared" si="58"/>
        <v>0.95726440116196743</v>
      </c>
      <c r="G624" s="6">
        <f t="shared" si="56"/>
        <v>9.5056474729103763E-4</v>
      </c>
      <c r="H624" s="7">
        <f t="shared" si="59"/>
        <v>0.9020491586177668</v>
      </c>
      <c r="I624">
        <f t="shared" si="57"/>
        <v>2.9810668626373271E-4</v>
      </c>
      <c r="J624" s="2"/>
    </row>
    <row r="625" spans="1:10">
      <c r="A625" s="3" t="s">
        <v>523</v>
      </c>
      <c r="B625">
        <v>4.3099999999999996</v>
      </c>
      <c r="C625" s="4">
        <v>179</v>
      </c>
      <c r="D625">
        <f t="shared" si="54"/>
        <v>41.531322505800468</v>
      </c>
      <c r="E625" s="6">
        <f t="shared" si="55"/>
        <v>3.4254308579651795E-4</v>
      </c>
      <c r="F625" s="7">
        <f t="shared" si="58"/>
        <v>0.95760694424776394</v>
      </c>
      <c r="G625" s="6">
        <f t="shared" si="56"/>
        <v>6.3420031901306067E-4</v>
      </c>
      <c r="H625" s="7">
        <f t="shared" si="59"/>
        <v>0.90268335893677987</v>
      </c>
      <c r="I625">
        <f t="shared" si="57"/>
        <v>3.613279712488815E-4</v>
      </c>
      <c r="J625" s="2"/>
    </row>
    <row r="626" spans="1:10">
      <c r="A626" s="3" t="s">
        <v>156</v>
      </c>
      <c r="B626">
        <v>5.2</v>
      </c>
      <c r="C626" s="4">
        <v>215</v>
      </c>
      <c r="D626">
        <f t="shared" si="54"/>
        <v>41.346153846153847</v>
      </c>
      <c r="E626" s="6">
        <f t="shared" si="55"/>
        <v>4.1143443266062208E-4</v>
      </c>
      <c r="F626" s="7">
        <f t="shared" si="58"/>
        <v>0.95801837868042461</v>
      </c>
      <c r="G626" s="6">
        <f t="shared" si="56"/>
        <v>7.6516047769557209E-4</v>
      </c>
      <c r="H626" s="7">
        <f t="shared" si="59"/>
        <v>0.90344851941447546</v>
      </c>
      <c r="I626">
        <f t="shared" si="57"/>
        <v>1.237425334243536E-3</v>
      </c>
      <c r="J626" s="2"/>
    </row>
    <row r="627" spans="1:10">
      <c r="A627" s="3" t="s">
        <v>236</v>
      </c>
      <c r="B627">
        <v>17.78</v>
      </c>
      <c r="C627" s="4">
        <v>734</v>
      </c>
      <c r="D627">
        <f t="shared" si="54"/>
        <v>41.282339707536558</v>
      </c>
      <c r="E627" s="6">
        <f t="shared" si="55"/>
        <v>1.4046180166181238E-3</v>
      </c>
      <c r="F627" s="7">
        <f t="shared" si="58"/>
        <v>0.95942299669704278</v>
      </c>
      <c r="G627" s="6">
        <f t="shared" si="56"/>
        <v>2.616260248736014E-3</v>
      </c>
      <c r="H627" s="7">
        <f t="shared" si="59"/>
        <v>0.90606477966321153</v>
      </c>
      <c r="I627">
        <f t="shared" si="57"/>
        <v>1.2046610232507859E-3</v>
      </c>
      <c r="J627" s="2"/>
    </row>
    <row r="628" spans="1:10">
      <c r="A628" s="3" t="s">
        <v>391</v>
      </c>
      <c r="B628">
        <v>17.29</v>
      </c>
      <c r="C628" s="4">
        <v>713</v>
      </c>
      <c r="D628">
        <f t="shared" si="54"/>
        <v>41.237709658762292</v>
      </c>
      <c r="E628" s="6">
        <f t="shared" si="55"/>
        <v>1.3644313976140629E-3</v>
      </c>
      <c r="F628" s="7">
        <f t="shared" si="58"/>
        <v>0.96078742809465689</v>
      </c>
      <c r="G628" s="6">
        <f t="shared" si="56"/>
        <v>2.5441585883377769E-3</v>
      </c>
      <c r="H628" s="7">
        <f t="shared" si="59"/>
        <v>0.90860893825154931</v>
      </c>
      <c r="I628">
        <f t="shared" si="57"/>
        <v>4.0550789362692186E-4</v>
      </c>
      <c r="J628" s="2"/>
    </row>
    <row r="629" spans="1:10">
      <c r="A629" s="3" t="s">
        <v>475</v>
      </c>
      <c r="B629">
        <v>5.82</v>
      </c>
      <c r="C629" s="4">
        <v>240</v>
      </c>
      <c r="D629">
        <f t="shared" si="54"/>
        <v>41.237113402061851</v>
      </c>
      <c r="E629" s="6">
        <f t="shared" si="55"/>
        <v>4.5927564576069441E-4</v>
      </c>
      <c r="F629" s="7">
        <f t="shared" si="58"/>
        <v>0.96124670374041754</v>
      </c>
      <c r="G629" s="6">
        <f t="shared" si="56"/>
        <v>8.5639115003619806E-4</v>
      </c>
      <c r="H629" s="7">
        <f t="shared" si="59"/>
        <v>0.90946532940158553</v>
      </c>
      <c r="I629">
        <f t="shared" si="57"/>
        <v>4.4642771239955525E-4</v>
      </c>
      <c r="J629" s="4"/>
    </row>
    <row r="630" spans="1:10">
      <c r="A630" s="3" t="s">
        <v>383</v>
      </c>
      <c r="B630">
        <v>6.38</v>
      </c>
      <c r="C630" s="4">
        <v>262</v>
      </c>
      <c r="D630">
        <f t="shared" si="54"/>
        <v>41.065830721003138</v>
      </c>
      <c r="E630" s="6">
        <f t="shared" si="55"/>
        <v>5.0137591328875807E-4</v>
      </c>
      <c r="F630" s="7">
        <f t="shared" si="58"/>
        <v>0.96174807965370634</v>
      </c>
      <c r="G630" s="6">
        <f t="shared" si="56"/>
        <v>9.3879304763418267E-4</v>
      </c>
      <c r="H630" s="7">
        <f t="shared" si="59"/>
        <v>0.91040412244921975</v>
      </c>
      <c r="I630">
        <f t="shared" si="57"/>
        <v>3.1593866431811612E-4</v>
      </c>
      <c r="J630" s="2"/>
    </row>
    <row r="631" spans="1:10">
      <c r="A631" s="3" t="s">
        <v>545</v>
      </c>
      <c r="B631">
        <v>4.51</v>
      </c>
      <c r="C631" s="4">
        <v>185</v>
      </c>
      <c r="D631">
        <f t="shared" si="54"/>
        <v>41.019955654101999</v>
      </c>
      <c r="E631" s="6">
        <f t="shared" si="55"/>
        <v>3.5402497694053529E-4</v>
      </c>
      <c r="F631" s="7">
        <f t="shared" si="58"/>
        <v>0.96210210463064683</v>
      </c>
      <c r="G631" s="6">
        <f t="shared" si="56"/>
        <v>6.6362956815519802E-4</v>
      </c>
      <c r="H631" s="7">
        <f t="shared" si="59"/>
        <v>0.911067752017375</v>
      </c>
      <c r="I631">
        <f t="shared" si="57"/>
        <v>6.6877621479732863E-4</v>
      </c>
      <c r="J631" s="2"/>
    </row>
    <row r="632" spans="1:10">
      <c r="A632" s="3" t="s">
        <v>507</v>
      </c>
      <c r="B632">
        <v>9.49</v>
      </c>
      <c r="C632" s="4">
        <v>387</v>
      </c>
      <c r="D632">
        <f t="shared" si="54"/>
        <v>40.779768177028451</v>
      </c>
      <c r="E632" s="6">
        <f t="shared" si="55"/>
        <v>7.4058197878911977E-4</v>
      </c>
      <c r="F632" s="7">
        <f t="shared" si="58"/>
        <v>0.96284268660943595</v>
      </c>
      <c r="G632" s="6">
        <f t="shared" si="56"/>
        <v>1.396417871794419E-3</v>
      </c>
      <c r="H632" s="7">
        <f t="shared" si="59"/>
        <v>0.91246416988916945</v>
      </c>
      <c r="I632">
        <f t="shared" si="57"/>
        <v>6.8011050972083265E-4</v>
      </c>
      <c r="J632" s="2"/>
    </row>
    <row r="633" spans="1:10">
      <c r="A633" s="3" t="s">
        <v>399</v>
      </c>
      <c r="B633">
        <v>9.57</v>
      </c>
      <c r="C633" s="4">
        <v>387</v>
      </c>
      <c r="D633">
        <f t="shared" si="54"/>
        <v>40.438871473354233</v>
      </c>
      <c r="E633" s="6">
        <f t="shared" si="55"/>
        <v>7.4058197878911977E-4</v>
      </c>
      <c r="F633" s="7">
        <f t="shared" si="58"/>
        <v>0.96358326858822507</v>
      </c>
      <c r="G633" s="6">
        <f t="shared" si="56"/>
        <v>1.4081895714512741E-3</v>
      </c>
      <c r="H633" s="7">
        <f t="shared" si="59"/>
        <v>0.91387235946062073</v>
      </c>
      <c r="I633">
        <f t="shared" si="57"/>
        <v>9.6711731875320783E-4</v>
      </c>
      <c r="J633" s="2"/>
    </row>
    <row r="634" spans="1:10">
      <c r="A634" s="3" t="s">
        <v>255</v>
      </c>
      <c r="B634">
        <v>13.58</v>
      </c>
      <c r="C634" s="4">
        <v>548</v>
      </c>
      <c r="D634">
        <f t="shared" si="54"/>
        <v>40.353460972017672</v>
      </c>
      <c r="E634" s="6">
        <f t="shared" si="55"/>
        <v>1.0486793911535857E-3</v>
      </c>
      <c r="F634" s="7">
        <f t="shared" si="58"/>
        <v>0.96463194797937868</v>
      </c>
      <c r="G634" s="6">
        <f t="shared" si="56"/>
        <v>1.9982460167511287E-3</v>
      </c>
      <c r="H634" s="7">
        <f t="shared" si="59"/>
        <v>0.91587060547737187</v>
      </c>
      <c r="I634">
        <f t="shared" si="57"/>
        <v>5.4211347821209177E-4</v>
      </c>
      <c r="J634" s="2"/>
    </row>
    <row r="635" spans="1:10">
      <c r="A635" s="3" t="s">
        <v>163</v>
      </c>
      <c r="B635">
        <v>7.61</v>
      </c>
      <c r="C635" s="4">
        <v>307</v>
      </c>
      <c r="D635">
        <f t="shared" si="54"/>
        <v>40.34165571616294</v>
      </c>
      <c r="E635" s="6">
        <f t="shared" si="55"/>
        <v>5.8749009686888832E-4</v>
      </c>
      <c r="F635" s="7">
        <f t="shared" si="58"/>
        <v>0.96521943807624755</v>
      </c>
      <c r="G635" s="6">
        <f t="shared" si="56"/>
        <v>1.1197829298583276E-3</v>
      </c>
      <c r="H635" s="7">
        <f t="shared" si="59"/>
        <v>0.91699038840723024</v>
      </c>
      <c r="I635">
        <f t="shared" si="57"/>
        <v>5.3384405473655416E-4</v>
      </c>
      <c r="J635" s="2"/>
    </row>
    <row r="636" spans="1:10">
      <c r="A636" s="3" t="s">
        <v>234</v>
      </c>
      <c r="B636">
        <v>7.49</v>
      </c>
      <c r="C636" s="4">
        <v>302</v>
      </c>
      <c r="D636">
        <f t="shared" si="54"/>
        <v>40.320427236315084</v>
      </c>
      <c r="E636" s="6">
        <f t="shared" si="55"/>
        <v>5.779218542488738E-4</v>
      </c>
      <c r="F636" s="7">
        <f t="shared" si="58"/>
        <v>0.96579735993049642</v>
      </c>
      <c r="G636" s="6">
        <f t="shared" si="56"/>
        <v>1.1021253803730452E-3</v>
      </c>
      <c r="H636" s="7">
        <f t="shared" si="59"/>
        <v>0.91809251378760326</v>
      </c>
      <c r="I636">
        <f t="shared" si="57"/>
        <v>4.8497914910061724E-4</v>
      </c>
      <c r="J636" s="2"/>
    </row>
    <row r="637" spans="1:10">
      <c r="A637" s="3" t="s">
        <v>510</v>
      </c>
      <c r="B637">
        <v>6.8</v>
      </c>
      <c r="C637" s="4">
        <v>274</v>
      </c>
      <c r="D637">
        <f t="shared" si="54"/>
        <v>40.294117647058826</v>
      </c>
      <c r="E637" s="6">
        <f t="shared" si="55"/>
        <v>5.2433969557679286E-4</v>
      </c>
      <c r="F637" s="7">
        <f t="shared" si="58"/>
        <v>0.96632169962607317</v>
      </c>
      <c r="G637" s="6">
        <f t="shared" si="56"/>
        <v>1.0005944708326711E-3</v>
      </c>
      <c r="H637" s="7">
        <f t="shared" si="59"/>
        <v>0.91909310825843593</v>
      </c>
      <c r="I637">
        <f t="shared" si="57"/>
        <v>2.2344514265348892E-4</v>
      </c>
      <c r="J637" s="2"/>
    </row>
    <row r="638" spans="1:10">
      <c r="A638" s="3" t="s">
        <v>439</v>
      </c>
      <c r="B638">
        <v>3.13</v>
      </c>
      <c r="C638" s="4">
        <v>126</v>
      </c>
      <c r="D638">
        <f t="shared" si="54"/>
        <v>40.255591054313101</v>
      </c>
      <c r="E638" s="6">
        <f t="shared" si="55"/>
        <v>2.4111971402436457E-4</v>
      </c>
      <c r="F638" s="7">
        <f t="shared" si="58"/>
        <v>0.96656281934009758</v>
      </c>
      <c r="G638" s="6">
        <f t="shared" si="56"/>
        <v>4.6056774907445009E-4</v>
      </c>
      <c r="H638" s="7">
        <f t="shared" si="59"/>
        <v>0.91955367600751037</v>
      </c>
      <c r="I638">
        <f t="shared" si="57"/>
        <v>3.2184868832141333E-4</v>
      </c>
      <c r="J638" s="2"/>
    </row>
    <row r="639" spans="1:10">
      <c r="A639" s="3" t="s">
        <v>179</v>
      </c>
      <c r="B639">
        <v>4.49</v>
      </c>
      <c r="C639" s="4">
        <v>180</v>
      </c>
      <c r="D639">
        <f t="shared" si="54"/>
        <v>40.089086859688194</v>
      </c>
      <c r="E639" s="6">
        <f t="shared" si="55"/>
        <v>3.4445673432052082E-4</v>
      </c>
      <c r="F639" s="7">
        <f t="shared" si="58"/>
        <v>0.96690727607441807</v>
      </c>
      <c r="G639" s="6">
        <f t="shared" si="56"/>
        <v>6.6068664324098441E-4</v>
      </c>
      <c r="H639" s="7">
        <f t="shared" si="59"/>
        <v>0.92021436265075141</v>
      </c>
      <c r="I639">
        <f t="shared" si="57"/>
        <v>4.3319774541483724E-4</v>
      </c>
      <c r="J639" s="2"/>
    </row>
    <row r="640" spans="1:10">
      <c r="A640" s="3" t="s">
        <v>592</v>
      </c>
      <c r="B640">
        <v>6.04</v>
      </c>
      <c r="C640" s="4">
        <v>242</v>
      </c>
      <c r="D640">
        <f t="shared" si="54"/>
        <v>40.066225165562912</v>
      </c>
      <c r="E640" s="6">
        <f t="shared" si="55"/>
        <v>4.6310294280870021E-4</v>
      </c>
      <c r="F640" s="7">
        <f t="shared" si="58"/>
        <v>0.96737037901722678</v>
      </c>
      <c r="G640" s="6">
        <f t="shared" si="56"/>
        <v>8.8876332409254912E-4</v>
      </c>
      <c r="H640" s="7">
        <f t="shared" si="59"/>
        <v>0.92110312597484401</v>
      </c>
      <c r="I640">
        <f t="shared" si="57"/>
        <v>2.6471716099252252E-4</v>
      </c>
      <c r="J640" s="2"/>
    </row>
    <row r="641" spans="1:10">
      <c r="A641" s="3" t="s">
        <v>471</v>
      </c>
      <c r="B641">
        <v>3.68</v>
      </c>
      <c r="C641" s="4">
        <v>147</v>
      </c>
      <c r="D641">
        <f t="shared" si="54"/>
        <v>39.945652173913039</v>
      </c>
      <c r="E641" s="6">
        <f t="shared" si="55"/>
        <v>2.8130633302842536E-4</v>
      </c>
      <c r="F641" s="7">
        <f t="shared" si="58"/>
        <v>0.96765168535025525</v>
      </c>
      <c r="G641" s="6">
        <f t="shared" si="56"/>
        <v>5.4149818421532795E-4</v>
      </c>
      <c r="H641" s="7">
        <f t="shared" si="59"/>
        <v>0.92164462415905934</v>
      </c>
      <c r="I641">
        <f t="shared" si="57"/>
        <v>4.8809513125902537E-4</v>
      </c>
      <c r="J641" s="2"/>
    </row>
    <row r="642" spans="1:10">
      <c r="A642" s="3" t="s">
        <v>488</v>
      </c>
      <c r="B642">
        <v>6.76</v>
      </c>
      <c r="C642" s="4">
        <v>269</v>
      </c>
      <c r="D642">
        <f t="shared" ref="D642:D705" si="60">C642/B642</f>
        <v>39.792899408284022</v>
      </c>
      <c r="E642" s="6">
        <f t="shared" ref="E642:E705" si="61">C642/522562</f>
        <v>5.1477145295677834E-4</v>
      </c>
      <c r="F642" s="7">
        <f t="shared" si="58"/>
        <v>0.96816645680321201</v>
      </c>
      <c r="G642" s="6">
        <f t="shared" ref="G642:G705" si="62">B642/6795.96</f>
        <v>9.9470862100424365E-4</v>
      </c>
      <c r="H642" s="7">
        <f t="shared" si="59"/>
        <v>0.9226393327800636</v>
      </c>
      <c r="I642">
        <f t="shared" ref="I642:I705" si="63">F642*H643-F643*H642</f>
        <v>1.0426098570178732E-3</v>
      </c>
      <c r="J642" s="2"/>
    </row>
    <row r="643" spans="1:10">
      <c r="A643" s="3" t="s">
        <v>490</v>
      </c>
      <c r="B643">
        <v>14.42</v>
      </c>
      <c r="C643" s="4">
        <v>573</v>
      </c>
      <c r="D643">
        <f t="shared" si="60"/>
        <v>39.736477115117893</v>
      </c>
      <c r="E643" s="6">
        <f t="shared" si="61"/>
        <v>1.0965206042536579E-3</v>
      </c>
      <c r="F643" s="7">
        <f t="shared" si="58"/>
        <v>0.9692629774074657</v>
      </c>
      <c r="G643" s="6">
        <f t="shared" si="62"/>
        <v>2.1218488631481055E-3</v>
      </c>
      <c r="H643" s="7">
        <f t="shared" si="59"/>
        <v>0.92476118164321175</v>
      </c>
      <c r="I643">
        <f t="shared" si="63"/>
        <v>1.0030996756369426E-3</v>
      </c>
      <c r="J643" s="2"/>
    </row>
    <row r="644" spans="1:10">
      <c r="A644" s="3" t="s">
        <v>138</v>
      </c>
      <c r="B644">
        <v>13.87</v>
      </c>
      <c r="C644" s="4">
        <v>551</v>
      </c>
      <c r="D644">
        <f t="shared" si="60"/>
        <v>39.726027397260275</v>
      </c>
      <c r="E644" s="6">
        <f t="shared" si="61"/>
        <v>1.0544203367255944E-3</v>
      </c>
      <c r="F644" s="7">
        <f t="shared" ref="F644:F705" si="64">F643+E644</f>
        <v>0.97031739774419135</v>
      </c>
      <c r="G644" s="6">
        <f t="shared" si="62"/>
        <v>2.0409184280072278E-3</v>
      </c>
      <c r="H644" s="7">
        <f t="shared" ref="H644:H705" si="65">H643+G644</f>
        <v>0.92680210007121899</v>
      </c>
      <c r="I644">
        <f t="shared" si="63"/>
        <v>3.9613329220211657E-4</v>
      </c>
      <c r="J644" s="4"/>
    </row>
    <row r="645" spans="1:10">
      <c r="A645" s="3" t="s">
        <v>169</v>
      </c>
      <c r="B645">
        <v>5.47</v>
      </c>
      <c r="C645" s="4">
        <v>217</v>
      </c>
      <c r="D645">
        <f t="shared" si="60"/>
        <v>39.670932358318097</v>
      </c>
      <c r="E645" s="6">
        <f t="shared" si="61"/>
        <v>4.1526172970862788E-4</v>
      </c>
      <c r="F645" s="7">
        <f t="shared" si="64"/>
        <v>0.97073265947389997</v>
      </c>
      <c r="G645" s="6">
        <f t="shared" si="62"/>
        <v>8.0488996403745754E-4</v>
      </c>
      <c r="H645" s="7">
        <f t="shared" si="65"/>
        <v>0.92760699003525648</v>
      </c>
      <c r="I645">
        <f t="shared" si="63"/>
        <v>2.6358504369194957E-4</v>
      </c>
      <c r="J645" s="2"/>
    </row>
    <row r="646" spans="1:10">
      <c r="A646" s="3" t="s">
        <v>494</v>
      </c>
      <c r="B646">
        <v>3.61</v>
      </c>
      <c r="C646" s="4">
        <v>142</v>
      </c>
      <c r="D646">
        <f t="shared" si="60"/>
        <v>39.335180055401665</v>
      </c>
      <c r="E646" s="6">
        <f t="shared" si="61"/>
        <v>2.7173809040841089E-4</v>
      </c>
      <c r="F646" s="7">
        <f t="shared" si="64"/>
        <v>0.97100439756430834</v>
      </c>
      <c r="G646" s="6">
        <f t="shared" si="62"/>
        <v>5.3119794701557985E-4</v>
      </c>
      <c r="H646" s="7">
        <f t="shared" si="65"/>
        <v>0.9281381879822721</v>
      </c>
      <c r="I646">
        <f t="shared" si="63"/>
        <v>3.4905224356485132E-4</v>
      </c>
      <c r="J646" s="2"/>
    </row>
    <row r="647" spans="1:10">
      <c r="A647" s="3" t="s">
        <v>529</v>
      </c>
      <c r="B647">
        <v>4.78</v>
      </c>
      <c r="C647" s="4">
        <v>188</v>
      </c>
      <c r="D647">
        <f t="shared" si="60"/>
        <v>39.330543933054393</v>
      </c>
      <c r="E647" s="6">
        <f t="shared" si="61"/>
        <v>3.5976592251254396E-4</v>
      </c>
      <c r="F647" s="7">
        <f t="shared" si="64"/>
        <v>0.97136416348682086</v>
      </c>
      <c r="G647" s="6">
        <f t="shared" si="62"/>
        <v>7.0335905449708358E-4</v>
      </c>
      <c r="H647" s="7">
        <f t="shared" si="65"/>
        <v>0.92884154703676913</v>
      </c>
      <c r="I647">
        <f t="shared" si="63"/>
        <v>2.1187221750817997E-4</v>
      </c>
      <c r="J647" s="2"/>
    </row>
    <row r="648" spans="1:10">
      <c r="A648" s="3" t="s">
        <v>217</v>
      </c>
      <c r="B648">
        <v>2.9</v>
      </c>
      <c r="C648" s="4">
        <v>114</v>
      </c>
      <c r="D648">
        <f t="shared" si="60"/>
        <v>39.310344827586206</v>
      </c>
      <c r="E648" s="6">
        <f t="shared" si="61"/>
        <v>2.1815593173632984E-4</v>
      </c>
      <c r="F648" s="7">
        <f t="shared" si="64"/>
        <v>0.97158231941855722</v>
      </c>
      <c r="G648" s="6">
        <f t="shared" si="62"/>
        <v>4.2672411256099212E-4</v>
      </c>
      <c r="H648" s="7">
        <f t="shared" si="65"/>
        <v>0.92926827114933008</v>
      </c>
      <c r="I648">
        <f t="shared" si="63"/>
        <v>4.6862251376111885E-4</v>
      </c>
      <c r="J648" s="4"/>
    </row>
    <row r="649" spans="1:10">
      <c r="A649" s="3" t="s">
        <v>501</v>
      </c>
      <c r="B649">
        <v>6.4</v>
      </c>
      <c r="C649" s="4">
        <v>251</v>
      </c>
      <c r="D649">
        <f t="shared" si="60"/>
        <v>39.21875</v>
      </c>
      <c r="E649" s="6">
        <f t="shared" si="61"/>
        <v>4.8032577952472627E-4</v>
      </c>
      <c r="F649" s="7">
        <f t="shared" si="64"/>
        <v>0.97206264519808194</v>
      </c>
      <c r="G649" s="6">
        <f t="shared" si="62"/>
        <v>9.4173597254839649E-4</v>
      </c>
      <c r="H649" s="7">
        <f t="shared" si="65"/>
        <v>0.93021000712187851</v>
      </c>
      <c r="I649">
        <f t="shared" si="63"/>
        <v>2.2407682778269322E-4</v>
      </c>
      <c r="J649" s="2"/>
    </row>
    <row r="650" spans="1:10">
      <c r="A650" s="3" t="s">
        <v>429</v>
      </c>
      <c r="B650">
        <v>3.06</v>
      </c>
      <c r="C650" s="4">
        <v>120</v>
      </c>
      <c r="D650">
        <f t="shared" si="60"/>
        <v>39.215686274509807</v>
      </c>
      <c r="E650" s="6">
        <f t="shared" si="61"/>
        <v>2.2963782288034721E-4</v>
      </c>
      <c r="F650" s="7">
        <f t="shared" si="64"/>
        <v>0.97229228302096227</v>
      </c>
      <c r="G650" s="6">
        <f t="shared" si="62"/>
        <v>4.5026751187470204E-4</v>
      </c>
      <c r="H650" s="7">
        <f t="shared" si="65"/>
        <v>0.93066027463375323</v>
      </c>
      <c r="I650">
        <f t="shared" si="63"/>
        <v>7.810276176712927E-4</v>
      </c>
      <c r="J650" s="2"/>
    </row>
    <row r="651" spans="1:10">
      <c r="A651" s="3" t="s">
        <v>440</v>
      </c>
      <c r="B651">
        <v>10.65</v>
      </c>
      <c r="C651" s="4">
        <v>417</v>
      </c>
      <c r="D651">
        <f t="shared" si="60"/>
        <v>39.154929577464785</v>
      </c>
      <c r="E651" s="6">
        <f t="shared" si="61"/>
        <v>7.9799143450920657E-4</v>
      </c>
      <c r="F651" s="7">
        <f t="shared" si="64"/>
        <v>0.97309027445547147</v>
      </c>
      <c r="G651" s="6">
        <f t="shared" si="62"/>
        <v>1.5671075168188159E-3</v>
      </c>
      <c r="H651" s="7">
        <f t="shared" si="65"/>
        <v>0.93222738215057199</v>
      </c>
      <c r="I651">
        <f t="shared" si="63"/>
        <v>2.4057798723720047E-4</v>
      </c>
      <c r="J651" s="2"/>
    </row>
    <row r="652" spans="1:10">
      <c r="A652" s="3" t="s">
        <v>610</v>
      </c>
      <c r="B652">
        <v>3.25</v>
      </c>
      <c r="C652" s="4">
        <v>126</v>
      </c>
      <c r="D652">
        <f t="shared" si="60"/>
        <v>38.769230769230766</v>
      </c>
      <c r="E652" s="6">
        <f t="shared" si="61"/>
        <v>2.4111971402436457E-4</v>
      </c>
      <c r="F652" s="7">
        <f t="shared" si="64"/>
        <v>0.97333139416949588</v>
      </c>
      <c r="G652" s="6">
        <f t="shared" si="62"/>
        <v>4.7822529855973253E-4</v>
      </c>
      <c r="H652" s="7">
        <f t="shared" si="65"/>
        <v>0.93270560744913178</v>
      </c>
      <c r="I652">
        <f t="shared" si="63"/>
        <v>5.2638983456176902E-4</v>
      </c>
      <c r="J652" s="2"/>
    </row>
    <row r="653" spans="1:10">
      <c r="A653" s="3" t="s">
        <v>164</v>
      </c>
      <c r="B653">
        <v>7.09</v>
      </c>
      <c r="C653" s="4">
        <v>274</v>
      </c>
      <c r="D653">
        <f t="shared" si="60"/>
        <v>38.645980253878705</v>
      </c>
      <c r="E653" s="6">
        <f t="shared" si="61"/>
        <v>5.2433969557679286E-4</v>
      </c>
      <c r="F653" s="7">
        <f t="shared" si="64"/>
        <v>0.97385573386507263</v>
      </c>
      <c r="G653" s="6">
        <f t="shared" si="62"/>
        <v>1.0432668820887705E-3</v>
      </c>
      <c r="H653" s="7">
        <f t="shared" si="65"/>
        <v>0.93374887433122056</v>
      </c>
      <c r="I653">
        <f t="shared" si="63"/>
        <v>6.700039080845821E-4</v>
      </c>
      <c r="J653" s="4"/>
    </row>
    <row r="654" spans="1:10">
      <c r="A654" s="3" t="s">
        <v>162</v>
      </c>
      <c r="B654">
        <v>8.99</v>
      </c>
      <c r="C654" s="4">
        <v>346</v>
      </c>
      <c r="D654">
        <f t="shared" si="60"/>
        <v>38.487208008898776</v>
      </c>
      <c r="E654" s="6">
        <f t="shared" si="61"/>
        <v>6.6212238930500112E-4</v>
      </c>
      <c r="F654" s="7">
        <f t="shared" si="64"/>
        <v>0.97451785625437759</v>
      </c>
      <c r="G654" s="6">
        <f t="shared" si="62"/>
        <v>1.3228447489390756E-3</v>
      </c>
      <c r="H654" s="7">
        <f t="shared" si="65"/>
        <v>0.93507171908015962</v>
      </c>
      <c r="I654">
        <f t="shared" si="63"/>
        <v>5.2853181570022834E-4</v>
      </c>
      <c r="J654" s="2"/>
    </row>
    <row r="655" spans="1:10">
      <c r="A655" s="3" t="s">
        <v>204</v>
      </c>
      <c r="B655">
        <v>7.08</v>
      </c>
      <c r="C655" s="4">
        <v>272</v>
      </c>
      <c r="D655">
        <f t="shared" si="60"/>
        <v>38.418079096045197</v>
      </c>
      <c r="E655" s="6">
        <f t="shared" si="61"/>
        <v>5.20512398528787E-4</v>
      </c>
      <c r="F655" s="7">
        <f t="shared" si="64"/>
        <v>0.97503836865290638</v>
      </c>
      <c r="G655" s="6">
        <f t="shared" si="62"/>
        <v>1.0417954196316635E-3</v>
      </c>
      <c r="H655" s="7">
        <f t="shared" si="65"/>
        <v>0.9361135144997913</v>
      </c>
      <c r="I655">
        <f t="shared" si="63"/>
        <v>6.0321073317870511E-4</v>
      </c>
      <c r="J655" s="2"/>
    </row>
    <row r="656" spans="1:10">
      <c r="A656" s="3" t="s">
        <v>145</v>
      </c>
      <c r="B656">
        <v>8.0500000000000007</v>
      </c>
      <c r="C656" s="4">
        <v>308</v>
      </c>
      <c r="D656">
        <f t="shared" si="60"/>
        <v>38.260869565217391</v>
      </c>
      <c r="E656" s="6">
        <f t="shared" si="61"/>
        <v>5.8940374539289114E-4</v>
      </c>
      <c r="F656" s="7">
        <f t="shared" si="64"/>
        <v>0.97562777239829923</v>
      </c>
      <c r="G656" s="6">
        <f t="shared" si="62"/>
        <v>1.18452727797103E-3</v>
      </c>
      <c r="H656" s="7">
        <f t="shared" si="65"/>
        <v>0.93729804177776233</v>
      </c>
      <c r="I656">
        <f t="shared" si="63"/>
        <v>4.0824318814369764E-4</v>
      </c>
      <c r="J656" s="2"/>
    </row>
    <row r="657" spans="1:10">
      <c r="A657" s="3" t="s">
        <v>631</v>
      </c>
      <c r="B657">
        <v>5.43</v>
      </c>
      <c r="C657" s="4">
        <v>207</v>
      </c>
      <c r="D657">
        <f t="shared" si="60"/>
        <v>38.121546961325969</v>
      </c>
      <c r="E657" s="6">
        <f t="shared" si="61"/>
        <v>3.9612524446859895E-4</v>
      </c>
      <c r="F657" s="7">
        <f t="shared" si="64"/>
        <v>0.97602389764276787</v>
      </c>
      <c r="G657" s="6">
        <f t="shared" si="62"/>
        <v>7.9900411420903001E-4</v>
      </c>
      <c r="H657" s="7">
        <f t="shared" si="65"/>
        <v>0.9380970458919714</v>
      </c>
      <c r="I657">
        <f t="shared" si="63"/>
        <v>1.0699774869058487E-3</v>
      </c>
      <c r="J657" s="2"/>
    </row>
    <row r="658" spans="1:10">
      <c r="A658" s="3" t="s">
        <v>556</v>
      </c>
      <c r="B658">
        <v>14.15</v>
      </c>
      <c r="C658" s="4">
        <v>536</v>
      </c>
      <c r="D658">
        <f t="shared" si="60"/>
        <v>37.879858657243815</v>
      </c>
      <c r="E658" s="6">
        <f t="shared" si="61"/>
        <v>1.0257156088655508E-3</v>
      </c>
      <c r="F658" s="7">
        <f t="shared" si="64"/>
        <v>0.97704961325163342</v>
      </c>
      <c r="G658" s="6">
        <f t="shared" si="62"/>
        <v>2.0821193768062202E-3</v>
      </c>
      <c r="H658" s="7">
        <f t="shared" si="65"/>
        <v>0.94017916526877765</v>
      </c>
      <c r="I658">
        <f t="shared" si="63"/>
        <v>3.4971992104149141E-4</v>
      </c>
      <c r="J658" s="2"/>
    </row>
    <row r="659" spans="1:10">
      <c r="A659" s="3" t="s">
        <v>486</v>
      </c>
      <c r="B659">
        <v>4.6100000000000003</v>
      </c>
      <c r="C659" s="4">
        <v>174</v>
      </c>
      <c r="D659">
        <f t="shared" si="60"/>
        <v>37.744034707158349</v>
      </c>
      <c r="E659" s="6">
        <f t="shared" si="61"/>
        <v>3.3297484317650343E-4</v>
      </c>
      <c r="F659" s="7">
        <f t="shared" si="64"/>
        <v>0.97738258809480993</v>
      </c>
      <c r="G659" s="6">
        <f t="shared" si="62"/>
        <v>6.783441927262668E-4</v>
      </c>
      <c r="H659" s="7">
        <f t="shared" si="65"/>
        <v>0.94085750946150393</v>
      </c>
      <c r="I659">
        <f t="shared" si="63"/>
        <v>6.5814972619915313E-4</v>
      </c>
      <c r="J659" s="2"/>
    </row>
    <row r="660" spans="1:10">
      <c r="A660" s="3" t="s">
        <v>659</v>
      </c>
      <c r="B660">
        <v>8.67</v>
      </c>
      <c r="C660" s="4">
        <v>327</v>
      </c>
      <c r="D660">
        <f t="shared" si="60"/>
        <v>37.716262975778548</v>
      </c>
      <c r="E660" s="6">
        <f t="shared" si="61"/>
        <v>6.2576306734894618E-4</v>
      </c>
      <c r="F660" s="7">
        <f t="shared" si="64"/>
        <v>0.9780083511621589</v>
      </c>
      <c r="G660" s="6">
        <f t="shared" si="62"/>
        <v>1.2757579503116557E-3</v>
      </c>
      <c r="H660" s="7">
        <f t="shared" si="65"/>
        <v>0.94213326741181558</v>
      </c>
      <c r="I660">
        <f t="shared" si="63"/>
        <v>1.6437694431330474E-3</v>
      </c>
      <c r="J660" s="2"/>
    </row>
    <row r="661" spans="1:10">
      <c r="A661" s="3" t="s">
        <v>470</v>
      </c>
      <c r="B661">
        <v>21.62</v>
      </c>
      <c r="C661" s="4">
        <v>814</v>
      </c>
      <c r="D661">
        <f t="shared" si="60"/>
        <v>37.650323774283066</v>
      </c>
      <c r="E661" s="6">
        <f t="shared" si="61"/>
        <v>1.5577098985383553E-3</v>
      </c>
      <c r="F661" s="7">
        <f t="shared" si="64"/>
        <v>0.97956606106069721</v>
      </c>
      <c r="G661" s="6">
        <f t="shared" si="62"/>
        <v>3.1813018322650517E-3</v>
      </c>
      <c r="H661" s="7">
        <f t="shared" si="65"/>
        <v>0.94531456924408064</v>
      </c>
      <c r="I661">
        <f t="shared" si="63"/>
        <v>3.7198603129129371E-4</v>
      </c>
      <c r="J661" s="4"/>
    </row>
    <row r="662" spans="1:10">
      <c r="A662" s="3" t="s">
        <v>535</v>
      </c>
      <c r="B662">
        <v>4.8899999999999997</v>
      </c>
      <c r="C662" s="4">
        <v>184</v>
      </c>
      <c r="D662">
        <f t="shared" si="60"/>
        <v>37.627811860940696</v>
      </c>
      <c r="E662" s="6">
        <f t="shared" si="61"/>
        <v>3.5211132841653242E-4</v>
      </c>
      <c r="F662" s="7">
        <f t="shared" si="64"/>
        <v>0.97991817238911372</v>
      </c>
      <c r="G662" s="6">
        <f t="shared" si="62"/>
        <v>7.1954514152525911E-4</v>
      </c>
      <c r="H662" s="7">
        <f t="shared" si="65"/>
        <v>0.94603411438560592</v>
      </c>
      <c r="I662">
        <f t="shared" si="63"/>
        <v>1.9533350571865338E-4</v>
      </c>
      <c r="J662" s="4"/>
    </row>
    <row r="663" spans="1:10">
      <c r="A663" s="3" t="s">
        <v>250</v>
      </c>
      <c r="B663">
        <v>2.56</v>
      </c>
      <c r="C663" s="4">
        <v>96</v>
      </c>
      <c r="D663">
        <f t="shared" si="60"/>
        <v>37.5</v>
      </c>
      <c r="E663" s="6">
        <f t="shared" si="61"/>
        <v>1.8371025830427778E-4</v>
      </c>
      <c r="F663" s="7">
        <f t="shared" si="64"/>
        <v>0.98010188264741804</v>
      </c>
      <c r="G663" s="6">
        <f t="shared" si="62"/>
        <v>3.7669438901935856E-4</v>
      </c>
      <c r="H663" s="7">
        <f t="shared" si="65"/>
        <v>0.94641080877462525</v>
      </c>
      <c r="I663">
        <f t="shared" si="63"/>
        <v>3.9392029220908231E-4</v>
      </c>
      <c r="J663" s="2"/>
    </row>
    <row r="664" spans="1:10">
      <c r="A664" s="3" t="s">
        <v>153</v>
      </c>
      <c r="B664">
        <v>5.13</v>
      </c>
      <c r="C664" s="4">
        <v>191</v>
      </c>
      <c r="D664">
        <f t="shared" si="60"/>
        <v>37.231968810916179</v>
      </c>
      <c r="E664" s="6">
        <f t="shared" si="61"/>
        <v>3.6550686808455263E-4</v>
      </c>
      <c r="F664" s="7">
        <f t="shared" si="64"/>
        <v>0.98046738951550261</v>
      </c>
      <c r="G664" s="6">
        <f t="shared" si="62"/>
        <v>7.5486024049582399E-4</v>
      </c>
      <c r="H664" s="7">
        <f t="shared" si="65"/>
        <v>0.94716566901512111</v>
      </c>
      <c r="I664">
        <f t="shared" si="63"/>
        <v>3.3794668673992057E-4</v>
      </c>
      <c r="J664" s="2"/>
    </row>
    <row r="665" spans="1:10">
      <c r="A665" s="3" t="s">
        <v>238</v>
      </c>
      <c r="B665">
        <v>4.34</v>
      </c>
      <c r="C665" s="4">
        <v>159</v>
      </c>
      <c r="D665">
        <f t="shared" si="60"/>
        <v>36.635944700460833</v>
      </c>
      <c r="E665" s="6">
        <f t="shared" si="61"/>
        <v>3.0427011531646003E-4</v>
      </c>
      <c r="F665" s="7">
        <f t="shared" si="64"/>
        <v>0.98077165963081903</v>
      </c>
      <c r="G665" s="6">
        <f t="shared" si="62"/>
        <v>6.3861470638438124E-4</v>
      </c>
      <c r="H665" s="7">
        <f t="shared" si="65"/>
        <v>0.94780428372150549</v>
      </c>
      <c r="I665">
        <f t="shared" si="63"/>
        <v>3.9329300545620782E-4</v>
      </c>
      <c r="J665" s="4"/>
    </row>
    <row r="666" spans="1:10">
      <c r="A666" s="3" t="s">
        <v>242</v>
      </c>
      <c r="B666">
        <v>5</v>
      </c>
      <c r="C666" s="4">
        <v>181</v>
      </c>
      <c r="D666">
        <f t="shared" si="60"/>
        <v>36.200000000000003</v>
      </c>
      <c r="E666" s="6">
        <f t="shared" si="61"/>
        <v>3.4637038284452369E-4</v>
      </c>
      <c r="F666" s="7">
        <f t="shared" si="64"/>
        <v>0.9811180300136636</v>
      </c>
      <c r="G666" s="6">
        <f t="shared" si="62"/>
        <v>7.3573122855343464E-4</v>
      </c>
      <c r="H666" s="7">
        <f t="shared" si="65"/>
        <v>0.94854001495005891</v>
      </c>
      <c r="I666">
        <f t="shared" si="63"/>
        <v>3.3262539752332287E-4</v>
      </c>
      <c r="J666" s="2"/>
    </row>
    <row r="667" spans="1:10">
      <c r="A667" s="3" t="s">
        <v>478</v>
      </c>
      <c r="B667">
        <v>4.1900000000000004</v>
      </c>
      <c r="C667" s="4">
        <v>150</v>
      </c>
      <c r="D667">
        <f t="shared" si="60"/>
        <v>35.799522673031021</v>
      </c>
      <c r="E667" s="6">
        <f t="shared" si="61"/>
        <v>2.8704727860043403E-4</v>
      </c>
      <c r="F667" s="7">
        <f t="shared" si="64"/>
        <v>0.98140507729226401</v>
      </c>
      <c r="G667" s="6">
        <f t="shared" si="62"/>
        <v>6.1654276952777828E-4</v>
      </c>
      <c r="H667" s="7">
        <f t="shared" si="65"/>
        <v>0.94915655771958674</v>
      </c>
      <c r="I667">
        <f t="shared" si="63"/>
        <v>3.4702150023713241E-4</v>
      </c>
      <c r="J667" s="2"/>
    </row>
    <row r="668" spans="1:10">
      <c r="A668" s="3" t="s">
        <v>107</v>
      </c>
      <c r="B668">
        <v>4.34</v>
      </c>
      <c r="C668" s="4">
        <v>154</v>
      </c>
      <c r="D668">
        <f t="shared" si="60"/>
        <v>35.483870967741936</v>
      </c>
      <c r="E668" s="6">
        <f t="shared" si="61"/>
        <v>2.9470187269644557E-4</v>
      </c>
      <c r="F668" s="7">
        <f t="shared" si="64"/>
        <v>0.98169977916496043</v>
      </c>
      <c r="G668" s="6">
        <f t="shared" si="62"/>
        <v>6.3861470638438124E-4</v>
      </c>
      <c r="H668" s="7">
        <f t="shared" si="65"/>
        <v>0.94979517242597111</v>
      </c>
      <c r="I668">
        <f t="shared" si="63"/>
        <v>6.8798707258332925E-4</v>
      </c>
      <c r="J668" s="2"/>
    </row>
    <row r="669" spans="1:10">
      <c r="A669" s="3" t="s">
        <v>445</v>
      </c>
      <c r="B669">
        <v>8.5500000000000007</v>
      </c>
      <c r="C669" s="4">
        <v>301</v>
      </c>
      <c r="D669">
        <f t="shared" si="60"/>
        <v>35.204678362573098</v>
      </c>
      <c r="E669" s="6">
        <f t="shared" si="61"/>
        <v>5.7600820572487087E-4</v>
      </c>
      <c r="F669" s="7">
        <f t="shared" si="64"/>
        <v>0.98227578737068533</v>
      </c>
      <c r="G669" s="6">
        <f t="shared" si="62"/>
        <v>1.2581004008263735E-3</v>
      </c>
      <c r="H669" s="7">
        <f t="shared" si="65"/>
        <v>0.95105327282679752</v>
      </c>
      <c r="I669">
        <f t="shared" si="63"/>
        <v>6.2481440345496519E-4</v>
      </c>
      <c r="J669" s="2"/>
    </row>
    <row r="670" spans="1:10">
      <c r="A670" s="3" t="s">
        <v>577</v>
      </c>
      <c r="B670">
        <v>7.71</v>
      </c>
      <c r="C670" s="4">
        <v>269</v>
      </c>
      <c r="D670">
        <f t="shared" si="60"/>
        <v>34.889753566796365</v>
      </c>
      <c r="E670" s="6">
        <f t="shared" si="61"/>
        <v>5.1477145295677834E-4</v>
      </c>
      <c r="F670" s="7">
        <f t="shared" si="64"/>
        <v>0.98279055882364208</v>
      </c>
      <c r="G670" s="6">
        <f t="shared" si="62"/>
        <v>1.1344975544293962E-3</v>
      </c>
      <c r="H670" s="7">
        <f t="shared" si="65"/>
        <v>0.95218777038122693</v>
      </c>
      <c r="I670">
        <f t="shared" si="63"/>
        <v>5.60519540123261E-4</v>
      </c>
      <c r="J670" s="2"/>
    </row>
    <row r="671" spans="1:10">
      <c r="A671" s="3" t="s">
        <v>512</v>
      </c>
      <c r="B671">
        <v>6.9</v>
      </c>
      <c r="C671" s="4">
        <v>240</v>
      </c>
      <c r="D671">
        <f t="shared" si="60"/>
        <v>34.782608695652172</v>
      </c>
      <c r="E671" s="6">
        <f t="shared" si="61"/>
        <v>4.5927564576069441E-4</v>
      </c>
      <c r="F671" s="7">
        <f t="shared" si="64"/>
        <v>0.98324983446940273</v>
      </c>
      <c r="G671" s="6">
        <f t="shared" si="62"/>
        <v>1.0153090954037399E-3</v>
      </c>
      <c r="H671" s="7">
        <f t="shared" si="65"/>
        <v>0.95320307947663063</v>
      </c>
      <c r="I671">
        <f t="shared" si="63"/>
        <v>4.6930099288433613E-4</v>
      </c>
      <c r="J671" s="2"/>
    </row>
    <row r="672" spans="1:10">
      <c r="A672" s="3" t="s">
        <v>484</v>
      </c>
      <c r="B672">
        <v>5.74</v>
      </c>
      <c r="C672" s="4">
        <v>198</v>
      </c>
      <c r="D672">
        <f t="shared" si="60"/>
        <v>34.494773519163765</v>
      </c>
      <c r="E672" s="6">
        <f t="shared" si="61"/>
        <v>3.7890240775257289E-4</v>
      </c>
      <c r="F672" s="7">
        <f t="shared" si="64"/>
        <v>0.98362873687715535</v>
      </c>
      <c r="G672" s="6">
        <f t="shared" si="62"/>
        <v>8.446194503793431E-4</v>
      </c>
      <c r="H672" s="7">
        <f t="shared" si="65"/>
        <v>0.95404769892701002</v>
      </c>
      <c r="I672">
        <f t="shared" si="63"/>
        <v>9.336351572553081E-4</v>
      </c>
      <c r="J672" s="4"/>
    </row>
    <row r="673" spans="1:10">
      <c r="A673" s="3" t="s">
        <v>150</v>
      </c>
      <c r="B673">
        <v>11.37</v>
      </c>
      <c r="C673" s="4">
        <v>390</v>
      </c>
      <c r="D673">
        <f t="shared" si="60"/>
        <v>34.300791556728235</v>
      </c>
      <c r="E673" s="6">
        <f t="shared" si="61"/>
        <v>7.4632292436112844E-4</v>
      </c>
      <c r="F673" s="7">
        <f t="shared" si="64"/>
        <v>0.98437505980151652</v>
      </c>
      <c r="G673" s="6">
        <f t="shared" si="62"/>
        <v>1.6730528137305105E-3</v>
      </c>
      <c r="H673" s="7">
        <f t="shared" si="65"/>
        <v>0.95572075174074056</v>
      </c>
      <c r="I673">
        <f t="shared" si="63"/>
        <v>7.2491232084415103E-4</v>
      </c>
      <c r="J673" s="2"/>
    </row>
    <row r="674" spans="1:10">
      <c r="A674" s="3" t="s">
        <v>454</v>
      </c>
      <c r="B674">
        <v>8.7799999999999994</v>
      </c>
      <c r="C674" s="4">
        <v>299</v>
      </c>
      <c r="D674">
        <f t="shared" si="60"/>
        <v>34.054669703872442</v>
      </c>
      <c r="E674" s="6">
        <f t="shared" si="61"/>
        <v>5.7218090867686513E-4</v>
      </c>
      <c r="F674" s="7">
        <f t="shared" si="64"/>
        <v>0.98494724071019335</v>
      </c>
      <c r="G674" s="6">
        <f t="shared" si="62"/>
        <v>1.2919440373398313E-3</v>
      </c>
      <c r="H674" s="7">
        <f t="shared" si="65"/>
        <v>0.95701269577808035</v>
      </c>
      <c r="I674">
        <f t="shared" si="63"/>
        <v>4.2483635870360636E-4</v>
      </c>
      <c r="J674" s="2"/>
    </row>
    <row r="675" spans="1:10">
      <c r="A675" s="3" t="s">
        <v>170</v>
      </c>
      <c r="B675">
        <v>5.13</v>
      </c>
      <c r="C675" s="4">
        <v>174</v>
      </c>
      <c r="D675">
        <f t="shared" si="60"/>
        <v>33.918128654970758</v>
      </c>
      <c r="E675" s="6">
        <f t="shared" si="61"/>
        <v>3.3297484317650343E-4</v>
      </c>
      <c r="F675" s="7">
        <f t="shared" si="64"/>
        <v>0.98528021555336986</v>
      </c>
      <c r="G675" s="6">
        <f t="shared" si="62"/>
        <v>7.5486024049582399E-4</v>
      </c>
      <c r="H675" s="7">
        <f t="shared" si="65"/>
        <v>0.95776755601857622</v>
      </c>
      <c r="I675">
        <f t="shared" si="63"/>
        <v>6.836608723769233E-4</v>
      </c>
      <c r="J675" s="4"/>
    </row>
    <row r="676" spans="1:10">
      <c r="A676" s="3" t="s">
        <v>533</v>
      </c>
      <c r="B676">
        <v>8.23</v>
      </c>
      <c r="C676" s="4">
        <v>278</v>
      </c>
      <c r="D676">
        <f t="shared" si="60"/>
        <v>33.778857837181043</v>
      </c>
      <c r="E676" s="6">
        <f t="shared" si="61"/>
        <v>5.3199428967280434E-4</v>
      </c>
      <c r="F676" s="7">
        <f t="shared" si="64"/>
        <v>0.98581220984304263</v>
      </c>
      <c r="G676" s="6">
        <f t="shared" si="62"/>
        <v>1.2110136021989536E-3</v>
      </c>
      <c r="H676" s="7">
        <f t="shared" si="65"/>
        <v>0.95897856962077521</v>
      </c>
      <c r="I676">
        <f t="shared" si="63"/>
        <v>1.0574819333262209E-3</v>
      </c>
      <c r="J676" s="4"/>
    </row>
    <row r="677" spans="1:10">
      <c r="A677" s="3" t="s">
        <v>82</v>
      </c>
      <c r="B677">
        <v>12.73</v>
      </c>
      <c r="C677" s="4">
        <v>430</v>
      </c>
      <c r="D677">
        <f t="shared" si="60"/>
        <v>33.778476040848389</v>
      </c>
      <c r="E677" s="6">
        <f t="shared" si="61"/>
        <v>8.2286886532124417E-4</v>
      </c>
      <c r="F677" s="7">
        <f t="shared" si="64"/>
        <v>0.98663507870836387</v>
      </c>
      <c r="G677" s="6">
        <f t="shared" si="62"/>
        <v>1.8731717078970447E-3</v>
      </c>
      <c r="H677" s="7">
        <f t="shared" si="65"/>
        <v>0.96085174132867224</v>
      </c>
      <c r="I677">
        <f t="shared" si="63"/>
        <v>3.4265227647567453E-4</v>
      </c>
      <c r="J677" s="2"/>
    </row>
    <row r="678" spans="1:10">
      <c r="A678" s="3" t="s">
        <v>62</v>
      </c>
      <c r="B678">
        <v>4.07</v>
      </c>
      <c r="C678" s="4">
        <v>135</v>
      </c>
      <c r="D678">
        <f t="shared" si="60"/>
        <v>33.169533169533167</v>
      </c>
      <c r="E678" s="6">
        <f t="shared" si="61"/>
        <v>2.5834255074039063E-4</v>
      </c>
      <c r="F678" s="7">
        <f t="shared" si="64"/>
        <v>0.98689342125910429</v>
      </c>
      <c r="G678" s="6">
        <f t="shared" si="62"/>
        <v>5.988852200424959E-4</v>
      </c>
      <c r="H678" s="7">
        <f t="shared" si="65"/>
        <v>0.96145062654871472</v>
      </c>
      <c r="I678">
        <f t="shared" si="63"/>
        <v>1.9045337027391307E-3</v>
      </c>
      <c r="J678" s="2"/>
    </row>
    <row r="679" spans="1:10">
      <c r="A679" s="3" t="s">
        <v>404</v>
      </c>
      <c r="B679">
        <v>22.44</v>
      </c>
      <c r="C679" s="4">
        <v>736</v>
      </c>
      <c r="D679">
        <f t="shared" si="60"/>
        <v>32.798573975044562</v>
      </c>
      <c r="E679" s="6">
        <f t="shared" si="61"/>
        <v>1.4084453136661297E-3</v>
      </c>
      <c r="F679" s="7">
        <f t="shared" si="64"/>
        <v>0.98830186657277042</v>
      </c>
      <c r="G679" s="6">
        <f t="shared" si="62"/>
        <v>3.301961753747815E-3</v>
      </c>
      <c r="H679" s="7">
        <f t="shared" si="65"/>
        <v>0.96475258830246258</v>
      </c>
      <c r="I679">
        <f t="shared" si="63"/>
        <v>6.1281101749188771E-4</v>
      </c>
      <c r="J679" s="2"/>
    </row>
    <row r="680" spans="1:10">
      <c r="A680" s="3" t="s">
        <v>493</v>
      </c>
      <c r="B680">
        <v>7.21</v>
      </c>
      <c r="C680" s="4">
        <v>236</v>
      </c>
      <c r="D680">
        <f t="shared" si="60"/>
        <v>32.732316227461858</v>
      </c>
      <c r="E680" s="6">
        <f t="shared" si="61"/>
        <v>4.5162105166468287E-4</v>
      </c>
      <c r="F680" s="7">
        <f t="shared" si="64"/>
        <v>0.98875348762443505</v>
      </c>
      <c r="G680" s="6">
        <f t="shared" si="62"/>
        <v>1.0609244315740527E-3</v>
      </c>
      <c r="H680" s="7">
        <f t="shared" si="65"/>
        <v>0.96581351273403659</v>
      </c>
      <c r="I680">
        <f t="shared" si="63"/>
        <v>8.2431647742753356E-4</v>
      </c>
      <c r="J680" s="2"/>
    </row>
    <row r="681" spans="1:10">
      <c r="A681" s="3" t="s">
        <v>400</v>
      </c>
      <c r="B681">
        <v>9.68</v>
      </c>
      <c r="C681" s="4">
        <v>316</v>
      </c>
      <c r="D681">
        <f t="shared" si="60"/>
        <v>32.644628099173552</v>
      </c>
      <c r="E681" s="6">
        <f t="shared" si="61"/>
        <v>6.0471293358491432E-4</v>
      </c>
      <c r="F681" s="7">
        <f t="shared" si="64"/>
        <v>0.98935820055801993</v>
      </c>
      <c r="G681" s="6">
        <f t="shared" si="62"/>
        <v>1.4243756584794494E-3</v>
      </c>
      <c r="H681" s="7">
        <f t="shared" si="65"/>
        <v>0.96723788839251601</v>
      </c>
      <c r="I681">
        <f t="shared" si="63"/>
        <v>6.1214379055307688E-4</v>
      </c>
      <c r="J681" s="2"/>
    </row>
    <row r="682" spans="1:10">
      <c r="A682" s="3" t="s">
        <v>343</v>
      </c>
      <c r="B682">
        <v>7.18</v>
      </c>
      <c r="C682" s="4">
        <v>234</v>
      </c>
      <c r="D682">
        <f t="shared" si="60"/>
        <v>32.590529247910865</v>
      </c>
      <c r="E682" s="6">
        <f t="shared" si="61"/>
        <v>4.4779375461667707E-4</v>
      </c>
      <c r="F682" s="7">
        <f t="shared" si="64"/>
        <v>0.98980599431263661</v>
      </c>
      <c r="G682" s="6">
        <f t="shared" si="62"/>
        <v>1.0565100442027321E-3</v>
      </c>
      <c r="H682" s="7">
        <f t="shared" si="65"/>
        <v>0.96829439843671872</v>
      </c>
      <c r="I682">
        <f t="shared" si="63"/>
        <v>7.7384984474426766E-4</v>
      </c>
      <c r="J682" s="4"/>
    </row>
    <row r="683" spans="1:10">
      <c r="A683" s="3" t="s">
        <v>643</v>
      </c>
      <c r="B683">
        <v>8.99</v>
      </c>
      <c r="C683" s="4">
        <v>289</v>
      </c>
      <c r="D683">
        <f t="shared" si="60"/>
        <v>32.146829810901004</v>
      </c>
      <c r="E683" s="6">
        <f t="shared" si="61"/>
        <v>5.530444234368362E-4</v>
      </c>
      <c r="F683" s="7">
        <f t="shared" si="64"/>
        <v>0.99035903873607345</v>
      </c>
      <c r="G683" s="6">
        <f t="shared" si="62"/>
        <v>1.3228447489390756E-3</v>
      </c>
      <c r="H683" s="7">
        <f t="shared" si="65"/>
        <v>0.96961724318565778</v>
      </c>
      <c r="I683">
        <f t="shared" si="63"/>
        <v>3.3322223354470548E-4</v>
      </c>
      <c r="J683" s="2"/>
    </row>
    <row r="684" spans="1:10">
      <c r="A684" s="3" t="s">
        <v>261</v>
      </c>
      <c r="B684">
        <v>3.84</v>
      </c>
      <c r="C684" s="4">
        <v>122</v>
      </c>
      <c r="D684">
        <f t="shared" si="60"/>
        <v>31.770833333333336</v>
      </c>
      <c r="E684" s="6">
        <f t="shared" si="61"/>
        <v>2.33465119928353E-4</v>
      </c>
      <c r="F684" s="7">
        <f t="shared" si="64"/>
        <v>0.99059250385600184</v>
      </c>
      <c r="G684" s="6">
        <f t="shared" si="62"/>
        <v>5.6504158352903777E-4</v>
      </c>
      <c r="H684" s="7">
        <f t="shared" si="65"/>
        <v>0.97018228476918678</v>
      </c>
      <c r="I684">
        <f t="shared" si="63"/>
        <v>4.3335164916591395E-4</v>
      </c>
      <c r="J684" s="2"/>
    </row>
    <row r="685" spans="1:10">
      <c r="A685" s="3" t="s">
        <v>315</v>
      </c>
      <c r="B685">
        <v>4.96</v>
      </c>
      <c r="C685" s="4">
        <v>156</v>
      </c>
      <c r="D685">
        <f t="shared" si="60"/>
        <v>31.451612903225808</v>
      </c>
      <c r="E685" s="6">
        <f t="shared" si="61"/>
        <v>2.9852916974445137E-4</v>
      </c>
      <c r="F685" s="7">
        <f t="shared" si="64"/>
        <v>0.99089103302574633</v>
      </c>
      <c r="G685" s="6">
        <f t="shared" si="62"/>
        <v>7.2984537872500721E-4</v>
      </c>
      <c r="H685" s="7">
        <f t="shared" si="65"/>
        <v>0.97091213014791178</v>
      </c>
      <c r="I685">
        <f t="shared" si="63"/>
        <v>5.7865759955677554E-4</v>
      </c>
      <c r="J685" s="4"/>
    </row>
    <row r="686" spans="1:10">
      <c r="A686" s="3" t="s">
        <v>232</v>
      </c>
      <c r="B686">
        <v>6.53</v>
      </c>
      <c r="C686" s="4">
        <v>201</v>
      </c>
      <c r="D686">
        <f t="shared" si="60"/>
        <v>30.781010719754978</v>
      </c>
      <c r="E686" s="6">
        <f t="shared" si="61"/>
        <v>3.8464335332458156E-4</v>
      </c>
      <c r="F686" s="7">
        <f t="shared" si="64"/>
        <v>0.99127567637907088</v>
      </c>
      <c r="G686" s="6">
        <f t="shared" si="62"/>
        <v>9.6086498449078574E-4</v>
      </c>
      <c r="H686" s="7">
        <f t="shared" si="65"/>
        <v>0.97187299513240255</v>
      </c>
      <c r="I686">
        <f t="shared" si="63"/>
        <v>6.4597206935534945E-4</v>
      </c>
      <c r="J686" s="4"/>
    </row>
    <row r="687" spans="1:10">
      <c r="A687" s="3" t="s">
        <v>200</v>
      </c>
      <c r="B687">
        <v>7.17</v>
      </c>
      <c r="C687" s="4">
        <v>215</v>
      </c>
      <c r="D687">
        <f t="shared" si="60"/>
        <v>29.986052998605299</v>
      </c>
      <c r="E687" s="6">
        <f t="shared" si="61"/>
        <v>4.1143443266062208E-4</v>
      </c>
      <c r="F687" s="7">
        <f t="shared" si="64"/>
        <v>0.99168711081173155</v>
      </c>
      <c r="G687" s="6">
        <f t="shared" si="62"/>
        <v>1.0550385817456253E-3</v>
      </c>
      <c r="H687" s="7">
        <f t="shared" si="65"/>
        <v>0.97292803371414815</v>
      </c>
      <c r="I687">
        <f t="shared" si="63"/>
        <v>7.9793047672949147E-4</v>
      </c>
      <c r="J687" s="4"/>
    </row>
    <row r="688" spans="1:10">
      <c r="A688" s="3" t="s">
        <v>392</v>
      </c>
      <c r="B688">
        <v>8.76</v>
      </c>
      <c r="C688" s="4">
        <v>258</v>
      </c>
      <c r="D688">
        <f t="shared" si="60"/>
        <v>29.452054794520549</v>
      </c>
      <c r="E688" s="6">
        <f t="shared" si="61"/>
        <v>4.9372131919274648E-4</v>
      </c>
      <c r="F688" s="7">
        <f t="shared" si="64"/>
        <v>0.99218083213092434</v>
      </c>
      <c r="G688" s="6">
        <f t="shared" si="62"/>
        <v>1.2890011124256175E-3</v>
      </c>
      <c r="H688" s="7">
        <f t="shared" si="65"/>
        <v>0.97421703482657374</v>
      </c>
      <c r="I688">
        <f t="shared" si="63"/>
        <v>1.3956036315185827E-3</v>
      </c>
      <c r="J688" s="4"/>
    </row>
    <row r="689" spans="1:10">
      <c r="A689" s="3" t="s">
        <v>496</v>
      </c>
      <c r="B689">
        <v>15.28</v>
      </c>
      <c r="C689" s="4">
        <v>448</v>
      </c>
      <c r="D689">
        <f t="shared" si="60"/>
        <v>29.319371727748692</v>
      </c>
      <c r="E689" s="6">
        <f t="shared" si="61"/>
        <v>8.5731453875329629E-4</v>
      </c>
      <c r="F689" s="7">
        <f t="shared" si="64"/>
        <v>0.9930381466696776</v>
      </c>
      <c r="G689" s="6">
        <f t="shared" si="62"/>
        <v>2.2483946344592962E-3</v>
      </c>
      <c r="H689" s="7">
        <f t="shared" si="65"/>
        <v>0.97646542946103299</v>
      </c>
      <c r="I689">
        <f t="shared" si="63"/>
        <v>3.5872204306219846E-4</v>
      </c>
      <c r="J689" s="2"/>
    </row>
    <row r="690" spans="1:10">
      <c r="A690" s="3" t="s">
        <v>456</v>
      </c>
      <c r="B690">
        <v>3.9</v>
      </c>
      <c r="C690" s="4">
        <v>113</v>
      </c>
      <c r="D690">
        <f t="shared" si="60"/>
        <v>28.974358974358974</v>
      </c>
      <c r="E690" s="6">
        <f t="shared" si="61"/>
        <v>2.1624228321232697E-4</v>
      </c>
      <c r="F690" s="7">
        <f t="shared" si="64"/>
        <v>0.99325438895288998</v>
      </c>
      <c r="G690" s="6">
        <f t="shared" si="62"/>
        <v>5.7387035827167901E-4</v>
      </c>
      <c r="H690" s="7">
        <f t="shared" si="65"/>
        <v>0.97703929981930471</v>
      </c>
      <c r="I690">
        <f t="shared" si="63"/>
        <v>6.2609134616786744E-4</v>
      </c>
      <c r="J690" s="2"/>
    </row>
    <row r="691" spans="1:10">
      <c r="A691" s="3" t="s">
        <v>623</v>
      </c>
      <c r="B691">
        <v>6.74</v>
      </c>
      <c r="C691" s="4">
        <v>192</v>
      </c>
      <c r="D691">
        <f t="shared" si="60"/>
        <v>28.486646884272997</v>
      </c>
      <c r="E691" s="6">
        <f t="shared" si="61"/>
        <v>3.6742051660855555E-4</v>
      </c>
      <c r="F691" s="7">
        <f t="shared" si="64"/>
        <v>0.99362180946949852</v>
      </c>
      <c r="G691" s="6">
        <f t="shared" si="62"/>
        <v>9.9176569609002994E-4</v>
      </c>
      <c r="H691" s="7">
        <f t="shared" si="65"/>
        <v>0.97803106551539476</v>
      </c>
      <c r="I691">
        <f t="shared" si="63"/>
        <v>5.7217425761091345E-4</v>
      </c>
      <c r="J691" s="4"/>
    </row>
    <row r="692" spans="1:10">
      <c r="A692" s="3" t="s">
        <v>473</v>
      </c>
      <c r="B692">
        <v>6</v>
      </c>
      <c r="C692" s="4">
        <v>163</v>
      </c>
      <c r="D692">
        <f t="shared" si="60"/>
        <v>27.166666666666668</v>
      </c>
      <c r="E692" s="6">
        <f t="shared" si="61"/>
        <v>3.1192470941247163E-4</v>
      </c>
      <c r="F692" s="7">
        <f t="shared" si="64"/>
        <v>0.99393373417891095</v>
      </c>
      <c r="G692" s="6">
        <f t="shared" si="62"/>
        <v>8.8287747426412158E-4</v>
      </c>
      <c r="H692" s="7">
        <f t="shared" si="65"/>
        <v>0.97891394298965884</v>
      </c>
      <c r="I692">
        <f t="shared" si="63"/>
        <v>9.4915324579847304E-4</v>
      </c>
      <c r="J692" s="4"/>
    </row>
    <row r="693" spans="1:10">
      <c r="A693" s="3" t="s">
        <v>593</v>
      </c>
      <c r="B693">
        <v>9.82</v>
      </c>
      <c r="C693" s="4">
        <v>260</v>
      </c>
      <c r="D693">
        <f t="shared" si="60"/>
        <v>26.476578411405296</v>
      </c>
      <c r="E693" s="6">
        <f t="shared" si="61"/>
        <v>4.9754861624075233E-4</v>
      </c>
      <c r="F693" s="7">
        <f t="shared" si="64"/>
        <v>0.99443128279515169</v>
      </c>
      <c r="G693" s="6">
        <f t="shared" si="62"/>
        <v>1.4449761328789459E-3</v>
      </c>
      <c r="H693" s="7">
        <f t="shared" si="65"/>
        <v>0.98035891912253781</v>
      </c>
      <c r="I693">
        <f t="shared" si="63"/>
        <v>1.2787583920221834E-3</v>
      </c>
      <c r="J693" s="2"/>
    </row>
    <row r="694" spans="1:10">
      <c r="A694" s="3" t="s">
        <v>438</v>
      </c>
      <c r="B694">
        <v>12.97</v>
      </c>
      <c r="C694" s="4">
        <v>330</v>
      </c>
      <c r="D694">
        <f t="shared" si="60"/>
        <v>25.443330763299922</v>
      </c>
      <c r="E694" s="6">
        <f t="shared" si="61"/>
        <v>6.3150401292095485E-4</v>
      </c>
      <c r="F694" s="7">
        <f t="shared" si="64"/>
        <v>0.9950627868080727</v>
      </c>
      <c r="G694" s="6">
        <f t="shared" si="62"/>
        <v>1.9084868068676097E-3</v>
      </c>
      <c r="H694" s="7">
        <f t="shared" si="65"/>
        <v>0.98226740592940542</v>
      </c>
      <c r="I694">
        <f t="shared" si="63"/>
        <v>9.7980500985783703E-4</v>
      </c>
      <c r="J694" s="2"/>
    </row>
    <row r="695" spans="1:10">
      <c r="A695" s="3" t="s">
        <v>416</v>
      </c>
      <c r="B695">
        <v>9.76</v>
      </c>
      <c r="C695" s="4">
        <v>239</v>
      </c>
      <c r="D695">
        <f t="shared" si="60"/>
        <v>24.487704918032787</v>
      </c>
      <c r="E695" s="6">
        <f t="shared" si="61"/>
        <v>4.5736199723669154E-4</v>
      </c>
      <c r="F695" s="7">
        <f t="shared" si="64"/>
        <v>0.99552014880530937</v>
      </c>
      <c r="G695" s="6">
        <f t="shared" si="62"/>
        <v>1.4361473581363045E-3</v>
      </c>
      <c r="H695" s="7">
        <f t="shared" si="65"/>
        <v>0.98370355328754178</v>
      </c>
      <c r="I695">
        <f t="shared" si="63"/>
        <v>5.8712738287403088E-4</v>
      </c>
      <c r="J695" s="2"/>
    </row>
    <row r="696" spans="1:10">
      <c r="A696" s="3" t="s">
        <v>524</v>
      </c>
      <c r="B696">
        <v>5.82</v>
      </c>
      <c r="C696" s="4">
        <v>141</v>
      </c>
      <c r="D696">
        <f t="shared" si="60"/>
        <v>24.226804123711339</v>
      </c>
      <c r="E696" s="6">
        <f t="shared" si="61"/>
        <v>2.6982444188440797E-4</v>
      </c>
      <c r="F696" s="7">
        <f t="shared" si="64"/>
        <v>0.99578997324719376</v>
      </c>
      <c r="G696" s="6">
        <f t="shared" si="62"/>
        <v>8.5639115003619806E-4</v>
      </c>
      <c r="H696" s="7">
        <f t="shared" si="65"/>
        <v>0.98455994443757799</v>
      </c>
      <c r="I696">
        <f t="shared" si="63"/>
        <v>1.9673507566606574E-3</v>
      </c>
      <c r="J696" s="4"/>
    </row>
    <row r="697" spans="1:10">
      <c r="A697" s="3" t="s">
        <v>201</v>
      </c>
      <c r="B697">
        <v>19.29</v>
      </c>
      <c r="C697" s="4">
        <v>456</v>
      </c>
      <c r="D697">
        <f t="shared" si="60"/>
        <v>23.639191290824261</v>
      </c>
      <c r="E697" s="6">
        <f t="shared" si="61"/>
        <v>8.7262372694531937E-4</v>
      </c>
      <c r="F697" s="7">
        <f t="shared" si="64"/>
        <v>0.99666259697413906</v>
      </c>
      <c r="G697" s="6">
        <f t="shared" si="62"/>
        <v>2.8384510797591508E-3</v>
      </c>
      <c r="H697" s="7">
        <f t="shared" si="65"/>
        <v>0.9873983955173371</v>
      </c>
      <c r="I697">
        <f t="shared" si="63"/>
        <v>7.4747243805706187E-4</v>
      </c>
      <c r="J697" s="2"/>
    </row>
    <row r="698" spans="1:10">
      <c r="A698" s="3" t="s">
        <v>214</v>
      </c>
      <c r="B698">
        <v>7.3</v>
      </c>
      <c r="C698" s="4">
        <v>171</v>
      </c>
      <c r="D698">
        <f t="shared" si="60"/>
        <v>23.424657534246577</v>
      </c>
      <c r="E698" s="6">
        <f t="shared" si="61"/>
        <v>3.2723389760449476E-4</v>
      </c>
      <c r="F698" s="7">
        <f t="shared" si="64"/>
        <v>0.99698983087174353</v>
      </c>
      <c r="G698" s="6">
        <f t="shared" si="62"/>
        <v>1.0741675936880146E-3</v>
      </c>
      <c r="H698" s="7">
        <f t="shared" si="65"/>
        <v>0.98847256311102516</v>
      </c>
      <c r="I698">
        <f t="shared" si="63"/>
        <v>4.6428874733339676E-4</v>
      </c>
      <c r="J698" s="2"/>
    </row>
    <row r="699" spans="1:10">
      <c r="A699" s="3" t="s">
        <v>435</v>
      </c>
      <c r="B699">
        <v>4.4800000000000004</v>
      </c>
      <c r="C699" s="4">
        <v>102</v>
      </c>
      <c r="D699">
        <f t="shared" si="60"/>
        <v>22.767857142857142</v>
      </c>
      <c r="E699" s="6">
        <f t="shared" si="61"/>
        <v>1.9519214944829514E-4</v>
      </c>
      <c r="F699" s="7">
        <f t="shared" si="64"/>
        <v>0.99718502302119183</v>
      </c>
      <c r="G699" s="6">
        <f t="shared" si="62"/>
        <v>6.5921518078387756E-4</v>
      </c>
      <c r="H699" s="7">
        <f t="shared" si="65"/>
        <v>0.98913177829180898</v>
      </c>
      <c r="I699">
        <f t="shared" si="63"/>
        <v>1.41028335629656E-3</v>
      </c>
      <c r="J699" s="2"/>
    </row>
    <row r="700" spans="1:10">
      <c r="A700" s="3" t="s">
        <v>231</v>
      </c>
      <c r="B700">
        <v>13.52</v>
      </c>
      <c r="C700" s="4">
        <v>303</v>
      </c>
      <c r="D700">
        <f t="shared" si="60"/>
        <v>22.411242603550296</v>
      </c>
      <c r="E700" s="6">
        <f t="shared" si="61"/>
        <v>5.7983550277287672E-4</v>
      </c>
      <c r="F700" s="7">
        <f t="shared" si="64"/>
        <v>0.99776485852396468</v>
      </c>
      <c r="G700" s="6">
        <f t="shared" si="62"/>
        <v>1.9894172420084873E-3</v>
      </c>
      <c r="H700" s="7">
        <f t="shared" si="65"/>
        <v>0.9911211955338175</v>
      </c>
      <c r="I700">
        <f t="shared" si="63"/>
        <v>1.5831559870412848E-3</v>
      </c>
      <c r="J700" s="4"/>
    </row>
    <row r="701" spans="1:10">
      <c r="A701" s="3" t="s">
        <v>173</v>
      </c>
      <c r="B701">
        <v>14.93</v>
      </c>
      <c r="C701" s="4">
        <v>321</v>
      </c>
      <c r="D701">
        <f t="shared" si="60"/>
        <v>21.500334896182185</v>
      </c>
      <c r="E701" s="6">
        <f t="shared" si="61"/>
        <v>6.1428117620492884E-4</v>
      </c>
      <c r="F701" s="7">
        <f t="shared" si="64"/>
        <v>0.99837913970016956</v>
      </c>
      <c r="G701" s="6">
        <f t="shared" si="62"/>
        <v>2.1968934484605561E-3</v>
      </c>
      <c r="H701" s="7">
        <f t="shared" si="65"/>
        <v>0.99331808898227802</v>
      </c>
      <c r="I701">
        <f t="shared" si="63"/>
        <v>8.5574344828420745E-4</v>
      </c>
      <c r="J701" s="2"/>
    </row>
    <row r="702" spans="1:10">
      <c r="A702" s="3" t="s">
        <v>622</v>
      </c>
      <c r="B702">
        <v>7.96</v>
      </c>
      <c r="C702" s="4">
        <v>165</v>
      </c>
      <c r="D702">
        <f t="shared" si="60"/>
        <v>20.728643216080403</v>
      </c>
      <c r="E702" s="6">
        <f t="shared" si="61"/>
        <v>3.1575200646047743E-4</v>
      </c>
      <c r="F702" s="7">
        <f t="shared" si="64"/>
        <v>0.99869489170663006</v>
      </c>
      <c r="G702" s="6">
        <f t="shared" si="62"/>
        <v>1.1712841158570679E-3</v>
      </c>
      <c r="H702" s="7">
        <f t="shared" si="65"/>
        <v>0.99448937309813512</v>
      </c>
      <c r="I702">
        <f t="shared" si="63"/>
        <v>3.5994648684489761E-4</v>
      </c>
      <c r="J702" s="2"/>
    </row>
    <row r="703" spans="1:10">
      <c r="A703" s="3" t="s">
        <v>414</v>
      </c>
      <c r="B703">
        <v>3.33</v>
      </c>
      <c r="C703" s="4">
        <v>68</v>
      </c>
      <c r="D703">
        <f t="shared" si="60"/>
        <v>20.42042042042042</v>
      </c>
      <c r="E703" s="6">
        <f t="shared" si="61"/>
        <v>1.3012809963219675E-4</v>
      </c>
      <c r="F703" s="7">
        <f t="shared" si="64"/>
        <v>0.99882501980626226</v>
      </c>
      <c r="G703" s="6">
        <f t="shared" si="62"/>
        <v>4.8999699821658754E-4</v>
      </c>
      <c r="H703" s="7">
        <f t="shared" si="65"/>
        <v>0.99497937009635173</v>
      </c>
      <c r="I703">
        <f t="shared" si="63"/>
        <v>1.4084556647746549E-3</v>
      </c>
      <c r="J703" s="4"/>
    </row>
    <row r="704" spans="1:10">
      <c r="A704" s="3" t="s">
        <v>431</v>
      </c>
      <c r="B704">
        <v>12.77</v>
      </c>
      <c r="C704" s="4">
        <v>246</v>
      </c>
      <c r="D704">
        <f t="shared" si="60"/>
        <v>19.263899765074395</v>
      </c>
      <c r="E704" s="6">
        <f t="shared" si="61"/>
        <v>4.707575369047118E-4</v>
      </c>
      <c r="F704" s="7">
        <f t="shared" si="64"/>
        <v>0.99929577734316699</v>
      </c>
      <c r="G704" s="6">
        <f t="shared" si="62"/>
        <v>1.8790575577254721E-3</v>
      </c>
      <c r="H704" s="7">
        <f t="shared" si="65"/>
        <v>0.99685842765407717</v>
      </c>
      <c r="I704">
        <f t="shared" si="63"/>
        <v>2.4373496890902624E-3</v>
      </c>
      <c r="J704" s="4"/>
    </row>
    <row r="705" spans="1:10">
      <c r="A705" s="3" t="s">
        <v>551</v>
      </c>
      <c r="B705">
        <v>21.35</v>
      </c>
      <c r="C705" s="4">
        <v>368</v>
      </c>
      <c r="D705">
        <f t="shared" si="60"/>
        <v>17.236533957845431</v>
      </c>
      <c r="E705" s="6">
        <f t="shared" si="61"/>
        <v>7.0422265683306483E-4</v>
      </c>
      <c r="F705" s="7">
        <f t="shared" si="64"/>
        <v>1</v>
      </c>
      <c r="G705" s="6">
        <f t="shared" si="62"/>
        <v>3.1415723459231664E-3</v>
      </c>
      <c r="H705" s="7">
        <f t="shared" si="65"/>
        <v>1.0000000000000004</v>
      </c>
      <c r="I705" s="12">
        <f t="shared" si="63"/>
        <v>0</v>
      </c>
    </row>
    <row r="706" spans="1:10">
      <c r="B706">
        <v>6795.9599999999955</v>
      </c>
      <c r="C706" s="5">
        <v>522562</v>
      </c>
      <c r="E706" s="6"/>
      <c r="F706" s="7"/>
      <c r="G706" s="6"/>
      <c r="H706" s="7"/>
      <c r="J706" s="2"/>
    </row>
    <row r="707" spans="1:10">
      <c r="E707" s="6"/>
      <c r="F707" s="7"/>
      <c r="G707" s="6"/>
      <c r="H707" s="7"/>
      <c r="J707" s="2"/>
    </row>
    <row r="708" spans="1:10">
      <c r="E708" s="6"/>
      <c r="F708" s="7"/>
      <c r="G708" s="6"/>
      <c r="H708" s="7"/>
      <c r="J708" s="2"/>
    </row>
    <row r="709" spans="1:10">
      <c r="E709" s="6"/>
      <c r="F709" s="7"/>
      <c r="G709" s="6"/>
      <c r="H709" s="7"/>
      <c r="J709" s="2"/>
    </row>
    <row r="710" spans="1:10">
      <c r="E710" s="6"/>
      <c r="F710" s="7"/>
      <c r="G710" s="6"/>
      <c r="H710" s="7"/>
      <c r="J710" s="4"/>
    </row>
    <row r="711" spans="1:10">
      <c r="E711" s="6"/>
      <c r="F711" s="7"/>
      <c r="G711" s="6"/>
      <c r="H711" s="7"/>
      <c r="J711" s="2"/>
    </row>
    <row r="712" spans="1:10">
      <c r="E712" s="6"/>
      <c r="F712" s="7"/>
      <c r="G712" s="6"/>
      <c r="H712" s="7"/>
      <c r="J712" s="2"/>
    </row>
    <row r="713" spans="1:10">
      <c r="E713" s="6"/>
      <c r="F713" s="7"/>
      <c r="G713" s="6"/>
      <c r="H713" s="7"/>
      <c r="J713" s="2"/>
    </row>
    <row r="714" spans="1:10">
      <c r="E714" s="6"/>
      <c r="F714" s="7"/>
      <c r="G714" s="6"/>
      <c r="H714" s="7"/>
      <c r="J714" s="4"/>
    </row>
    <row r="715" spans="1:10">
      <c r="E715" s="6"/>
      <c r="F715" s="7"/>
      <c r="G715" s="6"/>
      <c r="H715" s="7"/>
      <c r="J715" s="2"/>
    </row>
    <row r="716" spans="1:10">
      <c r="E716" s="6"/>
      <c r="F716" s="7"/>
      <c r="G716" s="6"/>
      <c r="H716" s="7"/>
      <c r="J716" s="2"/>
    </row>
    <row r="717" spans="1:10">
      <c r="E717" s="6"/>
      <c r="F717" s="7"/>
      <c r="G717" s="6"/>
      <c r="H717" s="7"/>
      <c r="J717" s="2"/>
    </row>
    <row r="718" spans="1:10">
      <c r="E718" s="6"/>
      <c r="F718" s="7"/>
      <c r="G718" s="6"/>
      <c r="H718" s="7"/>
      <c r="J718" s="2"/>
    </row>
    <row r="719" spans="1:10">
      <c r="E719" s="6"/>
      <c r="F719" s="7"/>
      <c r="G719" s="6"/>
      <c r="H719" s="7"/>
      <c r="J719" s="2"/>
    </row>
    <row r="720" spans="1:10">
      <c r="E720" s="6"/>
      <c r="F720" s="7"/>
      <c r="G720" s="6"/>
      <c r="H720" s="7"/>
      <c r="J720" s="2"/>
    </row>
    <row r="721" spans="5:10">
      <c r="E721" s="6"/>
      <c r="F721" s="7"/>
      <c r="G721" s="6"/>
      <c r="H721" s="7"/>
      <c r="J721" s="2"/>
    </row>
    <row r="722" spans="5:10">
      <c r="E722" s="6"/>
      <c r="F722" s="7"/>
      <c r="G722" s="6"/>
      <c r="H722" s="7"/>
      <c r="J722" s="2"/>
    </row>
    <row r="723" spans="5:10">
      <c r="E723" s="6"/>
      <c r="F723" s="7"/>
      <c r="G723" s="6"/>
      <c r="H723" s="7"/>
      <c r="J723" s="2"/>
    </row>
    <row r="724" spans="5:10">
      <c r="E724" s="6"/>
      <c r="F724" s="7"/>
      <c r="G724" s="6"/>
      <c r="H724" s="7"/>
      <c r="J724" s="2"/>
    </row>
    <row r="725" spans="5:10">
      <c r="E725" s="6"/>
      <c r="F725" s="7"/>
      <c r="G725" s="6"/>
      <c r="H725" s="7"/>
      <c r="J725" s="2"/>
    </row>
    <row r="726" spans="5:10">
      <c r="E726" s="6"/>
      <c r="F726" s="7"/>
      <c r="G726" s="6"/>
      <c r="H726" s="7"/>
      <c r="J726" s="2"/>
    </row>
    <row r="727" spans="5:10">
      <c r="E727" s="6"/>
      <c r="F727" s="7"/>
      <c r="G727" s="6"/>
      <c r="H727" s="7"/>
      <c r="J727" s="4"/>
    </row>
    <row r="728" spans="5:10">
      <c r="E728" s="6"/>
      <c r="F728" s="7"/>
      <c r="G728" s="6"/>
      <c r="H728" s="7"/>
      <c r="J728" s="2"/>
    </row>
    <row r="729" spans="5:10">
      <c r="E729" s="6"/>
      <c r="F729" s="7"/>
      <c r="G729" s="6"/>
      <c r="H729" s="7"/>
      <c r="J729" s="2"/>
    </row>
    <row r="730" spans="5:10">
      <c r="E730" s="6"/>
      <c r="F730" s="7"/>
      <c r="G730" s="6"/>
      <c r="H730" s="7"/>
      <c r="J730" s="4"/>
    </row>
    <row r="731" spans="5:10">
      <c r="E731" s="6"/>
      <c r="F731" s="7"/>
      <c r="G731" s="6"/>
      <c r="H731" s="7"/>
      <c r="J731" s="4"/>
    </row>
    <row r="732" spans="5:10">
      <c r="E732" s="6"/>
      <c r="F732" s="7"/>
      <c r="G732" s="6"/>
      <c r="H732" s="7"/>
      <c r="J732" s="4"/>
    </row>
    <row r="733" spans="5:10">
      <c r="E733" s="6"/>
      <c r="F733" s="7"/>
      <c r="G733" s="6"/>
      <c r="H733" s="7"/>
      <c r="J733" s="4"/>
    </row>
    <row r="734" spans="5:10">
      <c r="E734" s="6"/>
      <c r="F734" s="7"/>
      <c r="G734" s="6"/>
      <c r="H734" s="7"/>
      <c r="J734" s="2"/>
    </row>
    <row r="735" spans="5:10">
      <c r="E735" s="6"/>
      <c r="F735" s="7"/>
      <c r="G735" s="6"/>
      <c r="H735" s="7"/>
      <c r="J735" s="2"/>
    </row>
    <row r="736" spans="5:10">
      <c r="E736" s="6"/>
      <c r="F736" s="7"/>
      <c r="G736" s="6"/>
      <c r="H736" s="7"/>
      <c r="J736" s="2"/>
    </row>
    <row r="737" spans="5:10">
      <c r="E737" s="6"/>
      <c r="F737" s="7"/>
      <c r="G737" s="6"/>
      <c r="H737" s="7"/>
      <c r="J737" s="4"/>
    </row>
    <row r="738" spans="5:10">
      <c r="E738" s="6"/>
      <c r="F738" s="7"/>
      <c r="G738" s="6"/>
      <c r="H738" s="7"/>
      <c r="J738" s="2"/>
    </row>
    <row r="739" spans="5:10">
      <c r="E739" s="6"/>
      <c r="F739" s="7"/>
      <c r="G739" s="6"/>
      <c r="H739" s="7"/>
      <c r="J739" s="2"/>
    </row>
    <row r="740" spans="5:10">
      <c r="E740" s="6"/>
      <c r="F740" s="7"/>
      <c r="G740" s="6"/>
      <c r="H740" s="7"/>
      <c r="J740" s="2"/>
    </row>
    <row r="741" spans="5:10">
      <c r="E741" s="6"/>
      <c r="F741" s="7"/>
      <c r="G741" s="6"/>
      <c r="H741" s="7"/>
      <c r="J741" s="2"/>
    </row>
    <row r="742" spans="5:10">
      <c r="E742" s="6"/>
      <c r="F742" s="7"/>
      <c r="G742" s="6"/>
      <c r="H742" s="7"/>
      <c r="J742" s="2"/>
    </row>
    <row r="743" spans="5:10">
      <c r="E743" s="6"/>
      <c r="F743" s="7"/>
      <c r="G743" s="6"/>
      <c r="H743" s="7"/>
      <c r="J743" s="4"/>
    </row>
    <row r="744" spans="5:10">
      <c r="E744" s="6"/>
      <c r="F744" s="7"/>
      <c r="G744" s="6"/>
      <c r="H744" s="7"/>
      <c r="J744" s="2"/>
    </row>
    <row r="745" spans="5:10">
      <c r="E745" s="6"/>
      <c r="F745" s="7"/>
      <c r="G745" s="6"/>
      <c r="H745" s="7"/>
      <c r="J745" s="2"/>
    </row>
    <row r="746" spans="5:10">
      <c r="E746" s="6"/>
      <c r="F746" s="7"/>
      <c r="G746" s="6"/>
      <c r="H746" s="7"/>
      <c r="J746" s="2"/>
    </row>
    <row r="747" spans="5:10">
      <c r="E747" s="6"/>
      <c r="F747" s="7"/>
      <c r="G747" s="6"/>
      <c r="H747" s="7"/>
      <c r="J747" s="4"/>
    </row>
    <row r="748" spans="5:10">
      <c r="E748" s="6"/>
      <c r="F748" s="7"/>
      <c r="G748" s="6"/>
      <c r="H748" s="7"/>
      <c r="J748" s="2"/>
    </row>
    <row r="749" spans="5:10">
      <c r="E749" s="6"/>
      <c r="F749" s="7"/>
      <c r="G749" s="6"/>
      <c r="H749" s="7"/>
      <c r="J749" s="2"/>
    </row>
    <row r="750" spans="5:10">
      <c r="E750" s="6"/>
      <c r="F750" s="7"/>
      <c r="G750" s="6"/>
      <c r="H750" s="7"/>
      <c r="J750" s="2"/>
    </row>
    <row r="751" spans="5:10">
      <c r="E751" s="6"/>
      <c r="F751" s="7"/>
      <c r="G751" s="6"/>
      <c r="H751" s="7"/>
      <c r="J751" s="2"/>
    </row>
    <row r="752" spans="5:10">
      <c r="E752" s="6"/>
      <c r="F752" s="7"/>
      <c r="G752" s="6"/>
      <c r="H752" s="7"/>
      <c r="J752" s="2"/>
    </row>
    <row r="753" spans="5:10">
      <c r="E753" s="6"/>
      <c r="F753" s="7"/>
      <c r="G753" s="6"/>
      <c r="H753" s="7"/>
      <c r="J753" s="2"/>
    </row>
    <row r="754" spans="5:10">
      <c r="E754" s="6"/>
      <c r="F754" s="7"/>
      <c r="G754" s="6"/>
      <c r="H754" s="7"/>
      <c r="J754" s="2"/>
    </row>
    <row r="755" spans="5:10">
      <c r="E755" s="6"/>
      <c r="F755" s="7"/>
      <c r="G755" s="6"/>
      <c r="H755" s="7"/>
      <c r="J755" s="2"/>
    </row>
    <row r="756" spans="5:10">
      <c r="E756" s="6"/>
      <c r="F756" s="7"/>
      <c r="G756" s="6"/>
      <c r="H756" s="7"/>
      <c r="J756" s="4"/>
    </row>
    <row r="757" spans="5:10">
      <c r="E757" s="6"/>
      <c r="F757" s="7"/>
      <c r="G757" s="6"/>
      <c r="H757" s="7"/>
      <c r="J757" s="4"/>
    </row>
    <row r="758" spans="5:10">
      <c r="E758" s="6"/>
      <c r="F758" s="7"/>
      <c r="G758" s="6"/>
      <c r="H758" s="7"/>
      <c r="J758" s="2"/>
    </row>
    <row r="759" spans="5:10">
      <c r="E759" s="6"/>
      <c r="F759" s="7"/>
      <c r="G759" s="6"/>
      <c r="H759" s="7"/>
      <c r="J759" s="2"/>
    </row>
    <row r="760" spans="5:10">
      <c r="E760" s="6"/>
      <c r="F760" s="7"/>
      <c r="G760" s="6"/>
      <c r="H760" s="7"/>
      <c r="J760" s="2"/>
    </row>
    <row r="761" spans="5:10">
      <c r="E761" s="6"/>
      <c r="F761" s="7"/>
      <c r="G761" s="6"/>
      <c r="H761" s="7"/>
      <c r="J761" s="4"/>
    </row>
    <row r="762" spans="5:10">
      <c r="E762" s="6"/>
      <c r="F762" s="7"/>
      <c r="G762" s="6"/>
      <c r="H762" s="7"/>
      <c r="J762" s="4"/>
    </row>
    <row r="763" spans="5:10">
      <c r="E763" s="6"/>
      <c r="F763" s="7"/>
      <c r="G763" s="6"/>
      <c r="H763" s="7"/>
      <c r="J763" s="4"/>
    </row>
    <row r="764" spans="5:10">
      <c r="E764" s="6"/>
      <c r="F764" s="7"/>
      <c r="G764" s="6"/>
      <c r="H764" s="7"/>
      <c r="J764" s="2"/>
    </row>
    <row r="765" spans="5:10">
      <c r="E765" s="6"/>
      <c r="F765" s="7"/>
      <c r="G765" s="6"/>
      <c r="H765" s="7"/>
      <c r="J765" s="2"/>
    </row>
    <row r="766" spans="5:10">
      <c r="E766" s="6"/>
      <c r="F766" s="7"/>
      <c r="G766" s="6"/>
      <c r="H766" s="7"/>
      <c r="J766" s="4"/>
    </row>
    <row r="767" spans="5:10">
      <c r="E767" s="6"/>
      <c r="F767" s="7"/>
      <c r="G767" s="6"/>
      <c r="H767" s="7"/>
      <c r="J767" s="4"/>
    </row>
    <row r="768" spans="5:10">
      <c r="E768" s="6"/>
      <c r="F768" s="7"/>
      <c r="G768" s="6"/>
      <c r="H768" s="7"/>
      <c r="J768" s="4"/>
    </row>
    <row r="769" spans="5:10">
      <c r="E769" s="6"/>
      <c r="F769" s="7"/>
      <c r="G769" s="6"/>
      <c r="H769" s="7"/>
      <c r="J769" s="2"/>
    </row>
    <row r="770" spans="5:10">
      <c r="E770" s="6"/>
      <c r="F770" s="7"/>
      <c r="G770" s="6"/>
      <c r="H770" s="7"/>
      <c r="J770" s="2"/>
    </row>
    <row r="771" spans="5:10">
      <c r="E771" s="6"/>
      <c r="F771" s="7"/>
      <c r="G771" s="6"/>
      <c r="H771" s="7"/>
      <c r="J771" s="2"/>
    </row>
    <row r="772" spans="5:10">
      <c r="E772" s="6"/>
      <c r="F772" s="7"/>
      <c r="G772" s="6"/>
      <c r="H772" s="7"/>
      <c r="J772" s="2"/>
    </row>
    <row r="773" spans="5:10">
      <c r="E773" s="6"/>
      <c r="F773" s="7"/>
      <c r="G773" s="6"/>
      <c r="H773" s="7"/>
      <c r="J773" s="4"/>
    </row>
    <row r="774" spans="5:10">
      <c r="E774" s="6"/>
      <c r="F774" s="7"/>
      <c r="G774" s="6"/>
      <c r="H774" s="7"/>
      <c r="J774" s="2"/>
    </row>
    <row r="775" spans="5:10">
      <c r="E775" s="6"/>
      <c r="F775" s="7"/>
      <c r="G775" s="6"/>
      <c r="H775" s="7"/>
      <c r="J775" s="2"/>
    </row>
    <row r="776" spans="5:10">
      <c r="E776" s="6"/>
      <c r="F776" s="7"/>
      <c r="G776" s="6"/>
      <c r="H776" s="7"/>
      <c r="J776" s="2"/>
    </row>
    <row r="777" spans="5:10">
      <c r="E777" s="6"/>
      <c r="F777" s="7"/>
      <c r="G777" s="6"/>
      <c r="H777" s="7"/>
      <c r="J777" s="2"/>
    </row>
    <row r="778" spans="5:10">
      <c r="E778" s="6"/>
      <c r="F778" s="7"/>
      <c r="G778" s="6"/>
      <c r="H778" s="7"/>
      <c r="J778" s="2"/>
    </row>
    <row r="779" spans="5:10">
      <c r="E779" s="6"/>
      <c r="F779" s="7"/>
      <c r="G779" s="6"/>
      <c r="H779" s="7"/>
      <c r="J779" s="4"/>
    </row>
    <row r="780" spans="5:10">
      <c r="E780" s="6"/>
      <c r="F780" s="7"/>
      <c r="G780" s="6"/>
      <c r="H780" s="7"/>
      <c r="J780" s="4"/>
    </row>
    <row r="781" spans="5:10">
      <c r="E781" s="6"/>
      <c r="F781" s="7"/>
      <c r="G781" s="6"/>
      <c r="H781" s="7"/>
      <c r="J781" s="4"/>
    </row>
    <row r="782" spans="5:10">
      <c r="E782" s="6"/>
      <c r="F782" s="7"/>
      <c r="G782" s="6"/>
      <c r="H782" s="7"/>
      <c r="J782" s="2"/>
    </row>
    <row r="783" spans="5:10">
      <c r="E783" s="6"/>
      <c r="F783" s="7"/>
      <c r="G783" s="6"/>
      <c r="H783" s="7"/>
      <c r="J783" s="2"/>
    </row>
    <row r="784" spans="5:10">
      <c r="E784" s="6"/>
      <c r="F784" s="7"/>
      <c r="G784" s="6"/>
      <c r="H784" s="7"/>
      <c r="J784" s="4"/>
    </row>
    <row r="785" spans="5:10">
      <c r="E785" s="6"/>
      <c r="F785" s="7"/>
      <c r="G785" s="6"/>
      <c r="H785" s="7"/>
      <c r="J785" s="4"/>
    </row>
    <row r="786" spans="5:10">
      <c r="E786" s="6"/>
      <c r="F786" s="7"/>
      <c r="G786" s="6"/>
      <c r="H786" s="7"/>
      <c r="J786" s="2"/>
    </row>
    <row r="787" spans="5:10">
      <c r="E787" s="6"/>
      <c r="F787" s="7"/>
      <c r="G787" s="6"/>
      <c r="H787" s="7"/>
      <c r="J787" s="2"/>
    </row>
    <row r="788" spans="5:10">
      <c r="E788" s="6"/>
      <c r="F788" s="7"/>
      <c r="G788" s="6"/>
      <c r="H788" s="7"/>
      <c r="J788" s="2"/>
    </row>
    <row r="789" spans="5:10">
      <c r="E789" s="6"/>
      <c r="F789" s="7"/>
      <c r="G789" s="6"/>
      <c r="H789" s="7"/>
      <c r="J789" s="2"/>
    </row>
    <row r="790" spans="5:10">
      <c r="E790" s="6"/>
      <c r="F790" s="7"/>
      <c r="G790" s="6"/>
      <c r="H790" s="7"/>
      <c r="J790" s="4"/>
    </row>
    <row r="791" spans="5:10">
      <c r="E791" s="6"/>
      <c r="F791" s="7"/>
      <c r="G791" s="6"/>
      <c r="H791" s="7"/>
      <c r="J791" s="4"/>
    </row>
    <row r="792" spans="5:10">
      <c r="E792" s="6"/>
      <c r="F792" s="7"/>
      <c r="G792" s="6"/>
      <c r="H792" s="7"/>
      <c r="J792" s="2"/>
    </row>
    <row r="793" spans="5:10">
      <c r="E793" s="6"/>
      <c r="F793" s="7"/>
      <c r="G793" s="6"/>
      <c r="H793" s="7"/>
      <c r="J793" s="2"/>
    </row>
    <row r="794" spans="5:10">
      <c r="E794" s="6"/>
      <c r="F794" s="7"/>
      <c r="G794" s="6"/>
      <c r="H794" s="7"/>
      <c r="J794" s="2"/>
    </row>
    <row r="795" spans="5:10">
      <c r="E795" s="6"/>
      <c r="F795" s="7"/>
      <c r="G795" s="6"/>
      <c r="H795" s="7"/>
      <c r="J795" s="2"/>
    </row>
    <row r="796" spans="5:10">
      <c r="E796" s="6"/>
      <c r="F796" s="7"/>
      <c r="G796" s="6"/>
      <c r="H796" s="7"/>
      <c r="J796" s="4"/>
    </row>
    <row r="797" spans="5:10">
      <c r="E797" s="6"/>
      <c r="F797" s="7"/>
      <c r="G797" s="6"/>
      <c r="H797" s="7"/>
      <c r="J797" s="2"/>
    </row>
    <row r="798" spans="5:10">
      <c r="E798" s="6"/>
      <c r="F798" s="7"/>
      <c r="G798" s="6"/>
      <c r="H798" s="7"/>
      <c r="J798" s="2"/>
    </row>
    <row r="799" spans="5:10">
      <c r="E799" s="6"/>
      <c r="F799" s="7"/>
      <c r="G799" s="6"/>
      <c r="H799" s="7"/>
      <c r="J799" s="4"/>
    </row>
    <row r="800" spans="5:10">
      <c r="E800" s="6"/>
      <c r="F800" s="7"/>
      <c r="G800" s="6"/>
      <c r="H800" s="7"/>
      <c r="J800" s="2"/>
    </row>
    <row r="801" spans="5:10">
      <c r="E801" s="6"/>
      <c r="F801" s="7"/>
      <c r="G801" s="6"/>
      <c r="H801" s="7"/>
      <c r="J801" s="2"/>
    </row>
    <row r="802" spans="5:10">
      <c r="E802" s="6"/>
      <c r="F802" s="7"/>
      <c r="G802" s="6"/>
      <c r="H802" s="7"/>
      <c r="J802" s="2"/>
    </row>
    <row r="803" spans="5:10">
      <c r="E803" s="6"/>
      <c r="F803" s="7"/>
      <c r="G803" s="6"/>
      <c r="H803" s="7"/>
      <c r="J803" s="4"/>
    </row>
    <row r="804" spans="5:10">
      <c r="E804" s="6"/>
      <c r="F804" s="7"/>
      <c r="G804" s="6"/>
      <c r="H804" s="7"/>
      <c r="J804" s="2"/>
    </row>
    <row r="805" spans="5:10">
      <c r="E805" s="6"/>
      <c r="F805" s="7"/>
      <c r="G805" s="6"/>
      <c r="H805" s="7"/>
      <c r="J805" s="2"/>
    </row>
    <row r="806" spans="5:10">
      <c r="E806" s="6"/>
      <c r="F806" s="7"/>
      <c r="G806" s="6"/>
      <c r="H806" s="7"/>
      <c r="J806" s="4"/>
    </row>
    <row r="807" spans="5:10">
      <c r="E807" s="6"/>
      <c r="F807" s="7"/>
      <c r="G807" s="6"/>
      <c r="H807" s="7"/>
      <c r="J807" s="2"/>
    </row>
    <row r="808" spans="5:10">
      <c r="E808" s="6"/>
      <c r="F808" s="7"/>
      <c r="G808" s="6"/>
      <c r="H808" s="7"/>
      <c r="J808" s="2"/>
    </row>
    <row r="809" spans="5:10">
      <c r="E809" s="6"/>
      <c r="F809" s="7"/>
      <c r="G809" s="6"/>
      <c r="H809" s="7"/>
      <c r="J809" s="2"/>
    </row>
    <row r="810" spans="5:10">
      <c r="E810" s="6"/>
      <c r="F810" s="7"/>
      <c r="G810" s="6"/>
      <c r="H810" s="7"/>
      <c r="J810" s="4"/>
    </row>
    <row r="811" spans="5:10">
      <c r="E811" s="6"/>
      <c r="F811" s="7"/>
      <c r="G811" s="6"/>
      <c r="H811" s="7"/>
      <c r="J811" s="2"/>
    </row>
    <row r="812" spans="5:10">
      <c r="E812" s="6"/>
      <c r="F812" s="7"/>
      <c r="G812" s="6"/>
      <c r="H812" s="7"/>
      <c r="J812" s="2"/>
    </row>
    <row r="813" spans="5:10">
      <c r="E813" s="6"/>
      <c r="F813" s="7"/>
      <c r="G813" s="6"/>
      <c r="H813" s="7"/>
      <c r="J813" s="2"/>
    </row>
    <row r="814" spans="5:10">
      <c r="E814" s="6"/>
      <c r="F814" s="7"/>
      <c r="G814" s="6"/>
      <c r="H814" s="7"/>
      <c r="J814" s="2"/>
    </row>
    <row r="815" spans="5:10">
      <c r="E815" s="6"/>
      <c r="F815" s="7"/>
      <c r="G815" s="6"/>
      <c r="H815" s="7"/>
      <c r="J815" s="2"/>
    </row>
    <row r="816" spans="5:10">
      <c r="E816" s="6"/>
      <c r="F816" s="7"/>
      <c r="G816" s="6"/>
      <c r="H816" s="7"/>
      <c r="J816" s="4"/>
    </row>
    <row r="817" spans="5:10">
      <c r="E817" s="6"/>
      <c r="F817" s="7"/>
      <c r="G817" s="6"/>
      <c r="H817" s="7"/>
      <c r="J817" s="4"/>
    </row>
    <row r="818" spans="5:10">
      <c r="E818" s="6"/>
      <c r="F818" s="7"/>
      <c r="G818" s="6"/>
      <c r="H818" s="7"/>
      <c r="J818" s="4"/>
    </row>
    <row r="819" spans="5:10">
      <c r="E819" s="6"/>
      <c r="F819" s="7"/>
      <c r="G819" s="6"/>
      <c r="H819" s="7"/>
      <c r="J819" s="4"/>
    </row>
    <row r="820" spans="5:10">
      <c r="E820" s="6"/>
      <c r="F820" s="7"/>
      <c r="G820" s="6"/>
      <c r="H820" s="7"/>
      <c r="J820" s="2"/>
    </row>
    <row r="821" spans="5:10">
      <c r="E821" s="6"/>
      <c r="F821" s="7"/>
      <c r="G821" s="6"/>
      <c r="H821" s="7"/>
      <c r="J821" s="2"/>
    </row>
    <row r="822" spans="5:10">
      <c r="E822" s="6"/>
      <c r="F822" s="7"/>
      <c r="G822" s="6"/>
      <c r="H822" s="7"/>
      <c r="J822" s="2"/>
    </row>
    <row r="823" spans="5:10">
      <c r="E823" s="6"/>
      <c r="F823" s="7"/>
      <c r="G823" s="6"/>
      <c r="H823" s="7"/>
      <c r="J823" s="2"/>
    </row>
    <row r="824" spans="5:10">
      <c r="E824" s="6"/>
      <c r="F824" s="7"/>
      <c r="G824" s="6"/>
      <c r="H824" s="7"/>
      <c r="J824" s="2"/>
    </row>
    <row r="825" spans="5:10">
      <c r="E825" s="6"/>
      <c r="F825" s="7"/>
      <c r="G825" s="6"/>
      <c r="H825" s="7"/>
      <c r="J825" s="2"/>
    </row>
    <row r="826" spans="5:10">
      <c r="E826" s="6"/>
      <c r="F826" s="7"/>
      <c r="G826" s="6"/>
      <c r="H826" s="7"/>
      <c r="J826" s="2"/>
    </row>
    <row r="827" spans="5:10">
      <c r="E827" s="6"/>
      <c r="F827" s="7"/>
      <c r="G827" s="6"/>
      <c r="H827" s="7"/>
      <c r="J827" s="4"/>
    </row>
    <row r="828" spans="5:10">
      <c r="E828" s="6"/>
      <c r="F828" s="7"/>
      <c r="G828" s="6"/>
      <c r="H828" s="7"/>
      <c r="J828" s="2"/>
    </row>
    <row r="829" spans="5:10">
      <c r="E829" s="6"/>
      <c r="F829" s="7"/>
      <c r="G829" s="6"/>
      <c r="H829" s="7"/>
      <c r="J829" s="2"/>
    </row>
    <row r="830" spans="5:10">
      <c r="E830" s="6"/>
      <c r="F830" s="7"/>
      <c r="G830" s="6"/>
      <c r="H830" s="7"/>
      <c r="J830" s="2"/>
    </row>
    <row r="831" spans="5:10">
      <c r="E831" s="6"/>
      <c r="F831" s="7"/>
      <c r="G831" s="6"/>
      <c r="H831" s="7"/>
      <c r="J831" s="2"/>
    </row>
    <row r="832" spans="5:10">
      <c r="E832" s="6"/>
      <c r="F832" s="7"/>
      <c r="G832" s="6"/>
      <c r="H832" s="7"/>
      <c r="J832" s="2"/>
    </row>
    <row r="833" spans="5:10">
      <c r="E833" s="6"/>
      <c r="F833" s="7"/>
      <c r="G833" s="6"/>
      <c r="H833" s="7"/>
      <c r="J833" s="2"/>
    </row>
    <row r="834" spans="5:10">
      <c r="E834" s="6"/>
      <c r="F834" s="7"/>
      <c r="G834" s="6"/>
      <c r="H834" s="7"/>
      <c r="J834" s="2"/>
    </row>
    <row r="835" spans="5:10">
      <c r="E835" s="6"/>
      <c r="F835" s="7"/>
      <c r="G835" s="6"/>
      <c r="H835" s="7"/>
      <c r="J835" s="4"/>
    </row>
    <row r="836" spans="5:10">
      <c r="E836" s="6"/>
      <c r="F836" s="7"/>
      <c r="G836" s="6"/>
      <c r="H836" s="7"/>
      <c r="J836" s="2"/>
    </row>
    <row r="837" spans="5:10">
      <c r="E837" s="6"/>
      <c r="F837" s="7"/>
      <c r="G837" s="6"/>
      <c r="H837" s="7"/>
      <c r="J837" s="2"/>
    </row>
    <row r="838" spans="5:10">
      <c r="E838" s="6"/>
      <c r="F838" s="7"/>
      <c r="G838" s="6"/>
      <c r="H838" s="7"/>
      <c r="J838" s="2"/>
    </row>
    <row r="839" spans="5:10">
      <c r="E839" s="6"/>
      <c r="F839" s="7"/>
      <c r="G839" s="6"/>
      <c r="H839" s="7"/>
      <c r="J839" s="2"/>
    </row>
    <row r="840" spans="5:10">
      <c r="E840" s="6"/>
      <c r="F840" s="7"/>
      <c r="G840" s="6"/>
      <c r="H840" s="7"/>
      <c r="J840" s="2"/>
    </row>
    <row r="841" spans="5:10">
      <c r="E841" s="6"/>
      <c r="F841" s="7"/>
      <c r="G841" s="6"/>
      <c r="H841" s="7"/>
      <c r="J841" s="2"/>
    </row>
    <row r="842" spans="5:10">
      <c r="E842" s="6"/>
      <c r="F842" s="7"/>
      <c r="G842" s="6"/>
      <c r="H842" s="7"/>
      <c r="J842" s="2"/>
    </row>
    <row r="843" spans="5:10">
      <c r="E843" s="6"/>
      <c r="F843" s="7"/>
      <c r="G843" s="6"/>
      <c r="H843" s="7"/>
      <c r="J843" s="2"/>
    </row>
    <row r="844" spans="5:10">
      <c r="E844" s="6"/>
      <c r="F844" s="7"/>
      <c r="G844" s="6"/>
      <c r="H844" s="7"/>
      <c r="J844" s="4"/>
    </row>
    <row r="845" spans="5:10">
      <c r="E845" s="6"/>
      <c r="F845" s="7"/>
      <c r="G845" s="6"/>
      <c r="H845" s="7"/>
      <c r="J845" s="2"/>
    </row>
    <row r="846" spans="5:10">
      <c r="E846" s="6"/>
      <c r="F846" s="7"/>
      <c r="G846" s="6"/>
      <c r="H846" s="7"/>
      <c r="J846" s="2"/>
    </row>
    <row r="847" spans="5:10">
      <c r="E847" s="6"/>
      <c r="F847" s="7"/>
      <c r="G847" s="6"/>
      <c r="H847" s="7"/>
      <c r="J847" s="2"/>
    </row>
    <row r="848" spans="5:10">
      <c r="E848" s="6"/>
      <c r="F848" s="7"/>
      <c r="G848" s="6"/>
      <c r="H848" s="7"/>
      <c r="J848" s="2"/>
    </row>
    <row r="849" spans="5:10">
      <c r="E849" s="6"/>
      <c r="F849" s="7"/>
      <c r="G849" s="6"/>
      <c r="H849" s="7"/>
      <c r="J849" s="4"/>
    </row>
    <row r="850" spans="5:10">
      <c r="E850" s="6"/>
      <c r="F850" s="7"/>
      <c r="G850" s="6"/>
      <c r="H850" s="7"/>
      <c r="J850" s="4"/>
    </row>
    <row r="851" spans="5:10">
      <c r="E851" s="6"/>
      <c r="F851" s="7"/>
      <c r="G851" s="6"/>
      <c r="H851" s="7"/>
      <c r="J851" s="2"/>
    </row>
    <row r="852" spans="5:10">
      <c r="E852" s="6"/>
      <c r="F852" s="7"/>
      <c r="G852" s="6"/>
      <c r="H852" s="7"/>
      <c r="J852" s="2"/>
    </row>
    <row r="853" spans="5:10">
      <c r="E853" s="6"/>
      <c r="F853" s="7"/>
      <c r="G853" s="6"/>
      <c r="H853" s="7"/>
      <c r="J853" s="2"/>
    </row>
    <row r="854" spans="5:10">
      <c r="E854" s="6"/>
      <c r="F854" s="7"/>
      <c r="G854" s="6"/>
      <c r="H854" s="7"/>
      <c r="J854" s="4"/>
    </row>
    <row r="855" spans="5:10">
      <c r="E855" s="6"/>
      <c r="F855" s="7"/>
      <c r="G855" s="6"/>
      <c r="H855" s="7"/>
      <c r="J855" s="2"/>
    </row>
    <row r="856" spans="5:10">
      <c r="E856" s="6"/>
      <c r="F856" s="7"/>
      <c r="G856" s="6"/>
      <c r="H856" s="7"/>
      <c r="J856" s="2"/>
    </row>
    <row r="857" spans="5:10">
      <c r="E857" s="6"/>
      <c r="F857" s="7"/>
      <c r="G857" s="6"/>
      <c r="H857" s="7"/>
      <c r="J857" s="2"/>
    </row>
    <row r="858" spans="5:10">
      <c r="E858" s="6"/>
      <c r="F858" s="7"/>
      <c r="G858" s="6"/>
      <c r="H858" s="7"/>
      <c r="J858" s="2"/>
    </row>
    <row r="859" spans="5:10">
      <c r="E859" s="6"/>
      <c r="F859" s="7"/>
      <c r="G859" s="6"/>
      <c r="H859" s="7"/>
      <c r="J859" s="2"/>
    </row>
    <row r="860" spans="5:10">
      <c r="E860" s="6"/>
      <c r="F860" s="7"/>
      <c r="G860" s="6"/>
      <c r="H860" s="7"/>
      <c r="J860" s="2"/>
    </row>
    <row r="861" spans="5:10">
      <c r="E861" s="6"/>
      <c r="F861" s="7"/>
      <c r="G861" s="6"/>
      <c r="H861" s="7"/>
      <c r="J861" s="4"/>
    </row>
    <row r="862" spans="5:10">
      <c r="E862" s="6"/>
      <c r="F862" s="7"/>
      <c r="G862" s="6"/>
      <c r="H862" s="7"/>
      <c r="J862" s="4"/>
    </row>
    <row r="863" spans="5:10">
      <c r="E863" s="6"/>
      <c r="F863" s="7"/>
      <c r="G863" s="6"/>
      <c r="H863" s="7"/>
      <c r="J863" s="2"/>
    </row>
    <row r="864" spans="5:10">
      <c r="E864" s="6"/>
      <c r="F864" s="7"/>
      <c r="G864" s="6"/>
      <c r="H864" s="7"/>
      <c r="J864" s="2"/>
    </row>
    <row r="865" spans="5:10">
      <c r="E865" s="6"/>
      <c r="F865" s="7"/>
      <c r="G865" s="6"/>
      <c r="H865" s="7"/>
      <c r="J865" s="2"/>
    </row>
    <row r="866" spans="5:10">
      <c r="E866" s="6"/>
      <c r="F866" s="7"/>
      <c r="G866" s="6"/>
      <c r="H866" s="7"/>
      <c r="J866" s="2"/>
    </row>
    <row r="867" spans="5:10">
      <c r="E867" s="6"/>
      <c r="F867" s="7"/>
      <c r="G867" s="6"/>
      <c r="H867" s="7"/>
      <c r="J867" s="2"/>
    </row>
    <row r="868" spans="5:10">
      <c r="E868" s="6"/>
      <c r="F868" s="7"/>
      <c r="G868" s="6"/>
      <c r="H868" s="7"/>
      <c r="J868" s="2"/>
    </row>
    <row r="869" spans="5:10">
      <c r="E869" s="6"/>
      <c r="F869" s="7"/>
      <c r="G869" s="6"/>
      <c r="H869" s="7"/>
      <c r="J869" s="2"/>
    </row>
    <row r="870" spans="5:10">
      <c r="E870" s="6"/>
      <c r="F870" s="7"/>
      <c r="G870" s="6"/>
      <c r="H870" s="7"/>
      <c r="J870" s="2"/>
    </row>
    <row r="871" spans="5:10">
      <c r="E871" s="6"/>
      <c r="F871" s="7"/>
      <c r="G871" s="6"/>
      <c r="H871" s="7"/>
      <c r="J871" s="2"/>
    </row>
    <row r="872" spans="5:10">
      <c r="E872" s="6"/>
      <c r="F872" s="7"/>
      <c r="G872" s="6"/>
      <c r="H872" s="7"/>
      <c r="J872" s="2"/>
    </row>
    <row r="873" spans="5:10">
      <c r="E873" s="6"/>
      <c r="F873" s="7"/>
      <c r="G873" s="6"/>
      <c r="H873" s="7"/>
      <c r="J873" s="2"/>
    </row>
    <row r="874" spans="5:10">
      <c r="E874" s="6"/>
      <c r="F874" s="7"/>
      <c r="G874" s="6"/>
      <c r="H874" s="7"/>
      <c r="J874" s="2"/>
    </row>
    <row r="875" spans="5:10">
      <c r="E875" s="6"/>
      <c r="F875" s="7"/>
      <c r="G875" s="6"/>
      <c r="H875" s="7"/>
      <c r="J875" s="2"/>
    </row>
    <row r="876" spans="5:10">
      <c r="E876" s="6"/>
      <c r="F876" s="7"/>
      <c r="G876" s="6"/>
      <c r="H876" s="7"/>
      <c r="J876" s="2"/>
    </row>
    <row r="877" spans="5:10">
      <c r="E877" s="6"/>
      <c r="F877" s="7"/>
      <c r="G877" s="6"/>
      <c r="H877" s="7"/>
      <c r="J877" s="2"/>
    </row>
    <row r="878" spans="5:10">
      <c r="E878" s="6"/>
      <c r="F878" s="7"/>
      <c r="G878" s="6"/>
      <c r="H878" s="7"/>
      <c r="J878" s="2"/>
    </row>
    <row r="879" spans="5:10">
      <c r="E879" s="6"/>
      <c r="F879" s="7"/>
      <c r="G879" s="6"/>
      <c r="H879" s="7"/>
      <c r="J879" s="2"/>
    </row>
    <row r="880" spans="5:10">
      <c r="E880" s="6"/>
      <c r="F880" s="7"/>
      <c r="G880" s="6"/>
      <c r="H880" s="7"/>
      <c r="J880" s="2"/>
    </row>
    <row r="881" spans="5:10">
      <c r="E881" s="6"/>
      <c r="F881" s="7"/>
      <c r="G881" s="6"/>
      <c r="H881" s="7"/>
      <c r="J881" s="2"/>
    </row>
    <row r="882" spans="5:10">
      <c r="E882" s="6"/>
      <c r="F882" s="7"/>
      <c r="G882" s="6"/>
      <c r="H882" s="7"/>
      <c r="J882" s="2"/>
    </row>
    <row r="883" spans="5:10">
      <c r="E883" s="6"/>
      <c r="F883" s="7"/>
      <c r="G883" s="6"/>
      <c r="H883" s="7"/>
      <c r="J883" s="2"/>
    </row>
    <row r="884" spans="5:10">
      <c r="E884" s="6"/>
      <c r="F884" s="7"/>
      <c r="G884" s="6"/>
      <c r="H884" s="7"/>
      <c r="J884" s="2"/>
    </row>
    <row r="885" spans="5:10">
      <c r="E885" s="6"/>
      <c r="F885" s="7"/>
      <c r="G885" s="6"/>
      <c r="H885" s="7"/>
      <c r="J885" s="2"/>
    </row>
    <row r="886" spans="5:10">
      <c r="E886" s="6"/>
      <c r="F886" s="7"/>
      <c r="G886" s="6"/>
      <c r="H886" s="7"/>
      <c r="J886" s="2"/>
    </row>
    <row r="887" spans="5:10">
      <c r="E887" s="6"/>
      <c r="F887" s="7"/>
      <c r="G887" s="6"/>
      <c r="H887" s="7"/>
      <c r="J887" s="2"/>
    </row>
    <row r="888" spans="5:10">
      <c r="E888" s="6"/>
      <c r="F888" s="7"/>
      <c r="G888" s="6"/>
      <c r="H888" s="7"/>
      <c r="J888" s="2"/>
    </row>
    <row r="889" spans="5:10">
      <c r="E889" s="6"/>
      <c r="F889" s="7"/>
      <c r="G889" s="6"/>
      <c r="H889" s="7"/>
      <c r="J889" s="2"/>
    </row>
    <row r="890" spans="5:10">
      <c r="E890" s="6"/>
      <c r="F890" s="7"/>
      <c r="G890" s="6"/>
      <c r="H890" s="7"/>
      <c r="J890" s="4"/>
    </row>
    <row r="891" spans="5:10">
      <c r="E891" s="6"/>
      <c r="F891" s="7"/>
      <c r="G891" s="6"/>
      <c r="H891" s="7"/>
      <c r="J891" s="2"/>
    </row>
    <row r="892" spans="5:10">
      <c r="E892" s="6"/>
      <c r="F892" s="7"/>
      <c r="G892" s="6"/>
      <c r="H892" s="7"/>
      <c r="J892" s="2"/>
    </row>
    <row r="893" spans="5:10">
      <c r="E893" s="6"/>
      <c r="F893" s="7"/>
      <c r="G893" s="6"/>
      <c r="H893" s="7"/>
      <c r="J893" s="4"/>
    </row>
    <row r="894" spans="5:10">
      <c r="E894" s="6"/>
      <c r="F894" s="7"/>
      <c r="G894" s="6"/>
      <c r="H894" s="7"/>
      <c r="J894" s="2"/>
    </row>
    <row r="895" spans="5:10">
      <c r="E895" s="6"/>
      <c r="F895" s="7"/>
      <c r="G895" s="6"/>
      <c r="H895" s="7"/>
      <c r="J895" s="2"/>
    </row>
    <row r="896" spans="5:10">
      <c r="E896" s="6"/>
      <c r="F896" s="7"/>
      <c r="G896" s="6"/>
      <c r="H896" s="7"/>
      <c r="J896" s="2"/>
    </row>
    <row r="897" spans="5:10">
      <c r="E897" s="6"/>
      <c r="F897" s="7"/>
      <c r="G897" s="6"/>
      <c r="H897" s="7"/>
      <c r="J897" s="2"/>
    </row>
    <row r="898" spans="5:10">
      <c r="E898" s="6"/>
      <c r="F898" s="7"/>
      <c r="G898" s="6"/>
      <c r="H898" s="7"/>
      <c r="J898" s="2"/>
    </row>
    <row r="899" spans="5:10">
      <c r="E899" s="6"/>
      <c r="F899" s="7"/>
      <c r="G899" s="6"/>
      <c r="H899" s="7"/>
      <c r="J899" s="2"/>
    </row>
    <row r="900" spans="5:10">
      <c r="E900" s="6"/>
      <c r="F900" s="7"/>
      <c r="G900" s="6"/>
      <c r="H900" s="7"/>
      <c r="J900" s="4"/>
    </row>
    <row r="901" spans="5:10">
      <c r="E901" s="6"/>
      <c r="F901" s="7"/>
      <c r="G901" s="6"/>
      <c r="H901" s="7"/>
      <c r="J901" s="4"/>
    </row>
    <row r="902" spans="5:10">
      <c r="E902" s="6"/>
      <c r="F902" s="7"/>
      <c r="G902" s="6"/>
      <c r="H902" s="7"/>
      <c r="J902" s="2"/>
    </row>
    <row r="903" spans="5:10">
      <c r="E903" s="6"/>
      <c r="F903" s="7"/>
      <c r="G903" s="6"/>
      <c r="H903" s="7"/>
      <c r="J903" s="2"/>
    </row>
    <row r="904" spans="5:10">
      <c r="E904" s="6"/>
      <c r="F904" s="7"/>
      <c r="G904" s="6"/>
      <c r="H904" s="7"/>
      <c r="J904" s="2"/>
    </row>
    <row r="905" spans="5:10">
      <c r="E905" s="6"/>
      <c r="F905" s="7"/>
      <c r="G905" s="6"/>
      <c r="H905" s="7"/>
      <c r="J905" s="2"/>
    </row>
    <row r="906" spans="5:10">
      <c r="E906" s="6"/>
      <c r="F906" s="7"/>
      <c r="G906" s="6"/>
      <c r="H906" s="7"/>
      <c r="J906" s="4"/>
    </row>
    <row r="907" spans="5:10">
      <c r="E907" s="6"/>
      <c r="F907" s="7"/>
      <c r="G907" s="6"/>
      <c r="H907" s="7"/>
      <c r="J907" s="4"/>
    </row>
    <row r="908" spans="5:10">
      <c r="E908" s="6"/>
      <c r="F908" s="7"/>
      <c r="G908" s="6"/>
      <c r="H908" s="7"/>
      <c r="J908" s="4"/>
    </row>
    <row r="909" spans="5:10">
      <c r="E909" s="6"/>
      <c r="F909" s="7"/>
      <c r="G909" s="6"/>
      <c r="H909" s="7"/>
      <c r="J909" s="4"/>
    </row>
    <row r="910" spans="5:10">
      <c r="E910" s="6"/>
      <c r="F910" s="7"/>
      <c r="G910" s="6"/>
      <c r="H910" s="7"/>
      <c r="J910" s="4"/>
    </row>
    <row r="911" spans="5:10">
      <c r="E911" s="6"/>
      <c r="F911" s="7"/>
      <c r="G911" s="6"/>
      <c r="H911" s="7"/>
      <c r="J911" s="4"/>
    </row>
    <row r="912" spans="5:10">
      <c r="E912" s="6"/>
      <c r="F912" s="7"/>
      <c r="G912" s="6"/>
      <c r="H912" s="7"/>
      <c r="J912" s="4"/>
    </row>
    <row r="913" spans="5:10">
      <c r="E913" s="6"/>
      <c r="F913" s="7"/>
      <c r="G913" s="6"/>
      <c r="H913" s="7"/>
      <c r="J913" s="2"/>
    </row>
    <row r="914" spans="5:10">
      <c r="E914" s="6"/>
      <c r="F914" s="7"/>
      <c r="G914" s="6"/>
      <c r="H914" s="7"/>
      <c r="J914" s="2"/>
    </row>
    <row r="915" spans="5:10">
      <c r="E915" s="6"/>
      <c r="F915" s="7"/>
      <c r="G915" s="6"/>
      <c r="H915" s="7"/>
      <c r="J915" s="2"/>
    </row>
    <row r="916" spans="5:10">
      <c r="E916" s="6"/>
      <c r="F916" s="7"/>
      <c r="G916" s="6"/>
      <c r="H916" s="7"/>
      <c r="J916" s="2"/>
    </row>
    <row r="917" spans="5:10">
      <c r="E917" s="6"/>
      <c r="F917" s="7"/>
      <c r="G917" s="6"/>
      <c r="H917" s="7"/>
      <c r="J917" s="4"/>
    </row>
    <row r="918" spans="5:10">
      <c r="E918" s="6"/>
      <c r="F918" s="7"/>
      <c r="G918" s="6"/>
      <c r="H918" s="7"/>
      <c r="J918" s="2"/>
    </row>
    <row r="919" spans="5:10">
      <c r="E919" s="6"/>
      <c r="F919" s="7"/>
      <c r="G919" s="6"/>
      <c r="H919" s="7"/>
      <c r="J919" s="2"/>
    </row>
    <row r="920" spans="5:10">
      <c r="E920" s="6"/>
      <c r="F920" s="7"/>
      <c r="G920" s="6"/>
      <c r="H920" s="7"/>
      <c r="J920" s="2"/>
    </row>
    <row r="921" spans="5:10">
      <c r="E921" s="6"/>
      <c r="F921" s="7"/>
      <c r="G921" s="6"/>
      <c r="H921" s="7"/>
      <c r="J921" s="4"/>
    </row>
    <row r="922" spans="5:10">
      <c r="E922" s="6"/>
      <c r="F922" s="7"/>
      <c r="G922" s="6"/>
      <c r="H922" s="7"/>
      <c r="J922" s="2"/>
    </row>
    <row r="923" spans="5:10">
      <c r="E923" s="6"/>
      <c r="F923" s="7"/>
      <c r="G923" s="6"/>
      <c r="H923" s="7"/>
      <c r="J923" s="2"/>
    </row>
    <row r="924" spans="5:10">
      <c r="E924" s="6"/>
      <c r="F924" s="7"/>
      <c r="G924" s="6"/>
      <c r="H924" s="7"/>
      <c r="J924" s="4"/>
    </row>
    <row r="925" spans="5:10">
      <c r="E925" s="6"/>
      <c r="F925" s="7"/>
      <c r="G925" s="6"/>
      <c r="H925" s="7"/>
      <c r="J925" s="4"/>
    </row>
    <row r="926" spans="5:10">
      <c r="E926" s="6"/>
      <c r="F926" s="7"/>
      <c r="G926" s="6"/>
      <c r="H926" s="7"/>
      <c r="J926" s="2"/>
    </row>
    <row r="927" spans="5:10">
      <c r="E927" s="6"/>
      <c r="F927" s="7"/>
      <c r="G927" s="6"/>
      <c r="H927" s="7"/>
      <c r="J927" s="2"/>
    </row>
    <row r="928" spans="5:10">
      <c r="E928" s="6"/>
      <c r="F928" s="7"/>
      <c r="G928" s="6"/>
      <c r="H928" s="7"/>
      <c r="J928" s="2"/>
    </row>
    <row r="929" spans="5:10">
      <c r="E929" s="6"/>
      <c r="F929" s="7"/>
      <c r="G929" s="6"/>
      <c r="H929" s="7"/>
      <c r="J929" s="2"/>
    </row>
    <row r="930" spans="5:10">
      <c r="E930" s="6"/>
      <c r="F930" s="7"/>
      <c r="G930" s="6"/>
      <c r="H930" s="7"/>
      <c r="J930" s="4"/>
    </row>
    <row r="931" spans="5:10">
      <c r="E931" s="6"/>
      <c r="F931" s="7"/>
      <c r="G931" s="6"/>
      <c r="H931" s="7"/>
      <c r="J931" s="2"/>
    </row>
    <row r="932" spans="5:10">
      <c r="E932" s="6"/>
      <c r="F932" s="7"/>
      <c r="G932" s="6"/>
      <c r="H932" s="7"/>
      <c r="J932" s="2"/>
    </row>
    <row r="933" spans="5:10">
      <c r="E933" s="6"/>
      <c r="F933" s="7"/>
      <c r="G933" s="6"/>
      <c r="H933" s="7"/>
      <c r="J933" s="4"/>
    </row>
    <row r="934" spans="5:10">
      <c r="E934" s="6"/>
      <c r="F934" s="7"/>
      <c r="G934" s="6"/>
      <c r="H934" s="7"/>
      <c r="J934" s="4"/>
    </row>
    <row r="935" spans="5:10">
      <c r="E935" s="6"/>
      <c r="F935" s="7"/>
      <c r="G935" s="6"/>
      <c r="H935" s="7"/>
      <c r="J935" s="2"/>
    </row>
    <row r="936" spans="5:10">
      <c r="E936" s="6"/>
      <c r="F936" s="7"/>
      <c r="G936" s="6"/>
      <c r="H936" s="7"/>
      <c r="J936" s="2"/>
    </row>
    <row r="937" spans="5:10">
      <c r="E937" s="6"/>
      <c r="F937" s="7"/>
      <c r="G937" s="6"/>
      <c r="H937" s="7"/>
      <c r="J937" s="2"/>
    </row>
    <row r="938" spans="5:10">
      <c r="E938" s="6"/>
      <c r="F938" s="7"/>
      <c r="G938" s="6"/>
      <c r="H938" s="7"/>
      <c r="J938" s="4"/>
    </row>
    <row r="939" spans="5:10">
      <c r="E939" s="6"/>
      <c r="F939" s="7"/>
      <c r="G939" s="6"/>
      <c r="H939" s="7"/>
      <c r="J939" s="4"/>
    </row>
    <row r="940" spans="5:10">
      <c r="E940" s="6"/>
      <c r="F940" s="7"/>
      <c r="G940" s="6"/>
      <c r="H940" s="7"/>
      <c r="J940" s="4"/>
    </row>
    <row r="941" spans="5:10">
      <c r="E941" s="6"/>
      <c r="F941" s="7"/>
      <c r="G941" s="6"/>
      <c r="H941" s="7"/>
      <c r="J941" s="4"/>
    </row>
    <row r="942" spans="5:10">
      <c r="E942" s="6"/>
      <c r="F942" s="7"/>
      <c r="G942" s="6"/>
      <c r="H942" s="7"/>
      <c r="J942" s="4"/>
    </row>
    <row r="943" spans="5:10">
      <c r="E943" s="6"/>
      <c r="F943" s="7"/>
      <c r="G943" s="6"/>
      <c r="H943" s="7"/>
      <c r="J943" s="2"/>
    </row>
    <row r="944" spans="5:10">
      <c r="E944" s="6"/>
      <c r="F944" s="7"/>
      <c r="G944" s="6"/>
      <c r="H944" s="7"/>
      <c r="J944" s="2"/>
    </row>
    <row r="945" spans="5:10">
      <c r="E945" s="6"/>
      <c r="F945" s="7"/>
      <c r="G945" s="6"/>
      <c r="H945" s="7"/>
      <c r="J945" s="2"/>
    </row>
    <row r="946" spans="5:10">
      <c r="E946" s="6"/>
      <c r="F946" s="7"/>
      <c r="G946" s="6"/>
      <c r="H946" s="7"/>
      <c r="J946" s="2"/>
    </row>
    <row r="947" spans="5:10">
      <c r="E947" s="6"/>
      <c r="F947" s="7"/>
      <c r="G947" s="6"/>
      <c r="H947" s="7"/>
      <c r="J947" s="2"/>
    </row>
    <row r="948" spans="5:10">
      <c r="E948" s="6"/>
      <c r="F948" s="7"/>
      <c r="G948" s="6"/>
      <c r="H948" s="7"/>
      <c r="J948" s="2"/>
    </row>
    <row r="949" spans="5:10">
      <c r="E949" s="6"/>
      <c r="F949" s="7"/>
      <c r="G949" s="6"/>
      <c r="H949" s="7"/>
      <c r="J949" s="4"/>
    </row>
    <row r="950" spans="5:10">
      <c r="E950" s="6"/>
      <c r="F950" s="7"/>
      <c r="G950" s="6"/>
      <c r="H950" s="7"/>
      <c r="J950" s="4"/>
    </row>
    <row r="951" spans="5:10">
      <c r="E951" s="6"/>
      <c r="F951" s="7"/>
      <c r="G951" s="6"/>
      <c r="H951" s="7"/>
      <c r="J951" s="4"/>
    </row>
    <row r="952" spans="5:10">
      <c r="E952" s="6"/>
      <c r="F952" s="7"/>
      <c r="G952" s="6"/>
      <c r="H952" s="7"/>
      <c r="J952" s="4"/>
    </row>
    <row r="953" spans="5:10">
      <c r="E953" s="6"/>
      <c r="F953" s="7"/>
      <c r="G953" s="6"/>
      <c r="H953" s="7"/>
      <c r="J953" s="4"/>
    </row>
    <row r="954" spans="5:10">
      <c r="E954" s="6"/>
      <c r="F954" s="7"/>
      <c r="G954" s="6"/>
      <c r="H954" s="7"/>
      <c r="J954" s="4"/>
    </row>
    <row r="955" spans="5:10">
      <c r="E955" s="6"/>
      <c r="F955" s="7"/>
      <c r="G955" s="6"/>
      <c r="H955" s="7"/>
      <c r="J955" s="4"/>
    </row>
    <row r="956" spans="5:10">
      <c r="E956" s="6"/>
      <c r="F956" s="7"/>
      <c r="G956" s="6"/>
      <c r="H956" s="7"/>
      <c r="J956" s="4"/>
    </row>
    <row r="957" spans="5:10">
      <c r="E957" s="6"/>
      <c r="F957" s="7"/>
      <c r="G957" s="6"/>
      <c r="H957" s="7"/>
      <c r="J957" s="4"/>
    </row>
    <row r="958" spans="5:10">
      <c r="E958" s="6"/>
      <c r="F958" s="7"/>
      <c r="G958" s="6"/>
      <c r="H958" s="7"/>
      <c r="J958" s="2"/>
    </row>
    <row r="959" spans="5:10">
      <c r="E959" s="6"/>
      <c r="F959" s="7"/>
      <c r="G959" s="6"/>
      <c r="H959" s="7"/>
      <c r="J959" s="2"/>
    </row>
    <row r="960" spans="5:10">
      <c r="E960" s="6"/>
      <c r="F960" s="7"/>
      <c r="G960" s="6"/>
      <c r="H960" s="7"/>
      <c r="J960" s="4"/>
    </row>
    <row r="961" spans="5:10">
      <c r="E961" s="6"/>
      <c r="F961" s="7"/>
      <c r="G961" s="6"/>
      <c r="H961" s="7"/>
      <c r="J961" s="4"/>
    </row>
    <row r="962" spans="5:10">
      <c r="E962" s="6"/>
      <c r="F962" s="7"/>
      <c r="G962" s="6"/>
      <c r="H962" s="7"/>
      <c r="J962" s="4"/>
    </row>
    <row r="963" spans="5:10">
      <c r="E963" s="6"/>
      <c r="F963" s="7"/>
      <c r="G963" s="6"/>
      <c r="H963" s="7"/>
      <c r="J963" s="2"/>
    </row>
    <row r="964" spans="5:10">
      <c r="E964" s="6"/>
      <c r="F964" s="7"/>
      <c r="G964" s="6"/>
      <c r="H964" s="7"/>
      <c r="J964" s="2"/>
    </row>
    <row r="965" spans="5:10">
      <c r="E965" s="6"/>
      <c r="F965" s="7"/>
      <c r="G965" s="6"/>
      <c r="H965" s="7"/>
      <c r="J965" s="2"/>
    </row>
    <row r="966" spans="5:10">
      <c r="E966" s="6"/>
      <c r="F966" s="7"/>
      <c r="G966" s="6"/>
      <c r="H966" s="7"/>
      <c r="J966" s="2"/>
    </row>
    <row r="967" spans="5:10">
      <c r="E967" s="6"/>
      <c r="F967" s="7"/>
      <c r="G967" s="6"/>
      <c r="H967" s="7"/>
      <c r="J967" s="2"/>
    </row>
    <row r="968" spans="5:10">
      <c r="E968" s="6"/>
      <c r="F968" s="7"/>
      <c r="G968" s="6"/>
      <c r="H968" s="7"/>
      <c r="J968" s="2"/>
    </row>
    <row r="969" spans="5:10">
      <c r="E969" s="6"/>
      <c r="F969" s="7"/>
      <c r="G969" s="6"/>
      <c r="H969" s="7"/>
      <c r="J969" s="4"/>
    </row>
    <row r="970" spans="5:10">
      <c r="E970" s="6"/>
      <c r="F970" s="7"/>
      <c r="G970" s="6"/>
      <c r="H970" s="7"/>
      <c r="J970" s="2"/>
    </row>
    <row r="971" spans="5:10">
      <c r="E971" s="6"/>
      <c r="F971" s="7"/>
      <c r="G971" s="6"/>
      <c r="H971" s="7"/>
      <c r="J971" s="2"/>
    </row>
    <row r="972" spans="5:10">
      <c r="E972" s="6"/>
      <c r="F972" s="7"/>
      <c r="G972" s="6"/>
      <c r="H972" s="7"/>
      <c r="J972" s="2"/>
    </row>
    <row r="973" spans="5:10">
      <c r="E973" s="6"/>
      <c r="F973" s="7"/>
      <c r="G973" s="6"/>
      <c r="H973" s="7"/>
      <c r="J973" s="4"/>
    </row>
    <row r="974" spans="5:10">
      <c r="E974" s="6"/>
      <c r="F974" s="7"/>
      <c r="G974" s="6"/>
      <c r="H974" s="7"/>
      <c r="J974" s="4"/>
    </row>
    <row r="975" spans="5:10">
      <c r="E975" s="6"/>
      <c r="F975" s="7"/>
      <c r="G975" s="6"/>
      <c r="H975" s="7"/>
      <c r="J975" s="4"/>
    </row>
    <row r="976" spans="5:10">
      <c r="E976" s="6"/>
      <c r="F976" s="7"/>
      <c r="G976" s="6"/>
      <c r="H976" s="7"/>
      <c r="J976" s="2"/>
    </row>
    <row r="977" spans="5:10">
      <c r="E977" s="6"/>
      <c r="F977" s="7"/>
      <c r="G977" s="6"/>
      <c r="H977" s="7"/>
      <c r="J977" s="2"/>
    </row>
    <row r="978" spans="5:10">
      <c r="E978" s="6"/>
      <c r="F978" s="7"/>
      <c r="G978" s="6"/>
      <c r="H978" s="7"/>
      <c r="J978" s="2"/>
    </row>
    <row r="979" spans="5:10">
      <c r="E979" s="6"/>
      <c r="F979" s="7"/>
      <c r="G979" s="6"/>
      <c r="H979" s="7"/>
      <c r="J979" s="4"/>
    </row>
    <row r="980" spans="5:10">
      <c r="E980" s="6"/>
      <c r="F980" s="7"/>
      <c r="G980" s="6"/>
      <c r="H980" s="7"/>
      <c r="J980" s="2"/>
    </row>
    <row r="981" spans="5:10">
      <c r="E981" s="6"/>
      <c r="F981" s="7"/>
      <c r="G981" s="6"/>
      <c r="H981" s="7"/>
      <c r="J981" s="2"/>
    </row>
    <row r="982" spans="5:10">
      <c r="E982" s="6"/>
      <c r="F982" s="7"/>
      <c r="G982" s="6"/>
      <c r="H982" s="7"/>
      <c r="J982" s="4"/>
    </row>
    <row r="983" spans="5:10">
      <c r="E983" s="6"/>
      <c r="F983" s="7"/>
      <c r="G983" s="6"/>
      <c r="H983" s="7"/>
      <c r="J983" s="4"/>
    </row>
    <row r="984" spans="5:10">
      <c r="E984" s="6"/>
      <c r="F984" s="7"/>
      <c r="G984" s="6"/>
      <c r="H984" s="7"/>
      <c r="J984" s="4"/>
    </row>
    <row r="985" spans="5:10">
      <c r="E985" s="6"/>
      <c r="F985" s="7"/>
      <c r="G985" s="6"/>
      <c r="H985" s="7"/>
      <c r="J985" s="2"/>
    </row>
    <row r="986" spans="5:10">
      <c r="E986" s="6"/>
      <c r="F986" s="7"/>
      <c r="G986" s="6"/>
      <c r="H986" s="7"/>
      <c r="J986" s="2"/>
    </row>
    <row r="987" spans="5:10">
      <c r="E987" s="6"/>
      <c r="F987" s="7"/>
      <c r="G987" s="6"/>
      <c r="H987" s="7"/>
      <c r="J987" s="2"/>
    </row>
    <row r="988" spans="5:10">
      <c r="E988" s="6"/>
      <c r="F988" s="7"/>
      <c r="G988" s="6"/>
      <c r="H988" s="7"/>
      <c r="J988" s="2"/>
    </row>
    <row r="989" spans="5:10">
      <c r="E989" s="6"/>
      <c r="F989" s="7"/>
      <c r="G989" s="6"/>
      <c r="H989" s="7"/>
      <c r="J989" s="2"/>
    </row>
    <row r="990" spans="5:10">
      <c r="E990" s="6"/>
      <c r="F990" s="7"/>
      <c r="G990" s="6"/>
      <c r="H990" s="7"/>
      <c r="J990" s="2"/>
    </row>
    <row r="991" spans="5:10">
      <c r="E991" s="6"/>
      <c r="F991" s="7"/>
      <c r="G991" s="6"/>
      <c r="H991" s="7"/>
      <c r="J991" s="2"/>
    </row>
    <row r="992" spans="5:10">
      <c r="E992" s="6"/>
      <c r="F992" s="7"/>
      <c r="G992" s="6"/>
      <c r="H992" s="7"/>
      <c r="J992" s="2"/>
    </row>
    <row r="993" spans="5:10">
      <c r="E993" s="6"/>
      <c r="F993" s="7"/>
      <c r="G993" s="6"/>
      <c r="H993" s="7"/>
      <c r="J993" s="4"/>
    </row>
    <row r="994" spans="5:10">
      <c r="E994" s="6"/>
      <c r="F994" s="7"/>
      <c r="G994" s="6"/>
      <c r="H994" s="7"/>
      <c r="J994" s="4"/>
    </row>
    <row r="995" spans="5:10">
      <c r="E995" s="6"/>
      <c r="F995" s="7"/>
      <c r="G995" s="6"/>
      <c r="H995" s="7"/>
      <c r="J995" s="2"/>
    </row>
    <row r="996" spans="5:10">
      <c r="E996" s="6"/>
      <c r="F996" s="7"/>
      <c r="G996" s="6"/>
      <c r="H996" s="7"/>
      <c r="J996" s="2"/>
    </row>
    <row r="997" spans="5:10">
      <c r="E997" s="6"/>
      <c r="F997" s="7"/>
      <c r="G997" s="6"/>
      <c r="H997" s="7"/>
      <c r="J997" s="2"/>
    </row>
    <row r="998" spans="5:10">
      <c r="E998" s="6"/>
      <c r="F998" s="7"/>
      <c r="G998" s="6"/>
      <c r="H998" s="7"/>
      <c r="J998" s="2"/>
    </row>
    <row r="999" spans="5:10">
      <c r="E999" s="6"/>
      <c r="F999" s="7"/>
      <c r="G999" s="6"/>
      <c r="H999" s="7"/>
      <c r="J999" s="2"/>
    </row>
    <row r="1000" spans="5:10">
      <c r="E1000" s="6"/>
      <c r="F1000" s="7"/>
      <c r="G1000" s="6"/>
      <c r="H1000" s="7"/>
      <c r="J1000" s="2"/>
    </row>
    <row r="1001" spans="5:10">
      <c r="E1001" s="6"/>
      <c r="F1001" s="7"/>
      <c r="G1001" s="6"/>
      <c r="H1001" s="7"/>
      <c r="J1001" s="4"/>
    </row>
    <row r="1002" spans="5:10">
      <c r="E1002" s="6"/>
      <c r="F1002" s="7"/>
      <c r="G1002" s="6"/>
      <c r="H1002" s="7"/>
      <c r="J1002" s="2"/>
    </row>
    <row r="1003" spans="5:10">
      <c r="E1003" s="6"/>
      <c r="F1003" s="7"/>
      <c r="G1003" s="6"/>
      <c r="H1003" s="7"/>
      <c r="J1003" s="2"/>
    </row>
    <row r="1004" spans="5:10">
      <c r="E1004" s="6"/>
      <c r="F1004" s="7"/>
      <c r="G1004" s="6"/>
      <c r="H1004" s="7"/>
      <c r="J1004" s="4"/>
    </row>
    <row r="1005" spans="5:10">
      <c r="E1005" s="6"/>
      <c r="F1005" s="7"/>
      <c r="G1005" s="6"/>
      <c r="H1005" s="7"/>
      <c r="J1005" s="2"/>
    </row>
    <row r="1006" spans="5:10">
      <c r="E1006" s="6"/>
      <c r="F1006" s="7"/>
      <c r="G1006" s="6"/>
      <c r="H1006" s="7"/>
      <c r="J1006" s="2"/>
    </row>
    <row r="1007" spans="5:10">
      <c r="E1007" s="6"/>
      <c r="F1007" s="7"/>
      <c r="G1007" s="6"/>
      <c r="H1007" s="7"/>
      <c r="J1007" s="4"/>
    </row>
    <row r="1008" spans="5:10">
      <c r="E1008" s="6"/>
      <c r="F1008" s="7"/>
      <c r="G1008" s="6"/>
      <c r="H1008" s="7"/>
      <c r="J1008" s="4"/>
    </row>
    <row r="1009" spans="5:10">
      <c r="E1009" s="6"/>
      <c r="F1009" s="7"/>
      <c r="G1009" s="6"/>
      <c r="H1009" s="7"/>
      <c r="J1009" s="2"/>
    </row>
    <row r="1010" spans="5:10">
      <c r="E1010" s="6"/>
      <c r="F1010" s="7"/>
      <c r="G1010" s="6"/>
      <c r="H1010" s="7"/>
      <c r="J1010" s="2"/>
    </row>
    <row r="1011" spans="5:10">
      <c r="E1011" s="6"/>
      <c r="F1011" s="7"/>
      <c r="G1011" s="6"/>
      <c r="H1011" s="7"/>
      <c r="J1011" s="4"/>
    </row>
    <row r="1012" spans="5:10">
      <c r="E1012" s="6"/>
      <c r="F1012" s="7"/>
      <c r="G1012" s="6"/>
      <c r="H1012" s="7"/>
      <c r="J1012" s="2"/>
    </row>
    <row r="1013" spans="5:10">
      <c r="E1013" s="6"/>
      <c r="F1013" s="7"/>
      <c r="G1013" s="6"/>
      <c r="H1013" s="7"/>
      <c r="J1013" s="2"/>
    </row>
    <row r="1014" spans="5:10">
      <c r="E1014" s="6"/>
      <c r="F1014" s="7"/>
      <c r="G1014" s="6"/>
      <c r="H1014" s="7"/>
      <c r="J1014" s="4"/>
    </row>
    <row r="1015" spans="5:10">
      <c r="E1015" s="6"/>
      <c r="F1015" s="7"/>
      <c r="G1015" s="6"/>
      <c r="H1015" s="7"/>
      <c r="J1015" s="4"/>
    </row>
    <row r="1016" spans="5:10">
      <c r="E1016" s="6"/>
      <c r="F1016" s="7"/>
      <c r="G1016" s="6"/>
      <c r="H1016" s="7"/>
      <c r="J1016" s="4"/>
    </row>
    <row r="1017" spans="5:10">
      <c r="E1017" s="6"/>
      <c r="F1017" s="7"/>
      <c r="G1017" s="6"/>
      <c r="H1017" s="7"/>
      <c r="J1017" s="2"/>
    </row>
    <row r="1018" spans="5:10">
      <c r="E1018" s="6"/>
      <c r="F1018" s="7"/>
      <c r="G1018" s="6"/>
      <c r="H1018" s="7"/>
      <c r="J1018" s="2"/>
    </row>
    <row r="1019" spans="5:10">
      <c r="E1019" s="6"/>
      <c r="F1019" s="7"/>
      <c r="G1019" s="6"/>
      <c r="H1019" s="7"/>
      <c r="J1019" s="4"/>
    </row>
    <row r="1020" spans="5:10">
      <c r="E1020" s="6"/>
      <c r="F1020" s="7"/>
      <c r="G1020" s="6"/>
      <c r="H1020" s="7"/>
      <c r="J1020" s="4"/>
    </row>
    <row r="1021" spans="5:10">
      <c r="E1021" s="6"/>
      <c r="F1021" s="7"/>
      <c r="G1021" s="6"/>
      <c r="H1021" s="7"/>
      <c r="J1021" s="4"/>
    </row>
    <row r="1022" spans="5:10">
      <c r="E1022" s="6"/>
      <c r="F1022" s="7"/>
      <c r="G1022" s="6"/>
      <c r="H1022" s="7"/>
      <c r="J1022" s="4"/>
    </row>
    <row r="1023" spans="5:10">
      <c r="E1023" s="6"/>
      <c r="F1023" s="7"/>
      <c r="G1023" s="6"/>
      <c r="H1023" s="7"/>
      <c r="J1023" s="2"/>
    </row>
    <row r="1024" spans="5:10">
      <c r="E1024" s="6"/>
      <c r="F1024" s="7"/>
      <c r="G1024" s="6"/>
      <c r="H1024" s="7"/>
      <c r="J1024" s="2"/>
    </row>
    <row r="1025" spans="5:10">
      <c r="E1025" s="6"/>
      <c r="F1025" s="7"/>
      <c r="G1025" s="6"/>
      <c r="H1025" s="7"/>
      <c r="J1025" s="4"/>
    </row>
    <row r="1026" spans="5:10">
      <c r="E1026" s="6"/>
      <c r="F1026" s="7"/>
      <c r="G1026" s="6"/>
      <c r="H1026" s="7"/>
      <c r="J1026" s="4"/>
    </row>
    <row r="1027" spans="5:10">
      <c r="E1027" s="6"/>
      <c r="F1027" s="7"/>
      <c r="G1027" s="6"/>
      <c r="H1027" s="7"/>
      <c r="J1027" s="4"/>
    </row>
    <row r="1028" spans="5:10">
      <c r="E1028" s="6"/>
      <c r="F1028" s="7"/>
      <c r="G1028" s="6"/>
      <c r="H1028" s="7"/>
      <c r="J1028" s="4"/>
    </row>
    <row r="1029" spans="5:10">
      <c r="E1029" s="6"/>
      <c r="F1029" s="7"/>
      <c r="G1029" s="6"/>
      <c r="H1029" s="7"/>
      <c r="J1029" s="4"/>
    </row>
    <row r="1030" spans="5:10">
      <c r="E1030" s="6"/>
      <c r="F1030" s="7"/>
      <c r="G1030" s="6"/>
      <c r="H1030" s="7"/>
      <c r="J1030" s="4"/>
    </row>
    <row r="1031" spans="5:10">
      <c r="E1031" s="6"/>
      <c r="F1031" s="7"/>
      <c r="G1031" s="6"/>
      <c r="H1031" s="7"/>
      <c r="J1031" s="4"/>
    </row>
    <row r="1032" spans="5:10">
      <c r="E1032" s="6"/>
      <c r="F1032" s="7"/>
      <c r="G1032" s="6"/>
      <c r="H1032" s="7"/>
      <c r="J1032" s="4"/>
    </row>
    <row r="1033" spans="5:10">
      <c r="E1033" s="6"/>
      <c r="F1033" s="7"/>
      <c r="G1033" s="6"/>
      <c r="H1033" s="7"/>
      <c r="J1033" s="4"/>
    </row>
    <row r="1034" spans="5:10">
      <c r="E1034" s="6"/>
      <c r="F1034" s="7"/>
      <c r="G1034" s="6"/>
      <c r="H1034" s="7"/>
      <c r="J1034" s="4"/>
    </row>
    <row r="1035" spans="5:10">
      <c r="E1035" s="6"/>
      <c r="F1035" s="7"/>
      <c r="G1035" s="6"/>
      <c r="H1035" s="7"/>
      <c r="J1035" s="4"/>
    </row>
    <row r="1036" spans="5:10">
      <c r="E1036" s="6"/>
      <c r="F1036" s="7"/>
      <c r="G1036" s="6"/>
      <c r="H1036" s="7"/>
      <c r="J1036" s="4"/>
    </row>
    <row r="1037" spans="5:10">
      <c r="E1037" s="6"/>
      <c r="F1037" s="7"/>
      <c r="G1037" s="6"/>
      <c r="H1037" s="7"/>
      <c r="J1037" s="4"/>
    </row>
    <row r="1038" spans="5:10">
      <c r="E1038" s="6"/>
      <c r="F1038" s="7"/>
      <c r="G1038" s="6"/>
      <c r="H1038" s="7"/>
      <c r="J1038" s="4"/>
    </row>
    <row r="1039" spans="5:10">
      <c r="E1039" s="6"/>
      <c r="F1039" s="7"/>
      <c r="G1039" s="6"/>
      <c r="H1039" s="7"/>
      <c r="J1039" s="4"/>
    </row>
    <row r="1040" spans="5:10">
      <c r="E1040" s="6"/>
      <c r="F1040" s="7"/>
      <c r="G1040" s="6"/>
      <c r="H1040" s="7"/>
      <c r="J1040" s="4"/>
    </row>
    <row r="1041" spans="5:10">
      <c r="E1041" s="6"/>
      <c r="F1041" s="7"/>
      <c r="G1041" s="6"/>
      <c r="H1041" s="7"/>
      <c r="J1041" s="4"/>
    </row>
    <row r="1042" spans="5:10">
      <c r="E1042" s="6"/>
      <c r="F1042" s="7"/>
      <c r="G1042" s="6"/>
      <c r="H1042" s="7"/>
      <c r="J1042" s="4"/>
    </row>
    <row r="1043" spans="5:10">
      <c r="E1043" s="6"/>
      <c r="F1043" s="7"/>
      <c r="G1043" s="6"/>
      <c r="H1043" s="7"/>
      <c r="J1043" s="4"/>
    </row>
    <row r="1044" spans="5:10">
      <c r="E1044" s="6"/>
      <c r="F1044" s="7"/>
      <c r="G1044" s="6"/>
      <c r="H1044" s="7"/>
      <c r="J1044" s="4"/>
    </row>
    <row r="1045" spans="5:10">
      <c r="E1045" s="6"/>
      <c r="F1045" s="7"/>
      <c r="G1045" s="6"/>
      <c r="H1045" s="7"/>
      <c r="J1045" s="4"/>
    </row>
    <row r="1046" spans="5:10">
      <c r="E1046" s="6"/>
      <c r="F1046" s="7"/>
      <c r="G1046" s="6"/>
      <c r="H1046" s="7"/>
      <c r="J1046" s="4"/>
    </row>
    <row r="1047" spans="5:10">
      <c r="E1047" s="6"/>
      <c r="F1047" s="7"/>
      <c r="G1047" s="6"/>
      <c r="H1047" s="7"/>
      <c r="J1047" s="4"/>
    </row>
    <row r="1048" spans="5:10">
      <c r="E1048" s="6"/>
      <c r="F1048" s="7"/>
      <c r="G1048" s="6"/>
      <c r="H1048" s="7"/>
      <c r="J1048" s="4"/>
    </row>
    <row r="1049" spans="5:10">
      <c r="E1049" s="6"/>
      <c r="F1049" s="7"/>
      <c r="G1049" s="6"/>
      <c r="H1049" s="7"/>
      <c r="J1049" s="4"/>
    </row>
    <row r="1050" spans="5:10">
      <c r="E1050" s="6"/>
      <c r="F1050" s="7"/>
      <c r="G1050" s="6"/>
      <c r="H1050" s="7"/>
      <c r="J1050" s="4"/>
    </row>
    <row r="1051" spans="5:10">
      <c r="E1051" s="6"/>
      <c r="F1051" s="7"/>
      <c r="G1051" s="6"/>
      <c r="H1051" s="7"/>
      <c r="J1051" s="4"/>
    </row>
    <row r="1052" spans="5:10">
      <c r="E1052" s="6"/>
      <c r="F1052" s="7"/>
      <c r="G1052" s="6"/>
      <c r="H1052" s="7"/>
      <c r="J1052" s="4"/>
    </row>
    <row r="1053" spans="5:10">
      <c r="E1053" s="6"/>
      <c r="F1053" s="7"/>
      <c r="G1053" s="6"/>
      <c r="H1053" s="7"/>
      <c r="J1053" s="4"/>
    </row>
    <row r="1054" spans="5:10">
      <c r="E1054" s="6"/>
      <c r="F1054" s="7"/>
      <c r="G1054" s="6"/>
      <c r="H1054" s="7"/>
      <c r="J1054" s="4"/>
    </row>
    <row r="1055" spans="5:10">
      <c r="E1055" s="6"/>
      <c r="F1055" s="7"/>
      <c r="G1055" s="6"/>
      <c r="H1055" s="7"/>
      <c r="J1055" s="4"/>
    </row>
    <row r="1056" spans="5:10">
      <c r="E1056" s="6"/>
      <c r="F1056" s="7"/>
      <c r="G1056" s="6"/>
      <c r="H1056" s="7"/>
      <c r="J1056" s="4"/>
    </row>
    <row r="1057" spans="5:10">
      <c r="E1057" s="6"/>
      <c r="F1057" s="7"/>
      <c r="G1057" s="6"/>
      <c r="H1057" s="7"/>
      <c r="J1057" s="4"/>
    </row>
    <row r="1058" spans="5:10">
      <c r="E1058" s="6"/>
      <c r="F1058" s="7"/>
      <c r="G1058" s="6"/>
      <c r="H1058" s="7"/>
      <c r="J1058" s="4"/>
    </row>
    <row r="1059" spans="5:10">
      <c r="E1059" s="6"/>
      <c r="F1059" s="7"/>
      <c r="G1059" s="6"/>
      <c r="H1059" s="7"/>
      <c r="J1059" s="4"/>
    </row>
    <row r="1060" spans="5:10">
      <c r="E1060" s="6"/>
      <c r="F1060" s="7"/>
      <c r="G1060" s="6"/>
      <c r="H1060" s="7"/>
      <c r="J1060" s="4"/>
    </row>
    <row r="1061" spans="5:10">
      <c r="E1061" s="6"/>
      <c r="F1061" s="7"/>
      <c r="G1061" s="6"/>
      <c r="H1061" s="7"/>
      <c r="J1061" s="2"/>
    </row>
    <row r="1062" spans="5:10">
      <c r="E1062" s="6"/>
      <c r="F1062" s="7"/>
      <c r="G1062" s="6"/>
      <c r="H1062" s="7"/>
      <c r="J1062" s="2"/>
    </row>
    <row r="1063" spans="5:10">
      <c r="E1063" s="6"/>
      <c r="F1063" s="7"/>
      <c r="G1063" s="6"/>
      <c r="H1063" s="7"/>
      <c r="J1063" s="2"/>
    </row>
    <row r="1064" spans="5:10">
      <c r="E1064" s="6"/>
      <c r="F1064" s="7"/>
      <c r="G1064" s="6"/>
      <c r="H1064" s="7"/>
      <c r="J1064" s="2"/>
    </row>
    <row r="1065" spans="5:10">
      <c r="E1065" s="6"/>
      <c r="F1065" s="7"/>
      <c r="G1065" s="6"/>
      <c r="H1065" s="7"/>
      <c r="J1065" s="2"/>
    </row>
    <row r="1066" spans="5:10">
      <c r="E1066" s="6"/>
      <c r="F1066" s="7"/>
      <c r="G1066" s="6"/>
      <c r="H1066" s="7"/>
      <c r="J1066" s="2"/>
    </row>
    <row r="1067" spans="5:10">
      <c r="E1067" s="6"/>
      <c r="F1067" s="7"/>
      <c r="G1067" s="6"/>
      <c r="H1067" s="7"/>
      <c r="J1067" s="2"/>
    </row>
    <row r="1068" spans="5:10">
      <c r="E1068" s="6"/>
      <c r="F1068" s="7"/>
      <c r="G1068" s="6"/>
      <c r="H1068" s="7"/>
      <c r="J1068" s="4"/>
    </row>
    <row r="1069" spans="5:10">
      <c r="E1069" s="6"/>
      <c r="F1069" s="7"/>
      <c r="G1069" s="6"/>
      <c r="H1069" s="7"/>
      <c r="J1069" s="4"/>
    </row>
    <row r="1070" spans="5:10">
      <c r="E1070" s="6"/>
      <c r="F1070" s="7"/>
      <c r="G1070" s="6"/>
      <c r="H1070" s="7"/>
      <c r="J1070" s="2"/>
    </row>
    <row r="1071" spans="5:10">
      <c r="E1071" s="6"/>
      <c r="F1071" s="7"/>
      <c r="G1071" s="6"/>
      <c r="H1071" s="7"/>
      <c r="J1071" s="2"/>
    </row>
    <row r="1072" spans="5:10">
      <c r="E1072" s="6"/>
      <c r="F1072" s="7"/>
      <c r="G1072" s="6"/>
      <c r="H1072" s="7"/>
      <c r="J1072" s="2"/>
    </row>
    <row r="1073" spans="5:10">
      <c r="E1073" s="6"/>
      <c r="F1073" s="7"/>
      <c r="G1073" s="6"/>
      <c r="H1073" s="7"/>
      <c r="J1073" s="4"/>
    </row>
    <row r="1074" spans="5:10">
      <c r="E1074" s="6"/>
      <c r="F1074" s="7"/>
      <c r="G1074" s="6"/>
      <c r="H1074" s="7"/>
      <c r="J1074" s="4"/>
    </row>
    <row r="1075" spans="5:10">
      <c r="E1075" s="6"/>
      <c r="F1075" s="7"/>
      <c r="G1075" s="6"/>
      <c r="H1075" s="7"/>
      <c r="J1075" s="4"/>
    </row>
    <row r="1076" spans="5:10">
      <c r="E1076" s="6"/>
      <c r="F1076" s="7"/>
      <c r="G1076" s="6"/>
      <c r="H1076" s="7"/>
      <c r="J1076" s="2"/>
    </row>
    <row r="1077" spans="5:10">
      <c r="E1077" s="6"/>
      <c r="F1077" s="7"/>
      <c r="G1077" s="6"/>
      <c r="H1077" s="7"/>
      <c r="J1077" s="2"/>
    </row>
    <row r="1078" spans="5:10">
      <c r="E1078" s="6"/>
      <c r="F1078" s="7"/>
      <c r="G1078" s="6"/>
      <c r="H1078" s="7"/>
      <c r="J1078" s="4"/>
    </row>
    <row r="1079" spans="5:10">
      <c r="E1079" s="6"/>
      <c r="F1079" s="7"/>
      <c r="G1079" s="6"/>
      <c r="H1079" s="7"/>
      <c r="J1079" s="4"/>
    </row>
    <row r="1080" spans="5:10">
      <c r="E1080" s="6"/>
      <c r="F1080" s="7"/>
      <c r="G1080" s="6"/>
      <c r="H1080" s="7"/>
      <c r="J1080" s="4"/>
    </row>
    <row r="1081" spans="5:10">
      <c r="E1081" s="6"/>
      <c r="F1081" s="7"/>
      <c r="G1081" s="6"/>
      <c r="H1081" s="7"/>
      <c r="J1081" s="4"/>
    </row>
    <row r="1082" spans="5:10">
      <c r="E1082" s="6"/>
      <c r="F1082" s="7"/>
      <c r="G1082" s="6"/>
      <c r="H1082" s="7"/>
      <c r="J1082" s="2"/>
    </row>
    <row r="1083" spans="5:10">
      <c r="E1083" s="6"/>
      <c r="F1083" s="7"/>
      <c r="G1083" s="6"/>
      <c r="H1083" s="7"/>
      <c r="J1083" s="2"/>
    </row>
    <row r="1084" spans="5:10">
      <c r="E1084" s="6"/>
      <c r="F1084" s="7"/>
      <c r="G1084" s="6"/>
      <c r="H1084" s="7"/>
      <c r="J1084" s="2"/>
    </row>
    <row r="1085" spans="5:10">
      <c r="E1085" s="6"/>
      <c r="F1085" s="7"/>
      <c r="G1085" s="6"/>
      <c r="H1085" s="7"/>
      <c r="J1085" s="2"/>
    </row>
    <row r="1086" spans="5:10">
      <c r="E1086" s="6"/>
      <c r="F1086" s="7"/>
      <c r="G1086" s="6"/>
      <c r="H1086" s="7"/>
      <c r="J1086" s="4"/>
    </row>
    <row r="1087" spans="5:10">
      <c r="E1087" s="6"/>
      <c r="F1087" s="7"/>
      <c r="G1087" s="6"/>
      <c r="H1087" s="7"/>
      <c r="J1087" s="2"/>
    </row>
    <row r="1088" spans="5:10">
      <c r="E1088" s="6"/>
      <c r="F1088" s="7"/>
      <c r="G1088" s="6"/>
      <c r="H1088" s="7"/>
      <c r="J1088" s="2"/>
    </row>
    <row r="1089" spans="5:10">
      <c r="E1089" s="6"/>
      <c r="F1089" s="7"/>
      <c r="G1089" s="6"/>
      <c r="H1089" s="7"/>
      <c r="J1089" s="4"/>
    </row>
    <row r="1090" spans="5:10">
      <c r="E1090" s="6"/>
      <c r="F1090" s="7"/>
      <c r="G1090" s="6"/>
      <c r="H1090" s="7"/>
      <c r="J1090" s="4"/>
    </row>
    <row r="1091" spans="5:10">
      <c r="E1091" s="6"/>
      <c r="F1091" s="7"/>
      <c r="G1091" s="6"/>
      <c r="H1091" s="7"/>
      <c r="J1091" s="4"/>
    </row>
    <row r="1092" spans="5:10">
      <c r="E1092" s="6"/>
      <c r="F1092" s="7"/>
      <c r="G1092" s="6"/>
      <c r="H1092" s="7"/>
      <c r="J1092" s="4"/>
    </row>
    <row r="1093" spans="5:10">
      <c r="E1093" s="6"/>
      <c r="F1093" s="7"/>
      <c r="G1093" s="6"/>
      <c r="H1093" s="7"/>
      <c r="J1093" s="4"/>
    </row>
    <row r="1094" spans="5:10">
      <c r="E1094" s="6"/>
      <c r="F1094" s="7"/>
      <c r="G1094" s="6"/>
      <c r="H1094" s="7"/>
      <c r="J1094" s="4"/>
    </row>
    <row r="1095" spans="5:10">
      <c r="E1095" s="6"/>
      <c r="F1095" s="7"/>
      <c r="G1095" s="6"/>
      <c r="H1095" s="7"/>
      <c r="J1095" s="4"/>
    </row>
    <row r="1096" spans="5:10">
      <c r="E1096" s="6"/>
      <c r="F1096" s="7"/>
      <c r="G1096" s="6"/>
      <c r="H1096" s="7"/>
      <c r="J1096" s="4"/>
    </row>
    <row r="1097" spans="5:10">
      <c r="E1097" s="6"/>
      <c r="F1097" s="7"/>
      <c r="G1097" s="6"/>
      <c r="H1097" s="7"/>
      <c r="J1097" s="4"/>
    </row>
    <row r="1098" spans="5:10">
      <c r="E1098" s="6"/>
      <c r="F1098" s="7"/>
      <c r="G1098" s="6"/>
      <c r="H1098" s="7"/>
      <c r="J1098" s="4"/>
    </row>
    <row r="1099" spans="5:10">
      <c r="E1099" s="6"/>
      <c r="F1099" s="7"/>
      <c r="G1099" s="6"/>
      <c r="H1099" s="7"/>
      <c r="J1099" s="2"/>
    </row>
    <row r="1100" spans="5:10">
      <c r="E1100" s="6"/>
      <c r="F1100" s="7"/>
      <c r="G1100" s="6"/>
      <c r="H1100" s="7"/>
      <c r="J1100" s="2"/>
    </row>
    <row r="1101" spans="5:10">
      <c r="E1101" s="6"/>
      <c r="F1101" s="7"/>
      <c r="G1101" s="6"/>
      <c r="H1101" s="7"/>
      <c r="J1101" s="4"/>
    </row>
    <row r="1102" spans="5:10">
      <c r="E1102" s="6"/>
      <c r="F1102" s="7"/>
      <c r="G1102" s="6"/>
      <c r="H1102" s="7"/>
      <c r="J1102" s="4"/>
    </row>
    <row r="1103" spans="5:10">
      <c r="E1103" s="6"/>
      <c r="F1103" s="7"/>
      <c r="G1103" s="6"/>
      <c r="H1103" s="7"/>
      <c r="J1103" s="4"/>
    </row>
    <row r="1104" spans="5:10">
      <c r="E1104" s="6"/>
      <c r="F1104" s="7"/>
      <c r="G1104" s="6"/>
      <c r="H1104" s="7"/>
      <c r="J1104" s="4"/>
    </row>
    <row r="1105" spans="5:10">
      <c r="E1105" s="6"/>
      <c r="F1105" s="7"/>
      <c r="G1105" s="6"/>
      <c r="H1105" s="7"/>
      <c r="J1105" s="4"/>
    </row>
    <row r="1106" spans="5:10">
      <c r="E1106" s="6"/>
      <c r="F1106" s="7"/>
      <c r="G1106" s="6"/>
      <c r="H1106" s="7"/>
      <c r="J1106" s="4"/>
    </row>
    <row r="1107" spans="5:10">
      <c r="E1107" s="6"/>
      <c r="F1107" s="7"/>
      <c r="G1107" s="6"/>
      <c r="H1107" s="7"/>
      <c r="J1107" s="4"/>
    </row>
    <row r="1108" spans="5:10">
      <c r="E1108" s="6"/>
      <c r="F1108" s="7"/>
      <c r="G1108" s="6"/>
      <c r="H1108" s="7"/>
      <c r="J1108" s="4"/>
    </row>
    <row r="1109" spans="5:10">
      <c r="E1109" s="6"/>
      <c r="F1109" s="7"/>
      <c r="G1109" s="6"/>
      <c r="H1109" s="7"/>
      <c r="J1109" s="2"/>
    </row>
    <row r="1110" spans="5:10">
      <c r="E1110" s="6"/>
      <c r="F1110" s="7"/>
      <c r="G1110" s="6"/>
      <c r="H1110" s="7"/>
      <c r="J1110" s="2"/>
    </row>
    <row r="1111" spans="5:10">
      <c r="E1111" s="6"/>
      <c r="F1111" s="7"/>
      <c r="G1111" s="6"/>
      <c r="H1111" s="7"/>
      <c r="J1111" s="4"/>
    </row>
    <row r="1112" spans="5:10">
      <c r="E1112" s="6"/>
      <c r="F1112" s="7"/>
      <c r="G1112" s="6"/>
      <c r="H1112" s="7"/>
      <c r="J1112" s="4"/>
    </row>
    <row r="1113" spans="5:10">
      <c r="E1113" s="6"/>
      <c r="F1113" s="7"/>
      <c r="G1113" s="6"/>
      <c r="H1113" s="7"/>
      <c r="J1113" s="4"/>
    </row>
    <row r="1114" spans="5:10">
      <c r="E1114" s="6"/>
      <c r="F1114" s="7"/>
      <c r="G1114" s="6"/>
      <c r="H1114" s="7"/>
      <c r="J1114" s="4"/>
    </row>
    <row r="1115" spans="5:10">
      <c r="E1115" s="6"/>
      <c r="F1115" s="7"/>
      <c r="G1115" s="6"/>
      <c r="H1115" s="7"/>
      <c r="J1115" s="4"/>
    </row>
    <row r="1116" spans="5:10">
      <c r="E1116" s="6"/>
      <c r="F1116" s="7"/>
      <c r="G1116" s="6"/>
      <c r="H1116" s="7"/>
      <c r="J1116" s="4"/>
    </row>
    <row r="1117" spans="5:10">
      <c r="E1117" s="6"/>
      <c r="F1117" s="7"/>
      <c r="G1117" s="6"/>
      <c r="H1117" s="7"/>
      <c r="J1117" s="4"/>
    </row>
    <row r="1118" spans="5:10">
      <c r="E1118" s="6"/>
      <c r="F1118" s="7"/>
      <c r="G1118" s="6"/>
      <c r="H1118" s="7"/>
      <c r="J1118" s="4"/>
    </row>
    <row r="1119" spans="5:10">
      <c r="E1119" s="6"/>
      <c r="F1119" s="7"/>
      <c r="G1119" s="6"/>
      <c r="H1119" s="7"/>
      <c r="J1119" s="4"/>
    </row>
    <row r="1120" spans="5:10">
      <c r="E1120" s="6"/>
      <c r="F1120" s="7"/>
      <c r="G1120" s="6"/>
      <c r="H1120" s="7"/>
      <c r="J1120" s="4"/>
    </row>
    <row r="1121" spans="5:10">
      <c r="E1121" s="6"/>
      <c r="F1121" s="7"/>
      <c r="G1121" s="6"/>
      <c r="H1121" s="7"/>
      <c r="J1121" s="4"/>
    </row>
    <row r="1122" spans="5:10">
      <c r="E1122" s="6"/>
      <c r="F1122" s="7"/>
      <c r="G1122" s="6"/>
      <c r="H1122" s="7"/>
      <c r="J1122" s="4"/>
    </row>
    <row r="1123" spans="5:10">
      <c r="E1123" s="6"/>
      <c r="F1123" s="7"/>
      <c r="G1123" s="6"/>
      <c r="H1123" s="7"/>
      <c r="J1123" s="4"/>
    </row>
    <row r="1124" spans="5:10">
      <c r="E1124" s="6"/>
      <c r="F1124" s="7"/>
      <c r="G1124" s="6"/>
      <c r="H1124" s="7"/>
      <c r="J1124" s="4"/>
    </row>
    <row r="1125" spans="5:10">
      <c r="E1125" s="6"/>
      <c r="F1125" s="7"/>
      <c r="G1125" s="6"/>
      <c r="H1125" s="7"/>
      <c r="J1125" s="4"/>
    </row>
    <row r="1126" spans="5:10">
      <c r="E1126" s="6"/>
      <c r="F1126" s="7"/>
      <c r="G1126" s="6"/>
      <c r="H1126" s="7"/>
      <c r="J1126" s="4"/>
    </row>
    <row r="1127" spans="5:10">
      <c r="E1127" s="6"/>
      <c r="F1127" s="7"/>
      <c r="G1127" s="6"/>
      <c r="H1127" s="7"/>
      <c r="J1127" s="4"/>
    </row>
    <row r="1128" spans="5:10">
      <c r="E1128" s="6"/>
      <c r="F1128" s="7"/>
      <c r="G1128" s="6"/>
      <c r="H1128" s="7"/>
      <c r="J1128" s="4"/>
    </row>
    <row r="1129" spans="5:10">
      <c r="E1129" s="6"/>
      <c r="F1129" s="7"/>
      <c r="G1129" s="6"/>
      <c r="H1129" s="7"/>
      <c r="J1129" s="4"/>
    </row>
    <row r="1130" spans="5:10">
      <c r="E1130" s="6"/>
      <c r="F1130" s="7"/>
      <c r="G1130" s="6"/>
      <c r="H1130" s="7"/>
      <c r="J1130" s="2"/>
    </row>
    <row r="1131" spans="5:10">
      <c r="E1131" s="6"/>
      <c r="F1131" s="7"/>
      <c r="G1131" s="6"/>
      <c r="H1131" s="7"/>
      <c r="J1131" s="2"/>
    </row>
    <row r="1132" spans="5:10">
      <c r="E1132" s="6"/>
      <c r="F1132" s="7"/>
      <c r="G1132" s="6"/>
      <c r="H1132" s="7"/>
      <c r="J1132" s="2"/>
    </row>
    <row r="1133" spans="5:10">
      <c r="E1133" s="6"/>
      <c r="F1133" s="7"/>
      <c r="G1133" s="6"/>
      <c r="H1133" s="7"/>
      <c r="J1133" s="2"/>
    </row>
    <row r="1134" spans="5:10">
      <c r="E1134" s="6"/>
      <c r="F1134" s="7"/>
      <c r="G1134" s="6"/>
      <c r="H1134" s="7"/>
      <c r="J1134" s="2"/>
    </row>
    <row r="1135" spans="5:10">
      <c r="E1135" s="6"/>
      <c r="F1135" s="7"/>
      <c r="G1135" s="6"/>
      <c r="H1135" s="7"/>
      <c r="J1135" s="4"/>
    </row>
    <row r="1136" spans="5:10">
      <c r="E1136" s="6"/>
      <c r="F1136" s="7"/>
      <c r="G1136" s="6"/>
      <c r="H1136" s="7"/>
      <c r="J1136" s="4"/>
    </row>
    <row r="1137" spans="5:10">
      <c r="E1137" s="6"/>
      <c r="F1137" s="7"/>
      <c r="G1137" s="6"/>
      <c r="H1137" s="7"/>
      <c r="J1137" s="4"/>
    </row>
    <row r="1138" spans="5:10">
      <c r="E1138" s="6"/>
      <c r="F1138" s="7"/>
      <c r="G1138" s="6"/>
      <c r="H1138" s="7"/>
      <c r="J1138" s="2"/>
    </row>
    <row r="1139" spans="5:10">
      <c r="E1139" s="6"/>
      <c r="F1139" s="7"/>
      <c r="G1139" s="6"/>
      <c r="H1139" s="7"/>
      <c r="J1139" s="2"/>
    </row>
    <row r="1140" spans="5:10">
      <c r="E1140" s="6"/>
      <c r="F1140" s="7"/>
      <c r="G1140" s="6"/>
      <c r="H1140" s="7"/>
      <c r="J1140" s="2"/>
    </row>
    <row r="1141" spans="5:10">
      <c r="E1141" s="6"/>
      <c r="F1141" s="7"/>
      <c r="G1141" s="6"/>
      <c r="H1141" s="7"/>
      <c r="J1141" s="2"/>
    </row>
    <row r="1142" spans="5:10">
      <c r="E1142" s="6"/>
      <c r="F1142" s="7"/>
      <c r="G1142" s="6"/>
      <c r="H1142" s="7"/>
      <c r="J1142" s="4"/>
    </row>
    <row r="1143" spans="5:10">
      <c r="E1143" s="6"/>
      <c r="F1143" s="7"/>
      <c r="G1143" s="6"/>
      <c r="H1143" s="7"/>
      <c r="J1143" s="4"/>
    </row>
    <row r="1144" spans="5:10">
      <c r="E1144" s="6"/>
      <c r="F1144" s="7"/>
      <c r="G1144" s="6"/>
      <c r="H1144" s="7"/>
      <c r="J1144" s="4"/>
    </row>
    <row r="1145" spans="5:10">
      <c r="E1145" s="6"/>
      <c r="F1145" s="7"/>
      <c r="G1145" s="6"/>
      <c r="H1145" s="7"/>
      <c r="J1145" s="4"/>
    </row>
    <row r="1146" spans="5:10">
      <c r="E1146" s="6"/>
      <c r="F1146" s="7"/>
      <c r="G1146" s="6"/>
      <c r="H1146" s="7"/>
      <c r="J1146" s="2"/>
    </row>
    <row r="1147" spans="5:10">
      <c r="E1147" s="6"/>
      <c r="F1147" s="7"/>
      <c r="G1147" s="6"/>
      <c r="H1147" s="7"/>
      <c r="J1147" s="2"/>
    </row>
    <row r="1148" spans="5:10">
      <c r="E1148" s="6"/>
      <c r="F1148" s="7"/>
      <c r="G1148" s="6"/>
      <c r="H1148" s="7"/>
      <c r="J1148" s="4"/>
    </row>
    <row r="1149" spans="5:10">
      <c r="J1149" s="4"/>
    </row>
    <row r="1150" spans="5:10">
      <c r="J1150" s="4"/>
    </row>
    <row r="1151" spans="5:10">
      <c r="J1151" s="4"/>
    </row>
    <row r="1152" spans="5:10">
      <c r="J1152" s="4"/>
    </row>
    <row r="1153" spans="10:10">
      <c r="J1153" s="4"/>
    </row>
    <row r="1154" spans="10:10">
      <c r="J1154" s="4"/>
    </row>
    <row r="1155" spans="10:10">
      <c r="J1155" s="4"/>
    </row>
    <row r="1156" spans="10:10">
      <c r="J1156" s="4"/>
    </row>
    <row r="1157" spans="10:10">
      <c r="J1157" s="4"/>
    </row>
    <row r="1158" spans="10:10">
      <c r="J1158" s="4"/>
    </row>
    <row r="1159" spans="10:10">
      <c r="J1159" s="4"/>
    </row>
    <row r="1160" spans="10:10">
      <c r="J1160" s="4"/>
    </row>
    <row r="1161" spans="10:10">
      <c r="J1161" s="4"/>
    </row>
    <row r="1162" spans="10:10">
      <c r="J1162" s="4"/>
    </row>
    <row r="1163" spans="10:10">
      <c r="J1163" s="4"/>
    </row>
    <row r="1164" spans="10:10">
      <c r="J1164" s="4"/>
    </row>
    <row r="1165" spans="10:10">
      <c r="J1165" s="4"/>
    </row>
    <row r="1166" spans="10:10">
      <c r="J1166" s="4"/>
    </row>
    <row r="1167" spans="10:10">
      <c r="J1167" s="2"/>
    </row>
    <row r="1168" spans="10:10">
      <c r="J1168" s="2"/>
    </row>
    <row r="1169" spans="10:10">
      <c r="J1169" s="4"/>
    </row>
    <row r="1170" spans="10:10">
      <c r="J1170" s="4"/>
    </row>
    <row r="1171" spans="10:10">
      <c r="J1171" s="4"/>
    </row>
    <row r="1172" spans="10:10">
      <c r="J1172" s="4"/>
    </row>
    <row r="1173" spans="10:10">
      <c r="J1173" s="4"/>
    </row>
    <row r="1174" spans="10:10">
      <c r="J1174" s="2"/>
    </row>
    <row r="1175" spans="10:10">
      <c r="J1175" s="2"/>
    </row>
    <row r="1176" spans="10:10">
      <c r="J1176" s="4"/>
    </row>
    <row r="1177" spans="10:10">
      <c r="J1177" s="4"/>
    </row>
    <row r="1178" spans="10:10">
      <c r="J1178" s="4"/>
    </row>
    <row r="1179" spans="10:10">
      <c r="J1179" s="4"/>
    </row>
    <row r="1180" spans="10:10">
      <c r="J1180" s="4"/>
    </row>
    <row r="1181" spans="10:10">
      <c r="J1181" s="4"/>
    </row>
    <row r="1182" spans="10:10">
      <c r="J1182" s="4"/>
    </row>
    <row r="1183" spans="10:10">
      <c r="J1183" s="4"/>
    </row>
    <row r="1184" spans="10:10">
      <c r="J1184" s="4"/>
    </row>
    <row r="1185" spans="10:10">
      <c r="J1185" s="4"/>
    </row>
    <row r="1186" spans="10:10">
      <c r="J1186" s="4"/>
    </row>
    <row r="1187" spans="10:10">
      <c r="J1187" s="2"/>
    </row>
    <row r="1188" spans="10:10">
      <c r="J1188" s="2"/>
    </row>
    <row r="1189" spans="10:10">
      <c r="J1189" s="4"/>
    </row>
    <row r="1190" spans="10:10">
      <c r="J1190" s="4"/>
    </row>
    <row r="1191" spans="10:10">
      <c r="J1191" s="4"/>
    </row>
    <row r="1192" spans="10:10">
      <c r="J1192" s="4"/>
    </row>
    <row r="1193" spans="10:10">
      <c r="J1193" s="4"/>
    </row>
    <row r="1194" spans="10:10">
      <c r="J1194" s="2"/>
    </row>
    <row r="1195" spans="10:10">
      <c r="J1195" s="2"/>
    </row>
    <row r="1196" spans="10:10">
      <c r="J1196" s="2"/>
    </row>
    <row r="1197" spans="10:10">
      <c r="J1197" s="4"/>
    </row>
    <row r="1198" spans="10:10">
      <c r="J1198" s="4"/>
    </row>
    <row r="1199" spans="10:10">
      <c r="J1199" s="4"/>
    </row>
    <row r="1200" spans="10:10">
      <c r="J1200" s="2"/>
    </row>
    <row r="1201" spans="10:10">
      <c r="J1201" s="2"/>
    </row>
    <row r="1202" spans="10:10">
      <c r="J1202" s="4"/>
    </row>
    <row r="1203" spans="10:10">
      <c r="J1203" s="4"/>
    </row>
    <row r="1204" spans="10:10">
      <c r="J1204" s="4"/>
    </row>
    <row r="1205" spans="10:10">
      <c r="J1205" s="4"/>
    </row>
    <row r="1206" spans="10:10">
      <c r="J1206" s="4"/>
    </row>
    <row r="1207" spans="10:10">
      <c r="J1207" s="4"/>
    </row>
    <row r="1208" spans="10:10">
      <c r="J1208" s="4"/>
    </row>
    <row r="1209" spans="10:10">
      <c r="J1209" s="4"/>
    </row>
    <row r="1210" spans="10:10">
      <c r="J1210" s="4"/>
    </row>
    <row r="1211" spans="10:10">
      <c r="J1211" s="4"/>
    </row>
    <row r="1212" spans="10:10">
      <c r="J1212" s="4"/>
    </row>
    <row r="1213" spans="10:10">
      <c r="J1213" s="4"/>
    </row>
    <row r="1214" spans="10:10">
      <c r="J1214" s="4"/>
    </row>
    <row r="1215" spans="10:10">
      <c r="J1215" s="2"/>
    </row>
    <row r="1216" spans="10:10">
      <c r="J1216" s="2"/>
    </row>
    <row r="1217" spans="10:10">
      <c r="J1217" s="2"/>
    </row>
    <row r="1218" spans="10:10">
      <c r="J1218" s="4"/>
    </row>
    <row r="1219" spans="10:10">
      <c r="J1219" s="2"/>
    </row>
    <row r="1220" spans="10:10">
      <c r="J1220" s="2"/>
    </row>
    <row r="1221" spans="10:10">
      <c r="J1221" s="2"/>
    </row>
    <row r="1222" spans="10:10">
      <c r="J1222" s="2"/>
    </row>
    <row r="1223" spans="10:10">
      <c r="J1223" s="2"/>
    </row>
    <row r="1224" spans="10:10">
      <c r="J1224" s="2"/>
    </row>
    <row r="1225" spans="10:10">
      <c r="J1225" s="2"/>
    </row>
    <row r="1226" spans="10:10">
      <c r="J1226" s="2"/>
    </row>
    <row r="1227" spans="10:10">
      <c r="J1227" s="2"/>
    </row>
    <row r="1228" spans="10:10">
      <c r="J1228" s="2"/>
    </row>
    <row r="1229" spans="10:10">
      <c r="J1229" s="2"/>
    </row>
    <row r="1230" spans="10:10">
      <c r="J1230" s="2"/>
    </row>
    <row r="1231" spans="10:10">
      <c r="J1231" s="2"/>
    </row>
    <row r="1232" spans="10:10">
      <c r="J1232" s="2"/>
    </row>
    <row r="1233" spans="10:10">
      <c r="J1233" s="2"/>
    </row>
    <row r="1234" spans="10:10">
      <c r="J1234" s="2"/>
    </row>
    <row r="1235" spans="10:10">
      <c r="J1235" s="2"/>
    </row>
    <row r="1236" spans="10:10">
      <c r="J1236" s="4"/>
    </row>
    <row r="1237" spans="10:10">
      <c r="J1237" s="4"/>
    </row>
    <row r="1238" spans="10:10">
      <c r="J1238" s="4"/>
    </row>
    <row r="1239" spans="10:10">
      <c r="J1239" s="4"/>
    </row>
    <row r="1240" spans="10:10">
      <c r="J1240" s="4"/>
    </row>
    <row r="1241" spans="10:10">
      <c r="J1241" s="4"/>
    </row>
    <row r="1242" spans="10:10">
      <c r="J1242" s="2"/>
    </row>
    <row r="1243" spans="10:10">
      <c r="J1243" s="2"/>
    </row>
    <row r="1244" spans="10:10">
      <c r="J1244" s="2"/>
    </row>
    <row r="1245" spans="10:10">
      <c r="J1245" s="4"/>
    </row>
    <row r="1246" spans="10:10">
      <c r="J1246" s="4"/>
    </row>
    <row r="1247" spans="10:10">
      <c r="J1247" s="2"/>
    </row>
    <row r="1248" spans="10:10">
      <c r="J1248" s="2"/>
    </row>
    <row r="1249" spans="10:10">
      <c r="J1249" s="4"/>
    </row>
    <row r="1250" spans="10:10">
      <c r="J1250" s="2"/>
    </row>
    <row r="1251" spans="10:10">
      <c r="J1251" s="2"/>
    </row>
    <row r="1252" spans="10:10">
      <c r="J1252" s="4"/>
    </row>
    <row r="1253" spans="10:10">
      <c r="J1253" s="4"/>
    </row>
    <row r="1254" spans="10:10">
      <c r="J1254" s="2"/>
    </row>
    <row r="1255" spans="10:10">
      <c r="J1255" s="2"/>
    </row>
    <row r="1256" spans="10:10">
      <c r="J1256" s="4"/>
    </row>
    <row r="1257" spans="10:10">
      <c r="J1257" s="4"/>
    </row>
    <row r="1258" spans="10:10">
      <c r="J1258" s="2"/>
    </row>
    <row r="1259" spans="10:10">
      <c r="J1259" s="2"/>
    </row>
    <row r="1260" spans="10:10">
      <c r="J1260" s="2"/>
    </row>
    <row r="1261" spans="10:10">
      <c r="J1261" s="2"/>
    </row>
    <row r="1262" spans="10:10">
      <c r="J1262" s="4"/>
    </row>
    <row r="1263" spans="10:10">
      <c r="J1263" s="4"/>
    </row>
    <row r="1264" spans="10:10">
      <c r="J1264" s="2"/>
    </row>
    <row r="1265" spans="10:10">
      <c r="J1265" s="2"/>
    </row>
    <row r="1266" spans="10:10">
      <c r="J1266" s="4"/>
    </row>
    <row r="1267" spans="10:10">
      <c r="J1267" s="2"/>
    </row>
    <row r="1268" spans="10:10">
      <c r="J1268" s="2"/>
    </row>
    <row r="1269" spans="10:10">
      <c r="J1269" s="4"/>
    </row>
    <row r="1270" spans="10:10">
      <c r="J1270" s="4"/>
    </row>
    <row r="1271" spans="10:10">
      <c r="J1271" s="4"/>
    </row>
    <row r="1272" spans="10:10">
      <c r="J1272" s="4"/>
    </row>
    <row r="1273" spans="10:10">
      <c r="J1273" s="2"/>
    </row>
    <row r="1274" spans="10:10">
      <c r="J1274" s="2"/>
    </row>
    <row r="1275" spans="10:10">
      <c r="J1275" s="4"/>
    </row>
    <row r="1276" spans="10:10">
      <c r="J1276" s="2"/>
    </row>
    <row r="1277" spans="10:10">
      <c r="J1277" s="2"/>
    </row>
    <row r="1278" spans="10:10">
      <c r="J1278" s="4"/>
    </row>
    <row r="1279" spans="10:10">
      <c r="J1279" s="4"/>
    </row>
    <row r="1280" spans="10:10">
      <c r="J1280" s="2"/>
    </row>
    <row r="1281" spans="10:10">
      <c r="J1281" s="2"/>
    </row>
    <row r="1282" spans="10:10">
      <c r="J1282" s="2"/>
    </row>
    <row r="1283" spans="10:10">
      <c r="J1283" s="4"/>
    </row>
    <row r="1284" spans="10:10">
      <c r="J1284" s="4"/>
    </row>
    <row r="1285" spans="10:10">
      <c r="J1285" s="2"/>
    </row>
    <row r="1286" spans="10:10">
      <c r="J1286" s="2"/>
    </row>
    <row r="1287" spans="10:10">
      <c r="J1287" s="4"/>
    </row>
    <row r="1288" spans="10:10">
      <c r="J1288" s="4"/>
    </row>
    <row r="1289" spans="10:10">
      <c r="J1289" s="4"/>
    </row>
    <row r="1290" spans="10:10">
      <c r="J1290" s="4"/>
    </row>
    <row r="1291" spans="10:10">
      <c r="J1291" s="4"/>
    </row>
    <row r="1292" spans="10:10">
      <c r="J1292" s="2"/>
    </row>
    <row r="1293" spans="10:10">
      <c r="J1293" s="2"/>
    </row>
    <row r="1294" spans="10:10">
      <c r="J1294" s="2"/>
    </row>
    <row r="1295" spans="10:10">
      <c r="J1295" s="2"/>
    </row>
    <row r="1296" spans="10:10">
      <c r="J1296" s="2"/>
    </row>
    <row r="1297" spans="10:10">
      <c r="J1297" s="2"/>
    </row>
    <row r="1298" spans="10:10">
      <c r="J1298" s="2"/>
    </row>
    <row r="1299" spans="10:10">
      <c r="J1299" s="2"/>
    </row>
    <row r="1300" spans="10:10">
      <c r="J1300" s="2"/>
    </row>
    <row r="1301" spans="10:10">
      <c r="J1301" s="2"/>
    </row>
    <row r="1302" spans="10:10">
      <c r="J1302" s="2"/>
    </row>
    <row r="1303" spans="10:10">
      <c r="J1303" s="2"/>
    </row>
    <row r="1304" spans="10:10">
      <c r="J1304" s="4"/>
    </row>
    <row r="1305" spans="10:10">
      <c r="J1305" s="2"/>
    </row>
    <row r="1306" spans="10:10">
      <c r="J1306" s="2"/>
    </row>
    <row r="1307" spans="10:10">
      <c r="J1307" s="4"/>
    </row>
    <row r="1308" spans="10:10">
      <c r="J1308" s="4"/>
    </row>
    <row r="1309" spans="10:10">
      <c r="J1309" s="2"/>
    </row>
    <row r="1310" spans="10:10">
      <c r="J1310" s="2"/>
    </row>
    <row r="1311" spans="10:10">
      <c r="J1311" s="4"/>
    </row>
    <row r="1312" spans="10:10">
      <c r="J1312" s="2"/>
    </row>
    <row r="1313" spans="10:10">
      <c r="J1313" s="2"/>
    </row>
    <row r="1314" spans="10:10">
      <c r="J1314" s="2"/>
    </row>
    <row r="1315" spans="10:10">
      <c r="J1315" s="4"/>
    </row>
    <row r="1316" spans="10:10">
      <c r="J1316" s="4"/>
    </row>
    <row r="1317" spans="10:10">
      <c r="J1317" s="4"/>
    </row>
    <row r="1318" spans="10:10">
      <c r="J1318" s="4"/>
    </row>
    <row r="1319" spans="10:10">
      <c r="J1319" s="2"/>
    </row>
    <row r="1320" spans="10:10">
      <c r="J1320" s="2"/>
    </row>
    <row r="1321" spans="10:10">
      <c r="J1321" s="4"/>
    </row>
    <row r="1322" spans="10:10">
      <c r="J1322" s="4"/>
    </row>
    <row r="1323" spans="10:10">
      <c r="J1323" s="2"/>
    </row>
    <row r="1324" spans="10:10">
      <c r="J1324" s="2"/>
    </row>
    <row r="1325" spans="10:10">
      <c r="J1325" s="4"/>
    </row>
    <row r="1326" spans="10:10">
      <c r="J1326" s="4"/>
    </row>
    <row r="1327" spans="10:10">
      <c r="J1327" s="2"/>
    </row>
    <row r="1328" spans="10:10">
      <c r="J1328" s="2"/>
    </row>
    <row r="1329" spans="10:10">
      <c r="J1329" s="2"/>
    </row>
    <row r="1330" spans="10:10">
      <c r="J1330" s="4"/>
    </row>
    <row r="1331" spans="10:10">
      <c r="J1331" s="2"/>
    </row>
    <row r="1332" spans="10:10">
      <c r="J1332" s="2"/>
    </row>
    <row r="1333" spans="10:10">
      <c r="J1333" s="2"/>
    </row>
    <row r="1334" spans="10:10">
      <c r="J1334" s="2"/>
    </row>
    <row r="1335" spans="10:10">
      <c r="J1335" s="2"/>
    </row>
    <row r="1336" spans="10:10">
      <c r="J1336" s="4"/>
    </row>
    <row r="1337" spans="10:10">
      <c r="J1337" s="4"/>
    </row>
    <row r="1338" spans="10:10">
      <c r="J1338" s="4"/>
    </row>
    <row r="1339" spans="10:10">
      <c r="J1339" s="2"/>
    </row>
    <row r="1340" spans="10:10">
      <c r="J1340" s="2"/>
    </row>
    <row r="1341" spans="10:10">
      <c r="J1341" s="2"/>
    </row>
    <row r="1342" spans="10:10">
      <c r="J1342" s="4"/>
    </row>
    <row r="1343" spans="10:10">
      <c r="J1343" s="4"/>
    </row>
    <row r="1344" spans="10:10">
      <c r="J1344" s="4"/>
    </row>
    <row r="1345" spans="10:10">
      <c r="J1345" s="4"/>
    </row>
    <row r="1346" spans="10:10">
      <c r="J1346" s="4"/>
    </row>
    <row r="1347" spans="10:10">
      <c r="J1347" s="2"/>
    </row>
    <row r="1348" spans="10:10">
      <c r="J1348" s="2"/>
    </row>
    <row r="1349" spans="10:10">
      <c r="J1349" s="4"/>
    </row>
    <row r="1350" spans="10:10">
      <c r="J1350" s="4"/>
    </row>
    <row r="1351" spans="10:10">
      <c r="J1351" s="4"/>
    </row>
    <row r="1352" spans="10:10">
      <c r="J1352" s="4"/>
    </row>
    <row r="1353" spans="10:10">
      <c r="J1353" s="2"/>
    </row>
    <row r="1354" spans="10:10">
      <c r="J1354" s="2"/>
    </row>
    <row r="1355" spans="10:10">
      <c r="J1355" s="2"/>
    </row>
    <row r="1356" spans="10:10">
      <c r="J1356" s="2"/>
    </row>
    <row r="1357" spans="10:10">
      <c r="J1357" s="2"/>
    </row>
    <row r="1358" spans="10:10">
      <c r="J1358" s="4"/>
    </row>
    <row r="1359" spans="10:10">
      <c r="J1359" s="4"/>
    </row>
    <row r="1360" spans="10:10">
      <c r="J1360" s="4"/>
    </row>
    <row r="1361" spans="10:10">
      <c r="J1361" s="4"/>
    </row>
    <row r="1362" spans="10:10">
      <c r="J1362" s="4"/>
    </row>
    <row r="1363" spans="10:10">
      <c r="J1363" s="4"/>
    </row>
    <row r="1364" spans="10:10">
      <c r="J1364" s="2"/>
    </row>
    <row r="1365" spans="10:10">
      <c r="J1365" s="2"/>
    </row>
    <row r="1366" spans="10:10">
      <c r="J1366" s="2"/>
    </row>
    <row r="1367" spans="10:10">
      <c r="J1367" s="4"/>
    </row>
    <row r="1368" spans="10:10">
      <c r="J1368" s="4"/>
    </row>
    <row r="1369" spans="10:10">
      <c r="J1369" s="4"/>
    </row>
    <row r="1370" spans="10:10">
      <c r="J1370" s="2"/>
    </row>
    <row r="1371" spans="10:10">
      <c r="J1371" s="2"/>
    </row>
    <row r="1372" spans="10:10">
      <c r="J1372" s="4"/>
    </row>
    <row r="1373" spans="10:10">
      <c r="J1373" s="4"/>
    </row>
    <row r="1374" spans="10:10">
      <c r="J1374" s="4"/>
    </row>
    <row r="1375" spans="10:10">
      <c r="J1375" s="2"/>
    </row>
    <row r="1376" spans="10:10">
      <c r="J1376" s="2"/>
    </row>
    <row r="1377" spans="10:10">
      <c r="J1377" s="2"/>
    </row>
    <row r="1378" spans="10:10">
      <c r="J1378" s="4"/>
    </row>
    <row r="1379" spans="10:10">
      <c r="J1379" s="2"/>
    </row>
    <row r="1380" spans="10:10">
      <c r="J1380" s="2"/>
    </row>
    <row r="1381" spans="10:10">
      <c r="J1381" s="4"/>
    </row>
    <row r="1382" spans="10:10">
      <c r="J1382" s="4"/>
    </row>
    <row r="1383" spans="10:10">
      <c r="J1383" s="4"/>
    </row>
    <row r="1384" spans="10:10">
      <c r="J1384" s="4"/>
    </row>
    <row r="1385" spans="10:10">
      <c r="J1385" s="4"/>
    </row>
    <row r="1386" spans="10:10">
      <c r="J1386" s="2"/>
    </row>
    <row r="1387" spans="10:10">
      <c r="J1387" s="2"/>
    </row>
    <row r="1388" spans="10:10">
      <c r="J1388" s="4"/>
    </row>
    <row r="1389" spans="10:10">
      <c r="J1389" s="4"/>
    </row>
    <row r="1390" spans="10:10">
      <c r="J1390" s="2"/>
    </row>
    <row r="1391" spans="10:10">
      <c r="J1391" s="2"/>
    </row>
    <row r="1392" spans="10:10">
      <c r="J1392" s="2"/>
    </row>
    <row r="1393" spans="10:10">
      <c r="J1393" s="4"/>
    </row>
    <row r="1394" spans="10:10">
      <c r="J1394" s="4"/>
    </row>
    <row r="1395" spans="10:10">
      <c r="J1395" s="4"/>
    </row>
    <row r="1396" spans="10:10">
      <c r="J1396" s="3"/>
    </row>
    <row r="1397" spans="10:10">
      <c r="J1397" s="4"/>
    </row>
    <row r="1398" spans="10:10">
      <c r="J1398" s="2"/>
    </row>
    <row r="1399" spans="10:10">
      <c r="J1399" s="2"/>
    </row>
    <row r="1400" spans="10:10">
      <c r="J1400" s="4"/>
    </row>
    <row r="1401" spans="10:10">
      <c r="J1401" s="4"/>
    </row>
    <row r="1402" spans="10:10">
      <c r="J1402" s="4"/>
    </row>
    <row r="1403" spans="10:10">
      <c r="J1403" s="4"/>
    </row>
    <row r="1404" spans="10:10">
      <c r="J1404" s="4"/>
    </row>
    <row r="1405" spans="10:10">
      <c r="J1405" s="4"/>
    </row>
    <row r="1406" spans="10:10">
      <c r="J1406" s="2"/>
    </row>
    <row r="1407" spans="10:10">
      <c r="J1407" s="2"/>
    </row>
    <row r="1408" spans="10:10">
      <c r="J1408" s="4"/>
    </row>
    <row r="1409" spans="10:10">
      <c r="J1409" s="2"/>
    </row>
    <row r="1410" spans="10:10">
      <c r="J1410" s="2"/>
    </row>
    <row r="1411" spans="10:10">
      <c r="J1411" s="2"/>
    </row>
    <row r="1412" spans="10:10">
      <c r="J1412" s="4"/>
    </row>
    <row r="1413" spans="10:10">
      <c r="J1413" s="4"/>
    </row>
    <row r="1414" spans="10:10">
      <c r="J1414" s="4"/>
    </row>
    <row r="1415" spans="10:10">
      <c r="J1415" s="4"/>
    </row>
    <row r="1416" spans="10:10">
      <c r="J1416" s="2"/>
    </row>
    <row r="1417" spans="10:10">
      <c r="J1417" s="2"/>
    </row>
    <row r="1418" spans="10:10">
      <c r="J1418" s="2"/>
    </row>
    <row r="1419" spans="10:10">
      <c r="J1419" s="2"/>
    </row>
    <row r="1420" spans="10:10">
      <c r="J1420" s="2"/>
    </row>
    <row r="1421" spans="10:10">
      <c r="J1421" s="2"/>
    </row>
    <row r="1422" spans="10:10">
      <c r="J1422" s="2"/>
    </row>
    <row r="1423" spans="10:10">
      <c r="J1423" s="2"/>
    </row>
    <row r="1424" spans="10:10">
      <c r="J1424" s="2"/>
    </row>
    <row r="1425" spans="10:10">
      <c r="J1425" s="2"/>
    </row>
    <row r="1426" spans="10:10">
      <c r="J1426" s="4"/>
    </row>
    <row r="1427" spans="10:10">
      <c r="J1427" s="4"/>
    </row>
    <row r="1428" spans="10:10">
      <c r="J1428" s="4"/>
    </row>
    <row r="1429" spans="10:10">
      <c r="J1429" s="2"/>
    </row>
    <row r="1430" spans="10:10">
      <c r="J1430" s="2"/>
    </row>
    <row r="1431" spans="10:10">
      <c r="J1431" s="2"/>
    </row>
    <row r="1432" spans="10:10">
      <c r="J1432" s="4"/>
    </row>
    <row r="1433" spans="10:10">
      <c r="J1433" s="4"/>
    </row>
    <row r="1434" spans="10:10">
      <c r="J1434" s="4"/>
    </row>
    <row r="1435" spans="10:10">
      <c r="J1435" s="2"/>
    </row>
    <row r="1436" spans="10:10">
      <c r="J1436" s="2"/>
    </row>
    <row r="1437" spans="10:10">
      <c r="J1437" s="4"/>
    </row>
    <row r="1438" spans="10:10">
      <c r="J1438" s="4"/>
    </row>
    <row r="1439" spans="10:10">
      <c r="J1439" s="2"/>
    </row>
    <row r="1440" spans="10:10">
      <c r="J1440" s="2"/>
    </row>
    <row r="1441" spans="10:10">
      <c r="J1441" s="4"/>
    </row>
    <row r="1442" spans="10:10">
      <c r="J1442" s="4"/>
    </row>
    <row r="1443" spans="10:10">
      <c r="J1443" s="2"/>
    </row>
    <row r="1444" spans="10:10">
      <c r="J1444" s="2"/>
    </row>
    <row r="1445" spans="10:10">
      <c r="J1445" s="4"/>
    </row>
    <row r="1446" spans="10:10">
      <c r="J1446" s="2"/>
    </row>
    <row r="1447" spans="10:10">
      <c r="J1447" s="2"/>
    </row>
    <row r="1448" spans="10:10">
      <c r="J1448" s="2"/>
    </row>
    <row r="1449" spans="10:10">
      <c r="J1449" s="4"/>
    </row>
    <row r="1450" spans="10:10">
      <c r="J1450" s="4"/>
    </row>
    <row r="1451" spans="10:10">
      <c r="J1451" s="2"/>
    </row>
    <row r="1452" spans="10:10">
      <c r="J1452" s="2"/>
    </row>
    <row r="1453" spans="10:10">
      <c r="J1453" s="4"/>
    </row>
    <row r="1454" spans="10:10">
      <c r="J1454" s="4"/>
    </row>
    <row r="1455" spans="10:10">
      <c r="J1455" s="4"/>
    </row>
    <row r="1456" spans="10:10">
      <c r="J1456" s="4"/>
    </row>
    <row r="1457" spans="10:10">
      <c r="J1457" s="4"/>
    </row>
    <row r="1458" spans="10:10">
      <c r="J1458" s="4"/>
    </row>
    <row r="1459" spans="10:10">
      <c r="J1459" s="4"/>
    </row>
    <row r="1460" spans="10:10">
      <c r="J1460" s="4"/>
    </row>
    <row r="1461" spans="10:10">
      <c r="J1461" s="4"/>
    </row>
    <row r="1462" spans="10:10">
      <c r="J1462" s="2"/>
    </row>
    <row r="1463" spans="10:10">
      <c r="J1463" s="2"/>
    </row>
    <row r="1464" spans="10:10">
      <c r="J1464" s="2"/>
    </row>
    <row r="1465" spans="10:10">
      <c r="J1465" s="4"/>
    </row>
    <row r="1466" spans="10:10">
      <c r="J1466" s="4"/>
    </row>
    <row r="1467" spans="10:10">
      <c r="J1467" s="4"/>
    </row>
    <row r="1468" spans="10:10">
      <c r="J1468" s="4"/>
    </row>
    <row r="1469" spans="10:10">
      <c r="J1469" s="4"/>
    </row>
    <row r="1470" spans="10:10">
      <c r="J1470" s="4"/>
    </row>
    <row r="1471" spans="10:10">
      <c r="J1471" s="4"/>
    </row>
    <row r="1472" spans="10:10">
      <c r="J1472" s="4"/>
    </row>
    <row r="1473" spans="10:10">
      <c r="J1473" s="4"/>
    </row>
    <row r="1474" spans="10:10">
      <c r="J1474" s="4"/>
    </row>
    <row r="1475" spans="10:10">
      <c r="J1475" s="2"/>
    </row>
    <row r="1476" spans="10:10">
      <c r="J1476" s="2"/>
    </row>
    <row r="1477" spans="10:10">
      <c r="J1477" s="4"/>
    </row>
    <row r="1478" spans="10:10">
      <c r="J1478" s="4"/>
    </row>
    <row r="1479" spans="10:10">
      <c r="J1479" s="4"/>
    </row>
    <row r="1480" spans="10:10">
      <c r="J1480" s="2"/>
    </row>
    <row r="1481" spans="10:10">
      <c r="J1481" s="2"/>
    </row>
    <row r="1482" spans="10:10">
      <c r="J1482" s="4"/>
    </row>
    <row r="1483" spans="10:10">
      <c r="J1483" s="2"/>
    </row>
    <row r="1484" spans="10:10">
      <c r="J1484" s="2"/>
    </row>
    <row r="1485" spans="10:10">
      <c r="J1485" s="4"/>
    </row>
    <row r="1486" spans="10:10">
      <c r="J1486" s="4"/>
    </row>
    <row r="1487" spans="10:10">
      <c r="J1487" s="2"/>
    </row>
    <row r="1488" spans="10:10">
      <c r="J1488" s="2"/>
    </row>
    <row r="1489" spans="10:10">
      <c r="J1489" s="2"/>
    </row>
    <row r="1490" spans="10:10">
      <c r="J1490" s="2"/>
    </row>
    <row r="1491" spans="10:10">
      <c r="J1491" s="2"/>
    </row>
    <row r="1492" spans="10:10">
      <c r="J1492" s="4"/>
    </row>
    <row r="1493" spans="10:10">
      <c r="J1493" s="2"/>
    </row>
    <row r="1494" spans="10:10">
      <c r="J1494" s="2"/>
    </row>
    <row r="1495" spans="10:10">
      <c r="J1495" s="2"/>
    </row>
    <row r="1496" spans="10:10">
      <c r="J1496" s="4"/>
    </row>
    <row r="1497" spans="10:10">
      <c r="J1497" s="2"/>
    </row>
    <row r="1498" spans="10:10">
      <c r="J1498" s="2"/>
    </row>
    <row r="1499" spans="10:10">
      <c r="J1499" s="4"/>
    </row>
    <row r="1500" spans="10:10">
      <c r="J1500" s="4"/>
    </row>
    <row r="1501" spans="10:10">
      <c r="J1501" s="3"/>
    </row>
    <row r="1502" spans="10:10">
      <c r="J1502" s="1"/>
    </row>
    <row r="1503" spans="10:10">
      <c r="J1503" s="2"/>
    </row>
    <row r="1504" spans="10:10">
      <c r="J1504" s="4"/>
    </row>
    <row r="1505" spans="10:10">
      <c r="J1505" s="4"/>
    </row>
    <row r="1506" spans="10:10">
      <c r="J1506" s="2"/>
    </row>
    <row r="1507" spans="10:10">
      <c r="J1507" s="2"/>
    </row>
    <row r="1508" spans="10:10">
      <c r="J1508" s="4"/>
    </row>
    <row r="1509" spans="10:10">
      <c r="J1509" s="4"/>
    </row>
    <row r="1510" spans="10:10">
      <c r="J1510" s="4"/>
    </row>
    <row r="1511" spans="10:10">
      <c r="J1511" s="4"/>
    </row>
    <row r="1512" spans="10:10">
      <c r="J1512" s="2"/>
    </row>
    <row r="1513" spans="10:10">
      <c r="J1513" s="2"/>
    </row>
    <row r="1514" spans="10:10">
      <c r="J1514" s="4"/>
    </row>
    <row r="1515" spans="10:10">
      <c r="J1515" s="4"/>
    </row>
    <row r="1516" spans="10:10">
      <c r="J1516" s="2"/>
    </row>
    <row r="1517" spans="10:10">
      <c r="J1517" s="2"/>
    </row>
    <row r="1518" spans="10:10">
      <c r="J1518" s="2"/>
    </row>
    <row r="1519" spans="10:10">
      <c r="J1519" s="2"/>
    </row>
    <row r="1520" spans="10:10">
      <c r="J1520" s="2"/>
    </row>
    <row r="1521" spans="10:10">
      <c r="J1521" s="2"/>
    </row>
    <row r="1522" spans="10:10">
      <c r="J1522" s="2"/>
    </row>
    <row r="1523" spans="10:10">
      <c r="J1523" s="4"/>
    </row>
    <row r="1524" spans="10:10">
      <c r="J1524" s="4"/>
    </row>
    <row r="1525" spans="10:10">
      <c r="J1525" s="4"/>
    </row>
    <row r="1526" spans="10:10">
      <c r="J1526" s="2"/>
    </row>
    <row r="1527" spans="10:10">
      <c r="J1527" s="2"/>
    </row>
    <row r="1528" spans="10:10">
      <c r="J1528" s="2"/>
    </row>
    <row r="1529" spans="10:10">
      <c r="J1529" s="2"/>
    </row>
    <row r="1530" spans="10:10">
      <c r="J1530" s="4"/>
    </row>
    <row r="1531" spans="10:10">
      <c r="J1531" s="2"/>
    </row>
    <row r="1532" spans="10:10">
      <c r="J1532" s="2"/>
    </row>
    <row r="1533" spans="10:10">
      <c r="J1533" s="2"/>
    </row>
    <row r="1534" spans="10:10">
      <c r="J1534" s="2"/>
    </row>
    <row r="1535" spans="10:10">
      <c r="J1535" s="2"/>
    </row>
    <row r="1536" spans="10:10">
      <c r="J1536" s="2"/>
    </row>
    <row r="1537" spans="10:10">
      <c r="J1537" s="2"/>
    </row>
    <row r="1538" spans="10:10">
      <c r="J1538" s="4"/>
    </row>
    <row r="1539" spans="10:10">
      <c r="J1539" s="2"/>
    </row>
    <row r="1540" spans="10:10">
      <c r="J1540" s="2"/>
    </row>
    <row r="1541" spans="10:10">
      <c r="J1541" s="4"/>
    </row>
    <row r="1542" spans="10:10">
      <c r="J1542" s="2"/>
    </row>
    <row r="1543" spans="10:10">
      <c r="J1543" s="2"/>
    </row>
    <row r="1544" spans="10:10">
      <c r="J1544" s="4"/>
    </row>
    <row r="1545" spans="10:10">
      <c r="J1545" s="4"/>
    </row>
    <row r="1546" spans="10:10">
      <c r="J1546" s="4"/>
    </row>
    <row r="1547" spans="10:10">
      <c r="J1547" s="2"/>
    </row>
    <row r="1548" spans="10:10">
      <c r="J1548" s="2"/>
    </row>
    <row r="1549" spans="10:10">
      <c r="J1549" s="2"/>
    </row>
    <row r="1550" spans="10:10">
      <c r="J1550" s="2"/>
    </row>
    <row r="1551" spans="10:10">
      <c r="J1551" s="4"/>
    </row>
    <row r="1552" spans="10:10">
      <c r="J1552" s="4"/>
    </row>
    <row r="1553" spans="10:10">
      <c r="J1553" s="2"/>
    </row>
    <row r="1554" spans="10:10">
      <c r="J1554" s="2"/>
    </row>
    <row r="1555" spans="10:10">
      <c r="J1555" s="4"/>
    </row>
    <row r="1556" spans="10:10">
      <c r="J1556" s="4"/>
    </row>
    <row r="1557" spans="10:10">
      <c r="J1557" s="4"/>
    </row>
    <row r="1558" spans="10:10">
      <c r="J1558" s="2"/>
    </row>
    <row r="1559" spans="10:10">
      <c r="J1559" s="2"/>
    </row>
    <row r="1560" spans="10:10">
      <c r="J1560" s="4"/>
    </row>
    <row r="1561" spans="10:10">
      <c r="J1561" s="2"/>
    </row>
    <row r="1562" spans="10:10">
      <c r="J1562" s="2"/>
    </row>
    <row r="1563" spans="10:10">
      <c r="J1563" s="2"/>
    </row>
    <row r="1564" spans="10:10">
      <c r="J1564" s="2"/>
    </row>
    <row r="1565" spans="10:10">
      <c r="J1565" s="2"/>
    </row>
    <row r="1566" spans="10:10">
      <c r="J1566" s="4"/>
    </row>
    <row r="1567" spans="10:10">
      <c r="J1567" s="4"/>
    </row>
    <row r="1568" spans="10:10">
      <c r="J1568" s="4"/>
    </row>
    <row r="1569" spans="10:10">
      <c r="J1569" s="4"/>
    </row>
    <row r="1570" spans="10:10">
      <c r="J1570" s="2"/>
    </row>
    <row r="1571" spans="10:10">
      <c r="J1571" s="2"/>
    </row>
    <row r="1572" spans="10:10">
      <c r="J1572" s="2"/>
    </row>
    <row r="1573" spans="10:10">
      <c r="J1573" s="2"/>
    </row>
    <row r="1574" spans="10:10">
      <c r="J1574" s="2"/>
    </row>
    <row r="1575" spans="10:10">
      <c r="J1575" s="2"/>
    </row>
    <row r="1576" spans="10:10">
      <c r="J1576" s="4"/>
    </row>
    <row r="1577" spans="10:10">
      <c r="J1577" s="4"/>
    </row>
    <row r="1578" spans="10:10">
      <c r="J1578" s="2"/>
    </row>
    <row r="1579" spans="10:10">
      <c r="J1579" s="2"/>
    </row>
    <row r="1580" spans="10:10">
      <c r="J1580" s="2"/>
    </row>
    <row r="1581" spans="10:10">
      <c r="J1581" s="2"/>
    </row>
    <row r="1582" spans="10:10">
      <c r="J1582" s="2"/>
    </row>
    <row r="1583" spans="10:10">
      <c r="J1583" s="2"/>
    </row>
    <row r="1584" spans="10:10">
      <c r="J1584" s="2"/>
    </row>
    <row r="1585" spans="10:10">
      <c r="J1585" s="2"/>
    </row>
    <row r="1586" spans="10:10">
      <c r="J1586" s="2"/>
    </row>
    <row r="1587" spans="10:10">
      <c r="J1587" s="2"/>
    </row>
    <row r="1588" spans="10:10">
      <c r="J1588" s="2"/>
    </row>
    <row r="1589" spans="10:10">
      <c r="J1589" s="4"/>
    </row>
    <row r="1590" spans="10:10">
      <c r="J1590" s="2"/>
    </row>
    <row r="1591" spans="10:10">
      <c r="J1591" s="2"/>
    </row>
    <row r="1592" spans="10:10">
      <c r="J1592" s="4"/>
    </row>
    <row r="1593" spans="10:10">
      <c r="J1593" s="4"/>
    </row>
    <row r="1594" spans="10:10">
      <c r="J1594" s="2"/>
    </row>
    <row r="1595" spans="10:10">
      <c r="J1595" s="2"/>
    </row>
    <row r="1596" spans="10:10">
      <c r="J1596" s="2"/>
    </row>
    <row r="1597" spans="10:10">
      <c r="J1597" s="2"/>
    </row>
    <row r="1598" spans="10:10">
      <c r="J1598" s="2"/>
    </row>
    <row r="1599" spans="10:10">
      <c r="J1599" s="2"/>
    </row>
    <row r="1600" spans="10:10">
      <c r="J1600" s="2"/>
    </row>
    <row r="1601" spans="10:10">
      <c r="J1601" s="2"/>
    </row>
    <row r="1602" spans="10:10">
      <c r="J1602" s="4"/>
    </row>
    <row r="1603" spans="10:10">
      <c r="J1603" s="4"/>
    </row>
    <row r="1604" spans="10:10">
      <c r="J1604" s="4"/>
    </row>
    <row r="1605" spans="10:10">
      <c r="J1605" s="2"/>
    </row>
    <row r="1606" spans="10:10">
      <c r="J1606" s="2"/>
    </row>
    <row r="1607" spans="10:10">
      <c r="J1607" s="2"/>
    </row>
    <row r="1608" spans="10:10">
      <c r="J1608" s="4"/>
    </row>
    <row r="1609" spans="10:10">
      <c r="J1609" s="2"/>
    </row>
    <row r="1610" spans="10:10">
      <c r="J1610" s="2"/>
    </row>
    <row r="1611" spans="10:10">
      <c r="J1611" s="2"/>
    </row>
    <row r="1612" spans="10:10">
      <c r="J1612" s="4"/>
    </row>
    <row r="1613" spans="10:10">
      <c r="J1613" s="4"/>
    </row>
    <row r="1614" spans="10:10">
      <c r="J1614" s="4"/>
    </row>
    <row r="1615" spans="10:10">
      <c r="J1615" s="4"/>
    </row>
    <row r="1616" spans="10:10">
      <c r="J1616" s="4"/>
    </row>
    <row r="1617" spans="10:10">
      <c r="J1617" s="4"/>
    </row>
    <row r="1618" spans="10:10">
      <c r="J1618" s="2"/>
    </row>
    <row r="1619" spans="10:10">
      <c r="J1619" s="2"/>
    </row>
    <row r="1620" spans="10:10">
      <c r="J1620" s="4"/>
    </row>
    <row r="1621" spans="10:10">
      <c r="J1621" s="4"/>
    </row>
    <row r="1622" spans="10:10">
      <c r="J1622" s="4"/>
    </row>
    <row r="1623" spans="10:10">
      <c r="J1623" s="4"/>
    </row>
    <row r="1624" spans="10:10">
      <c r="J1624" s="4"/>
    </row>
    <row r="1625" spans="10:10">
      <c r="J1625" s="4"/>
    </row>
    <row r="1626" spans="10:10">
      <c r="J1626" s="2"/>
    </row>
    <row r="1627" spans="10:10">
      <c r="J1627" s="2"/>
    </row>
    <row r="1628" spans="10:10">
      <c r="J1628" s="2"/>
    </row>
    <row r="1629" spans="10:10">
      <c r="J1629" s="4"/>
    </row>
    <row r="1630" spans="10:10">
      <c r="J1630" s="4"/>
    </row>
    <row r="1631" spans="10:10">
      <c r="J1631" s="2"/>
    </row>
    <row r="1632" spans="10:10">
      <c r="J1632" s="2"/>
    </row>
    <row r="1633" spans="10:10">
      <c r="J1633" s="2"/>
    </row>
    <row r="1634" spans="10:10">
      <c r="J1634" s="2"/>
    </row>
    <row r="1635" spans="10:10">
      <c r="J1635" s="2"/>
    </row>
    <row r="1636" spans="10:10">
      <c r="J1636" s="2"/>
    </row>
    <row r="1637" spans="10:10">
      <c r="J1637" s="2"/>
    </row>
    <row r="1638" spans="10:10">
      <c r="J1638" s="2"/>
    </row>
    <row r="1639" spans="10:10">
      <c r="J1639" s="2"/>
    </row>
    <row r="1640" spans="10:10">
      <c r="J1640" s="2"/>
    </row>
    <row r="1641" spans="10:10">
      <c r="J1641" s="2"/>
    </row>
  </sheetData>
  <sortState ref="A2:J1641">
    <sortCondition descending="1" ref="D1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K9" sqref="K9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0</v>
      </c>
      <c r="B1" s="22" t="s">
        <v>684</v>
      </c>
      <c r="C1" s="23" t="s">
        <v>4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202</v>
      </c>
      <c r="B2">
        <v>1</v>
      </c>
      <c r="C2" s="4">
        <v>453</v>
      </c>
      <c r="D2">
        <f t="shared" ref="D2:D65" si="0">C2/B2</f>
        <v>453</v>
      </c>
      <c r="E2" s="6">
        <f>C2/524563</f>
        <v>8.6357596704304341E-4</v>
      </c>
      <c r="F2" s="7">
        <f>E2</f>
        <v>8.6357596704304341E-4</v>
      </c>
      <c r="G2" s="6">
        <f>B2/6795.96</f>
        <v>1.4714624571068695E-4</v>
      </c>
      <c r="H2" s="7">
        <f>G2</f>
        <v>1.4714624571068695E-4</v>
      </c>
      <c r="I2">
        <f>F2*H3-F3*H2</f>
        <v>2.7877428396304946E-6</v>
      </c>
      <c r="J2" s="10" t="s">
        <v>698</v>
      </c>
    </row>
    <row r="3" spans="1:10">
      <c r="A3" s="3" t="s">
        <v>186</v>
      </c>
      <c r="B3">
        <v>87.85</v>
      </c>
      <c r="C3" s="4">
        <v>29858</v>
      </c>
      <c r="D3">
        <f t="shared" si="0"/>
        <v>339.87478656801369</v>
      </c>
      <c r="E3" s="6">
        <f t="shared" ref="E3:E66" si="1">C3/524563</f>
        <v>5.6919759876316096E-2</v>
      </c>
      <c r="F3" s="7">
        <f>F2+E3</f>
        <v>5.7783335843359138E-2</v>
      </c>
      <c r="G3" s="6">
        <f t="shared" ref="G3:G66" si="2">B3/6795.96</f>
        <v>1.2926797685683847E-2</v>
      </c>
      <c r="H3" s="7">
        <f>H2+G3</f>
        <v>1.3073943931394534E-2</v>
      </c>
      <c r="I3">
        <f t="shared" ref="I3:I66" si="3">F3*H4-F4*H3</f>
        <v>9.3027054717494725E-7</v>
      </c>
    </row>
    <row r="4" spans="1:10">
      <c r="A4" s="3" t="s">
        <v>469</v>
      </c>
      <c r="B4">
        <v>0.98</v>
      </c>
      <c r="C4" s="4">
        <v>297</v>
      </c>
      <c r="D4">
        <f t="shared" si="0"/>
        <v>303.0612244897959</v>
      </c>
      <c r="E4" s="6">
        <f t="shared" si="1"/>
        <v>5.6618556779643246E-4</v>
      </c>
      <c r="F4" s="7">
        <f t="shared" ref="F4:F67" si="4">F3+E4</f>
        <v>5.8349521411155569E-2</v>
      </c>
      <c r="G4" s="6">
        <f t="shared" si="2"/>
        <v>1.4420332079647321E-4</v>
      </c>
      <c r="H4" s="7">
        <f t="shared" ref="H4:H67" si="5">H3+G4</f>
        <v>1.3218147252191007E-2</v>
      </c>
      <c r="I4">
        <f t="shared" si="3"/>
        <v>1.0878631460102908E-4</v>
      </c>
    </row>
    <row r="5" spans="1:10">
      <c r="A5" s="3" t="s">
        <v>522</v>
      </c>
      <c r="B5">
        <v>57.6</v>
      </c>
      <c r="C5" s="4">
        <v>15309</v>
      </c>
      <c r="D5">
        <f t="shared" si="0"/>
        <v>265.78125</v>
      </c>
      <c r="E5" s="6">
        <f t="shared" si="1"/>
        <v>2.9184292449143383E-2</v>
      </c>
      <c r="F5" s="7">
        <f t="shared" si="4"/>
        <v>8.7533813860298959E-2</v>
      </c>
      <c r="G5" s="6">
        <f t="shared" si="2"/>
        <v>8.4756237529355679E-3</v>
      </c>
      <c r="H5" s="7">
        <f t="shared" si="5"/>
        <v>2.1693771005126573E-2</v>
      </c>
      <c r="I5">
        <f t="shared" si="3"/>
        <v>7.3372753093634696E-6</v>
      </c>
    </row>
    <row r="6" spans="1:10">
      <c r="A6" s="3" t="s">
        <v>57</v>
      </c>
      <c r="B6">
        <v>2.2200000000000002</v>
      </c>
      <c r="C6" s="4">
        <v>514</v>
      </c>
      <c r="D6">
        <f t="shared" si="0"/>
        <v>231.5315315315315</v>
      </c>
      <c r="E6" s="6">
        <f t="shared" si="1"/>
        <v>9.7986323854332082E-4</v>
      </c>
      <c r="F6" s="7">
        <f t="shared" si="4"/>
        <v>8.8513677098842281E-2</v>
      </c>
      <c r="G6" s="6">
        <f t="shared" si="2"/>
        <v>3.2666466547772501E-4</v>
      </c>
      <c r="H6" s="7">
        <f t="shared" si="5"/>
        <v>2.2020435670604299E-2</v>
      </c>
      <c r="I6">
        <f t="shared" si="3"/>
        <v>1.2292021750321368E-4</v>
      </c>
    </row>
    <row r="7" spans="1:10">
      <c r="A7" s="3" t="s">
        <v>243</v>
      </c>
      <c r="B7">
        <v>24.86</v>
      </c>
      <c r="C7" s="4">
        <v>4785</v>
      </c>
      <c r="D7">
        <f t="shared" si="0"/>
        <v>192.47787610619469</v>
      </c>
      <c r="E7" s="6">
        <f t="shared" si="1"/>
        <v>9.1218785922758568E-3</v>
      </c>
      <c r="F7" s="7">
        <f t="shared" si="4"/>
        <v>9.7635555691118134E-2</v>
      </c>
      <c r="G7" s="6">
        <f t="shared" si="2"/>
        <v>3.6580556683676771E-3</v>
      </c>
      <c r="H7" s="7">
        <f t="shared" si="5"/>
        <v>2.5678491338971977E-2</v>
      </c>
      <c r="I7">
        <f t="shared" si="3"/>
        <v>3.3315954064150506E-5</v>
      </c>
    </row>
    <row r="8" spans="1:10">
      <c r="A8" s="3" t="s">
        <v>122</v>
      </c>
      <c r="B8">
        <v>6.05</v>
      </c>
      <c r="C8" s="4">
        <v>1095</v>
      </c>
      <c r="D8">
        <f t="shared" si="0"/>
        <v>180.9917355371901</v>
      </c>
      <c r="E8" s="6">
        <f t="shared" si="1"/>
        <v>2.0874518408656347E-3</v>
      </c>
      <c r="F8" s="7">
        <f t="shared" si="4"/>
        <v>9.9723007531983765E-2</v>
      </c>
      <c r="G8" s="6">
        <f t="shared" si="2"/>
        <v>8.9023478654965597E-4</v>
      </c>
      <c r="H8" s="7">
        <f t="shared" si="5"/>
        <v>2.6568726125521632E-2</v>
      </c>
      <c r="I8">
        <f t="shared" si="3"/>
        <v>2.9302314631608501E-4</v>
      </c>
    </row>
    <row r="9" spans="1:10">
      <c r="A9" s="3" t="s">
        <v>298</v>
      </c>
      <c r="B9">
        <v>51.5</v>
      </c>
      <c r="C9" s="4">
        <v>9135</v>
      </c>
      <c r="D9">
        <f t="shared" si="0"/>
        <v>177.37864077669903</v>
      </c>
      <c r="E9" s="6">
        <f t="shared" si="1"/>
        <v>1.7414495494344817E-2</v>
      </c>
      <c r="F9" s="7">
        <f t="shared" si="4"/>
        <v>0.11713750302632858</v>
      </c>
      <c r="G9" s="6">
        <f t="shared" si="2"/>
        <v>7.578031654100377E-3</v>
      </c>
      <c r="H9" s="7">
        <f t="shared" si="5"/>
        <v>3.4146757779622006E-2</v>
      </c>
      <c r="I9">
        <f t="shared" si="3"/>
        <v>2.5333947039809027E-4</v>
      </c>
    </row>
    <row r="10" spans="1:10">
      <c r="A10" s="3" t="s">
        <v>667</v>
      </c>
      <c r="B10">
        <v>40.67</v>
      </c>
      <c r="C10" s="4">
        <v>6877</v>
      </c>
      <c r="D10">
        <f t="shared" si="0"/>
        <v>169.09269731989181</v>
      </c>
      <c r="E10" s="6">
        <f t="shared" si="1"/>
        <v>1.3109960100121434E-2</v>
      </c>
      <c r="F10" s="7">
        <f t="shared" si="4"/>
        <v>0.13024746312645002</v>
      </c>
      <c r="G10" s="6">
        <f t="shared" si="2"/>
        <v>5.9844378130536379E-3</v>
      </c>
      <c r="H10" s="7">
        <f t="shared" si="5"/>
        <v>4.0131195592675646E-2</v>
      </c>
      <c r="I10">
        <f t="shared" si="3"/>
        <v>2.6011054053747505E-4</v>
      </c>
    </row>
    <row r="11" spans="1:10">
      <c r="A11" s="3" t="s">
        <v>221</v>
      </c>
      <c r="B11">
        <v>37.770000000000003</v>
      </c>
      <c r="C11" s="4">
        <v>6062</v>
      </c>
      <c r="D11">
        <f t="shared" si="0"/>
        <v>160.49774953666929</v>
      </c>
      <c r="E11" s="6">
        <f t="shared" si="1"/>
        <v>1.1556285898929203E-2</v>
      </c>
      <c r="F11" s="7">
        <f t="shared" si="4"/>
        <v>0.14180374902537923</v>
      </c>
      <c r="G11" s="6">
        <f t="shared" si="2"/>
        <v>5.5577137004926462E-3</v>
      </c>
      <c r="H11" s="7">
        <f t="shared" si="5"/>
        <v>4.5688909293168295E-2</v>
      </c>
      <c r="I11">
        <f t="shared" si="3"/>
        <v>4.6355447594623265E-4</v>
      </c>
    </row>
    <row r="12" spans="1:10">
      <c r="A12" s="3" t="s">
        <v>34</v>
      </c>
      <c r="B12">
        <v>64.959999999999994</v>
      </c>
      <c r="C12" s="4">
        <v>10240</v>
      </c>
      <c r="D12">
        <f t="shared" si="0"/>
        <v>157.63546798029557</v>
      </c>
      <c r="E12" s="6">
        <f t="shared" si="1"/>
        <v>1.9521010822341645E-2</v>
      </c>
      <c r="F12" s="7">
        <f t="shared" si="4"/>
        <v>0.16132475984772088</v>
      </c>
      <c r="G12" s="6">
        <f t="shared" si="2"/>
        <v>9.5586201213662229E-3</v>
      </c>
      <c r="H12" s="7">
        <f t="shared" si="5"/>
        <v>5.5247529414534521E-2</v>
      </c>
      <c r="I12">
        <f t="shared" si="3"/>
        <v>1.2552050535619835E-5</v>
      </c>
    </row>
    <row r="13" spans="1:10">
      <c r="A13" s="3" t="s">
        <v>99</v>
      </c>
      <c r="B13">
        <v>1.74</v>
      </c>
      <c r="C13" s="4">
        <v>273</v>
      </c>
      <c r="D13">
        <f t="shared" si="0"/>
        <v>156.89655172413794</v>
      </c>
      <c r="E13" s="6">
        <f t="shared" si="1"/>
        <v>5.2043319868156919E-4</v>
      </c>
      <c r="F13" s="7">
        <f t="shared" si="4"/>
        <v>0.16184519304640244</v>
      </c>
      <c r="G13" s="6">
        <f t="shared" si="2"/>
        <v>2.5603446753659525E-4</v>
      </c>
      <c r="H13" s="7">
        <f t="shared" si="5"/>
        <v>5.5503563882071116E-2</v>
      </c>
      <c r="I13">
        <f t="shared" si="3"/>
        <v>5.5019533709097651E-5</v>
      </c>
    </row>
    <row r="14" spans="1:10">
      <c r="A14" s="3" t="s">
        <v>476</v>
      </c>
      <c r="B14">
        <v>6.58</v>
      </c>
      <c r="C14" s="4">
        <v>961</v>
      </c>
      <c r="D14">
        <f t="shared" si="0"/>
        <v>146.04863221884497</v>
      </c>
      <c r="E14" s="6">
        <f t="shared" si="1"/>
        <v>1.8320011133076484E-3</v>
      </c>
      <c r="F14" s="7">
        <f t="shared" si="4"/>
        <v>0.16367719415971008</v>
      </c>
      <c r="G14" s="6">
        <f t="shared" si="2"/>
        <v>9.6822229677632002E-4</v>
      </c>
      <c r="H14" s="7">
        <f t="shared" si="5"/>
        <v>5.6471786178847433E-2</v>
      </c>
      <c r="I14">
        <f t="shared" si="3"/>
        <v>3.3688291741881121E-5</v>
      </c>
    </row>
    <row r="15" spans="1:10">
      <c r="A15" s="3" t="s">
        <v>364</v>
      </c>
      <c r="B15">
        <v>3.96</v>
      </c>
      <c r="C15" s="4">
        <v>573</v>
      </c>
      <c r="D15">
        <f t="shared" si="0"/>
        <v>144.69696969696969</v>
      </c>
      <c r="E15" s="6">
        <f t="shared" si="1"/>
        <v>1.0923378126173596E-3</v>
      </c>
      <c r="F15" s="7">
        <f t="shared" si="4"/>
        <v>0.16476953197232744</v>
      </c>
      <c r="G15" s="6">
        <f t="shared" si="2"/>
        <v>5.8269913301432026E-4</v>
      </c>
      <c r="H15" s="7">
        <f t="shared" si="5"/>
        <v>5.7054485311861754E-2</v>
      </c>
      <c r="I15">
        <f t="shared" si="3"/>
        <v>6.9051156305370218E-5</v>
      </c>
    </row>
    <row r="16" spans="1:10">
      <c r="A16" s="3" t="s">
        <v>213</v>
      </c>
      <c r="B16">
        <v>7.85</v>
      </c>
      <c r="C16" s="4">
        <v>1115</v>
      </c>
      <c r="D16">
        <f t="shared" si="0"/>
        <v>142.03821656050957</v>
      </c>
      <c r="E16" s="6">
        <f t="shared" si="1"/>
        <v>2.125578815128021E-3</v>
      </c>
      <c r="F16" s="7">
        <f t="shared" si="4"/>
        <v>0.16689511078745545</v>
      </c>
      <c r="G16" s="6">
        <f t="shared" si="2"/>
        <v>1.1550980288288924E-3</v>
      </c>
      <c r="H16" s="7">
        <f t="shared" si="5"/>
        <v>5.8209583340690645E-2</v>
      </c>
      <c r="I16">
        <f t="shared" si="3"/>
        <v>2.0119454008680863E-4</v>
      </c>
    </row>
    <row r="17" spans="1:9">
      <c r="A17" s="3" t="s">
        <v>75</v>
      </c>
      <c r="B17">
        <v>22.25</v>
      </c>
      <c r="C17" s="4">
        <v>3111</v>
      </c>
      <c r="D17">
        <f t="shared" si="0"/>
        <v>139.82022471910113</v>
      </c>
      <c r="E17" s="6">
        <f t="shared" si="1"/>
        <v>5.9306508465141461E-3</v>
      </c>
      <c r="F17" s="7">
        <f t="shared" si="4"/>
        <v>0.17282576163396959</v>
      </c>
      <c r="G17" s="6">
        <f t="shared" si="2"/>
        <v>3.2740039670627842E-3</v>
      </c>
      <c r="H17" s="7">
        <f t="shared" si="5"/>
        <v>6.1483587307753426E-2</v>
      </c>
      <c r="I17">
        <f t="shared" si="3"/>
        <v>5.5435347950412786E-5</v>
      </c>
    </row>
    <row r="18" spans="1:9">
      <c r="A18" s="3" t="s">
        <v>483</v>
      </c>
      <c r="B18">
        <v>5.95</v>
      </c>
      <c r="C18" s="4">
        <v>818</v>
      </c>
      <c r="D18">
        <f t="shared" si="0"/>
        <v>137.47899159663865</v>
      </c>
      <c r="E18" s="6">
        <f t="shared" si="1"/>
        <v>1.5593932473315884E-3</v>
      </c>
      <c r="F18" s="7">
        <f t="shared" si="4"/>
        <v>0.17438515488130119</v>
      </c>
      <c r="G18" s="6">
        <f t="shared" si="2"/>
        <v>8.755201619785873E-4</v>
      </c>
      <c r="H18" s="7">
        <f t="shared" si="5"/>
        <v>6.2359107469732014E-2</v>
      </c>
      <c r="I18">
        <f t="shared" si="3"/>
        <v>2.6199986497390734E-4</v>
      </c>
    </row>
    <row r="19" spans="1:9">
      <c r="A19" s="3" t="s">
        <v>31</v>
      </c>
      <c r="B19">
        <v>27.5</v>
      </c>
      <c r="C19" s="4">
        <v>3732</v>
      </c>
      <c r="D19">
        <f t="shared" si="0"/>
        <v>135.70909090909092</v>
      </c>
      <c r="E19" s="6">
        <f t="shared" si="1"/>
        <v>7.114493397361232E-3</v>
      </c>
      <c r="F19" s="7">
        <f t="shared" si="4"/>
        <v>0.18149964827866241</v>
      </c>
      <c r="G19" s="6">
        <f t="shared" si="2"/>
        <v>4.0465217570438911E-3</v>
      </c>
      <c r="H19" s="7">
        <f t="shared" si="5"/>
        <v>6.6405629226775911E-2</v>
      </c>
      <c r="I19">
        <f t="shared" si="3"/>
        <v>5.6834811378069297E-5</v>
      </c>
    </row>
    <row r="20" spans="1:9">
      <c r="A20" s="3" t="s">
        <v>653</v>
      </c>
      <c r="B20">
        <v>5.74</v>
      </c>
      <c r="C20" s="4">
        <v>762</v>
      </c>
      <c r="D20">
        <f t="shared" si="0"/>
        <v>132.7526132404181</v>
      </c>
      <c r="E20" s="6">
        <f t="shared" si="1"/>
        <v>1.4526377193969076E-3</v>
      </c>
      <c r="F20" s="7">
        <f t="shared" si="4"/>
        <v>0.18295228599805932</v>
      </c>
      <c r="G20" s="6">
        <f t="shared" si="2"/>
        <v>8.446194503793431E-4</v>
      </c>
      <c r="H20" s="7">
        <f t="shared" si="5"/>
        <v>6.7250248677155261E-2</v>
      </c>
      <c r="I20">
        <f t="shared" si="3"/>
        <v>4.0979122670108462E-5</v>
      </c>
    </row>
    <row r="21" spans="1:9">
      <c r="A21" s="3" t="s">
        <v>16</v>
      </c>
      <c r="B21">
        <v>4.07</v>
      </c>
      <c r="C21" s="4">
        <v>535</v>
      </c>
      <c r="D21">
        <f t="shared" si="0"/>
        <v>131.44963144963145</v>
      </c>
      <c r="E21" s="6">
        <f t="shared" si="1"/>
        <v>1.0198965615188262E-3</v>
      </c>
      <c r="F21" s="7">
        <f t="shared" si="4"/>
        <v>0.18397218255957815</v>
      </c>
      <c r="G21" s="6">
        <f t="shared" si="2"/>
        <v>5.988852200424959E-4</v>
      </c>
      <c r="H21" s="7">
        <f t="shared" si="5"/>
        <v>6.7849133897197753E-2</v>
      </c>
      <c r="I21">
        <f t="shared" si="3"/>
        <v>2.8022228719688097E-5</v>
      </c>
    </row>
    <row r="22" spans="1:9">
      <c r="A22" s="3" t="s">
        <v>226</v>
      </c>
      <c r="B22">
        <v>2.76</v>
      </c>
      <c r="C22" s="4">
        <v>361</v>
      </c>
      <c r="D22">
        <f t="shared" si="0"/>
        <v>130.79710144927537</v>
      </c>
      <c r="E22" s="6">
        <f t="shared" si="1"/>
        <v>6.8819188543606778E-4</v>
      </c>
      <c r="F22" s="7">
        <f t="shared" si="4"/>
        <v>0.18466037444501421</v>
      </c>
      <c r="G22" s="6">
        <f t="shared" si="2"/>
        <v>4.0612363816149591E-4</v>
      </c>
      <c r="H22" s="7">
        <f t="shared" si="5"/>
        <v>6.8255257535359243E-2</v>
      </c>
      <c r="I22">
        <f t="shared" si="3"/>
        <v>9.5054365839465291E-5</v>
      </c>
    </row>
    <row r="23" spans="1:9">
      <c r="A23" s="3" t="s">
        <v>42</v>
      </c>
      <c r="B23">
        <v>9.35</v>
      </c>
      <c r="C23" s="4">
        <v>1222</v>
      </c>
      <c r="D23">
        <f t="shared" si="0"/>
        <v>130.69518716577539</v>
      </c>
      <c r="E23" s="6">
        <f t="shared" si="1"/>
        <v>2.3295581274317863E-3</v>
      </c>
      <c r="F23" s="7">
        <f t="shared" si="4"/>
        <v>0.186989932572446</v>
      </c>
      <c r="G23" s="6">
        <f t="shared" si="2"/>
        <v>1.3758173973949228E-3</v>
      </c>
      <c r="H23" s="7">
        <f t="shared" si="5"/>
        <v>6.9631074932754167E-2</v>
      </c>
      <c r="I23">
        <f t="shared" si="3"/>
        <v>1.8853896938196557E-5</v>
      </c>
    </row>
    <row r="24" spans="1:9">
      <c r="A24" s="3" t="s">
        <v>482</v>
      </c>
      <c r="B24">
        <v>1.79</v>
      </c>
      <c r="C24" s="4">
        <v>229</v>
      </c>
      <c r="D24">
        <f t="shared" si="0"/>
        <v>127.93296089385474</v>
      </c>
      <c r="E24" s="6">
        <f t="shared" si="1"/>
        <v>4.3655385530432E-4</v>
      </c>
      <c r="F24" s="7">
        <f t="shared" si="4"/>
        <v>0.18742648642775034</v>
      </c>
      <c r="G24" s="6">
        <f t="shared" si="2"/>
        <v>2.6339177982212964E-4</v>
      </c>
      <c r="H24" s="7">
        <f t="shared" si="5"/>
        <v>6.9894466712576292E-2</v>
      </c>
      <c r="I24">
        <f t="shared" si="3"/>
        <v>1.551385026455597E-4</v>
      </c>
    </row>
    <row r="25" spans="1:9">
      <c r="A25" s="3" t="s">
        <v>652</v>
      </c>
      <c r="B25">
        <v>14.51</v>
      </c>
      <c r="C25" s="4">
        <v>1839</v>
      </c>
      <c r="D25">
        <f t="shared" si="0"/>
        <v>126.74017918676775</v>
      </c>
      <c r="E25" s="6">
        <f t="shared" si="1"/>
        <v>3.5057752834263948E-3</v>
      </c>
      <c r="F25" s="7">
        <f t="shared" si="4"/>
        <v>0.19093226171117672</v>
      </c>
      <c r="G25" s="6">
        <f t="shared" si="2"/>
        <v>2.1350920252620675E-3</v>
      </c>
      <c r="H25" s="7">
        <f t="shared" si="5"/>
        <v>7.2029558737838353E-2</v>
      </c>
      <c r="I25">
        <f t="shared" si="3"/>
        <v>2.5228426819646002E-5</v>
      </c>
    </row>
    <row r="26" spans="1:9">
      <c r="A26" s="3" t="s">
        <v>289</v>
      </c>
      <c r="B26">
        <v>2.33</v>
      </c>
      <c r="C26" s="4">
        <v>293</v>
      </c>
      <c r="D26">
        <f t="shared" si="0"/>
        <v>125.75107296137338</v>
      </c>
      <c r="E26" s="6">
        <f t="shared" si="1"/>
        <v>5.5856017294395521E-4</v>
      </c>
      <c r="F26" s="7">
        <f t="shared" si="4"/>
        <v>0.19149082188412067</v>
      </c>
      <c r="G26" s="6">
        <f t="shared" si="2"/>
        <v>3.4285075250590059E-4</v>
      </c>
      <c r="H26" s="7">
        <f t="shared" si="5"/>
        <v>7.237240949034425E-2</v>
      </c>
      <c r="I26">
        <f t="shared" si="3"/>
        <v>8.3967567224030662E-5</v>
      </c>
    </row>
    <row r="27" spans="1:9">
      <c r="A27" s="3" t="s">
        <v>239</v>
      </c>
      <c r="B27">
        <v>7.47</v>
      </c>
      <c r="C27" s="4">
        <v>917</v>
      </c>
      <c r="D27">
        <f t="shared" si="0"/>
        <v>122.75769745649264</v>
      </c>
      <c r="E27" s="6">
        <f t="shared" si="1"/>
        <v>1.7481217699303992E-3</v>
      </c>
      <c r="F27" s="7">
        <f t="shared" si="4"/>
        <v>0.19323894365405106</v>
      </c>
      <c r="G27" s="6">
        <f t="shared" si="2"/>
        <v>1.0991824554588314E-3</v>
      </c>
      <c r="H27" s="7">
        <f t="shared" si="5"/>
        <v>7.3471591945803078E-2</v>
      </c>
      <c r="I27">
        <f t="shared" si="3"/>
        <v>4.1963027122419831E-4</v>
      </c>
    </row>
    <row r="28" spans="1:9">
      <c r="A28" s="3" t="s">
        <v>464</v>
      </c>
      <c r="B28">
        <v>37.19</v>
      </c>
      <c r="C28" s="4">
        <v>4554</v>
      </c>
      <c r="D28">
        <f t="shared" si="0"/>
        <v>122.45227211616026</v>
      </c>
      <c r="E28" s="6">
        <f t="shared" si="1"/>
        <v>8.6815120395452982E-3</v>
      </c>
      <c r="F28" s="7">
        <f t="shared" si="4"/>
        <v>0.20192045569359635</v>
      </c>
      <c r="G28" s="6">
        <f t="shared" si="2"/>
        <v>5.472368877980447E-3</v>
      </c>
      <c r="H28" s="7">
        <f t="shared" si="5"/>
        <v>7.8943960823783521E-2</v>
      </c>
      <c r="I28">
        <f t="shared" si="3"/>
        <v>6.1341212314046725E-4</v>
      </c>
    </row>
    <row r="29" spans="1:9">
      <c r="A29" s="3" t="s">
        <v>45</v>
      </c>
      <c r="B29">
        <v>54.05</v>
      </c>
      <c r="C29" s="4">
        <v>6595</v>
      </c>
      <c r="D29">
        <f t="shared" si="0"/>
        <v>122.01665124884367</v>
      </c>
      <c r="E29" s="6">
        <f t="shared" si="1"/>
        <v>1.2572369763021791E-2</v>
      </c>
      <c r="F29" s="7">
        <f t="shared" si="4"/>
        <v>0.21449282545661813</v>
      </c>
      <c r="G29" s="6">
        <f t="shared" si="2"/>
        <v>7.953254580662629E-3</v>
      </c>
      <c r="H29" s="7">
        <f t="shared" si="5"/>
        <v>8.6897215404446143E-2</v>
      </c>
      <c r="I29">
        <f t="shared" si="3"/>
        <v>2.118066169291416E-4</v>
      </c>
    </row>
    <row r="30" spans="1:9">
      <c r="A30" s="3" t="s">
        <v>467</v>
      </c>
      <c r="B30">
        <v>18.62</v>
      </c>
      <c r="C30" s="4">
        <v>2269</v>
      </c>
      <c r="D30">
        <f t="shared" si="0"/>
        <v>121.85821697099892</v>
      </c>
      <c r="E30" s="6">
        <f t="shared" si="1"/>
        <v>4.3255052300676944E-3</v>
      </c>
      <c r="F30" s="7">
        <f t="shared" si="4"/>
        <v>0.21881833068668582</v>
      </c>
      <c r="G30" s="6">
        <f t="shared" si="2"/>
        <v>2.7398630951329908E-3</v>
      </c>
      <c r="H30" s="7">
        <f t="shared" si="5"/>
        <v>8.9637078499579137E-2</v>
      </c>
      <c r="I30">
        <f t="shared" si="3"/>
        <v>3.5424776379399184E-4</v>
      </c>
    </row>
    <row r="31" spans="1:9">
      <c r="A31" s="3" t="s">
        <v>46</v>
      </c>
      <c r="B31">
        <v>30.84</v>
      </c>
      <c r="C31" s="4">
        <v>3738</v>
      </c>
      <c r="D31">
        <f t="shared" si="0"/>
        <v>121.20622568093385</v>
      </c>
      <c r="E31" s="6">
        <f t="shared" si="1"/>
        <v>7.1259314896399478E-3</v>
      </c>
      <c r="F31" s="7">
        <f t="shared" si="4"/>
        <v>0.22594426217632577</v>
      </c>
      <c r="G31" s="6">
        <f t="shared" si="2"/>
        <v>4.5379902177175848E-3</v>
      </c>
      <c r="H31" s="7">
        <f t="shared" si="5"/>
        <v>9.4175068717296723E-2</v>
      </c>
      <c r="I31">
        <f t="shared" si="3"/>
        <v>2.5235013242724813E-5</v>
      </c>
    </row>
    <row r="32" spans="1:9">
      <c r="A32" s="3" t="s">
        <v>117</v>
      </c>
      <c r="B32">
        <v>2.19</v>
      </c>
      <c r="C32" s="4">
        <v>265</v>
      </c>
      <c r="D32">
        <f t="shared" si="0"/>
        <v>121.00456621004567</v>
      </c>
      <c r="E32" s="6">
        <f t="shared" si="1"/>
        <v>5.051824089766148E-4</v>
      </c>
      <c r="F32" s="7">
        <f t="shared" si="4"/>
        <v>0.22644944458530239</v>
      </c>
      <c r="G32" s="6">
        <f t="shared" si="2"/>
        <v>3.2225027810640439E-4</v>
      </c>
      <c r="H32" s="7">
        <f t="shared" si="5"/>
        <v>9.4497318995403132E-2</v>
      </c>
      <c r="I32">
        <f t="shared" si="3"/>
        <v>4.8003276396795663E-5</v>
      </c>
    </row>
    <row r="33" spans="1:9">
      <c r="A33" s="3" t="s">
        <v>115</v>
      </c>
      <c r="B33">
        <v>4.16</v>
      </c>
      <c r="C33" s="4">
        <v>503</v>
      </c>
      <c r="D33">
        <f t="shared" si="0"/>
        <v>120.91346153846153</v>
      </c>
      <c r="E33" s="6">
        <f t="shared" si="1"/>
        <v>9.5889340269900852E-4</v>
      </c>
      <c r="F33" s="7">
        <f t="shared" si="4"/>
        <v>0.22740833798800139</v>
      </c>
      <c r="G33" s="6">
        <f t="shared" si="2"/>
        <v>6.1212838215645772E-4</v>
      </c>
      <c r="H33" s="7">
        <f t="shared" si="5"/>
        <v>9.5109447377559594E-2</v>
      </c>
      <c r="I33">
        <f t="shared" si="3"/>
        <v>2.4022985165871036E-5</v>
      </c>
    </row>
    <row r="34" spans="1:9">
      <c r="A34" s="3" t="s">
        <v>74</v>
      </c>
      <c r="B34">
        <v>2.04</v>
      </c>
      <c r="C34" s="4">
        <v>244</v>
      </c>
      <c r="D34">
        <f t="shared" si="0"/>
        <v>119.6078431372549</v>
      </c>
      <c r="E34" s="6">
        <f t="shared" si="1"/>
        <v>4.6514908600110949E-4</v>
      </c>
      <c r="F34" s="7">
        <f t="shared" si="4"/>
        <v>0.22787348707400251</v>
      </c>
      <c r="G34" s="6">
        <f t="shared" si="2"/>
        <v>3.0017834124980138E-4</v>
      </c>
      <c r="H34" s="7">
        <f t="shared" si="5"/>
        <v>9.5409625718809399E-2</v>
      </c>
      <c r="I34">
        <f t="shared" si="3"/>
        <v>5.6524319876427934E-4</v>
      </c>
    </row>
    <row r="35" spans="1:9">
      <c r="A35" s="3" t="s">
        <v>245</v>
      </c>
      <c r="B35">
        <v>46.99</v>
      </c>
      <c r="C35" s="4">
        <v>5555</v>
      </c>
      <c r="D35">
        <f t="shared" si="0"/>
        <v>118.21664183868907</v>
      </c>
      <c r="E35" s="6">
        <f t="shared" si="1"/>
        <v>1.0589767101377719E-2</v>
      </c>
      <c r="F35" s="7">
        <f t="shared" si="4"/>
        <v>0.23846325417538022</v>
      </c>
      <c r="G35" s="6">
        <f t="shared" si="2"/>
        <v>6.9144020859451798E-3</v>
      </c>
      <c r="H35" s="7">
        <f t="shared" si="5"/>
        <v>0.10232402780475458</v>
      </c>
      <c r="I35">
        <f t="shared" si="3"/>
        <v>2.2468850195571377E-5</v>
      </c>
    </row>
    <row r="36" spans="1:9">
      <c r="A36" s="3" t="s">
        <v>220</v>
      </c>
      <c r="B36">
        <v>1.83</v>
      </c>
      <c r="C36" s="4">
        <v>214</v>
      </c>
      <c r="D36">
        <f t="shared" si="0"/>
        <v>116.93989071038251</v>
      </c>
      <c r="E36" s="6">
        <f t="shared" si="1"/>
        <v>4.0795862460753045E-4</v>
      </c>
      <c r="F36" s="7">
        <f t="shared" si="4"/>
        <v>0.23887121279998774</v>
      </c>
      <c r="G36" s="6">
        <f t="shared" si="2"/>
        <v>2.6927762965055712E-4</v>
      </c>
      <c r="H36" s="7">
        <f t="shared" si="5"/>
        <v>0.10259330543440513</v>
      </c>
      <c r="I36">
        <f t="shared" si="3"/>
        <v>2.6324210700430506E-5</v>
      </c>
    </row>
    <row r="37" spans="1:9">
      <c r="A37" s="3" t="s">
        <v>119</v>
      </c>
      <c r="B37">
        <v>2.14</v>
      </c>
      <c r="C37" s="4">
        <v>250</v>
      </c>
      <c r="D37">
        <f t="shared" si="0"/>
        <v>116.82242990654206</v>
      </c>
      <c r="E37" s="6">
        <f t="shared" si="1"/>
        <v>4.7658717827982531E-4</v>
      </c>
      <c r="F37" s="7">
        <f t="shared" si="4"/>
        <v>0.23934779997826758</v>
      </c>
      <c r="G37" s="6">
        <f t="shared" si="2"/>
        <v>3.1489296582087005E-4</v>
      </c>
      <c r="H37" s="7">
        <f t="shared" si="5"/>
        <v>0.102908198400226</v>
      </c>
      <c r="I37">
        <f t="shared" si="3"/>
        <v>8.034123078741115E-5</v>
      </c>
    </row>
    <row r="38" spans="1:9">
      <c r="A38" s="3" t="s">
        <v>97</v>
      </c>
      <c r="B38">
        <v>6.47</v>
      </c>
      <c r="C38" s="4">
        <v>752</v>
      </c>
      <c r="D38">
        <f t="shared" si="0"/>
        <v>116.22874806800618</v>
      </c>
      <c r="E38" s="6">
        <f t="shared" si="1"/>
        <v>1.4335742322657144E-3</v>
      </c>
      <c r="F38" s="7">
        <f t="shared" si="4"/>
        <v>0.24078137421053331</v>
      </c>
      <c r="G38" s="6">
        <f t="shared" si="2"/>
        <v>9.5203620974814449E-4</v>
      </c>
      <c r="H38" s="7">
        <f t="shared" si="5"/>
        <v>0.10386023460997414</v>
      </c>
      <c r="I38">
        <f t="shared" si="3"/>
        <v>4.42033189866093E-4</v>
      </c>
    </row>
    <row r="39" spans="1:9">
      <c r="A39" s="3" t="s">
        <v>105</v>
      </c>
      <c r="B39">
        <v>35.31</v>
      </c>
      <c r="C39" s="4">
        <v>4086</v>
      </c>
      <c r="D39">
        <f t="shared" si="0"/>
        <v>115.71792693288019</v>
      </c>
      <c r="E39" s="6">
        <f t="shared" si="1"/>
        <v>7.7893408418054644E-3</v>
      </c>
      <c r="F39" s="7">
        <f t="shared" si="4"/>
        <v>0.24857071505233877</v>
      </c>
      <c r="G39" s="6">
        <f t="shared" si="2"/>
        <v>5.1957339360443559E-3</v>
      </c>
      <c r="H39" s="7">
        <f t="shared" si="5"/>
        <v>0.1090559685460185</v>
      </c>
      <c r="I39">
        <f t="shared" si="3"/>
        <v>2.8085029758821017E-5</v>
      </c>
    </row>
    <row r="40" spans="1:9">
      <c r="A40" s="3" t="s">
        <v>430</v>
      </c>
      <c r="B40">
        <v>2.2400000000000002</v>
      </c>
      <c r="C40" s="4">
        <v>259</v>
      </c>
      <c r="D40">
        <f t="shared" si="0"/>
        <v>115.62499999999999</v>
      </c>
      <c r="E40" s="6">
        <f t="shared" si="1"/>
        <v>4.9374431669789898E-4</v>
      </c>
      <c r="F40" s="7">
        <f t="shared" si="4"/>
        <v>0.24906445936903668</v>
      </c>
      <c r="G40" s="6">
        <f t="shared" si="2"/>
        <v>3.2960759039193878E-4</v>
      </c>
      <c r="H40" s="7">
        <f t="shared" si="5"/>
        <v>0.10938557613641044</v>
      </c>
      <c r="I40">
        <f t="shared" si="3"/>
        <v>1.4093706646586129E-4</v>
      </c>
    </row>
    <row r="41" spans="1:9">
      <c r="A41" s="3" t="s">
        <v>80</v>
      </c>
      <c r="B41">
        <v>11.14</v>
      </c>
      <c r="C41" s="4">
        <v>1282</v>
      </c>
      <c r="D41">
        <f t="shared" si="0"/>
        <v>115.08078994614003</v>
      </c>
      <c r="E41" s="6">
        <f t="shared" si="1"/>
        <v>2.443939050218944E-3</v>
      </c>
      <c r="F41" s="7">
        <f t="shared" si="4"/>
        <v>0.2515083984192556</v>
      </c>
      <c r="G41" s="6">
        <f t="shared" si="2"/>
        <v>1.6392091772170526E-3</v>
      </c>
      <c r="H41" s="7">
        <f t="shared" si="5"/>
        <v>0.11102478531362749</v>
      </c>
      <c r="I41">
        <f t="shared" si="3"/>
        <v>1.9963688469020954E-4</v>
      </c>
    </row>
    <row r="42" spans="1:9">
      <c r="A42" s="3" t="s">
        <v>199</v>
      </c>
      <c r="B42">
        <v>15.7</v>
      </c>
      <c r="C42" s="4">
        <v>1802</v>
      </c>
      <c r="D42">
        <f t="shared" si="0"/>
        <v>114.77707006369427</v>
      </c>
      <c r="E42" s="6">
        <f t="shared" si="1"/>
        <v>3.4352403810409809E-3</v>
      </c>
      <c r="F42" s="7">
        <f t="shared" si="4"/>
        <v>0.25494363880029658</v>
      </c>
      <c r="G42" s="6">
        <f t="shared" si="2"/>
        <v>2.3101960576577848E-3</v>
      </c>
      <c r="H42" s="7">
        <f t="shared" si="5"/>
        <v>0.11333498137128527</v>
      </c>
      <c r="I42">
        <f t="shared" si="3"/>
        <v>4.563976484323537E-4</v>
      </c>
    </row>
    <row r="43" spans="1:9">
      <c r="A43" s="3" t="s">
        <v>337</v>
      </c>
      <c r="B43">
        <v>35.86</v>
      </c>
      <c r="C43" s="4">
        <v>4114</v>
      </c>
      <c r="D43">
        <f t="shared" si="0"/>
        <v>114.7239263803681</v>
      </c>
      <c r="E43" s="6">
        <f t="shared" si="1"/>
        <v>7.8427186057728054E-3</v>
      </c>
      <c r="F43" s="7">
        <f t="shared" si="4"/>
        <v>0.26278635740606937</v>
      </c>
      <c r="G43" s="6">
        <f t="shared" si="2"/>
        <v>5.2766643711852331E-3</v>
      </c>
      <c r="H43" s="7">
        <f t="shared" si="5"/>
        <v>0.1186116457424705</v>
      </c>
      <c r="I43">
        <f t="shared" si="3"/>
        <v>2.8665347490339221E-5</v>
      </c>
    </row>
    <row r="44" spans="1:9">
      <c r="A44" s="3" t="s">
        <v>373</v>
      </c>
      <c r="B44">
        <v>2.25</v>
      </c>
      <c r="C44" s="4">
        <v>258</v>
      </c>
      <c r="D44">
        <f t="shared" si="0"/>
        <v>114.66666666666667</v>
      </c>
      <c r="E44" s="6">
        <f t="shared" si="1"/>
        <v>4.9183796798477975E-4</v>
      </c>
      <c r="F44" s="7">
        <f t="shared" si="4"/>
        <v>0.26327819537405417</v>
      </c>
      <c r="G44" s="6">
        <f t="shared" si="2"/>
        <v>3.3107905284904563E-4</v>
      </c>
      <c r="H44" s="7">
        <f t="shared" si="5"/>
        <v>0.11894272479531955</v>
      </c>
      <c r="I44">
        <f t="shared" si="3"/>
        <v>3.8995271280997668E-5</v>
      </c>
    </row>
    <row r="45" spans="1:9">
      <c r="A45" s="3" t="s">
        <v>554</v>
      </c>
      <c r="B45">
        <v>3.02</v>
      </c>
      <c r="C45" s="4">
        <v>344</v>
      </c>
      <c r="D45">
        <f t="shared" si="0"/>
        <v>113.90728476821192</v>
      </c>
      <c r="E45" s="6">
        <f t="shared" si="1"/>
        <v>6.5578395731303966E-4</v>
      </c>
      <c r="F45" s="7">
        <f t="shared" si="4"/>
        <v>0.2639339793313672</v>
      </c>
      <c r="G45" s="6">
        <f t="shared" si="2"/>
        <v>4.4438166204627456E-4</v>
      </c>
      <c r="H45" s="7">
        <f t="shared" si="5"/>
        <v>0.11938710645736582</v>
      </c>
      <c r="I45">
        <f t="shared" si="3"/>
        <v>3.9289682709532647E-5</v>
      </c>
    </row>
    <row r="46" spans="1:9">
      <c r="A46" s="3" t="s">
        <v>146</v>
      </c>
      <c r="B46">
        <v>3.01</v>
      </c>
      <c r="C46" s="4">
        <v>341</v>
      </c>
      <c r="D46">
        <f t="shared" si="0"/>
        <v>113.2890365448505</v>
      </c>
      <c r="E46" s="6">
        <f t="shared" si="1"/>
        <v>6.5006491117368176E-4</v>
      </c>
      <c r="F46" s="7">
        <f t="shared" si="4"/>
        <v>0.26458404424254089</v>
      </c>
      <c r="G46" s="6">
        <f t="shared" si="2"/>
        <v>4.4291019958916765E-4</v>
      </c>
      <c r="H46" s="7">
        <f t="shared" si="5"/>
        <v>0.11983001665695499</v>
      </c>
      <c r="I46">
        <f t="shared" si="3"/>
        <v>3.3581251146372337E-5</v>
      </c>
    </row>
    <row r="47" spans="1:9">
      <c r="A47" s="3" t="s">
        <v>157</v>
      </c>
      <c r="B47">
        <v>2.57</v>
      </c>
      <c r="C47" s="4">
        <v>291</v>
      </c>
      <c r="D47">
        <f t="shared" si="0"/>
        <v>113.22957198443581</v>
      </c>
      <c r="E47" s="6">
        <f t="shared" si="1"/>
        <v>5.5474747551771664E-4</v>
      </c>
      <c r="F47" s="7">
        <f t="shared" si="4"/>
        <v>0.2651387917180586</v>
      </c>
      <c r="G47" s="6">
        <f t="shared" si="2"/>
        <v>3.7816585147646542E-4</v>
      </c>
      <c r="H47" s="7">
        <f t="shared" si="5"/>
        <v>0.12020818250843145</v>
      </c>
      <c r="I47">
        <f t="shared" si="3"/>
        <v>1.7817134757611847E-4</v>
      </c>
    </row>
    <row r="48" spans="1:9">
      <c r="A48" s="3" t="s">
        <v>584</v>
      </c>
      <c r="B48">
        <v>13.63</v>
      </c>
      <c r="C48" s="4">
        <v>1543</v>
      </c>
      <c r="D48">
        <f t="shared" si="0"/>
        <v>113.2061628760088</v>
      </c>
      <c r="E48" s="6">
        <f t="shared" si="1"/>
        <v>2.9414960643430817E-3</v>
      </c>
      <c r="F48" s="7">
        <f t="shared" si="4"/>
        <v>0.26808028778240167</v>
      </c>
      <c r="G48" s="6">
        <f t="shared" si="2"/>
        <v>2.0056033290366633E-3</v>
      </c>
      <c r="H48" s="7">
        <f t="shared" si="5"/>
        <v>0.12221378583746811</v>
      </c>
      <c r="I48">
        <f t="shared" si="3"/>
        <v>1.7140234200546667E-4</v>
      </c>
    </row>
    <row r="49" spans="1:9">
      <c r="A49" s="3" t="s">
        <v>134</v>
      </c>
      <c r="B49">
        <v>12.98</v>
      </c>
      <c r="C49" s="4">
        <v>1462</v>
      </c>
      <c r="D49">
        <f t="shared" si="0"/>
        <v>112.63482280431433</v>
      </c>
      <c r="E49" s="6">
        <f t="shared" si="1"/>
        <v>2.7870818185804186E-3</v>
      </c>
      <c r="F49" s="7">
        <f t="shared" si="4"/>
        <v>0.27086736960098207</v>
      </c>
      <c r="G49" s="6">
        <f t="shared" si="2"/>
        <v>1.9099582693247164E-3</v>
      </c>
      <c r="H49" s="7">
        <f t="shared" si="5"/>
        <v>0.12412374410679283</v>
      </c>
      <c r="I49">
        <f t="shared" si="3"/>
        <v>5.5801040297537297E-5</v>
      </c>
    </row>
    <row r="50" spans="1:9">
      <c r="A50" s="3" t="s">
        <v>100</v>
      </c>
      <c r="B50">
        <v>4.22</v>
      </c>
      <c r="C50" s="4">
        <v>475</v>
      </c>
      <c r="D50">
        <f t="shared" si="0"/>
        <v>112.55924170616115</v>
      </c>
      <c r="E50" s="6">
        <f t="shared" si="1"/>
        <v>9.0551563873166811E-4</v>
      </c>
      <c r="F50" s="7">
        <f t="shared" si="4"/>
        <v>0.27177288523971371</v>
      </c>
      <c r="G50" s="6">
        <f t="shared" si="2"/>
        <v>6.2095715689909885E-4</v>
      </c>
      <c r="H50" s="7">
        <f t="shared" si="5"/>
        <v>0.12474470126369193</v>
      </c>
      <c r="I50">
        <f t="shared" si="3"/>
        <v>5.0132707371784019E-4</v>
      </c>
    </row>
    <row r="51" spans="1:9">
      <c r="A51" s="3" t="s">
        <v>683</v>
      </c>
      <c r="B51">
        <v>37.06</v>
      </c>
      <c r="C51" s="4">
        <v>4124</v>
      </c>
      <c r="D51">
        <f t="shared" si="0"/>
        <v>111.27900701565029</v>
      </c>
      <c r="E51" s="6">
        <f t="shared" si="1"/>
        <v>7.8617820929039982E-3</v>
      </c>
      <c r="F51" s="7">
        <f t="shared" si="4"/>
        <v>0.27963466733261771</v>
      </c>
      <c r="G51" s="6">
        <f t="shared" si="2"/>
        <v>5.4532398660380585E-3</v>
      </c>
      <c r="H51" s="7">
        <f t="shared" si="5"/>
        <v>0.13019794112972999</v>
      </c>
      <c r="I51">
        <f t="shared" si="3"/>
        <v>1.851422993862234E-4</v>
      </c>
    </row>
    <row r="52" spans="1:9">
      <c r="A52" s="3" t="s">
        <v>296</v>
      </c>
      <c r="B52">
        <v>13.62</v>
      </c>
      <c r="C52" s="4">
        <v>1512</v>
      </c>
      <c r="D52">
        <f t="shared" si="0"/>
        <v>111.01321585903084</v>
      </c>
      <c r="E52" s="6">
        <f t="shared" si="1"/>
        <v>2.8823992542363836E-3</v>
      </c>
      <c r="F52" s="7">
        <f t="shared" si="4"/>
        <v>0.2825170665868541</v>
      </c>
      <c r="G52" s="6">
        <f t="shared" si="2"/>
        <v>2.0041318665795561E-3</v>
      </c>
      <c r="H52" s="7">
        <f t="shared" si="5"/>
        <v>0.13220207299630954</v>
      </c>
      <c r="I52">
        <f t="shared" si="3"/>
        <v>1.8441218260647346E-4</v>
      </c>
    </row>
    <row r="53" spans="1:9">
      <c r="A53" s="3" t="s">
        <v>237</v>
      </c>
      <c r="B53">
        <v>13.56</v>
      </c>
      <c r="C53" s="4">
        <v>1505</v>
      </c>
      <c r="D53">
        <f t="shared" si="0"/>
        <v>110.9882005899705</v>
      </c>
      <c r="E53" s="6">
        <f t="shared" si="1"/>
        <v>2.8690548132445483E-3</v>
      </c>
      <c r="F53" s="7">
        <f t="shared" si="4"/>
        <v>0.28538612140009867</v>
      </c>
      <c r="G53" s="6">
        <f t="shared" si="2"/>
        <v>1.9953030918369147E-3</v>
      </c>
      <c r="H53" s="7">
        <f t="shared" si="5"/>
        <v>0.13419737608814644</v>
      </c>
      <c r="I53">
        <f t="shared" si="3"/>
        <v>6.2553537733683884E-5</v>
      </c>
    </row>
    <row r="54" spans="1:9">
      <c r="A54" s="3" t="s">
        <v>53</v>
      </c>
      <c r="B54">
        <v>4.5599999999999996</v>
      </c>
      <c r="C54" s="4">
        <v>504</v>
      </c>
      <c r="D54">
        <f t="shared" si="0"/>
        <v>110.5263157894737</v>
      </c>
      <c r="E54" s="6">
        <f t="shared" si="1"/>
        <v>9.6079975141212786E-4</v>
      </c>
      <c r="F54" s="7">
        <f t="shared" si="4"/>
        <v>0.28634692115151078</v>
      </c>
      <c r="G54" s="6">
        <f t="shared" si="2"/>
        <v>6.7098688044073241E-4</v>
      </c>
      <c r="H54" s="7">
        <f t="shared" si="5"/>
        <v>0.13486836296858717</v>
      </c>
      <c r="I54">
        <f t="shared" si="3"/>
        <v>9.9550387829362708E-5</v>
      </c>
    </row>
    <row r="55" spans="1:9">
      <c r="A55" s="3" t="s">
        <v>560</v>
      </c>
      <c r="B55">
        <v>7.11</v>
      </c>
      <c r="C55" s="4">
        <v>778</v>
      </c>
      <c r="D55">
        <f t="shared" si="0"/>
        <v>109.42334739803094</v>
      </c>
      <c r="E55" s="6">
        <f t="shared" si="1"/>
        <v>1.4831392988068164E-3</v>
      </c>
      <c r="F55" s="7">
        <f t="shared" si="4"/>
        <v>0.28783006045031762</v>
      </c>
      <c r="G55" s="6">
        <f t="shared" si="2"/>
        <v>1.0462098070029842E-3</v>
      </c>
      <c r="H55" s="7">
        <f t="shared" si="5"/>
        <v>0.13591457277559016</v>
      </c>
      <c r="I55">
        <f t="shared" si="3"/>
        <v>9.7985778538894897E-5</v>
      </c>
    </row>
    <row r="56" spans="1:9">
      <c r="A56" s="3" t="s">
        <v>370</v>
      </c>
      <c r="B56">
        <v>6.81</v>
      </c>
      <c r="C56" s="4">
        <v>735</v>
      </c>
      <c r="D56">
        <f t="shared" si="0"/>
        <v>107.92951541850221</v>
      </c>
      <c r="E56" s="6">
        <f t="shared" si="1"/>
        <v>1.4011663041426864E-3</v>
      </c>
      <c r="F56" s="7">
        <f t="shared" si="4"/>
        <v>0.28923122675446028</v>
      </c>
      <c r="G56" s="6">
        <f t="shared" si="2"/>
        <v>1.002065933289778E-3</v>
      </c>
      <c r="H56" s="7">
        <f t="shared" si="5"/>
        <v>0.13691663870887993</v>
      </c>
      <c r="I56">
        <f t="shared" si="3"/>
        <v>1.1662342592788644E-4</v>
      </c>
    </row>
    <row r="57" spans="1:9">
      <c r="A57" s="3" t="s">
        <v>280</v>
      </c>
      <c r="B57">
        <v>7.99</v>
      </c>
      <c r="C57" s="4">
        <v>856</v>
      </c>
      <c r="D57">
        <f t="shared" si="0"/>
        <v>107.13391739674593</v>
      </c>
      <c r="E57" s="6">
        <f t="shared" si="1"/>
        <v>1.6318344984301218E-3</v>
      </c>
      <c r="F57" s="7">
        <f t="shared" si="4"/>
        <v>0.29086306125289041</v>
      </c>
      <c r="G57" s="6">
        <f t="shared" si="2"/>
        <v>1.1756985032283886E-3</v>
      </c>
      <c r="H57" s="7">
        <f t="shared" si="5"/>
        <v>0.13809233721210831</v>
      </c>
      <c r="I57">
        <f t="shared" si="3"/>
        <v>1.605822654734898E-4</v>
      </c>
    </row>
    <row r="58" spans="1:9">
      <c r="A58" s="3" t="s">
        <v>223</v>
      </c>
      <c r="B58">
        <v>10.93</v>
      </c>
      <c r="C58" s="4">
        <v>1167</v>
      </c>
      <c r="D58">
        <f t="shared" si="0"/>
        <v>106.77035681610248</v>
      </c>
      <c r="E58" s="6">
        <f t="shared" si="1"/>
        <v>2.2247089482102245E-3</v>
      </c>
      <c r="F58" s="7">
        <f t="shared" si="4"/>
        <v>0.29308777020110066</v>
      </c>
      <c r="G58" s="6">
        <f t="shared" si="2"/>
        <v>1.6083084656178081E-3</v>
      </c>
      <c r="H58" s="7">
        <f t="shared" si="5"/>
        <v>0.13970064567772611</v>
      </c>
      <c r="I58">
        <f t="shared" si="3"/>
        <v>3.2836891927998796E-4</v>
      </c>
    </row>
    <row r="59" spans="1:9">
      <c r="A59" s="3" t="s">
        <v>572</v>
      </c>
      <c r="B59">
        <v>21.99</v>
      </c>
      <c r="C59" s="4">
        <v>2328</v>
      </c>
      <c r="D59">
        <f t="shared" si="0"/>
        <v>105.86630286493862</v>
      </c>
      <c r="E59" s="6">
        <f t="shared" si="1"/>
        <v>4.4379798041417331E-3</v>
      </c>
      <c r="F59" s="7">
        <f t="shared" si="4"/>
        <v>0.2975257500052424</v>
      </c>
      <c r="G59" s="6">
        <f t="shared" si="2"/>
        <v>3.2357459431780057E-3</v>
      </c>
      <c r="H59" s="7">
        <f t="shared" si="5"/>
        <v>0.1429363916209041</v>
      </c>
      <c r="I59">
        <f t="shared" si="3"/>
        <v>6.3261659563114414E-5</v>
      </c>
    </row>
    <row r="60" spans="1:9">
      <c r="A60" s="3" t="s">
        <v>500</v>
      </c>
      <c r="B60">
        <v>4.1399999999999997</v>
      </c>
      <c r="C60" s="4">
        <v>433</v>
      </c>
      <c r="D60">
        <f t="shared" si="0"/>
        <v>104.58937198067633</v>
      </c>
      <c r="E60" s="6">
        <f t="shared" si="1"/>
        <v>8.2544899278065738E-4</v>
      </c>
      <c r="F60" s="7">
        <f t="shared" si="4"/>
        <v>0.29835119899802304</v>
      </c>
      <c r="G60" s="6">
        <f t="shared" si="2"/>
        <v>6.0918545724224389E-4</v>
      </c>
      <c r="H60" s="7">
        <f t="shared" si="5"/>
        <v>0.14354557707814636</v>
      </c>
      <c r="I60">
        <f t="shared" si="3"/>
        <v>8.2062029190761721E-5</v>
      </c>
    </row>
    <row r="61" spans="1:9">
      <c r="A61" s="3" t="s">
        <v>673</v>
      </c>
      <c r="B61">
        <v>5.31</v>
      </c>
      <c r="C61" s="4">
        <v>552</v>
      </c>
      <c r="D61">
        <f t="shared" si="0"/>
        <v>103.95480225988702</v>
      </c>
      <c r="E61" s="6">
        <f t="shared" si="1"/>
        <v>1.0523044896418542E-3</v>
      </c>
      <c r="F61" s="7">
        <f t="shared" si="4"/>
        <v>0.29940350348766487</v>
      </c>
      <c r="G61" s="6">
        <f t="shared" si="2"/>
        <v>7.8134656472374762E-4</v>
      </c>
      <c r="H61" s="7">
        <f t="shared" si="5"/>
        <v>0.14432692364287011</v>
      </c>
      <c r="I61">
        <f t="shared" si="3"/>
        <v>1.4796314170012481E-4</v>
      </c>
    </row>
    <row r="62" spans="1:9">
      <c r="A62" s="3" t="s">
        <v>604</v>
      </c>
      <c r="B62">
        <v>9.51</v>
      </c>
      <c r="C62" s="4">
        <v>985</v>
      </c>
      <c r="D62">
        <f t="shared" si="0"/>
        <v>103.57518401682439</v>
      </c>
      <c r="E62" s="6">
        <f t="shared" si="1"/>
        <v>1.8777534824225117E-3</v>
      </c>
      <c r="F62" s="7">
        <f t="shared" si="4"/>
        <v>0.3012812569700874</v>
      </c>
      <c r="G62" s="6">
        <f t="shared" si="2"/>
        <v>1.3993607967086328E-3</v>
      </c>
      <c r="H62" s="7">
        <f t="shared" si="5"/>
        <v>0.14572628443957875</v>
      </c>
      <c r="I62">
        <f t="shared" si="3"/>
        <v>4.9076705710800889E-4</v>
      </c>
    </row>
    <row r="63" spans="1:9">
      <c r="A63" s="3" t="s">
        <v>304</v>
      </c>
      <c r="B63">
        <v>31.53</v>
      </c>
      <c r="C63" s="4">
        <v>3265</v>
      </c>
      <c r="D63">
        <f t="shared" si="0"/>
        <v>103.55217253409451</v>
      </c>
      <c r="E63" s="6">
        <f t="shared" si="1"/>
        <v>6.2242285483345185E-3</v>
      </c>
      <c r="F63" s="7">
        <f t="shared" si="4"/>
        <v>0.30750548551842194</v>
      </c>
      <c r="G63" s="6">
        <f t="shared" si="2"/>
        <v>4.6395211272579591E-3</v>
      </c>
      <c r="H63" s="7">
        <f t="shared" si="5"/>
        <v>0.15036580556683671</v>
      </c>
      <c r="I63">
        <f t="shared" si="3"/>
        <v>6.6285449931844515E-4</v>
      </c>
    </row>
    <row r="64" spans="1:9">
      <c r="A64" s="3" t="s">
        <v>124</v>
      </c>
      <c r="B64">
        <v>42.08</v>
      </c>
      <c r="C64" s="4">
        <v>4330</v>
      </c>
      <c r="D64">
        <f t="shared" si="0"/>
        <v>102.89923954372624</v>
      </c>
      <c r="E64" s="6">
        <f t="shared" si="1"/>
        <v>8.2544899278065749E-3</v>
      </c>
      <c r="F64" s="7">
        <f t="shared" si="4"/>
        <v>0.31575997544622852</v>
      </c>
      <c r="G64" s="6">
        <f t="shared" si="2"/>
        <v>6.1919140195057058E-3</v>
      </c>
      <c r="H64" s="7">
        <f t="shared" si="5"/>
        <v>0.1565577195863424</v>
      </c>
      <c r="I64">
        <f t="shared" si="3"/>
        <v>7.0698934615372189E-5</v>
      </c>
    </row>
    <row r="65" spans="1:9">
      <c r="A65" s="3" t="s">
        <v>558</v>
      </c>
      <c r="B65">
        <v>4.47</v>
      </c>
      <c r="C65" s="4">
        <v>459</v>
      </c>
      <c r="D65">
        <f t="shared" si="0"/>
        <v>102.68456375838927</v>
      </c>
      <c r="E65" s="6">
        <f t="shared" si="1"/>
        <v>8.7501405932175922E-4</v>
      </c>
      <c r="F65" s="7">
        <f t="shared" si="4"/>
        <v>0.3166349895055503</v>
      </c>
      <c r="G65" s="6">
        <f t="shared" si="2"/>
        <v>6.5774371832677059E-4</v>
      </c>
      <c r="H65" s="7">
        <f t="shared" si="5"/>
        <v>0.15721546330466918</v>
      </c>
      <c r="I65">
        <f t="shared" si="3"/>
        <v>5.1443978370008941E-4</v>
      </c>
    </row>
    <row r="66" spans="1:9">
      <c r="A66" s="3" t="s">
        <v>427</v>
      </c>
      <c r="B66">
        <v>32.43</v>
      </c>
      <c r="C66" s="4">
        <v>3325</v>
      </c>
      <c r="D66">
        <f t="shared" ref="D66:D129" si="6">C66/B66</f>
        <v>102.52852297255627</v>
      </c>
      <c r="E66" s="6">
        <f t="shared" si="1"/>
        <v>6.3386094711216767E-3</v>
      </c>
      <c r="F66" s="7">
        <f t="shared" si="4"/>
        <v>0.32297359897667199</v>
      </c>
      <c r="G66" s="6">
        <f t="shared" si="2"/>
        <v>4.7719527483975777E-3</v>
      </c>
      <c r="H66" s="7">
        <f t="shared" si="5"/>
        <v>0.16198741605306677</v>
      </c>
      <c r="I66">
        <f t="shared" si="3"/>
        <v>9.2447954408290955E-5</v>
      </c>
    </row>
    <row r="67" spans="1:9">
      <c r="A67" s="3" t="s">
        <v>409</v>
      </c>
      <c r="B67">
        <v>5.74</v>
      </c>
      <c r="C67" s="4">
        <v>584</v>
      </c>
      <c r="D67">
        <f t="shared" si="6"/>
        <v>101.74216027874564</v>
      </c>
      <c r="E67" s="6">
        <f t="shared" ref="E67:E130" si="7">C67/524563</f>
        <v>1.113307648461672E-3</v>
      </c>
      <c r="F67" s="7">
        <f t="shared" si="4"/>
        <v>0.32408690662513367</v>
      </c>
      <c r="G67" s="6">
        <f t="shared" ref="G67:G130" si="8">B67/6795.96</f>
        <v>8.446194503793431E-4</v>
      </c>
      <c r="H67" s="7">
        <f t="shared" si="5"/>
        <v>0.1628320355034461</v>
      </c>
      <c r="I67">
        <f t="shared" ref="I67:I130" si="9">F67*H68-F68*H67</f>
        <v>5.5834028515333589E-5</v>
      </c>
    </row>
    <row r="68" spans="1:9">
      <c r="A68" s="3" t="s">
        <v>219</v>
      </c>
      <c r="B68">
        <v>3.41</v>
      </c>
      <c r="C68" s="4">
        <v>344</v>
      </c>
      <c r="D68">
        <f t="shared" si="6"/>
        <v>100.87976539589442</v>
      </c>
      <c r="E68" s="6">
        <f t="shared" si="7"/>
        <v>6.5578395731303966E-4</v>
      </c>
      <c r="F68" s="7">
        <f t="shared" ref="F68:F131" si="10">F67+E68</f>
        <v>0.3247426905824467</v>
      </c>
      <c r="G68" s="6">
        <f t="shared" si="8"/>
        <v>5.017686978734425E-4</v>
      </c>
      <c r="H68" s="7">
        <f t="shared" ref="H68:H131" si="11">H67+G68</f>
        <v>0.16333380420131954</v>
      </c>
      <c r="I68">
        <f t="shared" si="9"/>
        <v>1.7861278378862588E-4</v>
      </c>
    </row>
    <row r="69" spans="1:9">
      <c r="A69" s="3" t="s">
        <v>654</v>
      </c>
      <c r="B69">
        <v>10.86</v>
      </c>
      <c r="C69" s="4">
        <v>1093</v>
      </c>
      <c r="D69">
        <f t="shared" si="6"/>
        <v>100.64456721915286</v>
      </c>
      <c r="E69" s="6">
        <f t="shared" si="7"/>
        <v>2.0836391434393962E-3</v>
      </c>
      <c r="F69" s="7">
        <f t="shared" si="10"/>
        <v>0.3268263297258861</v>
      </c>
      <c r="G69" s="6">
        <f t="shared" si="8"/>
        <v>1.59800822841806E-3</v>
      </c>
      <c r="H69" s="7">
        <f t="shared" si="11"/>
        <v>0.16493181242973759</v>
      </c>
      <c r="I69">
        <f t="shared" si="9"/>
        <v>1.9929466559194531E-4</v>
      </c>
    </row>
    <row r="70" spans="1:9">
      <c r="A70" s="3" t="s">
        <v>583</v>
      </c>
      <c r="B70">
        <v>11.97</v>
      </c>
      <c r="C70" s="4">
        <v>1197</v>
      </c>
      <c r="D70">
        <f t="shared" si="6"/>
        <v>100</v>
      </c>
      <c r="E70" s="6">
        <f t="shared" si="7"/>
        <v>2.2818994096038036E-3</v>
      </c>
      <c r="F70" s="7">
        <f t="shared" si="10"/>
        <v>0.32910822913548993</v>
      </c>
      <c r="G70" s="6">
        <f t="shared" si="8"/>
        <v>1.7613405611569227E-3</v>
      </c>
      <c r="H70" s="7">
        <f t="shared" si="11"/>
        <v>0.16669315299089452</v>
      </c>
      <c r="I70">
        <f t="shared" si="9"/>
        <v>1.0540576002288776E-4</v>
      </c>
    </row>
    <row r="71" spans="1:9">
      <c r="A71" s="3" t="s">
        <v>489</v>
      </c>
      <c r="B71">
        <v>6.14</v>
      </c>
      <c r="C71" s="4">
        <v>604</v>
      </c>
      <c r="D71">
        <f t="shared" si="6"/>
        <v>98.371335504886005</v>
      </c>
      <c r="E71" s="6">
        <f t="shared" si="7"/>
        <v>1.1514346227240579E-3</v>
      </c>
      <c r="F71" s="7">
        <f t="shared" si="10"/>
        <v>0.33025966375821397</v>
      </c>
      <c r="G71" s="6">
        <f t="shared" si="8"/>
        <v>9.0347794866361779E-4</v>
      </c>
      <c r="H71" s="7">
        <f t="shared" si="11"/>
        <v>0.16759663093955812</v>
      </c>
      <c r="I71">
        <f t="shared" si="9"/>
        <v>3.1025656718270539E-4</v>
      </c>
    </row>
    <row r="72" spans="1:9">
      <c r="A72" s="3" t="s">
        <v>594</v>
      </c>
      <c r="B72">
        <v>17.87</v>
      </c>
      <c r="C72" s="4">
        <v>1747</v>
      </c>
      <c r="D72">
        <f t="shared" si="6"/>
        <v>97.761611639619474</v>
      </c>
      <c r="E72" s="6">
        <f t="shared" si="7"/>
        <v>3.3303912018194191E-3</v>
      </c>
      <c r="F72" s="7">
        <f t="shared" si="10"/>
        <v>0.33359005496003341</v>
      </c>
      <c r="G72" s="6">
        <f t="shared" si="8"/>
        <v>2.6295034108499756E-3</v>
      </c>
      <c r="H72" s="7">
        <f t="shared" si="11"/>
        <v>0.17022613435040809</v>
      </c>
      <c r="I72">
        <f t="shared" si="9"/>
        <v>5.3001608520522603E-5</v>
      </c>
    </row>
    <row r="73" spans="1:9">
      <c r="A73" s="3" t="s">
        <v>285</v>
      </c>
      <c r="B73">
        <v>3.03</v>
      </c>
      <c r="C73" s="4">
        <v>295</v>
      </c>
      <c r="D73">
        <f t="shared" si="6"/>
        <v>97.359735973597367</v>
      </c>
      <c r="E73" s="6">
        <f t="shared" si="7"/>
        <v>5.6237287037019389E-4</v>
      </c>
      <c r="F73" s="7">
        <f t="shared" si="10"/>
        <v>0.33415242783040361</v>
      </c>
      <c r="G73" s="6">
        <f t="shared" si="8"/>
        <v>4.4585312450338142E-4</v>
      </c>
      <c r="H73" s="7">
        <f t="shared" si="11"/>
        <v>0.17067198747491147</v>
      </c>
      <c r="I73">
        <f t="shared" si="9"/>
        <v>6.4844873535192804E-4</v>
      </c>
    </row>
    <row r="74" spans="1:9">
      <c r="A74" s="3" t="s">
        <v>283</v>
      </c>
      <c r="B74">
        <v>36.54</v>
      </c>
      <c r="C74" s="4">
        <v>3529</v>
      </c>
      <c r="D74">
        <f t="shared" si="6"/>
        <v>96.57909140667762</v>
      </c>
      <c r="E74" s="6">
        <f t="shared" si="7"/>
        <v>6.7275046085980136E-3</v>
      </c>
      <c r="F74" s="7">
        <f t="shared" si="10"/>
        <v>0.34087993243900161</v>
      </c>
      <c r="G74" s="6">
        <f t="shared" si="8"/>
        <v>5.3767238182685006E-3</v>
      </c>
      <c r="H74" s="7">
        <f t="shared" si="11"/>
        <v>0.17604871129317998</v>
      </c>
      <c r="I74">
        <f t="shared" si="9"/>
        <v>4.5847440260926575E-5</v>
      </c>
    </row>
    <row r="75" spans="1:9">
      <c r="A75" s="3" t="s">
        <v>420</v>
      </c>
      <c r="B75">
        <v>2.56</v>
      </c>
      <c r="C75" s="4">
        <v>246</v>
      </c>
      <c r="D75">
        <f t="shared" si="6"/>
        <v>96.09375</v>
      </c>
      <c r="E75" s="6">
        <f t="shared" si="7"/>
        <v>4.6896178342734811E-4</v>
      </c>
      <c r="F75" s="7">
        <f t="shared" si="10"/>
        <v>0.34134889422242898</v>
      </c>
      <c r="G75" s="6">
        <f t="shared" si="8"/>
        <v>3.7669438901935856E-4</v>
      </c>
      <c r="H75" s="7">
        <f t="shared" si="11"/>
        <v>0.17642540568219933</v>
      </c>
      <c r="I75">
        <f t="shared" si="9"/>
        <v>4.8479235228068157E-4</v>
      </c>
    </row>
    <row r="76" spans="1:9">
      <c r="A76" s="3" t="s">
        <v>148</v>
      </c>
      <c r="B76">
        <v>26.74</v>
      </c>
      <c r="C76" s="4">
        <v>2552</v>
      </c>
      <c r="D76">
        <f t="shared" si="6"/>
        <v>95.437546746447282</v>
      </c>
      <c r="E76" s="6">
        <f t="shared" si="7"/>
        <v>4.8650019158804564E-3</v>
      </c>
      <c r="F76" s="7">
        <f t="shared" si="10"/>
        <v>0.34621389613830944</v>
      </c>
      <c r="G76" s="6">
        <f t="shared" si="8"/>
        <v>3.9346906103037687E-3</v>
      </c>
      <c r="H76" s="7">
        <f t="shared" si="11"/>
        <v>0.1803600962925031</v>
      </c>
      <c r="I76">
        <f t="shared" si="9"/>
        <v>2.8829404685873361E-4</v>
      </c>
    </row>
    <row r="77" spans="1:9">
      <c r="A77" s="3" t="s">
        <v>168</v>
      </c>
      <c r="B77">
        <v>15.83</v>
      </c>
      <c r="C77" s="4">
        <v>1507</v>
      </c>
      <c r="D77">
        <f t="shared" si="6"/>
        <v>95.198989260897037</v>
      </c>
      <c r="E77" s="6">
        <f t="shared" si="7"/>
        <v>2.8728675106707868E-3</v>
      </c>
      <c r="F77" s="7">
        <f t="shared" si="10"/>
        <v>0.34908676364898023</v>
      </c>
      <c r="G77" s="6">
        <f t="shared" si="8"/>
        <v>2.3293250696001743E-3</v>
      </c>
      <c r="H77" s="7">
        <f t="shared" si="11"/>
        <v>0.18268942136210328</v>
      </c>
      <c r="I77">
        <f t="shared" si="9"/>
        <v>9.836254325789745E-4</v>
      </c>
    </row>
    <row r="78" spans="1:9">
      <c r="A78" s="3" t="s">
        <v>549</v>
      </c>
      <c r="B78">
        <v>53.09</v>
      </c>
      <c r="C78" s="4">
        <v>5006</v>
      </c>
      <c r="D78">
        <f t="shared" si="6"/>
        <v>94.292710491617996</v>
      </c>
      <c r="E78" s="6">
        <f t="shared" si="7"/>
        <v>9.5431816578752226E-3</v>
      </c>
      <c r="F78" s="7">
        <f t="shared" si="10"/>
        <v>0.35862994530685544</v>
      </c>
      <c r="G78" s="6">
        <f t="shared" si="8"/>
        <v>7.8119941847803699E-3</v>
      </c>
      <c r="H78" s="7">
        <f t="shared" si="11"/>
        <v>0.19050141554688366</v>
      </c>
      <c r="I78">
        <f t="shared" si="9"/>
        <v>8.3324434427767269E-5</v>
      </c>
    </row>
    <row r="79" spans="1:9">
      <c r="A79" s="3" t="s">
        <v>69</v>
      </c>
      <c r="B79">
        <v>4.49</v>
      </c>
      <c r="C79" s="4">
        <v>423</v>
      </c>
      <c r="D79">
        <f t="shared" si="6"/>
        <v>94.20935412026725</v>
      </c>
      <c r="E79" s="6">
        <f t="shared" si="7"/>
        <v>8.0638550564946442E-4</v>
      </c>
      <c r="F79" s="7">
        <f t="shared" si="10"/>
        <v>0.35943633081250492</v>
      </c>
      <c r="G79" s="6">
        <f t="shared" si="8"/>
        <v>6.6068664324098441E-4</v>
      </c>
      <c r="H79" s="7">
        <f t="shared" si="11"/>
        <v>0.19116210219012464</v>
      </c>
      <c r="I79">
        <f t="shared" si="9"/>
        <v>4.7900987675514317E-5</v>
      </c>
    </row>
    <row r="80" spans="1:9">
      <c r="A80" s="3" t="s">
        <v>645</v>
      </c>
      <c r="B80">
        <v>2.58</v>
      </c>
      <c r="C80" s="4">
        <v>243</v>
      </c>
      <c r="D80">
        <f t="shared" si="6"/>
        <v>94.186046511627907</v>
      </c>
      <c r="E80" s="6">
        <f t="shared" si="7"/>
        <v>4.632427372879902E-4</v>
      </c>
      <c r="F80" s="7">
        <f t="shared" si="10"/>
        <v>0.35989957354979291</v>
      </c>
      <c r="G80" s="6">
        <f t="shared" si="8"/>
        <v>3.7963731393357233E-4</v>
      </c>
      <c r="H80" s="7">
        <f t="shared" si="11"/>
        <v>0.1915417395040582</v>
      </c>
      <c r="I80">
        <f t="shared" si="9"/>
        <v>7.0389720565625091E-5</v>
      </c>
    </row>
    <row r="81" spans="1:9">
      <c r="A81" s="3" t="s">
        <v>93</v>
      </c>
      <c r="B81">
        <v>3.77</v>
      </c>
      <c r="C81" s="4">
        <v>354</v>
      </c>
      <c r="D81">
        <f t="shared" si="6"/>
        <v>93.899204244031836</v>
      </c>
      <c r="E81" s="6">
        <f t="shared" si="7"/>
        <v>6.7484744444423262E-4</v>
      </c>
      <c r="F81" s="7">
        <f t="shared" si="10"/>
        <v>0.36057442099423714</v>
      </c>
      <c r="G81" s="6">
        <f t="shared" si="8"/>
        <v>5.5474134632928977E-4</v>
      </c>
      <c r="H81" s="7">
        <f t="shared" si="11"/>
        <v>0.1920964808503875</v>
      </c>
      <c r="I81">
        <f t="shared" si="9"/>
        <v>5.40942478611528E-5</v>
      </c>
    </row>
    <row r="82" spans="1:9">
      <c r="A82" s="3" t="s">
        <v>646</v>
      </c>
      <c r="B82">
        <v>2.89</v>
      </c>
      <c r="C82" s="4">
        <v>271</v>
      </c>
      <c r="D82">
        <f t="shared" si="6"/>
        <v>93.771626297577853</v>
      </c>
      <c r="E82" s="6">
        <f t="shared" si="7"/>
        <v>5.1662050125533062E-4</v>
      </c>
      <c r="F82" s="7">
        <f t="shared" si="10"/>
        <v>0.36109104149549248</v>
      </c>
      <c r="G82" s="6">
        <f t="shared" si="8"/>
        <v>4.2525265010388526E-4</v>
      </c>
      <c r="H82" s="7">
        <f t="shared" si="11"/>
        <v>0.19252173350049137</v>
      </c>
      <c r="I82">
        <f t="shared" si="9"/>
        <v>1.3137413837496781E-4</v>
      </c>
    </row>
    <row r="83" spans="1:9">
      <c r="A83" s="3" t="s">
        <v>625</v>
      </c>
      <c r="B83">
        <v>6.99</v>
      </c>
      <c r="C83" s="4">
        <v>654</v>
      </c>
      <c r="D83">
        <f t="shared" si="6"/>
        <v>93.562231759656655</v>
      </c>
      <c r="E83" s="6">
        <f t="shared" si="7"/>
        <v>1.2467520583800231E-3</v>
      </c>
      <c r="F83" s="7">
        <f t="shared" si="10"/>
        <v>0.36233779355387252</v>
      </c>
      <c r="G83" s="6">
        <f t="shared" si="8"/>
        <v>1.0285522575177017E-3</v>
      </c>
      <c r="H83" s="7">
        <f t="shared" si="11"/>
        <v>0.19355028575800906</v>
      </c>
      <c r="I83">
        <f t="shared" si="9"/>
        <v>1.9154047643400729E-4</v>
      </c>
    </row>
    <row r="84" spans="1:9">
      <c r="A84" s="3" t="s">
        <v>252</v>
      </c>
      <c r="B84">
        <v>10.16</v>
      </c>
      <c r="C84" s="4">
        <v>949</v>
      </c>
      <c r="D84">
        <f t="shared" si="6"/>
        <v>93.405511811023615</v>
      </c>
      <c r="E84" s="6">
        <f t="shared" si="7"/>
        <v>1.8091249287502168E-3</v>
      </c>
      <c r="F84" s="7">
        <f t="shared" si="10"/>
        <v>0.36414691848262276</v>
      </c>
      <c r="G84" s="6">
        <f t="shared" si="8"/>
        <v>1.4950058564205792E-3</v>
      </c>
      <c r="H84" s="7">
        <f t="shared" si="11"/>
        <v>0.19504529161442963</v>
      </c>
      <c r="I84">
        <f t="shared" si="9"/>
        <v>1.7978326185870835E-3</v>
      </c>
    </row>
    <row r="85" spans="1:9">
      <c r="A85" s="3" t="s">
        <v>338</v>
      </c>
      <c r="B85">
        <v>95.27</v>
      </c>
      <c r="C85" s="4">
        <v>8894</v>
      </c>
      <c r="D85">
        <f t="shared" si="6"/>
        <v>93.355725831846328</v>
      </c>
      <c r="E85" s="6">
        <f t="shared" si="7"/>
        <v>1.6955065454483064E-2</v>
      </c>
      <c r="F85" s="7">
        <f t="shared" si="10"/>
        <v>0.38110198393710581</v>
      </c>
      <c r="G85" s="6">
        <f t="shared" si="8"/>
        <v>1.4018622828857144E-2</v>
      </c>
      <c r="H85" s="7">
        <f t="shared" si="11"/>
        <v>0.20906391444328676</v>
      </c>
      <c r="I85">
        <f t="shared" si="9"/>
        <v>1.17423836504299E-3</v>
      </c>
    </row>
    <row r="86" spans="1:9">
      <c r="A86" s="3" t="s">
        <v>602</v>
      </c>
      <c r="B86">
        <v>61.13</v>
      </c>
      <c r="C86" s="4">
        <v>5655</v>
      </c>
      <c r="D86">
        <f t="shared" si="6"/>
        <v>92.507770325535745</v>
      </c>
      <c r="E86" s="6">
        <f t="shared" si="7"/>
        <v>1.0780401972689648E-2</v>
      </c>
      <c r="F86" s="7">
        <f t="shared" si="10"/>
        <v>0.39188238590979546</v>
      </c>
      <c r="G86" s="6">
        <f t="shared" si="8"/>
        <v>8.9950500002942933E-3</v>
      </c>
      <c r="H86" s="7">
        <f t="shared" si="11"/>
        <v>0.21805896444358105</v>
      </c>
      <c r="I86">
        <f t="shared" si="9"/>
        <v>8.9803934725740664E-5</v>
      </c>
    </row>
    <row r="87" spans="1:9">
      <c r="A87" s="3" t="s">
        <v>436</v>
      </c>
      <c r="B87">
        <v>4.6500000000000004</v>
      </c>
      <c r="C87" s="4">
        <v>429</v>
      </c>
      <c r="D87">
        <f t="shared" si="6"/>
        <v>92.258064516129025</v>
      </c>
      <c r="E87" s="6">
        <f t="shared" si="7"/>
        <v>8.1782359792818024E-4</v>
      </c>
      <c r="F87" s="7">
        <f t="shared" si="10"/>
        <v>0.39270020950772366</v>
      </c>
      <c r="G87" s="6">
        <f t="shared" si="8"/>
        <v>6.8423004255469433E-4</v>
      </c>
      <c r="H87" s="7">
        <f t="shared" si="11"/>
        <v>0.21874319448613574</v>
      </c>
      <c r="I87">
        <f t="shared" si="9"/>
        <v>4.4303274969625939E-4</v>
      </c>
    </row>
    <row r="88" spans="1:9">
      <c r="A88" s="3" t="s">
        <v>33</v>
      </c>
      <c r="B88">
        <v>22.8</v>
      </c>
      <c r="C88" s="4">
        <v>2097</v>
      </c>
      <c r="D88">
        <f t="shared" si="6"/>
        <v>91.973684210526315</v>
      </c>
      <c r="E88" s="6">
        <f t="shared" si="7"/>
        <v>3.9976132514111746E-3</v>
      </c>
      <c r="F88" s="7">
        <f t="shared" si="10"/>
        <v>0.39669782275913484</v>
      </c>
      <c r="G88" s="6">
        <f t="shared" si="8"/>
        <v>3.3549344022036623E-3</v>
      </c>
      <c r="H88" s="7">
        <f t="shared" si="11"/>
        <v>0.22209812888833941</v>
      </c>
      <c r="I88">
        <f t="shared" si="9"/>
        <v>5.333543610062802E-4</v>
      </c>
    </row>
    <row r="89" spans="1:9">
      <c r="A89" s="3" t="s">
        <v>32</v>
      </c>
      <c r="B89">
        <v>27.43</v>
      </c>
      <c r="C89" s="4">
        <v>2522</v>
      </c>
      <c r="D89">
        <f t="shared" si="6"/>
        <v>91.943127962085313</v>
      </c>
      <c r="E89" s="6">
        <f t="shared" si="7"/>
        <v>4.8078114544868773E-3</v>
      </c>
      <c r="F89" s="7">
        <f t="shared" si="10"/>
        <v>0.40150563421362173</v>
      </c>
      <c r="G89" s="6">
        <f t="shared" si="8"/>
        <v>4.036221519844143E-3</v>
      </c>
      <c r="H89" s="7">
        <f t="shared" si="11"/>
        <v>0.22613435040818355</v>
      </c>
      <c r="I89">
        <f t="shared" si="9"/>
        <v>7.2344676407848363E-5</v>
      </c>
    </row>
    <row r="90" spans="1:9">
      <c r="A90" s="3" t="s">
        <v>61</v>
      </c>
      <c r="B90">
        <v>3.72</v>
      </c>
      <c r="C90" s="4">
        <v>342</v>
      </c>
      <c r="D90">
        <f t="shared" si="6"/>
        <v>91.935483870967744</v>
      </c>
      <c r="E90" s="6">
        <f t="shared" si="7"/>
        <v>6.5197125988680099E-4</v>
      </c>
      <c r="F90" s="7">
        <f t="shared" si="10"/>
        <v>0.40215760547350854</v>
      </c>
      <c r="G90" s="6">
        <f t="shared" si="8"/>
        <v>5.4738403404375538E-4</v>
      </c>
      <c r="H90" s="7">
        <f t="shared" si="11"/>
        <v>0.22668173444222731</v>
      </c>
      <c r="I90">
        <f t="shared" si="9"/>
        <v>7.9547218971520728E-5</v>
      </c>
    </row>
    <row r="91" spans="1:9">
      <c r="A91" s="3" t="s">
        <v>557</v>
      </c>
      <c r="B91">
        <v>4.09</v>
      </c>
      <c r="C91" s="4">
        <v>376</v>
      </c>
      <c r="D91">
        <f t="shared" si="6"/>
        <v>91.931540342298291</v>
      </c>
      <c r="E91" s="6">
        <f t="shared" si="7"/>
        <v>7.1678711613285722E-4</v>
      </c>
      <c r="F91" s="7">
        <f t="shared" si="10"/>
        <v>0.40287439258964142</v>
      </c>
      <c r="G91" s="6">
        <f t="shared" si="8"/>
        <v>6.018281449567095E-4</v>
      </c>
      <c r="H91" s="7">
        <f t="shared" si="11"/>
        <v>0.22728356258718402</v>
      </c>
      <c r="I91">
        <f t="shared" si="9"/>
        <v>4.8070240234843187E-5</v>
      </c>
    </row>
    <row r="92" spans="1:9">
      <c r="A92" s="3" t="s">
        <v>317</v>
      </c>
      <c r="B92">
        <v>2.4700000000000002</v>
      </c>
      <c r="C92" s="4">
        <v>227</v>
      </c>
      <c r="D92">
        <f t="shared" si="6"/>
        <v>91.902834008097159</v>
      </c>
      <c r="E92" s="6">
        <f t="shared" si="7"/>
        <v>4.3274115787808137E-4</v>
      </c>
      <c r="F92" s="7">
        <f t="shared" si="10"/>
        <v>0.40330713374751948</v>
      </c>
      <c r="G92" s="6">
        <f t="shared" si="8"/>
        <v>3.6345122690539675E-4</v>
      </c>
      <c r="H92" s="7">
        <f t="shared" si="11"/>
        <v>0.22764701381408942</v>
      </c>
      <c r="I92">
        <f t="shared" si="9"/>
        <v>4.0548724607000763E-5</v>
      </c>
    </row>
    <row r="93" spans="1:9">
      <c r="A93" s="3" t="s">
        <v>19</v>
      </c>
      <c r="B93">
        <v>2.08</v>
      </c>
      <c r="C93" s="4">
        <v>191</v>
      </c>
      <c r="D93">
        <f t="shared" si="6"/>
        <v>91.82692307692308</v>
      </c>
      <c r="E93" s="6">
        <f t="shared" si="7"/>
        <v>3.6411260420578652E-4</v>
      </c>
      <c r="F93" s="7">
        <f t="shared" si="10"/>
        <v>0.40367124635172524</v>
      </c>
      <c r="G93" s="6">
        <f t="shared" si="8"/>
        <v>3.0606419107822886E-4</v>
      </c>
      <c r="H93" s="7">
        <f t="shared" si="11"/>
        <v>0.22795307800516765</v>
      </c>
      <c r="I93">
        <f t="shared" si="9"/>
        <v>4.7977297614250347E-4</v>
      </c>
    </row>
    <row r="94" spans="1:9">
      <c r="A94" s="3" t="s">
        <v>139</v>
      </c>
      <c r="B94">
        <v>24.56</v>
      </c>
      <c r="C94" s="4">
        <v>2253</v>
      </c>
      <c r="D94">
        <f t="shared" si="6"/>
        <v>91.734527687296421</v>
      </c>
      <c r="E94" s="6">
        <f t="shared" si="7"/>
        <v>4.2950036506577858E-3</v>
      </c>
      <c r="F94" s="7">
        <f t="shared" si="10"/>
        <v>0.40796625000238301</v>
      </c>
      <c r="G94" s="6">
        <f t="shared" si="8"/>
        <v>3.6139117946544712E-3</v>
      </c>
      <c r="H94" s="7">
        <f t="shared" si="11"/>
        <v>0.23156698979982213</v>
      </c>
      <c r="I94">
        <f t="shared" si="9"/>
        <v>1.2256022796619526E-4</v>
      </c>
    </row>
    <row r="95" spans="1:9">
      <c r="A95" s="3" t="s">
        <v>578</v>
      </c>
      <c r="B95">
        <v>6.27</v>
      </c>
      <c r="C95" s="4">
        <v>575</v>
      </c>
      <c r="D95">
        <f t="shared" si="6"/>
        <v>91.706539074960133</v>
      </c>
      <c r="E95" s="6">
        <f t="shared" si="7"/>
        <v>1.0961505100435982E-3</v>
      </c>
      <c r="F95" s="7">
        <f t="shared" si="10"/>
        <v>0.40906240051242659</v>
      </c>
      <c r="G95" s="6">
        <f t="shared" si="8"/>
        <v>9.2260696060600703E-4</v>
      </c>
      <c r="H95" s="7">
        <f t="shared" si="11"/>
        <v>0.23248959676042813</v>
      </c>
      <c r="I95">
        <f t="shared" si="9"/>
        <v>5.8376845058272231E-5</v>
      </c>
    </row>
    <row r="96" spans="1:9">
      <c r="A96" s="3" t="s">
        <v>44</v>
      </c>
      <c r="B96">
        <v>2.98</v>
      </c>
      <c r="C96" s="4">
        <v>273</v>
      </c>
      <c r="D96">
        <f t="shared" si="6"/>
        <v>91.610738255033553</v>
      </c>
      <c r="E96" s="6">
        <f t="shared" si="7"/>
        <v>5.2043319868156919E-4</v>
      </c>
      <c r="F96" s="7">
        <f t="shared" si="10"/>
        <v>0.40958283371110815</v>
      </c>
      <c r="G96" s="6">
        <f t="shared" si="8"/>
        <v>4.3849581221784708E-4</v>
      </c>
      <c r="H96" s="7">
        <f t="shared" si="11"/>
        <v>0.23292809257264599</v>
      </c>
      <c r="I96">
        <f t="shared" si="9"/>
        <v>2.7065867185148418E-4</v>
      </c>
    </row>
    <row r="97" spans="1:9">
      <c r="A97" s="3" t="s">
        <v>166</v>
      </c>
      <c r="B97">
        <v>13.73</v>
      </c>
      <c r="C97" s="4">
        <v>1254</v>
      </c>
      <c r="D97">
        <f t="shared" si="6"/>
        <v>91.332847778587038</v>
      </c>
      <c r="E97" s="6">
        <f t="shared" si="7"/>
        <v>2.3905612862516038E-3</v>
      </c>
      <c r="F97" s="7">
        <f t="shared" si="10"/>
        <v>0.41197339499735974</v>
      </c>
      <c r="G97" s="6">
        <f t="shared" si="8"/>
        <v>2.0203179536077316E-3</v>
      </c>
      <c r="H97" s="7">
        <f t="shared" si="11"/>
        <v>0.23494841052625373</v>
      </c>
      <c r="I97">
        <f t="shared" si="9"/>
        <v>6.1327470028418873E-5</v>
      </c>
    </row>
    <row r="98" spans="1:9">
      <c r="A98" s="3" t="s">
        <v>159</v>
      </c>
      <c r="B98">
        <v>3.11</v>
      </c>
      <c r="C98" s="4">
        <v>284</v>
      </c>
      <c r="D98">
        <f t="shared" si="6"/>
        <v>91.318327974276528</v>
      </c>
      <c r="E98" s="6">
        <f t="shared" si="7"/>
        <v>5.4140303452588159E-4</v>
      </c>
      <c r="F98" s="7">
        <f t="shared" si="10"/>
        <v>0.41251479803188562</v>
      </c>
      <c r="G98" s="6">
        <f t="shared" si="8"/>
        <v>4.5762482416023638E-4</v>
      </c>
      <c r="H98" s="7">
        <f t="shared" si="11"/>
        <v>0.23540603535041396</v>
      </c>
      <c r="I98">
        <f t="shared" si="9"/>
        <v>5.8827895540997099E-4</v>
      </c>
    </row>
    <row r="99" spans="1:9">
      <c r="A99" s="3" t="s">
        <v>68</v>
      </c>
      <c r="B99">
        <v>29.18</v>
      </c>
      <c r="C99" s="4">
        <v>2636</v>
      </c>
      <c r="D99">
        <f t="shared" si="6"/>
        <v>90.335846470185061</v>
      </c>
      <c r="E99" s="6">
        <f t="shared" si="7"/>
        <v>5.0251352077824779E-3</v>
      </c>
      <c r="F99" s="7">
        <f t="shared" si="10"/>
        <v>0.41753993323966809</v>
      </c>
      <c r="G99" s="6">
        <f t="shared" si="8"/>
        <v>4.2937274498378447E-3</v>
      </c>
      <c r="H99" s="7">
        <f t="shared" si="11"/>
        <v>0.23969976280025179</v>
      </c>
      <c r="I99">
        <f t="shared" si="9"/>
        <v>2.8662834663346903E-4</v>
      </c>
    </row>
    <row r="100" spans="1:9">
      <c r="A100" s="3" t="s">
        <v>538</v>
      </c>
      <c r="B100">
        <v>14.2</v>
      </c>
      <c r="C100" s="4">
        <v>1282</v>
      </c>
      <c r="D100">
        <f t="shared" si="6"/>
        <v>90.281690140845072</v>
      </c>
      <c r="E100" s="6">
        <f t="shared" si="7"/>
        <v>2.443939050218944E-3</v>
      </c>
      <c r="F100" s="7">
        <f t="shared" si="10"/>
        <v>0.41998387228988704</v>
      </c>
      <c r="G100" s="6">
        <f t="shared" si="8"/>
        <v>2.0894766890917544E-3</v>
      </c>
      <c r="H100" s="7">
        <f t="shared" si="11"/>
        <v>0.24178923948934355</v>
      </c>
      <c r="I100">
        <f t="shared" si="9"/>
        <v>7.8296146421560908E-5</v>
      </c>
    </row>
    <row r="101" spans="1:9">
      <c r="A101" s="3" t="s">
        <v>627</v>
      </c>
      <c r="B101">
        <v>3.87</v>
      </c>
      <c r="C101" s="4">
        <v>349</v>
      </c>
      <c r="D101">
        <f t="shared" si="6"/>
        <v>90.180878552971578</v>
      </c>
      <c r="E101" s="6">
        <f t="shared" si="7"/>
        <v>6.6531570087863614E-4</v>
      </c>
      <c r="F101" s="7">
        <f t="shared" si="10"/>
        <v>0.42064918799076567</v>
      </c>
      <c r="G101" s="6">
        <f t="shared" si="8"/>
        <v>5.6945597090035844E-4</v>
      </c>
      <c r="H101" s="7">
        <f t="shared" si="11"/>
        <v>0.24235869546024391</v>
      </c>
      <c r="I101">
        <f t="shared" si="9"/>
        <v>8.6413371477453427E-5</v>
      </c>
    </row>
    <row r="102" spans="1:9">
      <c r="A102" s="3" t="s">
        <v>605</v>
      </c>
      <c r="B102">
        <v>4.24</v>
      </c>
      <c r="C102" s="4">
        <v>381</v>
      </c>
      <c r="D102">
        <f t="shared" si="6"/>
        <v>89.85849056603773</v>
      </c>
      <c r="E102" s="6">
        <f t="shared" si="7"/>
        <v>7.263188596984538E-4</v>
      </c>
      <c r="F102" s="7">
        <f t="shared" si="10"/>
        <v>0.4213755068504641</v>
      </c>
      <c r="G102" s="6">
        <f t="shared" si="8"/>
        <v>6.2390008181331268E-4</v>
      </c>
      <c r="H102" s="7">
        <f t="shared" si="11"/>
        <v>0.24298259554205723</v>
      </c>
      <c r="I102">
        <f t="shared" si="9"/>
        <v>6.7973075540433969E-5</v>
      </c>
    </row>
    <row r="103" spans="1:9">
      <c r="A103" s="3" t="s">
        <v>606</v>
      </c>
      <c r="B103">
        <v>3.33</v>
      </c>
      <c r="C103" s="4">
        <v>299</v>
      </c>
      <c r="D103">
        <f t="shared" si="6"/>
        <v>89.789789789789793</v>
      </c>
      <c r="E103" s="6">
        <f t="shared" si="7"/>
        <v>5.6999826522267103E-4</v>
      </c>
      <c r="F103" s="7">
        <f t="shared" si="10"/>
        <v>0.42194550511568679</v>
      </c>
      <c r="G103" s="6">
        <f t="shared" si="8"/>
        <v>4.8999699821658754E-4</v>
      </c>
      <c r="H103" s="7">
        <f t="shared" si="11"/>
        <v>0.24347259254027381</v>
      </c>
      <c r="I103">
        <f t="shared" si="9"/>
        <v>1.4281819153488806E-4</v>
      </c>
    </row>
    <row r="104" spans="1:9">
      <c r="A104" s="3" t="s">
        <v>324</v>
      </c>
      <c r="B104">
        <v>6.98</v>
      </c>
      <c r="C104" s="4">
        <v>626</v>
      </c>
      <c r="D104">
        <f t="shared" si="6"/>
        <v>89.684813753581651</v>
      </c>
      <c r="E104" s="6">
        <f t="shared" si="7"/>
        <v>1.1933742944126825E-3</v>
      </c>
      <c r="F104" s="7">
        <f t="shared" si="10"/>
        <v>0.42313887941009948</v>
      </c>
      <c r="G104" s="6">
        <f t="shared" si="8"/>
        <v>1.0270807950605949E-3</v>
      </c>
      <c r="H104" s="7">
        <f t="shared" si="11"/>
        <v>0.2444996733353344</v>
      </c>
      <c r="I104">
        <f t="shared" si="9"/>
        <v>5.687612799881725E-5</v>
      </c>
    </row>
    <row r="105" spans="1:9">
      <c r="A105" s="3" t="s">
        <v>668</v>
      </c>
      <c r="B105">
        <v>2.77</v>
      </c>
      <c r="C105" s="4">
        <v>248</v>
      </c>
      <c r="D105">
        <f t="shared" si="6"/>
        <v>89.530685920577611</v>
      </c>
      <c r="E105" s="6">
        <f t="shared" si="7"/>
        <v>4.7277448085358668E-4</v>
      </c>
      <c r="F105" s="7">
        <f t="shared" si="10"/>
        <v>0.42361165389095307</v>
      </c>
      <c r="G105" s="6">
        <f t="shared" si="8"/>
        <v>4.0759510061860282E-4</v>
      </c>
      <c r="H105" s="7">
        <f t="shared" si="11"/>
        <v>0.24490726843595301</v>
      </c>
      <c r="I105">
        <f t="shared" si="9"/>
        <v>7.9375270691336985E-5</v>
      </c>
    </row>
    <row r="106" spans="1:9">
      <c r="A106" s="3" t="s">
        <v>143</v>
      </c>
      <c r="B106">
        <v>3.85</v>
      </c>
      <c r="C106" s="4">
        <v>344</v>
      </c>
      <c r="D106">
        <f t="shared" si="6"/>
        <v>89.350649350649348</v>
      </c>
      <c r="E106" s="6">
        <f t="shared" si="7"/>
        <v>6.5578395731303966E-4</v>
      </c>
      <c r="F106" s="7">
        <f t="shared" si="10"/>
        <v>0.42426743784826609</v>
      </c>
      <c r="G106" s="6">
        <f t="shared" si="8"/>
        <v>5.6651304598614473E-4</v>
      </c>
      <c r="H106" s="7">
        <f t="shared" si="11"/>
        <v>0.24547378148193916</v>
      </c>
      <c r="I106">
        <f t="shared" si="9"/>
        <v>2.9874925574902012E-4</v>
      </c>
    </row>
    <row r="107" spans="1:9">
      <c r="A107" s="3" t="s">
        <v>137</v>
      </c>
      <c r="B107">
        <v>14.44</v>
      </c>
      <c r="C107" s="4">
        <v>1288</v>
      </c>
      <c r="D107">
        <f t="shared" si="6"/>
        <v>89.196675900277015</v>
      </c>
      <c r="E107" s="6">
        <f t="shared" si="7"/>
        <v>2.4553771424976598E-3</v>
      </c>
      <c r="F107" s="7">
        <f t="shared" si="10"/>
        <v>0.42672281499076375</v>
      </c>
      <c r="G107" s="6">
        <f t="shared" si="8"/>
        <v>2.1247917880623194E-3</v>
      </c>
      <c r="H107" s="7">
        <f t="shared" si="11"/>
        <v>0.24759857327000148</v>
      </c>
      <c r="I107">
        <f t="shared" si="9"/>
        <v>1.6046924436094456E-4</v>
      </c>
    </row>
    <row r="108" spans="1:9">
      <c r="A108" s="3" t="s">
        <v>349</v>
      </c>
      <c r="B108">
        <v>7.75</v>
      </c>
      <c r="C108" s="4">
        <v>691</v>
      </c>
      <c r="D108">
        <f t="shared" si="6"/>
        <v>89.161290322580641</v>
      </c>
      <c r="E108" s="6">
        <f t="shared" si="7"/>
        <v>1.3172869607654372E-3</v>
      </c>
      <c r="F108" s="7">
        <f t="shared" si="10"/>
        <v>0.42804010195152919</v>
      </c>
      <c r="G108" s="6">
        <f t="shared" si="8"/>
        <v>1.1403834042578239E-3</v>
      </c>
      <c r="H108" s="7">
        <f t="shared" si="11"/>
        <v>0.2487389566742593</v>
      </c>
      <c r="I108">
        <f t="shared" si="9"/>
        <v>2.6797481104161303E-4</v>
      </c>
    </row>
    <row r="109" spans="1:9">
      <c r="A109" s="3" t="s">
        <v>310</v>
      </c>
      <c r="B109">
        <v>12.92</v>
      </c>
      <c r="C109" s="4">
        <v>1151</v>
      </c>
      <c r="D109">
        <f t="shared" si="6"/>
        <v>89.086687306501545</v>
      </c>
      <c r="E109" s="6">
        <f t="shared" si="7"/>
        <v>2.1942073688003155E-3</v>
      </c>
      <c r="F109" s="7">
        <f t="shared" si="10"/>
        <v>0.43023430932032952</v>
      </c>
      <c r="G109" s="6">
        <f t="shared" si="8"/>
        <v>1.9011294945820753E-3</v>
      </c>
      <c r="H109" s="7">
        <f t="shared" si="11"/>
        <v>0.25064008616884137</v>
      </c>
      <c r="I109">
        <f t="shared" si="9"/>
        <v>1.0688419544869349E-3</v>
      </c>
    </row>
    <row r="110" spans="1:9">
      <c r="A110" s="3" t="s">
        <v>425</v>
      </c>
      <c r="B110">
        <v>51.36</v>
      </c>
      <c r="C110" s="4">
        <v>4568</v>
      </c>
      <c r="D110">
        <f t="shared" si="6"/>
        <v>88.940809968847347</v>
      </c>
      <c r="E110" s="6">
        <f t="shared" si="7"/>
        <v>8.7082009215289687E-3</v>
      </c>
      <c r="F110" s="7">
        <f t="shared" si="10"/>
        <v>0.43894251024185849</v>
      </c>
      <c r="G110" s="6">
        <f t="shared" si="8"/>
        <v>7.5574311797008808E-3</v>
      </c>
      <c r="H110" s="7">
        <f t="shared" si="11"/>
        <v>0.25819751734854224</v>
      </c>
      <c r="I110">
        <f t="shared" si="9"/>
        <v>5.8287067174700447E-5</v>
      </c>
    </row>
    <row r="111" spans="1:9">
      <c r="A111" s="3" t="s">
        <v>379</v>
      </c>
      <c r="B111">
        <v>2.8</v>
      </c>
      <c r="C111" s="4">
        <v>249</v>
      </c>
      <c r="D111">
        <f t="shared" si="6"/>
        <v>88.928571428571431</v>
      </c>
      <c r="E111" s="6">
        <f t="shared" si="7"/>
        <v>4.7468082956670602E-4</v>
      </c>
      <c r="F111" s="7">
        <f t="shared" si="10"/>
        <v>0.43941719107142518</v>
      </c>
      <c r="G111" s="6">
        <f t="shared" si="8"/>
        <v>4.1200948798992339E-4</v>
      </c>
      <c r="H111" s="7">
        <f t="shared" si="11"/>
        <v>0.25860952683653216</v>
      </c>
      <c r="I111">
        <f t="shared" si="9"/>
        <v>6.4866645758943076E-5</v>
      </c>
    </row>
    <row r="112" spans="1:9">
      <c r="A112" s="3" t="s">
        <v>388</v>
      </c>
      <c r="B112">
        <v>3.1</v>
      </c>
      <c r="C112" s="4">
        <v>275</v>
      </c>
      <c r="D112">
        <f t="shared" si="6"/>
        <v>88.709677419354833</v>
      </c>
      <c r="E112" s="6">
        <f t="shared" si="7"/>
        <v>5.2424589610780786E-4</v>
      </c>
      <c r="F112" s="7">
        <f t="shared" si="10"/>
        <v>0.43994143696753302</v>
      </c>
      <c r="G112" s="6">
        <f t="shared" si="8"/>
        <v>4.5615336170312952E-4</v>
      </c>
      <c r="H112" s="7">
        <f t="shared" si="11"/>
        <v>0.25906568019823528</v>
      </c>
      <c r="I112">
        <f t="shared" si="9"/>
        <v>5.9087379291361541E-5</v>
      </c>
    </row>
    <row r="113" spans="1:9">
      <c r="A113" s="3" t="s">
        <v>380</v>
      </c>
      <c r="B113">
        <v>2.82</v>
      </c>
      <c r="C113" s="4">
        <v>250</v>
      </c>
      <c r="D113">
        <f t="shared" si="6"/>
        <v>88.652482269503551</v>
      </c>
      <c r="E113" s="6">
        <f t="shared" si="7"/>
        <v>4.7658717827982531E-4</v>
      </c>
      <c r="F113" s="7">
        <f t="shared" si="10"/>
        <v>0.44041802414581283</v>
      </c>
      <c r="G113" s="6">
        <f t="shared" si="8"/>
        <v>4.1495241290413716E-4</v>
      </c>
      <c r="H113" s="7">
        <f t="shared" si="11"/>
        <v>0.25948063261113941</v>
      </c>
      <c r="I113">
        <f t="shared" si="9"/>
        <v>2.7920777046390455E-4</v>
      </c>
    </row>
    <row r="114" spans="1:9">
      <c r="A114" s="3" t="s">
        <v>390</v>
      </c>
      <c r="B114">
        <v>13.3</v>
      </c>
      <c r="C114" s="4">
        <v>1178</v>
      </c>
      <c r="D114">
        <f t="shared" si="6"/>
        <v>88.571428571428569</v>
      </c>
      <c r="E114" s="6">
        <f t="shared" si="7"/>
        <v>2.2456787840545367E-3</v>
      </c>
      <c r="F114" s="7">
        <f t="shared" si="10"/>
        <v>0.44266370292986734</v>
      </c>
      <c r="G114" s="6">
        <f t="shared" si="8"/>
        <v>1.9570450679521362E-3</v>
      </c>
      <c r="H114" s="7">
        <f t="shared" si="11"/>
        <v>0.26143767767909154</v>
      </c>
      <c r="I114">
        <f t="shared" si="9"/>
        <v>4.7223823156597455E-5</v>
      </c>
    </row>
    <row r="115" spans="1:9">
      <c r="A115" s="3" t="s">
        <v>198</v>
      </c>
      <c r="B115">
        <v>2.2400000000000002</v>
      </c>
      <c r="C115" s="4">
        <v>198</v>
      </c>
      <c r="D115">
        <f t="shared" si="6"/>
        <v>88.392857142857139</v>
      </c>
      <c r="E115" s="6">
        <f t="shared" si="7"/>
        <v>3.7745704519762162E-4</v>
      </c>
      <c r="F115" s="7">
        <f t="shared" si="10"/>
        <v>0.44304115997506499</v>
      </c>
      <c r="G115" s="6">
        <f t="shared" si="8"/>
        <v>3.2960759039193878E-4</v>
      </c>
      <c r="H115" s="7">
        <f t="shared" si="11"/>
        <v>0.26176728526948345</v>
      </c>
      <c r="I115">
        <f t="shared" si="9"/>
        <v>1.7029711047861218E-4</v>
      </c>
    </row>
    <row r="116" spans="1:9">
      <c r="A116" s="3" t="s">
        <v>502</v>
      </c>
      <c r="B116">
        <v>8.07</v>
      </c>
      <c r="C116" s="4">
        <v>713</v>
      </c>
      <c r="D116">
        <f t="shared" si="6"/>
        <v>88.351920693928122</v>
      </c>
      <c r="E116" s="6">
        <f t="shared" si="7"/>
        <v>1.3592266324540618E-3</v>
      </c>
      <c r="F116" s="7">
        <f t="shared" si="10"/>
        <v>0.44440038660751907</v>
      </c>
      <c r="G116" s="6">
        <f t="shared" si="8"/>
        <v>1.1874702028852437E-3</v>
      </c>
      <c r="H116" s="7">
        <f t="shared" si="11"/>
        <v>0.26295475547236868</v>
      </c>
      <c r="I116">
        <f t="shared" si="9"/>
        <v>2.553693482053726E-4</v>
      </c>
    </row>
    <row r="117" spans="1:9">
      <c r="A117" s="3" t="s">
        <v>83</v>
      </c>
      <c r="B117">
        <v>12.1</v>
      </c>
      <c r="C117" s="4">
        <v>1069</v>
      </c>
      <c r="D117">
        <f t="shared" si="6"/>
        <v>88.347107438016536</v>
      </c>
      <c r="E117" s="6">
        <f t="shared" si="7"/>
        <v>2.0378867743245329E-3</v>
      </c>
      <c r="F117" s="7">
        <f t="shared" si="10"/>
        <v>0.44643827338184361</v>
      </c>
      <c r="G117" s="6">
        <f t="shared" si="8"/>
        <v>1.7804695730993119E-3</v>
      </c>
      <c r="H117" s="7">
        <f t="shared" si="11"/>
        <v>0.26473522504546798</v>
      </c>
      <c r="I117">
        <f t="shared" si="9"/>
        <v>9.4443190659716791E-4</v>
      </c>
    </row>
    <row r="118" spans="1:9">
      <c r="A118" s="3" t="s">
        <v>381</v>
      </c>
      <c r="B118">
        <v>44.4</v>
      </c>
      <c r="C118" s="4">
        <v>3908</v>
      </c>
      <c r="D118">
        <f t="shared" si="6"/>
        <v>88.018018018018026</v>
      </c>
      <c r="E118" s="6">
        <f t="shared" si="7"/>
        <v>7.4500107708702287E-3</v>
      </c>
      <c r="F118" s="7">
        <f t="shared" si="10"/>
        <v>0.45388828415271382</v>
      </c>
      <c r="G118" s="6">
        <f t="shared" si="8"/>
        <v>6.5332933095545E-3</v>
      </c>
      <c r="H118" s="7">
        <f t="shared" si="11"/>
        <v>0.27126851835502247</v>
      </c>
      <c r="I118">
        <f t="shared" si="9"/>
        <v>7.4998205449094968E-5</v>
      </c>
    </row>
    <row r="119" spans="1:9">
      <c r="A119" s="3" t="s">
        <v>394</v>
      </c>
      <c r="B119">
        <v>3.5</v>
      </c>
      <c r="C119" s="4">
        <v>307</v>
      </c>
      <c r="D119">
        <f t="shared" si="6"/>
        <v>87.714285714285708</v>
      </c>
      <c r="E119" s="6">
        <f t="shared" si="7"/>
        <v>5.8524905492762552E-4</v>
      </c>
      <c r="F119" s="7">
        <f t="shared" si="10"/>
        <v>0.45447353320764144</v>
      </c>
      <c r="G119" s="6">
        <f t="shared" si="8"/>
        <v>5.1501185998740432E-4</v>
      </c>
      <c r="H119" s="7">
        <f t="shared" si="11"/>
        <v>0.27178353021500989</v>
      </c>
      <c r="I119">
        <f t="shared" si="9"/>
        <v>4.0404916174241468E-4</v>
      </c>
    </row>
    <row r="120" spans="1:9">
      <c r="A120" s="3" t="s">
        <v>28</v>
      </c>
      <c r="B120">
        <v>18.809999999999999</v>
      </c>
      <c r="C120" s="4">
        <v>1648</v>
      </c>
      <c r="D120">
        <f t="shared" si="6"/>
        <v>87.612971823498142</v>
      </c>
      <c r="E120" s="6">
        <f t="shared" si="7"/>
        <v>3.1416626792206085E-3</v>
      </c>
      <c r="F120" s="7">
        <f t="shared" si="10"/>
        <v>0.45761519588686206</v>
      </c>
      <c r="G120" s="6">
        <f t="shared" si="8"/>
        <v>2.7678208818180212E-3</v>
      </c>
      <c r="H120" s="7">
        <f t="shared" si="11"/>
        <v>0.27455135109682793</v>
      </c>
      <c r="I120">
        <f t="shared" si="9"/>
        <v>2.5457685395971485E-4</v>
      </c>
    </row>
    <row r="121" spans="1:9">
      <c r="A121" s="3" t="s">
        <v>632</v>
      </c>
      <c r="B121">
        <v>11.74</v>
      </c>
      <c r="C121" s="4">
        <v>1024</v>
      </c>
      <c r="D121">
        <f t="shared" si="6"/>
        <v>87.223168654173762</v>
      </c>
      <c r="E121" s="6">
        <f t="shared" si="7"/>
        <v>1.9521010822341645E-3</v>
      </c>
      <c r="F121" s="7">
        <f t="shared" si="10"/>
        <v>0.45956729696909621</v>
      </c>
      <c r="G121" s="6">
        <f t="shared" si="8"/>
        <v>1.7274969246434647E-3</v>
      </c>
      <c r="H121" s="7">
        <f t="shared" si="11"/>
        <v>0.2762788480214714</v>
      </c>
      <c r="I121">
        <f t="shared" si="9"/>
        <v>6.9435784899352093E-4</v>
      </c>
    </row>
    <row r="122" spans="1:9">
      <c r="A122" s="3" t="s">
        <v>293</v>
      </c>
      <c r="B122">
        <v>31.99</v>
      </c>
      <c r="C122" s="4">
        <v>2789</v>
      </c>
      <c r="D122">
        <f t="shared" si="6"/>
        <v>87.183494842138174</v>
      </c>
      <c r="E122" s="6">
        <f t="shared" si="7"/>
        <v>5.3168065608897308E-3</v>
      </c>
      <c r="F122" s="7">
        <f t="shared" si="10"/>
        <v>0.46488410352998594</v>
      </c>
      <c r="G122" s="6">
        <f t="shared" si="8"/>
        <v>4.7072084002848747E-3</v>
      </c>
      <c r="H122" s="7">
        <f t="shared" si="11"/>
        <v>0.28098605642175628</v>
      </c>
      <c r="I122">
        <f t="shared" si="9"/>
        <v>4.3904316417237021E-5</v>
      </c>
    </row>
    <row r="123" spans="1:9">
      <c r="A123" s="3" t="s">
        <v>228</v>
      </c>
      <c r="B123">
        <v>2.02</v>
      </c>
      <c r="C123" s="4">
        <v>176</v>
      </c>
      <c r="D123">
        <f t="shared" si="6"/>
        <v>87.128712871287135</v>
      </c>
      <c r="E123" s="6">
        <f t="shared" si="7"/>
        <v>3.3551737350899703E-4</v>
      </c>
      <c r="F123" s="7">
        <f t="shared" si="10"/>
        <v>0.46521962090349495</v>
      </c>
      <c r="G123" s="6">
        <f t="shared" si="8"/>
        <v>2.9723541633558761E-4</v>
      </c>
      <c r="H123" s="7">
        <f t="shared" si="11"/>
        <v>0.28128329183809186</v>
      </c>
      <c r="I123">
        <f t="shared" si="9"/>
        <v>6.1817443241990455E-5</v>
      </c>
    </row>
    <row r="124" spans="1:9">
      <c r="A124" s="3" t="s">
        <v>300</v>
      </c>
      <c r="B124">
        <v>2.83</v>
      </c>
      <c r="C124" s="4">
        <v>246</v>
      </c>
      <c r="D124">
        <f t="shared" si="6"/>
        <v>86.925795053003526</v>
      </c>
      <c r="E124" s="6">
        <f t="shared" si="7"/>
        <v>4.6896178342734811E-4</v>
      </c>
      <c r="F124" s="7">
        <f t="shared" si="10"/>
        <v>0.46568858268692231</v>
      </c>
      <c r="G124" s="6">
        <f t="shared" si="8"/>
        <v>4.1642387536124401E-4</v>
      </c>
      <c r="H124" s="7">
        <f t="shared" si="11"/>
        <v>0.28169971571345309</v>
      </c>
      <c r="I124">
        <f t="shared" si="9"/>
        <v>8.1601941731623828E-5</v>
      </c>
    </row>
    <row r="125" spans="1:9">
      <c r="A125" s="3" t="s">
        <v>123</v>
      </c>
      <c r="B125">
        <v>3.73</v>
      </c>
      <c r="C125" s="4">
        <v>324</v>
      </c>
      <c r="D125">
        <f t="shared" si="6"/>
        <v>86.863270777479897</v>
      </c>
      <c r="E125" s="6">
        <f t="shared" si="7"/>
        <v>6.1765698305065364E-4</v>
      </c>
      <c r="F125" s="7">
        <f t="shared" si="10"/>
        <v>0.46630623966997298</v>
      </c>
      <c r="G125" s="6">
        <f t="shared" si="8"/>
        <v>5.4885549650086224E-4</v>
      </c>
      <c r="H125" s="7">
        <f t="shared" si="11"/>
        <v>0.28224857120995395</v>
      </c>
      <c r="I125">
        <f t="shared" si="9"/>
        <v>1.1728151001674791E-4</v>
      </c>
    </row>
    <row r="126" spans="1:9">
      <c r="A126" s="3" t="s">
        <v>217</v>
      </c>
      <c r="B126">
        <v>5.34</v>
      </c>
      <c r="C126" s="4">
        <v>463</v>
      </c>
      <c r="D126">
        <f t="shared" si="6"/>
        <v>86.704119850187269</v>
      </c>
      <c r="E126" s="6">
        <f t="shared" si="7"/>
        <v>8.8263945417423647E-4</v>
      </c>
      <c r="F126" s="7">
        <f t="shared" si="10"/>
        <v>0.46718887912414719</v>
      </c>
      <c r="G126" s="6">
        <f t="shared" si="8"/>
        <v>7.8576095209506819E-4</v>
      </c>
      <c r="H126" s="7">
        <f t="shared" si="11"/>
        <v>0.28303433216204904</v>
      </c>
      <c r="I126">
        <f t="shared" si="9"/>
        <v>4.0996362941081443E-5</v>
      </c>
    </row>
    <row r="127" spans="1:9">
      <c r="A127" s="3" t="s">
        <v>120</v>
      </c>
      <c r="B127">
        <v>1.86</v>
      </c>
      <c r="C127" s="4">
        <v>161</v>
      </c>
      <c r="D127">
        <f t="shared" si="6"/>
        <v>86.559139784946225</v>
      </c>
      <c r="E127" s="6">
        <f t="shared" si="7"/>
        <v>3.0692214281220748E-4</v>
      </c>
      <c r="F127" s="7">
        <f t="shared" si="10"/>
        <v>0.46749580126695939</v>
      </c>
      <c r="G127" s="6">
        <f t="shared" si="8"/>
        <v>2.7369201702187769E-4</v>
      </c>
      <c r="H127" s="7">
        <f t="shared" si="11"/>
        <v>0.28330802417907092</v>
      </c>
      <c r="I127">
        <f t="shared" si="9"/>
        <v>2.0758560615394273E-4</v>
      </c>
    </row>
    <row r="128" spans="1:9">
      <c r="A128" s="3" t="s">
        <v>611</v>
      </c>
      <c r="B128">
        <v>9.33</v>
      </c>
      <c r="C128" s="4">
        <v>804</v>
      </c>
      <c r="D128">
        <f t="shared" si="6"/>
        <v>86.173633440514465</v>
      </c>
      <c r="E128" s="6">
        <f t="shared" si="7"/>
        <v>1.5327043653479181E-3</v>
      </c>
      <c r="F128" s="7">
        <f t="shared" si="10"/>
        <v>0.4690285056323073</v>
      </c>
      <c r="G128" s="6">
        <f t="shared" si="8"/>
        <v>1.3728744724807091E-3</v>
      </c>
      <c r="H128" s="7">
        <f t="shared" si="11"/>
        <v>0.28468089865155161</v>
      </c>
      <c r="I128">
        <f t="shared" si="9"/>
        <v>3.6921032175099566E-4</v>
      </c>
    </row>
    <row r="129" spans="1:9">
      <c r="A129" s="3" t="s">
        <v>676</v>
      </c>
      <c r="B129">
        <v>16.5</v>
      </c>
      <c r="C129" s="4">
        <v>1418</v>
      </c>
      <c r="D129">
        <f t="shared" si="6"/>
        <v>85.939393939393938</v>
      </c>
      <c r="E129" s="6">
        <f t="shared" si="7"/>
        <v>2.703202475203169E-3</v>
      </c>
      <c r="F129" s="7">
        <f t="shared" si="10"/>
        <v>0.47173170810751047</v>
      </c>
      <c r="G129" s="6">
        <f t="shared" si="8"/>
        <v>2.4279130542263347E-3</v>
      </c>
      <c r="H129" s="7">
        <f t="shared" si="11"/>
        <v>0.28710881170577796</v>
      </c>
      <c r="I129">
        <f t="shared" si="9"/>
        <v>1.2467645860486654E-4</v>
      </c>
    </row>
    <row r="130" spans="1:9">
      <c r="A130" s="3" t="s">
        <v>597</v>
      </c>
      <c r="B130">
        <v>5.51</v>
      </c>
      <c r="C130" s="4">
        <v>471</v>
      </c>
      <c r="D130">
        <f t="shared" ref="D130:D193" si="12">C130/B130</f>
        <v>85.48094373865699</v>
      </c>
      <c r="E130" s="6">
        <f t="shared" si="7"/>
        <v>8.9789024387919086E-4</v>
      </c>
      <c r="F130" s="7">
        <f t="shared" si="10"/>
        <v>0.47262959835138968</v>
      </c>
      <c r="G130" s="6">
        <f t="shared" si="8"/>
        <v>8.1077581386588497E-4</v>
      </c>
      <c r="H130" s="7">
        <f t="shared" si="11"/>
        <v>0.28791958751964386</v>
      </c>
      <c r="I130">
        <f t="shared" si="9"/>
        <v>4.6222313767635415E-5</v>
      </c>
    </row>
    <row r="131" spans="1:9">
      <c r="A131" s="3" t="s">
        <v>565</v>
      </c>
      <c r="B131">
        <v>2.0299999999999998</v>
      </c>
      <c r="C131" s="4">
        <v>173</v>
      </c>
      <c r="D131">
        <f t="shared" si="12"/>
        <v>85.221674876847302</v>
      </c>
      <c r="E131" s="6">
        <f t="shared" ref="E131:E194" si="13">C131/524563</f>
        <v>3.2979832736963912E-4</v>
      </c>
      <c r="F131" s="7">
        <f t="shared" si="10"/>
        <v>0.4729593966787593</v>
      </c>
      <c r="G131" s="6">
        <f t="shared" ref="G131:G194" si="14">B131/6795.96</f>
        <v>2.9870687879269447E-4</v>
      </c>
      <c r="H131" s="7">
        <f t="shared" si="11"/>
        <v>0.28821829439843655</v>
      </c>
      <c r="I131">
        <f t="shared" ref="I131:I194" si="15">F131*H132-F132*H131</f>
        <v>4.2600014460550395E-4</v>
      </c>
    </row>
    <row r="132" spans="1:9">
      <c r="A132" s="3" t="s">
        <v>662</v>
      </c>
      <c r="B132">
        <v>18.54</v>
      </c>
      <c r="C132" s="4">
        <v>1573</v>
      </c>
      <c r="D132">
        <f t="shared" si="12"/>
        <v>84.843581445523199</v>
      </c>
      <c r="E132" s="6">
        <f t="shared" si="13"/>
        <v>2.9986865257366608E-3</v>
      </c>
      <c r="F132" s="7">
        <f t="shared" ref="F132:F195" si="16">F131+E132</f>
        <v>0.47595808320449595</v>
      </c>
      <c r="G132" s="6">
        <f t="shared" si="14"/>
        <v>2.7280913954761355E-3</v>
      </c>
      <c r="H132" s="7">
        <f t="shared" ref="H132:H195" si="17">H131+G132</f>
        <v>0.29094638579391269</v>
      </c>
      <c r="I132">
        <f t="shared" si="15"/>
        <v>6.9663564616129214E-5</v>
      </c>
    </row>
    <row r="133" spans="1:9">
      <c r="A133" s="3" t="s">
        <v>576</v>
      </c>
      <c r="B133">
        <v>3.03</v>
      </c>
      <c r="C133" s="4">
        <v>257</v>
      </c>
      <c r="D133">
        <f t="shared" si="12"/>
        <v>84.818481848184831</v>
      </c>
      <c r="E133" s="6">
        <f t="shared" si="13"/>
        <v>4.8993161927166041E-4</v>
      </c>
      <c r="F133" s="7">
        <f t="shared" si="16"/>
        <v>0.47644801482376758</v>
      </c>
      <c r="G133" s="6">
        <f t="shared" si="14"/>
        <v>4.4585312450338142E-4</v>
      </c>
      <c r="H133" s="7">
        <f t="shared" si="17"/>
        <v>0.29139223891841609</v>
      </c>
      <c r="I133">
        <f t="shared" si="15"/>
        <v>6.651445212016438E-5</v>
      </c>
    </row>
    <row r="134" spans="1:9">
      <c r="A134" s="3" t="s">
        <v>291</v>
      </c>
      <c r="B134">
        <v>2.89</v>
      </c>
      <c r="C134" s="4">
        <v>245</v>
      </c>
      <c r="D134">
        <f t="shared" si="12"/>
        <v>84.775086505190302</v>
      </c>
      <c r="E134" s="6">
        <f t="shared" si="13"/>
        <v>4.6705543471422877E-4</v>
      </c>
      <c r="F134" s="7">
        <f t="shared" si="16"/>
        <v>0.47691507025848179</v>
      </c>
      <c r="G134" s="6">
        <f t="shared" si="14"/>
        <v>4.2525265010388526E-4</v>
      </c>
      <c r="H134" s="7">
        <f t="shared" si="17"/>
        <v>0.29181749156851999</v>
      </c>
      <c r="I134">
        <f t="shared" si="15"/>
        <v>9.5120897688955042E-5</v>
      </c>
    </row>
    <row r="135" spans="1:9">
      <c r="A135" s="3" t="s">
        <v>207</v>
      </c>
      <c r="B135">
        <v>4.13</v>
      </c>
      <c r="C135" s="4">
        <v>350</v>
      </c>
      <c r="D135">
        <f t="shared" si="12"/>
        <v>84.745762711864415</v>
      </c>
      <c r="E135" s="6">
        <f t="shared" si="13"/>
        <v>6.6722204959175537E-4</v>
      </c>
      <c r="F135" s="7">
        <f t="shared" si="16"/>
        <v>0.47758229230807353</v>
      </c>
      <c r="G135" s="6">
        <f t="shared" si="14"/>
        <v>6.0771399478513704E-4</v>
      </c>
      <c r="H135" s="7">
        <f t="shared" si="17"/>
        <v>0.29242520556330515</v>
      </c>
      <c r="I135">
        <f t="shared" si="15"/>
        <v>2.5959078255374801E-4</v>
      </c>
    </row>
    <row r="136" spans="1:9">
      <c r="A136" s="3" t="s">
        <v>465</v>
      </c>
      <c r="B136">
        <v>11.23</v>
      </c>
      <c r="C136" s="4">
        <v>950</v>
      </c>
      <c r="D136">
        <f t="shared" si="12"/>
        <v>84.594835262689216</v>
      </c>
      <c r="E136" s="6">
        <f t="shared" si="13"/>
        <v>1.8110312774633362E-3</v>
      </c>
      <c r="F136" s="7">
        <f t="shared" si="16"/>
        <v>0.47939332358553688</v>
      </c>
      <c r="G136" s="6">
        <f t="shared" si="14"/>
        <v>1.6524523393310145E-3</v>
      </c>
      <c r="H136" s="7">
        <f t="shared" si="17"/>
        <v>0.29407765790263618</v>
      </c>
      <c r="I136">
        <f t="shared" si="15"/>
        <v>3.7392284575094026E-4</v>
      </c>
    </row>
    <row r="137" spans="1:9">
      <c r="A137" s="3" t="s">
        <v>24</v>
      </c>
      <c r="B137">
        <v>15.99</v>
      </c>
      <c r="C137" s="4">
        <v>1345</v>
      </c>
      <c r="D137">
        <f t="shared" si="12"/>
        <v>84.115071919949969</v>
      </c>
      <c r="E137" s="6">
        <f t="shared" si="13"/>
        <v>2.5640390191454601E-3</v>
      </c>
      <c r="F137" s="7">
        <f t="shared" si="16"/>
        <v>0.48195736260468236</v>
      </c>
      <c r="G137" s="6">
        <f t="shared" si="14"/>
        <v>2.352868468913884E-3</v>
      </c>
      <c r="H137" s="7">
        <f t="shared" si="17"/>
        <v>0.29643052637155004</v>
      </c>
      <c r="I137">
        <f t="shared" si="15"/>
        <v>1.7601773590086855E-4</v>
      </c>
    </row>
    <row r="138" spans="1:9">
      <c r="A138" s="3" t="s">
        <v>452</v>
      </c>
      <c r="B138">
        <v>7.51</v>
      </c>
      <c r="C138" s="4">
        <v>631</v>
      </c>
      <c r="D138">
        <f t="shared" si="12"/>
        <v>84.021304926764316</v>
      </c>
      <c r="E138" s="6">
        <f t="shared" si="13"/>
        <v>1.2029060379782791E-3</v>
      </c>
      <c r="F138" s="7">
        <f t="shared" si="16"/>
        <v>0.48316026864266065</v>
      </c>
      <c r="G138" s="6">
        <f t="shared" si="14"/>
        <v>1.1050683052872589E-3</v>
      </c>
      <c r="H138" s="7">
        <f t="shared" si="17"/>
        <v>0.29753559467683732</v>
      </c>
      <c r="I138">
        <f t="shared" si="15"/>
        <v>1.006603712304377E-4</v>
      </c>
    </row>
    <row r="139" spans="1:9">
      <c r="A139" s="3" t="s">
        <v>411</v>
      </c>
      <c r="B139">
        <v>4.28</v>
      </c>
      <c r="C139" s="4">
        <v>359</v>
      </c>
      <c r="D139">
        <f t="shared" si="12"/>
        <v>83.878504672897193</v>
      </c>
      <c r="E139" s="6">
        <f t="shared" si="13"/>
        <v>6.843791880098291E-4</v>
      </c>
      <c r="F139" s="7">
        <f t="shared" si="16"/>
        <v>0.48384464783067049</v>
      </c>
      <c r="G139" s="6">
        <f t="shared" si="14"/>
        <v>6.297859316417401E-4</v>
      </c>
      <c r="H139" s="7">
        <f t="shared" si="17"/>
        <v>0.29816538060847908</v>
      </c>
      <c r="I139">
        <f t="shared" si="15"/>
        <v>8.1499810097085401E-5</v>
      </c>
    </row>
    <row r="140" spans="1:9">
      <c r="A140" s="3" t="s">
        <v>666</v>
      </c>
      <c r="B140">
        <v>3.46</v>
      </c>
      <c r="C140" s="4">
        <v>290</v>
      </c>
      <c r="D140">
        <f t="shared" si="12"/>
        <v>83.815028901734109</v>
      </c>
      <c r="E140" s="6">
        <f t="shared" si="13"/>
        <v>5.528411268045973E-4</v>
      </c>
      <c r="F140" s="7">
        <f t="shared" si="16"/>
        <v>0.48439748895747509</v>
      </c>
      <c r="G140" s="6">
        <f t="shared" si="14"/>
        <v>5.0912601015897679E-4</v>
      </c>
      <c r="H140" s="7">
        <f t="shared" si="17"/>
        <v>0.29867450661863804</v>
      </c>
      <c r="I140">
        <f t="shared" si="15"/>
        <v>9.7370427656673364E-5</v>
      </c>
    </row>
    <row r="141" spans="1:9">
      <c r="A141" s="3" t="s">
        <v>581</v>
      </c>
      <c r="B141">
        <v>4.13</v>
      </c>
      <c r="C141" s="4">
        <v>346</v>
      </c>
      <c r="D141">
        <f t="shared" si="12"/>
        <v>83.777239709443108</v>
      </c>
      <c r="E141" s="6">
        <f t="shared" si="13"/>
        <v>6.5959665473927823E-4</v>
      </c>
      <c r="F141" s="7">
        <f t="shared" si="16"/>
        <v>0.48505708561221439</v>
      </c>
      <c r="G141" s="6">
        <f t="shared" si="14"/>
        <v>6.0771399478513704E-4</v>
      </c>
      <c r="H141" s="7">
        <f t="shared" si="17"/>
        <v>0.29928222061342319</v>
      </c>
      <c r="I141">
        <f t="shared" si="15"/>
        <v>2.9311144029087188E-4</v>
      </c>
    </row>
    <row r="142" spans="1:9">
      <c r="A142" s="3" t="s">
        <v>190</v>
      </c>
      <c r="B142">
        <v>12.42</v>
      </c>
      <c r="C142" s="4">
        <v>1040</v>
      </c>
      <c r="D142">
        <f t="shared" si="12"/>
        <v>83.735909822866347</v>
      </c>
      <c r="E142" s="6">
        <f t="shared" si="13"/>
        <v>1.9826026616440733E-3</v>
      </c>
      <c r="F142" s="7">
        <f t="shared" si="16"/>
        <v>0.48703968827385846</v>
      </c>
      <c r="G142" s="6">
        <f t="shared" si="14"/>
        <v>1.8275563717267318E-3</v>
      </c>
      <c r="H142" s="7">
        <f t="shared" si="17"/>
        <v>0.3011097769851499</v>
      </c>
      <c r="I142">
        <f t="shared" si="15"/>
        <v>6.1912009466369433E-5</v>
      </c>
    </row>
    <row r="143" spans="1:9">
      <c r="A143" s="3" t="s">
        <v>282</v>
      </c>
      <c r="B143">
        <v>2.61</v>
      </c>
      <c r="C143" s="4">
        <v>218</v>
      </c>
      <c r="D143">
        <f t="shared" si="12"/>
        <v>83.524904214559385</v>
      </c>
      <c r="E143" s="6">
        <f t="shared" si="13"/>
        <v>4.1558401946000765E-4</v>
      </c>
      <c r="F143" s="7">
        <f t="shared" si="16"/>
        <v>0.48745527229331848</v>
      </c>
      <c r="G143" s="6">
        <f t="shared" si="14"/>
        <v>3.840517013048929E-4</v>
      </c>
      <c r="H143" s="7">
        <f t="shared" si="17"/>
        <v>0.3014938286864548</v>
      </c>
      <c r="I143">
        <f t="shared" si="15"/>
        <v>4.0178905927529263E-5</v>
      </c>
    </row>
    <row r="144" spans="1:9">
      <c r="A144" s="3" t="s">
        <v>301</v>
      </c>
      <c r="B144">
        <v>1.69</v>
      </c>
      <c r="C144" s="4">
        <v>141</v>
      </c>
      <c r="D144">
        <f t="shared" si="12"/>
        <v>83.431952662721898</v>
      </c>
      <c r="E144" s="6">
        <f t="shared" si="13"/>
        <v>2.6879516854982146E-4</v>
      </c>
      <c r="F144" s="7">
        <f t="shared" si="16"/>
        <v>0.4877240674618683</v>
      </c>
      <c r="G144" s="6">
        <f t="shared" si="14"/>
        <v>2.4867715525106091E-4</v>
      </c>
      <c r="H144" s="7">
        <f t="shared" si="17"/>
        <v>0.30174250584170587</v>
      </c>
      <c r="I144">
        <f t="shared" si="15"/>
        <v>1.6930032771780845E-4</v>
      </c>
    </row>
    <row r="145" spans="1:9">
      <c r="A145" s="3" t="s">
        <v>70</v>
      </c>
      <c r="B145">
        <v>7.08</v>
      </c>
      <c r="C145" s="4">
        <v>589</v>
      </c>
      <c r="D145">
        <f t="shared" si="12"/>
        <v>83.192090395480221</v>
      </c>
      <c r="E145" s="6">
        <f t="shared" si="13"/>
        <v>1.1228393920272683E-3</v>
      </c>
      <c r="F145" s="7">
        <f t="shared" si="16"/>
        <v>0.48884690685389559</v>
      </c>
      <c r="G145" s="6">
        <f t="shared" si="14"/>
        <v>1.0417954196316635E-3</v>
      </c>
      <c r="H145" s="7">
        <f t="shared" si="17"/>
        <v>0.30278430126133754</v>
      </c>
      <c r="I145">
        <f t="shared" si="15"/>
        <v>3.6392054040604305E-4</v>
      </c>
    </row>
    <row r="146" spans="1:9">
      <c r="A146" s="3" t="s">
        <v>39</v>
      </c>
      <c r="B146">
        <v>15.17</v>
      </c>
      <c r="C146" s="4">
        <v>1260</v>
      </c>
      <c r="D146">
        <f t="shared" si="12"/>
        <v>83.058668424522082</v>
      </c>
      <c r="E146" s="6">
        <f t="shared" si="13"/>
        <v>2.4019993785303197E-3</v>
      </c>
      <c r="F146" s="7">
        <f t="shared" si="16"/>
        <v>0.4912489062324259</v>
      </c>
      <c r="G146" s="6">
        <f t="shared" si="14"/>
        <v>2.2322085474311207E-3</v>
      </c>
      <c r="H146" s="7">
        <f t="shared" si="17"/>
        <v>0.30501650980876865</v>
      </c>
      <c r="I146">
        <f t="shared" si="15"/>
        <v>5.1629632469268882E-5</v>
      </c>
    </row>
    <row r="147" spans="1:9">
      <c r="A147" s="3" t="s">
        <v>479</v>
      </c>
      <c r="B147">
        <v>2.13</v>
      </c>
      <c r="C147" s="4">
        <v>176</v>
      </c>
      <c r="D147">
        <f t="shared" si="12"/>
        <v>82.629107981220656</v>
      </c>
      <c r="E147" s="6">
        <f t="shared" si="13"/>
        <v>3.3551737350899703E-4</v>
      </c>
      <c r="F147" s="7">
        <f t="shared" si="16"/>
        <v>0.49158442360593491</v>
      </c>
      <c r="G147" s="6">
        <f t="shared" si="14"/>
        <v>3.1342150336376314E-4</v>
      </c>
      <c r="H147" s="7">
        <f t="shared" si="17"/>
        <v>0.30532993131213243</v>
      </c>
      <c r="I147">
        <f t="shared" si="15"/>
        <v>2.43302350701885E-4</v>
      </c>
    </row>
    <row r="148" spans="1:9">
      <c r="A148" s="3" t="s">
        <v>177</v>
      </c>
      <c r="B148">
        <v>9.9700000000000006</v>
      </c>
      <c r="C148" s="4">
        <v>821</v>
      </c>
      <c r="D148">
        <f t="shared" si="12"/>
        <v>82.347041123370104</v>
      </c>
      <c r="E148" s="6">
        <f t="shared" si="13"/>
        <v>1.5651122934709463E-3</v>
      </c>
      <c r="F148" s="7">
        <f t="shared" si="16"/>
        <v>0.49314953589940586</v>
      </c>
      <c r="G148" s="6">
        <f t="shared" si="14"/>
        <v>1.4670480697355488E-3</v>
      </c>
      <c r="H148" s="7">
        <f t="shared" si="17"/>
        <v>0.30679697938186795</v>
      </c>
      <c r="I148">
        <f t="shared" si="15"/>
        <v>2.1902092416845043E-4</v>
      </c>
    </row>
    <row r="149" spans="1:9">
      <c r="A149" s="3" t="s">
        <v>62</v>
      </c>
      <c r="B149">
        <v>8.91</v>
      </c>
      <c r="C149" s="4">
        <v>731</v>
      </c>
      <c r="D149">
        <f t="shared" si="12"/>
        <v>82.042648709315372</v>
      </c>
      <c r="E149" s="6">
        <f t="shared" si="13"/>
        <v>1.3935409092902093E-3</v>
      </c>
      <c r="F149" s="7">
        <f t="shared" si="16"/>
        <v>0.49454307680869608</v>
      </c>
      <c r="G149" s="6">
        <f t="shared" si="14"/>
        <v>1.3110730492822207E-3</v>
      </c>
      <c r="H149" s="7">
        <f t="shared" si="17"/>
        <v>0.30810805243115019</v>
      </c>
      <c r="I149">
        <f t="shared" si="15"/>
        <v>7.684471533037085E-5</v>
      </c>
    </row>
    <row r="150" spans="1:9">
      <c r="A150" s="3" t="s">
        <v>240</v>
      </c>
      <c r="B150">
        <v>3.09</v>
      </c>
      <c r="C150" s="4">
        <v>252</v>
      </c>
      <c r="D150">
        <f t="shared" si="12"/>
        <v>81.553398058252426</v>
      </c>
      <c r="E150" s="6">
        <f t="shared" si="13"/>
        <v>4.8039987570606393E-4</v>
      </c>
      <c r="F150" s="7">
        <f t="shared" si="16"/>
        <v>0.49502347668440216</v>
      </c>
      <c r="G150" s="6">
        <f t="shared" si="14"/>
        <v>4.5468189924602261E-4</v>
      </c>
      <c r="H150" s="7">
        <f t="shared" si="17"/>
        <v>0.30856273433039622</v>
      </c>
      <c r="I150">
        <f t="shared" si="15"/>
        <v>3.0998462757500511E-4</v>
      </c>
    </row>
    <row r="151" spans="1:9">
      <c r="A151" s="3" t="s">
        <v>88</v>
      </c>
      <c r="B151">
        <v>12.42</v>
      </c>
      <c r="C151" s="4">
        <v>1011</v>
      </c>
      <c r="D151">
        <f t="shared" si="12"/>
        <v>81.40096618357488</v>
      </c>
      <c r="E151" s="6">
        <f t="shared" si="13"/>
        <v>1.9273185489636136E-3</v>
      </c>
      <c r="F151" s="7">
        <f t="shared" si="16"/>
        <v>0.49695079523336577</v>
      </c>
      <c r="G151" s="6">
        <f t="shared" si="14"/>
        <v>1.8275563717267318E-3</v>
      </c>
      <c r="H151" s="7">
        <f t="shared" si="17"/>
        <v>0.31039029070212293</v>
      </c>
      <c r="I151">
        <f t="shared" si="15"/>
        <v>8.0884310543510862E-5</v>
      </c>
    </row>
    <row r="152" spans="1:9">
      <c r="A152" s="3" t="s">
        <v>106</v>
      </c>
      <c r="B152">
        <v>3.21</v>
      </c>
      <c r="C152" s="4">
        <v>260</v>
      </c>
      <c r="D152">
        <f t="shared" si="12"/>
        <v>80.996884735202499</v>
      </c>
      <c r="E152" s="6">
        <f t="shared" si="13"/>
        <v>4.9565066541101832E-4</v>
      </c>
      <c r="F152" s="7">
        <f t="shared" si="16"/>
        <v>0.49744644589877679</v>
      </c>
      <c r="G152" s="6">
        <f t="shared" si="14"/>
        <v>4.7233944873130505E-4</v>
      </c>
      <c r="H152" s="7">
        <f t="shared" si="17"/>
        <v>0.31086263015085425</v>
      </c>
      <c r="I152">
        <f t="shared" si="15"/>
        <v>8.57666481268754E-4</v>
      </c>
    </row>
    <row r="153" spans="1:9">
      <c r="A153" s="3" t="s">
        <v>37</v>
      </c>
      <c r="B153">
        <v>34.03</v>
      </c>
      <c r="C153" s="4">
        <v>2756</v>
      </c>
      <c r="D153">
        <f t="shared" si="12"/>
        <v>80.987364090508379</v>
      </c>
      <c r="E153" s="6">
        <f t="shared" si="13"/>
        <v>5.2538970533567942E-3</v>
      </c>
      <c r="F153" s="7">
        <f t="shared" si="16"/>
        <v>0.50270034295213362</v>
      </c>
      <c r="G153" s="6">
        <f t="shared" si="14"/>
        <v>5.0073867415346765E-3</v>
      </c>
      <c r="H153" s="7">
        <f t="shared" si="17"/>
        <v>0.31587001689238892</v>
      </c>
      <c r="I153">
        <f t="shared" si="15"/>
        <v>7.2391535385796235E-4</v>
      </c>
    </row>
    <row r="154" spans="1:9">
      <c r="A154" s="3" t="s">
        <v>36</v>
      </c>
      <c r="B154">
        <v>28.64</v>
      </c>
      <c r="C154" s="4">
        <v>2316</v>
      </c>
      <c r="D154">
        <f t="shared" si="12"/>
        <v>80.865921787709496</v>
      </c>
      <c r="E154" s="6">
        <f t="shared" si="13"/>
        <v>4.4151036195843015E-3</v>
      </c>
      <c r="F154" s="7">
        <f t="shared" si="16"/>
        <v>0.50711544657171792</v>
      </c>
      <c r="G154" s="6">
        <f t="shared" si="14"/>
        <v>4.2142684771540742E-3</v>
      </c>
      <c r="H154" s="7">
        <f t="shared" si="17"/>
        <v>0.32008428536954298</v>
      </c>
      <c r="I154">
        <f t="shared" si="15"/>
        <v>1.2216824602914733E-4</v>
      </c>
    </row>
    <row r="155" spans="1:9">
      <c r="A155" s="3" t="s">
        <v>271</v>
      </c>
      <c r="B155">
        <v>4.8099999999999996</v>
      </c>
      <c r="C155" s="4">
        <v>388</v>
      </c>
      <c r="D155">
        <f t="shared" si="12"/>
        <v>80.665280665280676</v>
      </c>
      <c r="E155" s="6">
        <f t="shared" si="13"/>
        <v>7.3966330069028885E-4</v>
      </c>
      <c r="F155" s="7">
        <f t="shared" si="16"/>
        <v>0.50785510987240823</v>
      </c>
      <c r="G155" s="6">
        <f t="shared" si="14"/>
        <v>7.0777344186840415E-4</v>
      </c>
      <c r="H155" s="7">
        <f t="shared" si="17"/>
        <v>0.32079205881141137</v>
      </c>
      <c r="I155">
        <f t="shared" si="15"/>
        <v>8.665187685319431E-5</v>
      </c>
    </row>
    <row r="156" spans="1:9">
      <c r="A156" s="3" t="s">
        <v>532</v>
      </c>
      <c r="B156">
        <v>3.41</v>
      </c>
      <c r="C156" s="4">
        <v>275</v>
      </c>
      <c r="D156">
        <f t="shared" si="12"/>
        <v>80.645161290322577</v>
      </c>
      <c r="E156" s="6">
        <f t="shared" si="13"/>
        <v>5.2424589610780786E-4</v>
      </c>
      <c r="F156" s="7">
        <f t="shared" si="16"/>
        <v>0.50837935576851601</v>
      </c>
      <c r="G156" s="6">
        <f t="shared" si="14"/>
        <v>5.017686978734425E-4</v>
      </c>
      <c r="H156" s="7">
        <f t="shared" si="17"/>
        <v>0.32129382750928481</v>
      </c>
      <c r="I156">
        <f t="shared" si="15"/>
        <v>3.1327009698145503E-4</v>
      </c>
    </row>
    <row r="157" spans="1:9">
      <c r="A157" s="3" t="s">
        <v>253</v>
      </c>
      <c r="B157">
        <v>12.22</v>
      </c>
      <c r="C157" s="4">
        <v>981</v>
      </c>
      <c r="D157">
        <f t="shared" si="12"/>
        <v>80.27823240589197</v>
      </c>
      <c r="E157" s="6">
        <f t="shared" si="13"/>
        <v>1.8701280875700345E-3</v>
      </c>
      <c r="F157" s="7">
        <f t="shared" si="16"/>
        <v>0.51024948385608604</v>
      </c>
      <c r="G157" s="6">
        <f t="shared" si="14"/>
        <v>1.7981271225845944E-3</v>
      </c>
      <c r="H157" s="7">
        <f t="shared" si="17"/>
        <v>0.3230919546318694</v>
      </c>
      <c r="I157">
        <f t="shared" si="15"/>
        <v>1.1409132214038054E-4</v>
      </c>
    </row>
    <row r="158" spans="1:9">
      <c r="A158" s="3" t="s">
        <v>542</v>
      </c>
      <c r="B158">
        <v>4.4400000000000004</v>
      </c>
      <c r="C158" s="4">
        <v>356</v>
      </c>
      <c r="D158">
        <f t="shared" si="12"/>
        <v>80.180180180180173</v>
      </c>
      <c r="E158" s="6">
        <f t="shared" si="13"/>
        <v>6.7866014187047119E-4</v>
      </c>
      <c r="F158" s="7">
        <f t="shared" si="16"/>
        <v>0.5109281439979565</v>
      </c>
      <c r="G158" s="6">
        <f t="shared" si="14"/>
        <v>6.5332933095545002E-4</v>
      </c>
      <c r="H158" s="7">
        <f t="shared" si="17"/>
        <v>0.32374528396282487</v>
      </c>
      <c r="I158">
        <f t="shared" si="15"/>
        <v>2.618669639719573E-4</v>
      </c>
    </row>
    <row r="159" spans="1:9">
      <c r="A159" s="3" t="s">
        <v>393</v>
      </c>
      <c r="B159">
        <v>10.19</v>
      </c>
      <c r="C159" s="4">
        <v>817</v>
      </c>
      <c r="D159">
        <f t="shared" si="12"/>
        <v>80.176643768400396</v>
      </c>
      <c r="E159" s="6">
        <f t="shared" si="13"/>
        <v>1.557486898618469E-3</v>
      </c>
      <c r="F159" s="7">
        <f t="shared" si="16"/>
        <v>0.51248563089657495</v>
      </c>
      <c r="G159" s="6">
        <f t="shared" si="14"/>
        <v>1.4994202437918999E-3</v>
      </c>
      <c r="H159" s="7">
        <f t="shared" si="17"/>
        <v>0.32524470420661677</v>
      </c>
      <c r="I159">
        <f t="shared" si="15"/>
        <v>3.9668833744593845E-4</v>
      </c>
    </row>
    <row r="160" spans="1:9">
      <c r="A160" s="3" t="s">
        <v>511</v>
      </c>
      <c r="B160">
        <v>15.39</v>
      </c>
      <c r="C160" s="4">
        <v>1232</v>
      </c>
      <c r="D160">
        <f t="shared" si="12"/>
        <v>80.051981806367763</v>
      </c>
      <c r="E160" s="6">
        <f t="shared" si="13"/>
        <v>2.348621614562979E-3</v>
      </c>
      <c r="F160" s="7">
        <f t="shared" si="16"/>
        <v>0.5148342525111379</v>
      </c>
      <c r="G160" s="6">
        <f t="shared" si="14"/>
        <v>2.2645807214874722E-3</v>
      </c>
      <c r="H160" s="7">
        <f t="shared" si="17"/>
        <v>0.32750928492810427</v>
      </c>
      <c r="I160">
        <f t="shared" si="15"/>
        <v>5.6822927204297491E-4</v>
      </c>
    </row>
    <row r="161" spans="1:9">
      <c r="A161" s="3" t="s">
        <v>78</v>
      </c>
      <c r="B161">
        <v>21.94</v>
      </c>
      <c r="C161" s="4">
        <v>1752</v>
      </c>
      <c r="D161">
        <f t="shared" si="12"/>
        <v>79.854147675478572</v>
      </c>
      <c r="E161" s="6">
        <f t="shared" si="13"/>
        <v>3.3399229453850159E-3</v>
      </c>
      <c r="F161" s="7">
        <f t="shared" si="16"/>
        <v>0.51817417545652289</v>
      </c>
      <c r="G161" s="6">
        <f t="shared" si="14"/>
        <v>3.2283886308924715E-3</v>
      </c>
      <c r="H161" s="7">
        <f t="shared" si="17"/>
        <v>0.33073767355899675</v>
      </c>
      <c r="I161">
        <f t="shared" si="15"/>
        <v>4.7258101168845545E-4</v>
      </c>
    </row>
    <row r="162" spans="1:9">
      <c r="A162" s="3" t="s">
        <v>353</v>
      </c>
      <c r="B162">
        <v>18.18</v>
      </c>
      <c r="C162" s="4">
        <v>1449</v>
      </c>
      <c r="D162">
        <f t="shared" si="12"/>
        <v>79.702970297029708</v>
      </c>
      <c r="E162" s="6">
        <f t="shared" si="13"/>
        <v>2.7622992853098675E-3</v>
      </c>
      <c r="F162" s="7">
        <f t="shared" si="16"/>
        <v>0.5209364747418328</v>
      </c>
      <c r="G162" s="6">
        <f t="shared" si="14"/>
        <v>2.6751187470202883E-3</v>
      </c>
      <c r="H162" s="7">
        <f t="shared" si="17"/>
        <v>0.33341279230601706</v>
      </c>
      <c r="I162">
        <f t="shared" si="15"/>
        <v>7.405108734781507E-5</v>
      </c>
    </row>
    <row r="163" spans="1:9">
      <c r="A163" s="3" t="s">
        <v>29</v>
      </c>
      <c r="B163">
        <v>2.84</v>
      </c>
      <c r="C163" s="4">
        <v>226</v>
      </c>
      <c r="D163">
        <f t="shared" si="12"/>
        <v>79.577464788732399</v>
      </c>
      <c r="E163" s="6">
        <f t="shared" si="13"/>
        <v>4.3083480916496209E-4</v>
      </c>
      <c r="F163" s="7">
        <f t="shared" si="16"/>
        <v>0.52136730955099775</v>
      </c>
      <c r="G163" s="6">
        <f t="shared" si="14"/>
        <v>4.1789533781835087E-4</v>
      </c>
      <c r="H163" s="7">
        <f t="shared" si="17"/>
        <v>0.33383068764383539</v>
      </c>
      <c r="I163">
        <f t="shared" si="15"/>
        <v>1.9814373023577248E-4</v>
      </c>
    </row>
    <row r="164" spans="1:9">
      <c r="A164" s="3" t="s">
        <v>333</v>
      </c>
      <c r="B164">
        <v>7.56</v>
      </c>
      <c r="C164" s="4">
        <v>600</v>
      </c>
      <c r="D164">
        <f t="shared" si="12"/>
        <v>79.365079365079367</v>
      </c>
      <c r="E164" s="6">
        <f t="shared" si="13"/>
        <v>1.1438092278715807E-3</v>
      </c>
      <c r="F164" s="7">
        <f t="shared" si="16"/>
        <v>0.52251111877886935</v>
      </c>
      <c r="G164" s="6">
        <f t="shared" si="14"/>
        <v>1.1124256175727933E-3</v>
      </c>
      <c r="H164" s="7">
        <f t="shared" si="17"/>
        <v>0.33494311326140819</v>
      </c>
      <c r="I164">
        <f t="shared" si="15"/>
        <v>2.7025164885804975E-4</v>
      </c>
    </row>
    <row r="165" spans="1:9">
      <c r="A165" s="3" t="s">
        <v>609</v>
      </c>
      <c r="B165">
        <v>10.3</v>
      </c>
      <c r="C165" s="4">
        <v>817</v>
      </c>
      <c r="D165">
        <f t="shared" si="12"/>
        <v>79.320388349514559</v>
      </c>
      <c r="E165" s="6">
        <f t="shared" si="13"/>
        <v>1.557486898618469E-3</v>
      </c>
      <c r="F165" s="7">
        <f t="shared" si="16"/>
        <v>0.52406860567748781</v>
      </c>
      <c r="G165" s="6">
        <f t="shared" si="14"/>
        <v>1.5156063308200756E-3</v>
      </c>
      <c r="H165" s="7">
        <f t="shared" si="17"/>
        <v>0.33645871959222828</v>
      </c>
      <c r="I165">
        <f t="shared" si="15"/>
        <v>2.0794464195000861E-4</v>
      </c>
    </row>
    <row r="166" spans="1:9">
      <c r="A166" s="3" t="s">
        <v>27</v>
      </c>
      <c r="B166">
        <v>7.92</v>
      </c>
      <c r="C166" s="4">
        <v>628</v>
      </c>
      <c r="D166">
        <f t="shared" si="12"/>
        <v>79.292929292929287</v>
      </c>
      <c r="E166" s="6">
        <f t="shared" si="13"/>
        <v>1.1971869918389211E-3</v>
      </c>
      <c r="F166" s="7">
        <f t="shared" si="16"/>
        <v>0.52526579266932671</v>
      </c>
      <c r="G166" s="6">
        <f t="shared" si="14"/>
        <v>1.1653982660286405E-3</v>
      </c>
      <c r="H166" s="7">
        <f t="shared" si="17"/>
        <v>0.33762411785825691</v>
      </c>
      <c r="I166">
        <f t="shared" si="15"/>
        <v>2.2470945901145734E-4</v>
      </c>
    </row>
    <row r="167" spans="1:9">
      <c r="A167" s="3" t="s">
        <v>349</v>
      </c>
      <c r="B167">
        <v>8.4700000000000006</v>
      </c>
      <c r="C167" s="4">
        <v>668</v>
      </c>
      <c r="D167">
        <f t="shared" si="12"/>
        <v>78.866587957497046</v>
      </c>
      <c r="E167" s="6">
        <f t="shared" si="13"/>
        <v>1.2734409403636932E-3</v>
      </c>
      <c r="F167" s="7">
        <f t="shared" si="16"/>
        <v>0.52653923360969046</v>
      </c>
      <c r="G167" s="6">
        <f t="shared" si="14"/>
        <v>1.2463287011695184E-3</v>
      </c>
      <c r="H167" s="7">
        <f t="shared" si="17"/>
        <v>0.33887044655942644</v>
      </c>
      <c r="I167">
        <f t="shared" si="15"/>
        <v>7.3424457356333073E-4</v>
      </c>
    </row>
    <row r="168" spans="1:9">
      <c r="A168" s="3" t="s">
        <v>534</v>
      </c>
      <c r="B168">
        <v>27.57</v>
      </c>
      <c r="C168" s="4">
        <v>2170</v>
      </c>
      <c r="D168">
        <f t="shared" si="12"/>
        <v>78.708741385564025</v>
      </c>
      <c r="E168" s="6">
        <f t="shared" si="13"/>
        <v>4.1367767074688838E-3</v>
      </c>
      <c r="F168" s="7">
        <f t="shared" si="16"/>
        <v>0.53067601031715939</v>
      </c>
      <c r="G168" s="6">
        <f t="shared" si="14"/>
        <v>4.0568219942436392E-3</v>
      </c>
      <c r="H168" s="7">
        <f t="shared" si="17"/>
        <v>0.34292726855367006</v>
      </c>
      <c r="I168">
        <f t="shared" si="15"/>
        <v>1.0255197903499824E-4</v>
      </c>
    </row>
    <row r="169" spans="1:9">
      <c r="A169" s="3" t="s">
        <v>142</v>
      </c>
      <c r="B169">
        <v>3.85</v>
      </c>
      <c r="C169" s="4">
        <v>303</v>
      </c>
      <c r="D169">
        <f t="shared" si="12"/>
        <v>78.701298701298697</v>
      </c>
      <c r="E169" s="6">
        <f t="shared" si="13"/>
        <v>5.7762366007514828E-4</v>
      </c>
      <c r="F169" s="7">
        <f t="shared" si="16"/>
        <v>0.53125363397723457</v>
      </c>
      <c r="G169" s="6">
        <f t="shared" si="14"/>
        <v>5.6651304598614473E-4</v>
      </c>
      <c r="H169" s="7">
        <f t="shared" si="17"/>
        <v>0.34349378159965621</v>
      </c>
      <c r="I169">
        <f t="shared" si="15"/>
        <v>3.4056415006480933E-4</v>
      </c>
    </row>
    <row r="170" spans="1:9">
      <c r="A170" s="3" t="s">
        <v>118</v>
      </c>
      <c r="B170">
        <v>12.75</v>
      </c>
      <c r="C170" s="4">
        <v>1002</v>
      </c>
      <c r="D170">
        <f t="shared" si="12"/>
        <v>78.588235294117652</v>
      </c>
      <c r="E170" s="6">
        <f t="shared" si="13"/>
        <v>1.9101614105455399E-3</v>
      </c>
      <c r="F170" s="7">
        <f t="shared" si="16"/>
        <v>0.53316379538778014</v>
      </c>
      <c r="G170" s="6">
        <f t="shared" si="14"/>
        <v>1.8761146328112584E-3</v>
      </c>
      <c r="H170" s="7">
        <f t="shared" si="17"/>
        <v>0.34536989623246744</v>
      </c>
      <c r="I170">
        <f t="shared" si="15"/>
        <v>1.7803035941157952E-4</v>
      </c>
    </row>
    <row r="171" spans="1:9">
      <c r="A171" s="3" t="s">
        <v>567</v>
      </c>
      <c r="B171">
        <v>6.65</v>
      </c>
      <c r="C171" s="4">
        <v>522</v>
      </c>
      <c r="D171">
        <f t="shared" si="12"/>
        <v>78.496240601503757</v>
      </c>
      <c r="E171" s="6">
        <f t="shared" si="13"/>
        <v>9.9511402824827531E-4</v>
      </c>
      <c r="F171" s="7">
        <f t="shared" si="16"/>
        <v>0.53415890941602839</v>
      </c>
      <c r="G171" s="6">
        <f t="shared" si="14"/>
        <v>9.7852253397606812E-4</v>
      </c>
      <c r="H171" s="7">
        <f t="shared" si="17"/>
        <v>0.34634841876644351</v>
      </c>
      <c r="I171">
        <f t="shared" si="15"/>
        <v>1.0581866254905092E-4</v>
      </c>
    </row>
    <row r="172" spans="1:9">
      <c r="A172" s="3" t="s">
        <v>571</v>
      </c>
      <c r="B172">
        <v>3.9</v>
      </c>
      <c r="C172" s="4">
        <v>304</v>
      </c>
      <c r="D172">
        <f t="shared" si="12"/>
        <v>77.948717948717956</v>
      </c>
      <c r="E172" s="6">
        <f t="shared" si="13"/>
        <v>5.7953000878826762E-4</v>
      </c>
      <c r="F172" s="7">
        <f t="shared" si="16"/>
        <v>0.53473843942481669</v>
      </c>
      <c r="G172" s="6">
        <f t="shared" si="14"/>
        <v>5.7387035827167901E-4</v>
      </c>
      <c r="H172" s="7">
        <f t="shared" si="17"/>
        <v>0.34692228912471518</v>
      </c>
      <c r="I172">
        <f t="shared" si="15"/>
        <v>8.5574048549086346E-5</v>
      </c>
    </row>
    <row r="173" spans="1:9">
      <c r="A173" s="3" t="s">
        <v>14</v>
      </c>
      <c r="B173">
        <v>3.13</v>
      </c>
      <c r="C173" s="4">
        <v>243</v>
      </c>
      <c r="D173">
        <f t="shared" si="12"/>
        <v>77.635782747603841</v>
      </c>
      <c r="E173" s="6">
        <f t="shared" si="13"/>
        <v>4.632427372879902E-4</v>
      </c>
      <c r="F173" s="7">
        <f t="shared" si="16"/>
        <v>0.53520168216210473</v>
      </c>
      <c r="G173" s="6">
        <f t="shared" si="14"/>
        <v>4.6056774907445009E-4</v>
      </c>
      <c r="H173" s="7">
        <f t="shared" si="17"/>
        <v>0.34738285687378961</v>
      </c>
      <c r="I173">
        <f t="shared" si="15"/>
        <v>4.305191741942882E-4</v>
      </c>
    </row>
    <row r="174" spans="1:9">
      <c r="A174" s="3" t="s">
        <v>633</v>
      </c>
      <c r="B174">
        <v>15.65</v>
      </c>
      <c r="C174" s="4">
        <v>1211</v>
      </c>
      <c r="D174">
        <f t="shared" si="12"/>
        <v>77.380191693290726</v>
      </c>
      <c r="E174" s="6">
        <f t="shared" si="13"/>
        <v>2.3085882915874737E-3</v>
      </c>
      <c r="F174" s="7">
        <f t="shared" si="16"/>
        <v>0.53751027045369215</v>
      </c>
      <c r="G174" s="6">
        <f t="shared" si="14"/>
        <v>2.3028387453722507E-3</v>
      </c>
      <c r="H174" s="7">
        <f t="shared" si="17"/>
        <v>0.34968569561916185</v>
      </c>
      <c r="I174">
        <f t="shared" si="15"/>
        <v>8.8689134932679048E-5</v>
      </c>
    </row>
    <row r="175" spans="1:9">
      <c r="A175" s="3" t="s">
        <v>345</v>
      </c>
      <c r="B175">
        <v>3.22</v>
      </c>
      <c r="C175" s="4">
        <v>249</v>
      </c>
      <c r="D175">
        <f t="shared" si="12"/>
        <v>77.32919254658384</v>
      </c>
      <c r="E175" s="6">
        <f t="shared" si="13"/>
        <v>4.7468082956670602E-4</v>
      </c>
      <c r="F175" s="7">
        <f t="shared" si="16"/>
        <v>0.53798495128325885</v>
      </c>
      <c r="G175" s="6">
        <f t="shared" si="14"/>
        <v>4.7381091118841196E-4</v>
      </c>
      <c r="H175" s="7">
        <f t="shared" si="17"/>
        <v>0.35015950653035027</v>
      </c>
      <c r="I175">
        <f t="shared" si="15"/>
        <v>1.9483707375372861E-4</v>
      </c>
    </row>
    <row r="176" spans="1:9">
      <c r="A176" s="3" t="s">
        <v>585</v>
      </c>
      <c r="B176">
        <v>7.04</v>
      </c>
      <c r="C176" s="4">
        <v>543</v>
      </c>
      <c r="D176">
        <f t="shared" si="12"/>
        <v>77.130681818181813</v>
      </c>
      <c r="E176" s="6">
        <f t="shared" si="13"/>
        <v>1.0351473512237805E-3</v>
      </c>
      <c r="F176" s="7">
        <f t="shared" si="16"/>
        <v>0.53902009863448264</v>
      </c>
      <c r="G176" s="6">
        <f t="shared" si="14"/>
        <v>1.0359095698032361E-3</v>
      </c>
      <c r="H176" s="7">
        <f t="shared" si="17"/>
        <v>0.35119541610015353</v>
      </c>
      <c r="I176">
        <f t="shared" si="15"/>
        <v>2.3711520287397758E-4</v>
      </c>
    </row>
    <row r="177" spans="1:9">
      <c r="A177" s="3" t="s">
        <v>81</v>
      </c>
      <c r="B177">
        <v>8.51</v>
      </c>
      <c r="C177" s="4">
        <v>654</v>
      </c>
      <c r="D177">
        <f t="shared" si="12"/>
        <v>76.850763807285546</v>
      </c>
      <c r="E177" s="6">
        <f t="shared" si="13"/>
        <v>1.2467520583800231E-3</v>
      </c>
      <c r="F177" s="7">
        <f t="shared" si="16"/>
        <v>0.54026685069286262</v>
      </c>
      <c r="G177" s="6">
        <f t="shared" si="14"/>
        <v>1.2522145509979458E-3</v>
      </c>
      <c r="H177" s="7">
        <f t="shared" si="17"/>
        <v>0.35244763065115148</v>
      </c>
      <c r="I177">
        <f t="shared" si="15"/>
        <v>1.4916957356148064E-4</v>
      </c>
    </row>
    <row r="178" spans="1:9">
      <c r="A178" s="3" t="s">
        <v>17</v>
      </c>
      <c r="B178">
        <v>5.35</v>
      </c>
      <c r="C178" s="4">
        <v>411</v>
      </c>
      <c r="D178">
        <f t="shared" si="12"/>
        <v>76.822429906542055</v>
      </c>
      <c r="E178" s="6">
        <f t="shared" si="13"/>
        <v>7.8350932109203279E-4</v>
      </c>
      <c r="F178" s="7">
        <f t="shared" si="16"/>
        <v>0.54105036001395468</v>
      </c>
      <c r="G178" s="6">
        <f t="shared" si="14"/>
        <v>7.8723241455217505E-4</v>
      </c>
      <c r="H178" s="7">
        <f t="shared" si="17"/>
        <v>0.35323486306570367</v>
      </c>
      <c r="I178">
        <f t="shared" si="15"/>
        <v>1.1905368532520721E-3</v>
      </c>
    </row>
    <row r="179" spans="1:9">
      <c r="A179" s="3" t="s">
        <v>151</v>
      </c>
      <c r="B179">
        <v>42.68</v>
      </c>
      <c r="C179" s="4">
        <v>3278</v>
      </c>
      <c r="D179">
        <f t="shared" si="12"/>
        <v>76.80412371134021</v>
      </c>
      <c r="E179" s="6">
        <f t="shared" si="13"/>
        <v>6.2490110816050696E-3</v>
      </c>
      <c r="F179" s="7">
        <f t="shared" si="16"/>
        <v>0.54729937109555971</v>
      </c>
      <c r="G179" s="6">
        <f t="shared" si="14"/>
        <v>6.2802017669321185E-3</v>
      </c>
      <c r="H179" s="7">
        <f t="shared" si="17"/>
        <v>0.35951506483263579</v>
      </c>
      <c r="I179">
        <f t="shared" si="15"/>
        <v>1.3655625919278824E-4</v>
      </c>
    </row>
    <row r="180" spans="1:9">
      <c r="A180" s="3" t="s">
        <v>172</v>
      </c>
      <c r="B180">
        <v>4.87</v>
      </c>
      <c r="C180" s="4">
        <v>373</v>
      </c>
      <c r="D180">
        <f t="shared" si="12"/>
        <v>76.591375770020534</v>
      </c>
      <c r="E180" s="6">
        <f t="shared" si="13"/>
        <v>7.1106806999349931E-4</v>
      </c>
      <c r="F180" s="7">
        <f t="shared" si="16"/>
        <v>0.54801043916555325</v>
      </c>
      <c r="G180" s="6">
        <f t="shared" si="14"/>
        <v>7.1660221661104539E-4</v>
      </c>
      <c r="H180" s="7">
        <f t="shared" si="17"/>
        <v>0.36023166704924686</v>
      </c>
      <c r="I180">
        <f t="shared" si="15"/>
        <v>4.1875208335045988E-4</v>
      </c>
    </row>
    <row r="181" spans="1:9">
      <c r="A181" s="3" t="s">
        <v>665</v>
      </c>
      <c r="B181">
        <v>14.91</v>
      </c>
      <c r="C181" s="4">
        <v>1141</v>
      </c>
      <c r="D181">
        <f t="shared" si="12"/>
        <v>76.525821596244128</v>
      </c>
      <c r="E181" s="6">
        <f t="shared" si="13"/>
        <v>2.1751438816691227E-3</v>
      </c>
      <c r="F181" s="7">
        <f t="shared" si="16"/>
        <v>0.55018558304722243</v>
      </c>
      <c r="G181" s="6">
        <f t="shared" si="14"/>
        <v>2.1939505235463422E-3</v>
      </c>
      <c r="H181" s="7">
        <f t="shared" si="17"/>
        <v>0.36242561757279318</v>
      </c>
      <c r="I181">
        <f t="shared" si="15"/>
        <v>1.445953223693508E-4</v>
      </c>
    </row>
    <row r="182" spans="1:9">
      <c r="A182" s="3" t="s">
        <v>451</v>
      </c>
      <c r="B182">
        <v>5.14</v>
      </c>
      <c r="C182" s="4">
        <v>393</v>
      </c>
      <c r="D182">
        <f t="shared" si="12"/>
        <v>76.459143968871601</v>
      </c>
      <c r="E182" s="6">
        <f t="shared" si="13"/>
        <v>7.4919504425588533E-4</v>
      </c>
      <c r="F182" s="7">
        <f t="shared" si="16"/>
        <v>0.55093477809147828</v>
      </c>
      <c r="G182" s="6">
        <f t="shared" si="14"/>
        <v>7.5633170295293084E-4</v>
      </c>
      <c r="H182" s="7">
        <f t="shared" si="17"/>
        <v>0.3631819492757461</v>
      </c>
      <c r="I182">
        <f t="shared" si="15"/>
        <v>3.2137357133635303E-4</v>
      </c>
    </row>
    <row r="183" spans="1:9">
      <c r="A183" s="3" t="s">
        <v>227</v>
      </c>
      <c r="B183">
        <v>11.42</v>
      </c>
      <c r="C183" s="4">
        <v>873</v>
      </c>
      <c r="D183">
        <f t="shared" si="12"/>
        <v>76.444833625218919</v>
      </c>
      <c r="E183" s="6">
        <f t="shared" si="13"/>
        <v>1.66424242655315E-3</v>
      </c>
      <c r="F183" s="7">
        <f t="shared" si="16"/>
        <v>0.55259902051803145</v>
      </c>
      <c r="G183" s="6">
        <f t="shared" si="14"/>
        <v>1.6804101260160448E-3</v>
      </c>
      <c r="H183" s="7">
        <f t="shared" si="17"/>
        <v>0.36486235940176215</v>
      </c>
      <c r="I183">
        <f t="shared" si="15"/>
        <v>1.1881892085824353E-4</v>
      </c>
    </row>
    <row r="184" spans="1:9">
      <c r="A184" s="3" t="s">
        <v>461</v>
      </c>
      <c r="B184">
        <v>4.1900000000000004</v>
      </c>
      <c r="C184" s="4">
        <v>319</v>
      </c>
      <c r="D184">
        <f t="shared" si="12"/>
        <v>76.133651551312639</v>
      </c>
      <c r="E184" s="6">
        <f t="shared" si="13"/>
        <v>6.0812523948505705E-4</v>
      </c>
      <c r="F184" s="7">
        <f t="shared" si="16"/>
        <v>0.55320714575751651</v>
      </c>
      <c r="G184" s="6">
        <f t="shared" si="14"/>
        <v>6.1654276952777828E-4</v>
      </c>
      <c r="H184" s="7">
        <f t="shared" si="17"/>
        <v>0.36547890217128992</v>
      </c>
      <c r="I184">
        <f t="shared" si="15"/>
        <v>1.6382701294476165E-4</v>
      </c>
    </row>
    <row r="185" spans="1:9">
      <c r="A185" s="3" t="s">
        <v>292</v>
      </c>
      <c r="B185">
        <v>5.77</v>
      </c>
      <c r="C185" s="4">
        <v>439</v>
      </c>
      <c r="D185">
        <f t="shared" si="12"/>
        <v>76.083188908145587</v>
      </c>
      <c r="E185" s="6">
        <f t="shared" si="13"/>
        <v>8.368870850593732E-4</v>
      </c>
      <c r="F185" s="7">
        <f t="shared" si="16"/>
        <v>0.55404403284257586</v>
      </c>
      <c r="G185" s="6">
        <f t="shared" si="14"/>
        <v>8.4903383775066356E-4</v>
      </c>
      <c r="H185" s="7">
        <f t="shared" si="17"/>
        <v>0.36632793600904057</v>
      </c>
      <c r="I185">
        <f t="shared" si="15"/>
        <v>1.7805250864355582E-4</v>
      </c>
    </row>
    <row r="186" spans="1:9">
      <c r="A186" s="3" t="s">
        <v>305</v>
      </c>
      <c r="B186">
        <v>6.27</v>
      </c>
      <c r="C186" s="4">
        <v>477</v>
      </c>
      <c r="D186">
        <f t="shared" si="12"/>
        <v>76.076555023923447</v>
      </c>
      <c r="E186" s="6">
        <f t="shared" si="13"/>
        <v>9.0932833615790668E-4</v>
      </c>
      <c r="F186" s="7">
        <f t="shared" si="16"/>
        <v>0.55495336117873373</v>
      </c>
      <c r="G186" s="6">
        <f t="shared" si="14"/>
        <v>9.2260696060600703E-4</v>
      </c>
      <c r="H186" s="7">
        <f t="shared" si="17"/>
        <v>0.3672505429696466</v>
      </c>
      <c r="I186">
        <f t="shared" si="15"/>
        <v>6.7839579852924103E-4</v>
      </c>
    </row>
    <row r="187" spans="1:9">
      <c r="A187" s="3" t="s">
        <v>36</v>
      </c>
      <c r="B187">
        <v>23.86</v>
      </c>
      <c r="C187" s="4">
        <v>1814</v>
      </c>
      <c r="D187">
        <f t="shared" si="12"/>
        <v>76.026823134953901</v>
      </c>
      <c r="E187" s="6">
        <f t="shared" si="13"/>
        <v>3.4581165655984125E-3</v>
      </c>
      <c r="F187" s="7">
        <f t="shared" si="16"/>
        <v>0.55841147774433209</v>
      </c>
      <c r="G187" s="6">
        <f t="shared" si="14"/>
        <v>3.5109094226569901E-3</v>
      </c>
      <c r="H187" s="7">
        <f t="shared" si="17"/>
        <v>0.37076145239230357</v>
      </c>
      <c r="I187">
        <f t="shared" si="15"/>
        <v>9.1300418858270005E-5</v>
      </c>
    </row>
    <row r="188" spans="1:9">
      <c r="A188" s="3" t="s">
        <v>629</v>
      </c>
      <c r="B188">
        <v>3.21</v>
      </c>
      <c r="C188" s="4">
        <v>244</v>
      </c>
      <c r="D188">
        <f t="shared" si="12"/>
        <v>76.012461059190031</v>
      </c>
      <c r="E188" s="6">
        <f t="shared" si="13"/>
        <v>4.6514908600110949E-4</v>
      </c>
      <c r="F188" s="7">
        <f t="shared" si="16"/>
        <v>0.55887662683033323</v>
      </c>
      <c r="G188" s="6">
        <f t="shared" si="14"/>
        <v>4.7233944873130505E-4</v>
      </c>
      <c r="H188" s="7">
        <f t="shared" si="17"/>
        <v>0.37123379184103489</v>
      </c>
      <c r="I188">
        <f t="shared" si="15"/>
        <v>2.1866306652307266E-4</v>
      </c>
    </row>
    <row r="189" spans="1:9">
      <c r="A189" s="3" t="s">
        <v>90</v>
      </c>
      <c r="B189">
        <v>7.59</v>
      </c>
      <c r="C189" s="4">
        <v>573</v>
      </c>
      <c r="D189">
        <f t="shared" si="12"/>
        <v>75.494071146245062</v>
      </c>
      <c r="E189" s="6">
        <f t="shared" si="13"/>
        <v>1.0923378126173596E-3</v>
      </c>
      <c r="F189" s="7">
        <f t="shared" si="16"/>
        <v>0.55996896464295054</v>
      </c>
      <c r="G189" s="6">
        <f t="shared" si="14"/>
        <v>1.1168400049441139E-3</v>
      </c>
      <c r="H189" s="7">
        <f t="shared" si="17"/>
        <v>0.372350631845979</v>
      </c>
      <c r="I189">
        <f t="shared" si="15"/>
        <v>2.9436510477220956E-4</v>
      </c>
    </row>
    <row r="190" spans="1:9">
      <c r="A190" s="3" t="s">
        <v>51</v>
      </c>
      <c r="B190">
        <v>10.18</v>
      </c>
      <c r="C190" s="4">
        <v>767</v>
      </c>
      <c r="D190">
        <f t="shared" si="12"/>
        <v>75.343811394891944</v>
      </c>
      <c r="E190" s="6">
        <f t="shared" si="13"/>
        <v>1.462169462962504E-3</v>
      </c>
      <c r="F190" s="7">
        <f t="shared" si="16"/>
        <v>0.56143113410591305</v>
      </c>
      <c r="G190" s="6">
        <f t="shared" si="14"/>
        <v>1.4979487813347929E-3</v>
      </c>
      <c r="H190" s="7">
        <f t="shared" si="17"/>
        <v>0.3738485806273138</v>
      </c>
      <c r="I190">
        <f t="shared" si="15"/>
        <v>2.7046906814251481E-4</v>
      </c>
    </row>
    <row r="191" spans="1:9">
      <c r="A191" s="3" t="s">
        <v>272</v>
      </c>
      <c r="B191">
        <v>9.33</v>
      </c>
      <c r="C191" s="4">
        <v>702</v>
      </c>
      <c r="D191">
        <f t="shared" si="12"/>
        <v>75.241157556270096</v>
      </c>
      <c r="E191" s="6">
        <f t="shared" si="13"/>
        <v>1.3382567966097494E-3</v>
      </c>
      <c r="F191" s="7">
        <f t="shared" si="16"/>
        <v>0.56276939090252276</v>
      </c>
      <c r="G191" s="6">
        <f t="shared" si="14"/>
        <v>1.3728744724807091E-3</v>
      </c>
      <c r="H191" s="7">
        <f t="shared" si="17"/>
        <v>0.37522145509979449</v>
      </c>
      <c r="I191">
        <f t="shared" si="15"/>
        <v>1.5453764021100547E-4</v>
      </c>
    </row>
    <row r="192" spans="1:9">
      <c r="A192" s="3" t="s">
        <v>326</v>
      </c>
      <c r="B192">
        <v>5.33</v>
      </c>
      <c r="C192" s="4">
        <v>401</v>
      </c>
      <c r="D192">
        <f t="shared" si="12"/>
        <v>75.234521575984985</v>
      </c>
      <c r="E192" s="6">
        <f t="shared" si="13"/>
        <v>7.6444583396083983E-4</v>
      </c>
      <c r="F192" s="7">
        <f t="shared" si="16"/>
        <v>0.56353383673648361</v>
      </c>
      <c r="G192" s="6">
        <f t="shared" si="14"/>
        <v>7.8428948963796133E-4</v>
      </c>
      <c r="H192" s="7">
        <f t="shared" si="17"/>
        <v>0.37600574458943242</v>
      </c>
      <c r="I192">
        <f t="shared" si="15"/>
        <v>6.8152008851335433E-4</v>
      </c>
    </row>
    <row r="193" spans="1:9">
      <c r="A193" s="3" t="s">
        <v>644</v>
      </c>
      <c r="B193">
        <v>23.45</v>
      </c>
      <c r="C193" s="4">
        <v>1762</v>
      </c>
      <c r="D193">
        <f t="shared" si="12"/>
        <v>75.13859275053305</v>
      </c>
      <c r="E193" s="6">
        <f t="shared" si="13"/>
        <v>3.3589864325162086E-3</v>
      </c>
      <c r="F193" s="7">
        <f t="shared" si="16"/>
        <v>0.5668928231689998</v>
      </c>
      <c r="G193" s="6">
        <f t="shared" si="14"/>
        <v>3.4505794619156087E-3</v>
      </c>
      <c r="H193" s="7">
        <f t="shared" si="17"/>
        <v>0.37945632405134805</v>
      </c>
      <c r="I193">
        <f t="shared" si="15"/>
        <v>3.1146025283101952E-4</v>
      </c>
    </row>
    <row r="194" spans="1:9">
      <c r="A194" s="3" t="s">
        <v>102</v>
      </c>
      <c r="B194">
        <v>10.68</v>
      </c>
      <c r="C194" s="4">
        <v>801</v>
      </c>
      <c r="D194">
        <f t="shared" ref="D194:D257" si="18">C194/B194</f>
        <v>75</v>
      </c>
      <c r="E194" s="6">
        <f t="shared" si="13"/>
        <v>1.5269853192085602E-3</v>
      </c>
      <c r="F194" s="7">
        <f t="shared" si="16"/>
        <v>0.56841980848820839</v>
      </c>
      <c r="G194" s="6">
        <f t="shared" si="14"/>
        <v>1.5715219041901364E-3</v>
      </c>
      <c r="H194" s="7">
        <f t="shared" si="17"/>
        <v>0.38102784595553818</v>
      </c>
      <c r="I194">
        <f t="shared" si="15"/>
        <v>2.6691250346960738E-4</v>
      </c>
    </row>
    <row r="195" spans="1:9">
      <c r="A195" s="3" t="s">
        <v>248</v>
      </c>
      <c r="B195">
        <v>9.14</v>
      </c>
      <c r="C195" s="4">
        <v>685</v>
      </c>
      <c r="D195">
        <f t="shared" si="18"/>
        <v>74.945295404814004</v>
      </c>
      <c r="E195" s="6">
        <f t="shared" ref="E195:E258" si="19">C195/524563</f>
        <v>1.3058488684867214E-3</v>
      </c>
      <c r="F195" s="7">
        <f t="shared" si="16"/>
        <v>0.56972565735669511</v>
      </c>
      <c r="G195" s="6">
        <f t="shared" ref="G195:G258" si="20">B195/6795.96</f>
        <v>1.3449166857956787E-3</v>
      </c>
      <c r="H195" s="7">
        <f t="shared" si="17"/>
        <v>0.38237276264133385</v>
      </c>
      <c r="I195">
        <f t="shared" ref="I195:I258" si="21">F195*H196-F196*H195</f>
        <v>1.6298352441240782E-4</v>
      </c>
    </row>
    <row r="196" spans="1:9">
      <c r="A196" s="3" t="s">
        <v>184</v>
      </c>
      <c r="B196">
        <v>5.57</v>
      </c>
      <c r="C196" s="4">
        <v>417</v>
      </c>
      <c r="D196">
        <f t="shared" si="18"/>
        <v>74.865350089766608</v>
      </c>
      <c r="E196" s="6">
        <f t="shared" si="19"/>
        <v>7.949474133707486E-4</v>
      </c>
      <c r="F196" s="7">
        <f t="shared" ref="F196:F259" si="22">F195+E196</f>
        <v>0.57052060477006583</v>
      </c>
      <c r="G196" s="6">
        <f t="shared" si="20"/>
        <v>8.1960458860852632E-4</v>
      </c>
      <c r="H196" s="7">
        <f t="shared" ref="H196:H259" si="23">H195+G196</f>
        <v>0.38319236722994238</v>
      </c>
      <c r="I196">
        <f t="shared" si="21"/>
        <v>8.843628417040672E-5</v>
      </c>
    </row>
    <row r="197" spans="1:9">
      <c r="A197" s="3" t="s">
        <v>302</v>
      </c>
      <c r="B197">
        <v>3.02</v>
      </c>
      <c r="C197" s="4">
        <v>226</v>
      </c>
      <c r="D197">
        <f t="shared" si="18"/>
        <v>74.83443708609272</v>
      </c>
      <c r="E197" s="6">
        <f t="shared" si="19"/>
        <v>4.3083480916496209E-4</v>
      </c>
      <c r="F197" s="7">
        <f t="shared" si="22"/>
        <v>0.57095143957923078</v>
      </c>
      <c r="G197" s="6">
        <f t="shared" si="20"/>
        <v>4.4438166204627456E-4</v>
      </c>
      <c r="H197" s="7">
        <f t="shared" si="23"/>
        <v>0.38363674889198868</v>
      </c>
      <c r="I197">
        <f t="shared" si="21"/>
        <v>5.4743227650719262E-4</v>
      </c>
    </row>
    <row r="198" spans="1:9">
      <c r="A198" s="3" t="s">
        <v>91</v>
      </c>
      <c r="B198">
        <v>18.59</v>
      </c>
      <c r="C198" s="4">
        <v>1387</v>
      </c>
      <c r="D198">
        <f t="shared" si="18"/>
        <v>74.610005379236142</v>
      </c>
      <c r="E198" s="6">
        <f t="shared" si="19"/>
        <v>2.6441056650964708E-3</v>
      </c>
      <c r="F198" s="7">
        <f t="shared" si="22"/>
        <v>0.57359554524432721</v>
      </c>
      <c r="G198" s="6">
        <f t="shared" si="20"/>
        <v>2.7354487077616702E-3</v>
      </c>
      <c r="H198" s="7">
        <f t="shared" si="23"/>
        <v>0.38637219759975033</v>
      </c>
      <c r="I198">
        <f t="shared" si="21"/>
        <v>4.0067868596244116E-4</v>
      </c>
    </row>
    <row r="199" spans="1:9">
      <c r="A199" s="3" t="s">
        <v>303</v>
      </c>
      <c r="B199">
        <v>13.57</v>
      </c>
      <c r="C199" s="4">
        <v>1011</v>
      </c>
      <c r="D199">
        <f t="shared" si="18"/>
        <v>74.502579218865137</v>
      </c>
      <c r="E199" s="6">
        <f t="shared" si="19"/>
        <v>1.9273185489636136E-3</v>
      </c>
      <c r="F199" s="7">
        <f t="shared" si="22"/>
        <v>0.57552286379329087</v>
      </c>
      <c r="G199" s="6">
        <f t="shared" si="20"/>
        <v>1.9967745542940219E-3</v>
      </c>
      <c r="H199" s="7">
        <f t="shared" si="23"/>
        <v>0.38836897215404437</v>
      </c>
      <c r="I199">
        <f t="shared" si="21"/>
        <v>1.1768886681956525E-4</v>
      </c>
    </row>
    <row r="200" spans="1:9">
      <c r="A200" s="3" t="s">
        <v>224</v>
      </c>
      <c r="B200">
        <v>3.96</v>
      </c>
      <c r="C200" s="4">
        <v>294</v>
      </c>
      <c r="D200">
        <f t="shared" si="18"/>
        <v>74.242424242424249</v>
      </c>
      <c r="E200" s="6">
        <f t="shared" si="19"/>
        <v>5.6046652165707455E-4</v>
      </c>
      <c r="F200" s="7">
        <f t="shared" si="22"/>
        <v>0.57608333031494796</v>
      </c>
      <c r="G200" s="6">
        <f t="shared" si="20"/>
        <v>5.8269913301432026E-4</v>
      </c>
      <c r="H200" s="7">
        <f t="shared" si="23"/>
        <v>0.38895167128705871</v>
      </c>
      <c r="I200">
        <f t="shared" si="21"/>
        <v>1.2903331856367606E-4</v>
      </c>
    </row>
    <row r="201" spans="1:9">
      <c r="A201" s="3" t="s">
        <v>444</v>
      </c>
      <c r="B201">
        <v>4.33</v>
      </c>
      <c r="C201" s="4">
        <v>321</v>
      </c>
      <c r="D201">
        <f t="shared" si="18"/>
        <v>74.133949191685915</v>
      </c>
      <c r="E201" s="6">
        <f t="shared" si="19"/>
        <v>6.1193793691129573E-4</v>
      </c>
      <c r="F201" s="7">
        <f t="shared" si="22"/>
        <v>0.57669526825185924</v>
      </c>
      <c r="G201" s="6">
        <f t="shared" si="20"/>
        <v>6.3714324392727449E-4</v>
      </c>
      <c r="H201" s="7">
        <f t="shared" si="23"/>
        <v>0.38958881453098598</v>
      </c>
      <c r="I201">
        <f t="shared" si="21"/>
        <v>2.2806141819059489E-4</v>
      </c>
    </row>
    <row r="202" spans="1:9">
      <c r="A202" s="3" t="s">
        <v>591</v>
      </c>
      <c r="B202">
        <v>7.65</v>
      </c>
      <c r="C202" s="4">
        <v>567</v>
      </c>
      <c r="D202">
        <f t="shared" si="18"/>
        <v>74.117647058823522</v>
      </c>
      <c r="E202" s="6">
        <f t="shared" si="19"/>
        <v>1.0808997203386437E-3</v>
      </c>
      <c r="F202" s="7">
        <f t="shared" si="22"/>
        <v>0.57777616797219788</v>
      </c>
      <c r="G202" s="6">
        <f t="shared" si="20"/>
        <v>1.1256687796867551E-3</v>
      </c>
      <c r="H202" s="7">
        <f t="shared" si="23"/>
        <v>0.39071448331067271</v>
      </c>
      <c r="I202">
        <f t="shared" si="21"/>
        <v>1.5755587980720298E-4</v>
      </c>
    </row>
    <row r="203" spans="1:9">
      <c r="A203" s="3" t="s">
        <v>65</v>
      </c>
      <c r="B203">
        <v>5.27</v>
      </c>
      <c r="C203" s="4">
        <v>390</v>
      </c>
      <c r="D203">
        <f t="shared" si="18"/>
        <v>74.003795066413673</v>
      </c>
      <c r="E203" s="6">
        <f t="shared" si="19"/>
        <v>7.4347599811652742E-4</v>
      </c>
      <c r="F203" s="7">
        <f t="shared" si="22"/>
        <v>0.57851964397031441</v>
      </c>
      <c r="G203" s="6">
        <f t="shared" si="20"/>
        <v>7.7546071489532009E-4</v>
      </c>
      <c r="H203" s="7">
        <f t="shared" si="23"/>
        <v>0.39148994402556803</v>
      </c>
      <c r="I203">
        <f t="shared" si="21"/>
        <v>1.7133954096631987E-4</v>
      </c>
    </row>
    <row r="204" spans="1:9">
      <c r="A204" s="3" t="s">
        <v>588</v>
      </c>
      <c r="B204">
        <v>5.73</v>
      </c>
      <c r="C204" s="4">
        <v>424</v>
      </c>
      <c r="D204">
        <f t="shared" si="18"/>
        <v>73.996509598603836</v>
      </c>
      <c r="E204" s="6">
        <f t="shared" si="19"/>
        <v>8.0829185436258376E-4</v>
      </c>
      <c r="F204" s="7">
        <f t="shared" si="22"/>
        <v>0.57932793582467701</v>
      </c>
      <c r="G204" s="6">
        <f t="shared" si="20"/>
        <v>8.4314798792223624E-4</v>
      </c>
      <c r="H204" s="7">
        <f t="shared" si="23"/>
        <v>0.39233309201349026</v>
      </c>
      <c r="I204">
        <f t="shared" si="21"/>
        <v>2.6772106544584173E-4</v>
      </c>
    </row>
    <row r="205" spans="1:9">
      <c r="A205" s="3" t="s">
        <v>448</v>
      </c>
      <c r="B205">
        <v>8.94</v>
      </c>
      <c r="C205" s="4">
        <v>661</v>
      </c>
      <c r="D205">
        <f t="shared" si="18"/>
        <v>73.93736017897092</v>
      </c>
      <c r="E205" s="6">
        <f t="shared" si="19"/>
        <v>1.2600964993718581E-3</v>
      </c>
      <c r="F205" s="7">
        <f t="shared" si="22"/>
        <v>0.58058803232404887</v>
      </c>
      <c r="G205" s="6">
        <f t="shared" si="20"/>
        <v>1.3154874366535412E-3</v>
      </c>
      <c r="H205" s="7">
        <f t="shared" si="23"/>
        <v>0.39364857945014381</v>
      </c>
      <c r="I205">
        <f t="shared" si="21"/>
        <v>2.1895852706668717E-4</v>
      </c>
    </row>
    <row r="206" spans="1:9">
      <c r="A206" s="3" t="s">
        <v>307</v>
      </c>
      <c r="B206">
        <v>7.28</v>
      </c>
      <c r="C206" s="4">
        <v>537</v>
      </c>
      <c r="D206">
        <f t="shared" si="18"/>
        <v>73.763736263736263</v>
      </c>
      <c r="E206" s="6">
        <f t="shared" si="19"/>
        <v>1.0237092589450646E-3</v>
      </c>
      <c r="F206" s="7">
        <f t="shared" si="22"/>
        <v>0.58161174158299389</v>
      </c>
      <c r="G206" s="6">
        <f t="shared" si="20"/>
        <v>1.0712246687738008E-3</v>
      </c>
      <c r="H206" s="7">
        <f t="shared" si="23"/>
        <v>0.39471980411891761</v>
      </c>
      <c r="I206">
        <f t="shared" si="21"/>
        <v>1.2607417444240876E-4</v>
      </c>
    </row>
    <row r="207" spans="1:9">
      <c r="A207" s="3" t="s">
        <v>587</v>
      </c>
      <c r="B207">
        <v>4.1900000000000004</v>
      </c>
      <c r="C207" s="4">
        <v>309</v>
      </c>
      <c r="D207">
        <f t="shared" si="18"/>
        <v>73.747016706443901</v>
      </c>
      <c r="E207" s="6">
        <f t="shared" si="19"/>
        <v>5.8906175235386409E-4</v>
      </c>
      <c r="F207" s="7">
        <f t="shared" si="22"/>
        <v>0.58220080333534774</v>
      </c>
      <c r="G207" s="6">
        <f t="shared" si="20"/>
        <v>6.1654276952777828E-4</v>
      </c>
      <c r="H207" s="7">
        <f t="shared" si="23"/>
        <v>0.39533634688844538</v>
      </c>
      <c r="I207">
        <f t="shared" si="21"/>
        <v>2.0040862665399173E-4</v>
      </c>
    </row>
    <row r="208" spans="1:9">
      <c r="A208" s="3" t="s">
        <v>258</v>
      </c>
      <c r="B208">
        <v>6.65</v>
      </c>
      <c r="C208" s="4">
        <v>490</v>
      </c>
      <c r="D208">
        <f t="shared" si="18"/>
        <v>73.68421052631578</v>
      </c>
      <c r="E208" s="6">
        <f t="shared" si="19"/>
        <v>9.3411086942845755E-4</v>
      </c>
      <c r="F208" s="7">
        <f t="shared" si="22"/>
        <v>0.58313491420477614</v>
      </c>
      <c r="G208" s="6">
        <f t="shared" si="20"/>
        <v>9.7852253397606812E-4</v>
      </c>
      <c r="H208" s="7">
        <f t="shared" si="23"/>
        <v>0.39631486942242145</v>
      </c>
      <c r="I208">
        <f t="shared" si="21"/>
        <v>7.6563799336848426E-5</v>
      </c>
    </row>
    <row r="209" spans="1:9">
      <c r="A209" s="3" t="s">
        <v>96</v>
      </c>
      <c r="B209">
        <v>2.5299999999999998</v>
      </c>
      <c r="C209" s="4">
        <v>186</v>
      </c>
      <c r="D209">
        <f t="shared" si="18"/>
        <v>73.517786561264828</v>
      </c>
      <c r="E209" s="6">
        <f t="shared" si="19"/>
        <v>3.5458086064019004E-4</v>
      </c>
      <c r="F209" s="7">
        <f t="shared" si="22"/>
        <v>0.58348949506541636</v>
      </c>
      <c r="G209" s="6">
        <f t="shared" si="20"/>
        <v>3.7228000164803794E-4</v>
      </c>
      <c r="H209" s="7">
        <f t="shared" si="23"/>
        <v>0.39668714942406946</v>
      </c>
      <c r="I209">
        <f t="shared" si="21"/>
        <v>2.0445632586038598E-4</v>
      </c>
    </row>
    <row r="210" spans="1:9">
      <c r="A210" s="3" t="s">
        <v>216</v>
      </c>
      <c r="B210">
        <v>6.75</v>
      </c>
      <c r="C210" s="4">
        <v>496</v>
      </c>
      <c r="D210">
        <f t="shared" si="18"/>
        <v>73.481481481481481</v>
      </c>
      <c r="E210" s="6">
        <f t="shared" si="19"/>
        <v>9.4554896170717336E-4</v>
      </c>
      <c r="F210" s="7">
        <f t="shared" si="22"/>
        <v>0.58443504402712354</v>
      </c>
      <c r="G210" s="6">
        <f t="shared" si="20"/>
        <v>9.932371585471369E-4</v>
      </c>
      <c r="H210" s="7">
        <f t="shared" si="23"/>
        <v>0.39768038658261662</v>
      </c>
      <c r="I210">
        <f t="shared" si="21"/>
        <v>1.061547833152432E-4</v>
      </c>
    </row>
    <row r="211" spans="1:9">
      <c r="A211" s="3" t="s">
        <v>316</v>
      </c>
      <c r="B211">
        <v>3.5</v>
      </c>
      <c r="C211" s="4">
        <v>257</v>
      </c>
      <c r="D211">
        <f t="shared" si="18"/>
        <v>73.428571428571431</v>
      </c>
      <c r="E211" s="6">
        <f t="shared" si="19"/>
        <v>4.8993161927166041E-4</v>
      </c>
      <c r="F211" s="7">
        <f t="shared" si="22"/>
        <v>0.58492497564639523</v>
      </c>
      <c r="G211" s="6">
        <f t="shared" si="20"/>
        <v>5.1501185998740432E-4</v>
      </c>
      <c r="H211" s="7">
        <f t="shared" si="23"/>
        <v>0.39819539844260404</v>
      </c>
      <c r="I211">
        <f t="shared" si="21"/>
        <v>2.0182022222808849E-4</v>
      </c>
    </row>
    <row r="212" spans="1:9">
      <c r="A212" s="3" t="s">
        <v>274</v>
      </c>
      <c r="B212">
        <v>6.64</v>
      </c>
      <c r="C212" s="4">
        <v>487</v>
      </c>
      <c r="D212">
        <f t="shared" si="18"/>
        <v>73.343373493975903</v>
      </c>
      <c r="E212" s="6">
        <f t="shared" si="19"/>
        <v>9.2839182328909964E-4</v>
      </c>
      <c r="F212" s="7">
        <f t="shared" si="22"/>
        <v>0.58585336746968431</v>
      </c>
      <c r="G212" s="6">
        <f t="shared" si="20"/>
        <v>9.7705107151896116E-4</v>
      </c>
      <c r="H212" s="7">
        <f t="shared" si="23"/>
        <v>0.39917244951412301</v>
      </c>
      <c r="I212">
        <f t="shared" si="21"/>
        <v>4.4691310382533045E-4</v>
      </c>
    </row>
    <row r="213" spans="1:9">
      <c r="A213" s="3" t="s">
        <v>79</v>
      </c>
      <c r="B213">
        <v>14.7</v>
      </c>
      <c r="C213" s="4">
        <v>1078</v>
      </c>
      <c r="D213">
        <f t="shared" si="18"/>
        <v>73.333333333333343</v>
      </c>
      <c r="E213" s="6">
        <f t="shared" si="19"/>
        <v>2.0550439127426066E-3</v>
      </c>
      <c r="F213" s="7">
        <f t="shared" si="22"/>
        <v>0.58790841138242689</v>
      </c>
      <c r="G213" s="6">
        <f t="shared" si="20"/>
        <v>2.1630498119470979E-3</v>
      </c>
      <c r="H213" s="7">
        <f t="shared" si="23"/>
        <v>0.4013354993260701</v>
      </c>
      <c r="I213">
        <f t="shared" si="21"/>
        <v>2.4682332681019714E-4</v>
      </c>
    </row>
    <row r="214" spans="1:9">
      <c r="A214" s="3" t="s">
        <v>54</v>
      </c>
      <c r="B214">
        <v>8.08</v>
      </c>
      <c r="C214" s="4">
        <v>591</v>
      </c>
      <c r="D214">
        <f t="shared" si="18"/>
        <v>73.143564356435647</v>
      </c>
      <c r="E214" s="6">
        <f t="shared" si="19"/>
        <v>1.126652089453507E-3</v>
      </c>
      <c r="F214" s="7">
        <f t="shared" si="22"/>
        <v>0.58903506347188039</v>
      </c>
      <c r="G214" s="6">
        <f t="shared" si="20"/>
        <v>1.1889416653423504E-3</v>
      </c>
      <c r="H214" s="7">
        <f t="shared" si="23"/>
        <v>0.40252444099141244</v>
      </c>
      <c r="I214">
        <f t="shared" si="21"/>
        <v>5.8105919782139304E-4</v>
      </c>
    </row>
    <row r="215" spans="1:9">
      <c r="A215" s="3" t="s">
        <v>216</v>
      </c>
      <c r="B215">
        <v>19.010000000000002</v>
      </c>
      <c r="C215" s="4">
        <v>1390</v>
      </c>
      <c r="D215">
        <f t="shared" si="18"/>
        <v>73.119410836401883</v>
      </c>
      <c r="E215" s="6">
        <f t="shared" si="19"/>
        <v>2.6498247112358288E-3</v>
      </c>
      <c r="F215" s="7">
        <f t="shared" si="22"/>
        <v>0.59168488818311626</v>
      </c>
      <c r="G215" s="6">
        <f t="shared" si="20"/>
        <v>2.7972501309601588E-3</v>
      </c>
      <c r="H215" s="7">
        <f t="shared" si="23"/>
        <v>0.4053216911223726</v>
      </c>
      <c r="I215">
        <f t="shared" si="21"/>
        <v>5.3613290305046246E-4</v>
      </c>
    </row>
    <row r="216" spans="1:9">
      <c r="A216" s="3" t="s">
        <v>463</v>
      </c>
      <c r="B216">
        <v>17.5</v>
      </c>
      <c r="C216" s="4">
        <v>1278</v>
      </c>
      <c r="D216">
        <f t="shared" si="18"/>
        <v>73.028571428571425</v>
      </c>
      <c r="E216" s="6">
        <f t="shared" si="19"/>
        <v>2.4363136553664671E-3</v>
      </c>
      <c r="F216" s="7">
        <f t="shared" si="22"/>
        <v>0.59412120183848272</v>
      </c>
      <c r="G216" s="6">
        <f t="shared" si="20"/>
        <v>2.5750592999370216E-3</v>
      </c>
      <c r="H216" s="7">
        <f t="shared" si="23"/>
        <v>0.40789675042230961</v>
      </c>
      <c r="I216">
        <f t="shared" si="21"/>
        <v>2.2295536663219373E-4</v>
      </c>
    </row>
    <row r="217" spans="1:9">
      <c r="A217" s="3" t="s">
        <v>359</v>
      </c>
      <c r="B217">
        <v>7.22</v>
      </c>
      <c r="C217" s="4">
        <v>525</v>
      </c>
      <c r="D217">
        <f t="shared" si="18"/>
        <v>72.714681440443215</v>
      </c>
      <c r="E217" s="6">
        <f t="shared" si="19"/>
        <v>1.0008330743876332E-3</v>
      </c>
      <c r="F217" s="7">
        <f t="shared" si="22"/>
        <v>0.5951220349128703</v>
      </c>
      <c r="G217" s="6">
        <f t="shared" si="20"/>
        <v>1.0623958940311597E-3</v>
      </c>
      <c r="H217" s="7">
        <f t="shared" si="23"/>
        <v>0.40895914631634078</v>
      </c>
      <c r="I217">
        <f t="shared" si="21"/>
        <v>3.0882082513086773E-4</v>
      </c>
    </row>
    <row r="218" spans="1:9">
      <c r="A218" s="3" t="s">
        <v>336</v>
      </c>
      <c r="B218">
        <v>9.99</v>
      </c>
      <c r="C218" s="4">
        <v>726</v>
      </c>
      <c r="D218">
        <f t="shared" si="18"/>
        <v>72.672672672672675</v>
      </c>
      <c r="E218" s="6">
        <f t="shared" si="19"/>
        <v>1.3840091657246127E-3</v>
      </c>
      <c r="F218" s="7">
        <f t="shared" si="22"/>
        <v>0.59650604407859487</v>
      </c>
      <c r="G218" s="6">
        <f t="shared" si="20"/>
        <v>1.4699909946497625E-3</v>
      </c>
      <c r="H218" s="7">
        <f t="shared" si="23"/>
        <v>0.41042913731099057</v>
      </c>
      <c r="I218">
        <f t="shared" si="21"/>
        <v>3.1173997945338483E-4</v>
      </c>
    </row>
    <row r="219" spans="1:9">
      <c r="A219" s="3" t="s">
        <v>458</v>
      </c>
      <c r="B219">
        <v>10.050000000000001</v>
      </c>
      <c r="C219" s="4">
        <v>729</v>
      </c>
      <c r="D219">
        <f t="shared" si="18"/>
        <v>72.537313432835816</v>
      </c>
      <c r="E219" s="6">
        <f t="shared" si="19"/>
        <v>1.3897282118639706E-3</v>
      </c>
      <c r="F219" s="7">
        <f t="shared" si="22"/>
        <v>0.59789577229045887</v>
      </c>
      <c r="G219" s="6">
        <f t="shared" si="20"/>
        <v>1.4788197693924039E-3</v>
      </c>
      <c r="H219" s="7">
        <f t="shared" si="23"/>
        <v>0.41190795708038297</v>
      </c>
      <c r="I219">
        <f t="shared" si="21"/>
        <v>1.7493880237925974E-4</v>
      </c>
    </row>
    <row r="220" spans="1:9">
      <c r="A220" s="3" t="s">
        <v>434</v>
      </c>
      <c r="B220">
        <v>5.63</v>
      </c>
      <c r="C220" s="4">
        <v>408</v>
      </c>
      <c r="D220">
        <f t="shared" si="18"/>
        <v>72.46891651865009</v>
      </c>
      <c r="E220" s="6">
        <f t="shared" si="19"/>
        <v>7.7779027495267488E-4</v>
      </c>
      <c r="F220" s="7">
        <f t="shared" si="22"/>
        <v>0.5986735625654116</v>
      </c>
      <c r="G220" s="6">
        <f t="shared" si="20"/>
        <v>8.2843336335116746E-4</v>
      </c>
      <c r="H220" s="7">
        <f t="shared" si="23"/>
        <v>0.41273639044373411</v>
      </c>
      <c r="I220">
        <f t="shared" si="21"/>
        <v>1.795316431053573E-4</v>
      </c>
    </row>
    <row r="221" spans="1:9">
      <c r="A221" s="3" t="s">
        <v>675</v>
      </c>
      <c r="B221">
        <v>5.7</v>
      </c>
      <c r="C221" s="4">
        <v>410</v>
      </c>
      <c r="D221">
        <f t="shared" si="18"/>
        <v>71.929824561403507</v>
      </c>
      <c r="E221" s="6">
        <f t="shared" si="19"/>
        <v>7.8160297237891345E-4</v>
      </c>
      <c r="F221" s="7">
        <f t="shared" si="22"/>
        <v>0.59945516553779055</v>
      </c>
      <c r="G221" s="6">
        <f t="shared" si="20"/>
        <v>8.3873360055091556E-4</v>
      </c>
      <c r="H221" s="7">
        <f t="shared" si="23"/>
        <v>0.41357512404428504</v>
      </c>
      <c r="I221">
        <f t="shared" si="21"/>
        <v>8.6276677952495939E-5</v>
      </c>
    </row>
    <row r="222" spans="1:9">
      <c r="A222" s="3" t="s">
        <v>626</v>
      </c>
      <c r="B222">
        <v>2.73</v>
      </c>
      <c r="C222" s="4">
        <v>196</v>
      </c>
      <c r="D222">
        <f t="shared" si="18"/>
        <v>71.794871794871796</v>
      </c>
      <c r="E222" s="6">
        <f t="shared" si="19"/>
        <v>3.7364434777138305E-4</v>
      </c>
      <c r="F222" s="7">
        <f t="shared" si="22"/>
        <v>0.59982880988556198</v>
      </c>
      <c r="G222" s="6">
        <f t="shared" si="20"/>
        <v>4.0170925079017534E-4</v>
      </c>
      <c r="H222" s="7">
        <f t="shared" si="23"/>
        <v>0.41397683329507523</v>
      </c>
      <c r="I222">
        <f t="shared" si="21"/>
        <v>3.9960998271554304E-4</v>
      </c>
    </row>
    <row r="223" spans="1:9">
      <c r="A223" s="3" t="s">
        <v>559</v>
      </c>
      <c r="B223">
        <v>12.53</v>
      </c>
      <c r="C223" s="4">
        <v>895</v>
      </c>
      <c r="D223">
        <f t="shared" si="18"/>
        <v>71.428571428571431</v>
      </c>
      <c r="E223" s="6">
        <f t="shared" si="19"/>
        <v>1.7061820982417746E-3</v>
      </c>
      <c r="F223" s="7">
        <f t="shared" si="22"/>
        <v>0.60153499198380378</v>
      </c>
      <c r="G223" s="6">
        <f t="shared" si="20"/>
        <v>1.8437424587549073E-3</v>
      </c>
      <c r="H223" s="7">
        <f t="shared" si="23"/>
        <v>0.41582057575383014</v>
      </c>
      <c r="I223">
        <f t="shared" si="21"/>
        <v>2.231533632618965E-4</v>
      </c>
    </row>
    <row r="224" spans="1:9">
      <c r="A224" s="3" t="s">
        <v>130</v>
      </c>
      <c r="B224">
        <v>6.99</v>
      </c>
      <c r="C224" s="4">
        <v>499</v>
      </c>
      <c r="D224">
        <f t="shared" si="18"/>
        <v>71.387696709585114</v>
      </c>
      <c r="E224" s="6">
        <f t="shared" si="19"/>
        <v>9.5126800784653127E-4</v>
      </c>
      <c r="F224" s="7">
        <f t="shared" si="22"/>
        <v>0.60248625999165029</v>
      </c>
      <c r="G224" s="6">
        <f t="shared" si="20"/>
        <v>1.0285522575177017E-3</v>
      </c>
      <c r="H224" s="7">
        <f t="shared" si="23"/>
        <v>0.41684912801134782</v>
      </c>
      <c r="I224">
        <f t="shared" si="21"/>
        <v>3.9496032146735249E-4</v>
      </c>
    </row>
    <row r="225" spans="1:9">
      <c r="A225" s="3" t="s">
        <v>131</v>
      </c>
      <c r="B225">
        <v>12.37</v>
      </c>
      <c r="C225" s="4">
        <v>883</v>
      </c>
      <c r="D225">
        <f t="shared" si="18"/>
        <v>71.38237671786581</v>
      </c>
      <c r="E225" s="6">
        <f t="shared" si="19"/>
        <v>1.683305913684343E-3</v>
      </c>
      <c r="F225" s="7">
        <f t="shared" si="22"/>
        <v>0.60416956590533466</v>
      </c>
      <c r="G225" s="6">
        <f t="shared" si="20"/>
        <v>1.8201990594411974E-3</v>
      </c>
      <c r="H225" s="7">
        <f t="shared" si="23"/>
        <v>0.41866932707078902</v>
      </c>
      <c r="I225">
        <f t="shared" si="21"/>
        <v>2.0278861436368034E-4</v>
      </c>
    </row>
    <row r="226" spans="1:9">
      <c r="A226" s="3" t="s">
        <v>601</v>
      </c>
      <c r="B226">
        <v>6.33</v>
      </c>
      <c r="C226" s="4">
        <v>451</v>
      </c>
      <c r="D226">
        <f t="shared" si="18"/>
        <v>71.248025276461291</v>
      </c>
      <c r="E226" s="6">
        <f t="shared" si="19"/>
        <v>8.5976326961680484E-4</v>
      </c>
      <c r="F226" s="7">
        <f t="shared" si="22"/>
        <v>0.60502932917495145</v>
      </c>
      <c r="G226" s="6">
        <f t="shared" si="20"/>
        <v>9.3143573534864828E-4</v>
      </c>
      <c r="H226" s="7">
        <f t="shared" si="23"/>
        <v>0.41960076280613767</v>
      </c>
      <c r="I226">
        <f t="shared" si="21"/>
        <v>8.3534957323355696E-4</v>
      </c>
    </row>
    <row r="227" spans="1:9">
      <c r="A227" s="3" t="s">
        <v>378</v>
      </c>
      <c r="B227">
        <v>26.05</v>
      </c>
      <c r="C227" s="4">
        <v>1855</v>
      </c>
      <c r="D227">
        <f t="shared" si="18"/>
        <v>71.209213051823411</v>
      </c>
      <c r="E227" s="6">
        <f t="shared" si="19"/>
        <v>3.5362768628363038E-3</v>
      </c>
      <c r="F227" s="7">
        <f t="shared" si="22"/>
        <v>0.60856560603778775</v>
      </c>
      <c r="G227" s="6">
        <f t="shared" si="20"/>
        <v>3.8331597007633948E-3</v>
      </c>
      <c r="H227" s="7">
        <f t="shared" si="23"/>
        <v>0.42343392250690109</v>
      </c>
      <c r="I227">
        <f t="shared" si="21"/>
        <v>4.1397325191067091E-4</v>
      </c>
    </row>
    <row r="228" spans="1:9">
      <c r="A228" s="3" t="s">
        <v>634</v>
      </c>
      <c r="B228">
        <v>12.88</v>
      </c>
      <c r="C228" s="4">
        <v>916</v>
      </c>
      <c r="D228">
        <f t="shared" si="18"/>
        <v>71.118012422360238</v>
      </c>
      <c r="E228" s="6">
        <f t="shared" si="19"/>
        <v>1.74621542121728E-3</v>
      </c>
      <c r="F228" s="7">
        <f t="shared" si="22"/>
        <v>0.61031182145900509</v>
      </c>
      <c r="G228" s="6">
        <f t="shared" si="20"/>
        <v>1.8952436447536478E-3</v>
      </c>
      <c r="H228" s="7">
        <f t="shared" si="23"/>
        <v>0.42532916615165473</v>
      </c>
      <c r="I228">
        <f t="shared" si="21"/>
        <v>8.2188619512985062E-4</v>
      </c>
    </row>
    <row r="229" spans="1:9">
      <c r="A229" s="3" t="s">
        <v>648</v>
      </c>
      <c r="B229">
        <v>25.53</v>
      </c>
      <c r="C229" s="4">
        <v>1814</v>
      </c>
      <c r="D229">
        <f t="shared" si="18"/>
        <v>71.053662358010186</v>
      </c>
      <c r="E229" s="6">
        <f t="shared" si="19"/>
        <v>3.4581165655984125E-3</v>
      </c>
      <c r="F229" s="7">
        <f t="shared" si="22"/>
        <v>0.61376993802460356</v>
      </c>
      <c r="G229" s="6">
        <f t="shared" si="20"/>
        <v>3.7566436529938379E-3</v>
      </c>
      <c r="H229" s="7">
        <f t="shared" si="23"/>
        <v>0.42908580980464855</v>
      </c>
      <c r="I229">
        <f t="shared" si="21"/>
        <v>6.3391745346075279E-4</v>
      </c>
    </row>
    <row r="230" spans="1:9">
      <c r="A230" s="3" t="s">
        <v>327</v>
      </c>
      <c r="B230">
        <v>19.690000000000001</v>
      </c>
      <c r="C230" s="4">
        <v>1399</v>
      </c>
      <c r="D230">
        <f t="shared" si="18"/>
        <v>71.051295073641441</v>
      </c>
      <c r="E230" s="6">
        <f t="shared" si="19"/>
        <v>2.6669818496539025E-3</v>
      </c>
      <c r="F230" s="7">
        <f t="shared" si="22"/>
        <v>0.61643691987425742</v>
      </c>
      <c r="G230" s="6">
        <f t="shared" si="20"/>
        <v>2.8973095780434259E-3</v>
      </c>
      <c r="H230" s="7">
        <f t="shared" si="23"/>
        <v>0.43198311938269196</v>
      </c>
      <c r="I230">
        <f t="shared" si="21"/>
        <v>1.9995138919731703E-4</v>
      </c>
    </row>
    <row r="231" spans="1:9">
      <c r="A231" s="3" t="s">
        <v>128</v>
      </c>
      <c r="B231">
        <v>6.19</v>
      </c>
      <c r="C231" s="4">
        <v>439</v>
      </c>
      <c r="D231">
        <f t="shared" si="18"/>
        <v>70.92084006462035</v>
      </c>
      <c r="E231" s="6">
        <f t="shared" si="19"/>
        <v>8.368870850593732E-4</v>
      </c>
      <c r="F231" s="7">
        <f t="shared" si="22"/>
        <v>0.61727380695931677</v>
      </c>
      <c r="G231" s="6">
        <f t="shared" si="20"/>
        <v>9.1083526094915218E-4</v>
      </c>
      <c r="H231" s="7">
        <f t="shared" si="23"/>
        <v>0.43289395464364111</v>
      </c>
      <c r="I231">
        <f t="shared" si="21"/>
        <v>1.0886150024747021E-4</v>
      </c>
    </row>
    <row r="232" spans="1:9">
      <c r="A232" s="3" t="s">
        <v>247</v>
      </c>
      <c r="B232">
        <v>3.37</v>
      </c>
      <c r="C232" s="4">
        <v>239</v>
      </c>
      <c r="D232">
        <f t="shared" si="18"/>
        <v>70.919881305637986</v>
      </c>
      <c r="E232" s="6">
        <f t="shared" si="19"/>
        <v>4.5561734243551301E-4</v>
      </c>
      <c r="F232" s="7">
        <f t="shared" si="22"/>
        <v>0.61772942430175226</v>
      </c>
      <c r="G232" s="6">
        <f t="shared" si="20"/>
        <v>4.9588284804501497E-4</v>
      </c>
      <c r="H232" s="7">
        <f t="shared" si="23"/>
        <v>0.43338983749168614</v>
      </c>
      <c r="I232">
        <f t="shared" si="21"/>
        <v>2.2871644750316333E-4</v>
      </c>
    </row>
    <row r="233" spans="1:9">
      <c r="A233" s="3" t="s">
        <v>504</v>
      </c>
      <c r="B233">
        <v>7.07</v>
      </c>
      <c r="C233" s="4">
        <v>501</v>
      </c>
      <c r="D233">
        <f t="shared" si="18"/>
        <v>70.862800565770854</v>
      </c>
      <c r="E233" s="6">
        <f t="shared" si="19"/>
        <v>9.5508070527276995E-4</v>
      </c>
      <c r="F233" s="7">
        <f t="shared" si="22"/>
        <v>0.61868450500702499</v>
      </c>
      <c r="G233" s="6">
        <f t="shared" si="20"/>
        <v>1.0403239571745567E-3</v>
      </c>
      <c r="H233" s="7">
        <f t="shared" si="23"/>
        <v>0.43443016144886071</v>
      </c>
      <c r="I233">
        <f t="shared" si="21"/>
        <v>8.5766923870228551E-4</v>
      </c>
    </row>
    <row r="234" spans="1:9">
      <c r="A234" s="3" t="s">
        <v>284</v>
      </c>
      <c r="B234">
        <v>26.46</v>
      </c>
      <c r="C234" s="4">
        <v>1873</v>
      </c>
      <c r="D234">
        <f t="shared" si="18"/>
        <v>70.78609221466364</v>
      </c>
      <c r="E234" s="6">
        <f t="shared" si="19"/>
        <v>3.5705911396724513E-3</v>
      </c>
      <c r="F234" s="7">
        <f t="shared" si="22"/>
        <v>0.62225509614669738</v>
      </c>
      <c r="G234" s="6">
        <f t="shared" si="20"/>
        <v>3.8934896615047763E-3</v>
      </c>
      <c r="H234" s="7">
        <f t="shared" si="23"/>
        <v>0.43832365111036548</v>
      </c>
      <c r="I234">
        <f t="shared" si="21"/>
        <v>8.4312521314855449E-5</v>
      </c>
    </row>
    <row r="235" spans="1:9">
      <c r="A235" s="3" t="s">
        <v>421</v>
      </c>
      <c r="B235">
        <v>2.6</v>
      </c>
      <c r="C235" s="4">
        <v>184</v>
      </c>
      <c r="D235">
        <f t="shared" si="18"/>
        <v>70.769230769230774</v>
      </c>
      <c r="E235" s="6">
        <f t="shared" si="19"/>
        <v>3.5076816321395141E-4</v>
      </c>
      <c r="F235" s="7">
        <f t="shared" si="22"/>
        <v>0.62260586430991138</v>
      </c>
      <c r="G235" s="6">
        <f t="shared" si="20"/>
        <v>3.8258023884778604E-4</v>
      </c>
      <c r="H235" s="7">
        <f t="shared" si="23"/>
        <v>0.43870623134921327</v>
      </c>
      <c r="I235">
        <f t="shared" si="21"/>
        <v>3.5709281805179627E-4</v>
      </c>
    </row>
    <row r="236" spans="1:9">
      <c r="A236" s="3" t="s">
        <v>650</v>
      </c>
      <c r="B236">
        <v>11</v>
      </c>
      <c r="C236" s="4">
        <v>778</v>
      </c>
      <c r="D236">
        <f t="shared" si="18"/>
        <v>70.727272727272734</v>
      </c>
      <c r="E236" s="6">
        <f t="shared" si="19"/>
        <v>1.4831392988068164E-3</v>
      </c>
      <c r="F236" s="7">
        <f t="shared" si="22"/>
        <v>0.62408900360871822</v>
      </c>
      <c r="G236" s="6">
        <f t="shared" si="20"/>
        <v>1.6186087028175562E-3</v>
      </c>
      <c r="H236" s="7">
        <f t="shared" si="23"/>
        <v>0.44032484005203082</v>
      </c>
      <c r="I236">
        <f t="shared" si="21"/>
        <v>1.4746741237914307E-4</v>
      </c>
    </row>
    <row r="237" spans="1:9">
      <c r="A237" s="3" t="s">
        <v>582</v>
      </c>
      <c r="B237">
        <v>4.54</v>
      </c>
      <c r="C237" s="4">
        <v>321</v>
      </c>
      <c r="D237">
        <f t="shared" si="18"/>
        <v>70.704845814977972</v>
      </c>
      <c r="E237" s="6">
        <f t="shared" si="19"/>
        <v>6.1193793691129573E-4</v>
      </c>
      <c r="F237" s="7">
        <f t="shared" si="22"/>
        <v>0.6247009415456295</v>
      </c>
      <c r="G237" s="6">
        <f t="shared" si="20"/>
        <v>6.680439555265187E-4</v>
      </c>
      <c r="H237" s="7">
        <f t="shared" si="23"/>
        <v>0.44099288400755732</v>
      </c>
      <c r="I237">
        <f t="shared" si="21"/>
        <v>3.0039486009059146E-4</v>
      </c>
    </row>
    <row r="238" spans="1:9">
      <c r="A238" s="3" t="s">
        <v>295</v>
      </c>
      <c r="B238">
        <v>9.24</v>
      </c>
      <c r="C238" s="4">
        <v>653</v>
      </c>
      <c r="D238">
        <f t="shared" si="18"/>
        <v>70.670995670995666</v>
      </c>
      <c r="E238" s="6">
        <f t="shared" si="19"/>
        <v>1.2448457096669037E-3</v>
      </c>
      <c r="F238" s="7">
        <f t="shared" si="22"/>
        <v>0.62594578725529637</v>
      </c>
      <c r="G238" s="6">
        <f t="shared" si="20"/>
        <v>1.3596313103667473E-3</v>
      </c>
      <c r="H238" s="7">
        <f t="shared" si="23"/>
        <v>0.44235251531792408</v>
      </c>
      <c r="I238">
        <f t="shared" si="21"/>
        <v>1.9492794563430449E-4</v>
      </c>
    </row>
    <row r="239" spans="1:9">
      <c r="A239" s="3" t="s">
        <v>308</v>
      </c>
      <c r="B239">
        <v>5.98</v>
      </c>
      <c r="C239" s="4">
        <v>422</v>
      </c>
      <c r="D239">
        <f t="shared" si="18"/>
        <v>70.568561872909697</v>
      </c>
      <c r="E239" s="6">
        <f t="shared" si="19"/>
        <v>8.0447915693634508E-4</v>
      </c>
      <c r="F239" s="7">
        <f t="shared" si="22"/>
        <v>0.62675026641223275</v>
      </c>
      <c r="G239" s="6">
        <f t="shared" si="20"/>
        <v>8.7993454934990798E-4</v>
      </c>
      <c r="H239" s="7">
        <f t="shared" si="23"/>
        <v>0.443232449867274</v>
      </c>
      <c r="I239">
        <f t="shared" si="21"/>
        <v>2.1485146309385694E-4</v>
      </c>
    </row>
    <row r="240" spans="1:9">
      <c r="A240" s="3" t="s">
        <v>154</v>
      </c>
      <c r="B240">
        <v>6.59</v>
      </c>
      <c r="C240" s="4">
        <v>465</v>
      </c>
      <c r="D240">
        <f t="shared" si="18"/>
        <v>70.561456752655545</v>
      </c>
      <c r="E240" s="6">
        <f t="shared" si="19"/>
        <v>8.8645215160047504E-4</v>
      </c>
      <c r="F240" s="7">
        <f t="shared" si="22"/>
        <v>0.62763671856383318</v>
      </c>
      <c r="G240" s="6">
        <f t="shared" si="20"/>
        <v>9.6969375923342687E-4</v>
      </c>
      <c r="H240" s="7">
        <f t="shared" si="23"/>
        <v>0.44420214362650745</v>
      </c>
      <c r="I240">
        <f t="shared" si="21"/>
        <v>4.3962635434752206E-4</v>
      </c>
    </row>
    <row r="241" spans="1:9">
      <c r="A241" s="3" t="s">
        <v>442</v>
      </c>
      <c r="B241">
        <v>13.48</v>
      </c>
      <c r="C241" s="4">
        <v>951</v>
      </c>
      <c r="D241">
        <f t="shared" si="18"/>
        <v>70.548961424332347</v>
      </c>
      <c r="E241" s="6">
        <f t="shared" si="19"/>
        <v>1.8129376261764554E-3</v>
      </c>
      <c r="F241" s="7">
        <f t="shared" si="22"/>
        <v>0.62944965619000959</v>
      </c>
      <c r="G241" s="6">
        <f t="shared" si="20"/>
        <v>1.9835313921800599E-3</v>
      </c>
      <c r="H241" s="7">
        <f t="shared" si="23"/>
        <v>0.4461856750186875</v>
      </c>
      <c r="I241">
        <f t="shared" si="21"/>
        <v>1.2908828770624714E-4</v>
      </c>
    </row>
    <row r="242" spans="1:9">
      <c r="A242" s="3" t="s">
        <v>30</v>
      </c>
      <c r="B242">
        <v>3.91</v>
      </c>
      <c r="C242" s="4">
        <v>274</v>
      </c>
      <c r="D242">
        <f t="shared" si="18"/>
        <v>70.076726342710998</v>
      </c>
      <c r="E242" s="6">
        <f t="shared" si="19"/>
        <v>5.2233954739468852E-4</v>
      </c>
      <c r="F242" s="7">
        <f t="shared" si="22"/>
        <v>0.62997199573740426</v>
      </c>
      <c r="G242" s="6">
        <f t="shared" si="20"/>
        <v>5.7534182072878598E-4</v>
      </c>
      <c r="H242" s="7">
        <f t="shared" si="23"/>
        <v>0.44676101683941627</v>
      </c>
      <c r="I242">
        <f t="shared" si="21"/>
        <v>4.3127147106231112E-4</v>
      </c>
    </row>
    <row r="243" spans="1:9">
      <c r="A243" s="3" t="s">
        <v>320</v>
      </c>
      <c r="B243">
        <v>13.05</v>
      </c>
      <c r="C243" s="4">
        <v>914</v>
      </c>
      <c r="D243">
        <f t="shared" si="18"/>
        <v>70.038314176245208</v>
      </c>
      <c r="E243" s="6">
        <f t="shared" si="19"/>
        <v>1.7424027237910413E-3</v>
      </c>
      <c r="F243" s="7">
        <f t="shared" si="22"/>
        <v>0.63171439846119526</v>
      </c>
      <c r="G243" s="6">
        <f t="shared" si="20"/>
        <v>1.9202585065244647E-3</v>
      </c>
      <c r="H243" s="7">
        <f t="shared" si="23"/>
        <v>0.44868127534594071</v>
      </c>
      <c r="I243">
        <f t="shared" si="21"/>
        <v>3.1641963585571364E-4</v>
      </c>
    </row>
    <row r="244" spans="1:9">
      <c r="A244" s="3" t="s">
        <v>278</v>
      </c>
      <c r="B244">
        <v>9.56</v>
      </c>
      <c r="C244" s="4">
        <v>669</v>
      </c>
      <c r="D244">
        <f t="shared" si="18"/>
        <v>69.979079497907946</v>
      </c>
      <c r="E244" s="6">
        <f t="shared" si="19"/>
        <v>1.2753472890768124E-3</v>
      </c>
      <c r="F244" s="7">
        <f t="shared" si="22"/>
        <v>0.63298974575027211</v>
      </c>
      <c r="G244" s="6">
        <f t="shared" si="20"/>
        <v>1.4067181089941672E-3</v>
      </c>
      <c r="H244" s="7">
        <f t="shared" si="23"/>
        <v>0.45008799345493489</v>
      </c>
      <c r="I244">
        <f t="shared" si="21"/>
        <v>2.2702932737722614E-4</v>
      </c>
    </row>
    <row r="245" spans="1:9">
      <c r="A245" s="3" t="s">
        <v>94</v>
      </c>
      <c r="B245">
        <v>6.85</v>
      </c>
      <c r="C245" s="4">
        <v>479</v>
      </c>
      <c r="D245">
        <f t="shared" si="18"/>
        <v>69.927007299270073</v>
      </c>
      <c r="E245" s="6">
        <f t="shared" si="19"/>
        <v>9.1314103358414525E-4</v>
      </c>
      <c r="F245" s="7">
        <f t="shared" si="22"/>
        <v>0.63390288678385631</v>
      </c>
      <c r="G245" s="6">
        <f t="shared" si="20"/>
        <v>1.0079517831182055E-3</v>
      </c>
      <c r="H245" s="7">
        <f t="shared" si="23"/>
        <v>0.45109594523805308</v>
      </c>
      <c r="I245">
        <f t="shared" si="21"/>
        <v>2.5665586906381543E-4</v>
      </c>
    </row>
    <row r="246" spans="1:9">
      <c r="A246" s="3" t="s">
        <v>269</v>
      </c>
      <c r="B246">
        <v>7.73</v>
      </c>
      <c r="C246" s="4">
        <v>540</v>
      </c>
      <c r="D246">
        <f t="shared" si="18"/>
        <v>69.857697283311765</v>
      </c>
      <c r="E246" s="6">
        <f t="shared" si="19"/>
        <v>1.0294283050844226E-3</v>
      </c>
      <c r="F246" s="7">
        <f t="shared" si="22"/>
        <v>0.63493231508894077</v>
      </c>
      <c r="G246" s="6">
        <f t="shared" si="20"/>
        <v>1.1374404793436101E-3</v>
      </c>
      <c r="H246" s="7">
        <f t="shared" si="23"/>
        <v>0.45223338571739669</v>
      </c>
      <c r="I246">
        <f t="shared" si="21"/>
        <v>2.0789814988181332E-4</v>
      </c>
    </row>
    <row r="247" spans="1:9">
      <c r="A247" s="3" t="s">
        <v>241</v>
      </c>
      <c r="B247">
        <v>6.23</v>
      </c>
      <c r="C247" s="4">
        <v>434</v>
      </c>
      <c r="D247">
        <f t="shared" si="18"/>
        <v>69.662921348314597</v>
      </c>
      <c r="E247" s="6">
        <f t="shared" si="19"/>
        <v>8.2735534149377672E-4</v>
      </c>
      <c r="F247" s="7">
        <f t="shared" si="22"/>
        <v>0.63575967043043458</v>
      </c>
      <c r="G247" s="6">
        <f t="shared" si="20"/>
        <v>9.1672111077757972E-4</v>
      </c>
      <c r="H247" s="7">
        <f t="shared" si="23"/>
        <v>0.45315010682817425</v>
      </c>
      <c r="I247">
        <f t="shared" si="21"/>
        <v>5.43516151480683E-4</v>
      </c>
    </row>
    <row r="248" spans="1:9">
      <c r="A248" s="3" t="s">
        <v>541</v>
      </c>
      <c r="B248">
        <v>16.18</v>
      </c>
      <c r="C248" s="4">
        <v>1123</v>
      </c>
      <c r="D248">
        <f t="shared" si="18"/>
        <v>69.406674907292953</v>
      </c>
      <c r="E248" s="6">
        <f t="shared" si="19"/>
        <v>2.1408296048329753E-3</v>
      </c>
      <c r="F248" s="7">
        <f t="shared" si="22"/>
        <v>0.63790050003526755</v>
      </c>
      <c r="G248" s="6">
        <f t="shared" si="20"/>
        <v>2.3808262555989144E-3</v>
      </c>
      <c r="H248" s="7">
        <f t="shared" si="23"/>
        <v>0.45553093308377318</v>
      </c>
      <c r="I248">
        <f t="shared" si="21"/>
        <v>7.5094078579124313E-4</v>
      </c>
    </row>
    <row r="249" spans="1:9">
      <c r="A249" s="3" t="s">
        <v>66</v>
      </c>
      <c r="B249">
        <v>22.22</v>
      </c>
      <c r="C249" s="4">
        <v>1537</v>
      </c>
      <c r="D249">
        <f t="shared" si="18"/>
        <v>69.171917191719174</v>
      </c>
      <c r="E249" s="6">
        <f t="shared" si="19"/>
        <v>2.9300579720643659E-3</v>
      </c>
      <c r="F249" s="7">
        <f t="shared" si="22"/>
        <v>0.64083055800733191</v>
      </c>
      <c r="G249" s="6">
        <f t="shared" si="20"/>
        <v>3.2695895796914635E-3</v>
      </c>
      <c r="H249" s="7">
        <f t="shared" si="23"/>
        <v>0.45880052266346466</v>
      </c>
      <c r="I249">
        <f t="shared" si="21"/>
        <v>3.6267913149640174E-4</v>
      </c>
    </row>
    <row r="250" spans="1:9">
      <c r="A250" s="3" t="s">
        <v>525</v>
      </c>
      <c r="B250">
        <v>10.71</v>
      </c>
      <c r="C250" s="4">
        <v>740</v>
      </c>
      <c r="D250">
        <f t="shared" si="18"/>
        <v>69.094304388422032</v>
      </c>
      <c r="E250" s="6">
        <f t="shared" si="19"/>
        <v>1.4106980477082828E-3</v>
      </c>
      <c r="F250" s="7">
        <f t="shared" si="22"/>
        <v>0.64224125605504023</v>
      </c>
      <c r="G250" s="6">
        <f t="shared" si="20"/>
        <v>1.5759362915614573E-3</v>
      </c>
      <c r="H250" s="7">
        <f t="shared" si="23"/>
        <v>0.4603764589550261</v>
      </c>
      <c r="I250">
        <f t="shared" si="21"/>
        <v>2.0529866148821796E-4</v>
      </c>
    </row>
    <row r="251" spans="1:9">
      <c r="A251" s="3" t="s">
        <v>348</v>
      </c>
      <c r="B251">
        <v>5.98</v>
      </c>
      <c r="C251" s="4">
        <v>410</v>
      </c>
      <c r="D251">
        <f t="shared" si="18"/>
        <v>68.561872909698991</v>
      </c>
      <c r="E251" s="6">
        <f t="shared" si="19"/>
        <v>7.8160297237891345E-4</v>
      </c>
      <c r="F251" s="7">
        <f t="shared" si="22"/>
        <v>0.64302285902741918</v>
      </c>
      <c r="G251" s="6">
        <f t="shared" si="20"/>
        <v>8.7993454934990798E-4</v>
      </c>
      <c r="H251" s="7">
        <f t="shared" si="23"/>
        <v>0.46125639350437603</v>
      </c>
      <c r="I251">
        <f t="shared" si="21"/>
        <v>2.5492320331748086E-3</v>
      </c>
    </row>
    <row r="252" spans="1:9">
      <c r="A252" s="3" t="s">
        <v>158</v>
      </c>
      <c r="B252">
        <v>74.180000000000007</v>
      </c>
      <c r="C252" s="4">
        <v>5083</v>
      </c>
      <c r="D252">
        <f t="shared" si="18"/>
        <v>68.522512806686436</v>
      </c>
      <c r="E252" s="6">
        <f t="shared" si="19"/>
        <v>9.6899705087854088E-3</v>
      </c>
      <c r="F252" s="7">
        <f t="shared" si="22"/>
        <v>0.65271282953620458</v>
      </c>
      <c r="G252" s="6">
        <f t="shared" si="20"/>
        <v>1.0915308506818757E-2</v>
      </c>
      <c r="H252" s="7">
        <f t="shared" si="23"/>
        <v>0.47217170201119479</v>
      </c>
      <c r="I252">
        <f t="shared" si="21"/>
        <v>4.9125090954854622E-4</v>
      </c>
    </row>
    <row r="253" spans="1:9">
      <c r="A253" s="3" t="s">
        <v>64</v>
      </c>
      <c r="B253">
        <v>14.29</v>
      </c>
      <c r="C253" s="4">
        <v>979</v>
      </c>
      <c r="D253">
        <f t="shared" si="18"/>
        <v>68.509447165850247</v>
      </c>
      <c r="E253" s="6">
        <f t="shared" si="19"/>
        <v>1.8663153901437959E-3</v>
      </c>
      <c r="F253" s="7">
        <f t="shared" si="22"/>
        <v>0.65457914492634839</v>
      </c>
      <c r="G253" s="6">
        <f t="shared" si="20"/>
        <v>2.102719851205716E-3</v>
      </c>
      <c r="H253" s="7">
        <f t="shared" si="23"/>
        <v>0.47427442186240049</v>
      </c>
      <c r="I253">
        <f t="shared" si="21"/>
        <v>1.6311319419599069E-3</v>
      </c>
    </row>
    <row r="254" spans="1:9">
      <c r="A254" s="3" t="s">
        <v>664</v>
      </c>
      <c r="B254">
        <v>47.32</v>
      </c>
      <c r="C254" s="4">
        <v>3237</v>
      </c>
      <c r="D254">
        <f t="shared" si="18"/>
        <v>68.406593406593402</v>
      </c>
      <c r="E254" s="6">
        <f t="shared" si="19"/>
        <v>6.1708507843671783E-3</v>
      </c>
      <c r="F254" s="7">
        <f t="shared" si="22"/>
        <v>0.66074999571071558</v>
      </c>
      <c r="G254" s="6">
        <f t="shared" si="20"/>
        <v>6.962960347029706E-3</v>
      </c>
      <c r="H254" s="7">
        <f t="shared" si="23"/>
        <v>0.48123738220943019</v>
      </c>
      <c r="I254">
        <f t="shared" si="21"/>
        <v>3.9269983469875092E-4</v>
      </c>
    </row>
    <row r="255" spans="1:9">
      <c r="A255" s="3" t="s">
        <v>402</v>
      </c>
      <c r="B255">
        <v>11.38</v>
      </c>
      <c r="C255" s="4">
        <v>778</v>
      </c>
      <c r="D255">
        <f t="shared" si="18"/>
        <v>68.365553602811943</v>
      </c>
      <c r="E255" s="6">
        <f t="shared" si="19"/>
        <v>1.4831392988068164E-3</v>
      </c>
      <c r="F255" s="7">
        <f t="shared" si="22"/>
        <v>0.66223313500952241</v>
      </c>
      <c r="G255" s="6">
        <f t="shared" si="20"/>
        <v>1.6745242761876174E-3</v>
      </c>
      <c r="H255" s="7">
        <f t="shared" si="23"/>
        <v>0.48291190648561783</v>
      </c>
      <c r="I255">
        <f t="shared" si="21"/>
        <v>1.7232706121900199E-4</v>
      </c>
    </row>
    <row r="256" spans="1:9">
      <c r="A256" s="3" t="s">
        <v>116</v>
      </c>
      <c r="B256">
        <v>4.99</v>
      </c>
      <c r="C256" s="4">
        <v>341</v>
      </c>
      <c r="D256">
        <f t="shared" si="18"/>
        <v>68.336673346693388</v>
      </c>
      <c r="E256" s="6">
        <f t="shared" si="19"/>
        <v>6.5006491117368176E-4</v>
      </c>
      <c r="F256" s="7">
        <f t="shared" si="22"/>
        <v>0.66288319992069611</v>
      </c>
      <c r="G256" s="6">
        <f t="shared" si="20"/>
        <v>7.3425976609632789E-4</v>
      </c>
      <c r="H256" s="7">
        <f t="shared" si="23"/>
        <v>0.48364616625171414</v>
      </c>
      <c r="I256">
        <f t="shared" si="21"/>
        <v>1.971648665851089E-4</v>
      </c>
    </row>
    <row r="257" spans="1:9">
      <c r="A257" s="3" t="s">
        <v>43</v>
      </c>
      <c r="B257">
        <v>5.67</v>
      </c>
      <c r="C257" s="4">
        <v>386</v>
      </c>
      <c r="D257">
        <f t="shared" si="18"/>
        <v>68.077601410934747</v>
      </c>
      <c r="E257" s="6">
        <f t="shared" si="19"/>
        <v>7.3585060326405028E-4</v>
      </c>
      <c r="F257" s="7">
        <f t="shared" si="22"/>
        <v>0.6636190505239602</v>
      </c>
      <c r="G257" s="6">
        <f t="shared" si="20"/>
        <v>8.3431921317959489E-4</v>
      </c>
      <c r="H257" s="7">
        <f t="shared" si="23"/>
        <v>0.48448048546489375</v>
      </c>
      <c r="I257">
        <f t="shared" si="21"/>
        <v>1.4587383180353353E-4</v>
      </c>
    </row>
    <row r="258" spans="1:9">
      <c r="A258" s="3" t="s">
        <v>363</v>
      </c>
      <c r="B258">
        <v>4.18</v>
      </c>
      <c r="C258" s="4">
        <v>284</v>
      </c>
      <c r="D258">
        <f t="shared" ref="D258:D321" si="24">C258/B258</f>
        <v>67.942583732057415</v>
      </c>
      <c r="E258" s="6">
        <f t="shared" si="19"/>
        <v>5.4140303452588159E-4</v>
      </c>
      <c r="F258" s="7">
        <f t="shared" si="22"/>
        <v>0.66416045355848607</v>
      </c>
      <c r="G258" s="6">
        <f t="shared" si="20"/>
        <v>6.1507130707067132E-4</v>
      </c>
      <c r="H258" s="7">
        <f t="shared" si="23"/>
        <v>0.48509555677196442</v>
      </c>
      <c r="I258">
        <f t="shared" si="21"/>
        <v>7.5101593777621156E-4</v>
      </c>
    </row>
    <row r="259" spans="1:9">
      <c r="A259" s="3" t="s">
        <v>322</v>
      </c>
      <c r="B259">
        <v>21.5</v>
      </c>
      <c r="C259" s="4">
        <v>1460</v>
      </c>
      <c r="D259">
        <f t="shared" si="24"/>
        <v>67.906976744186053</v>
      </c>
      <c r="E259" s="6">
        <f t="shared" ref="E259:E322" si="25">C259/524563</f>
        <v>2.7832691211541797E-3</v>
      </c>
      <c r="F259" s="7">
        <f t="shared" si="22"/>
        <v>0.66694372267964031</v>
      </c>
      <c r="G259" s="6">
        <f t="shared" ref="G259:G322" si="26">B259/6795.96</f>
        <v>3.163644282779769E-3</v>
      </c>
      <c r="H259" s="7">
        <f t="shared" si="23"/>
        <v>0.48825920105474419</v>
      </c>
      <c r="I259">
        <f t="shared" ref="I259:I322" si="27">F259*H260-F260*H259</f>
        <v>2.7422249337127891E-4</v>
      </c>
    </row>
    <row r="260" spans="1:9">
      <c r="A260" s="3" t="s">
        <v>586</v>
      </c>
      <c r="B260">
        <v>7.84</v>
      </c>
      <c r="C260" s="4">
        <v>532</v>
      </c>
      <c r="D260">
        <f t="shared" si="24"/>
        <v>67.857142857142861</v>
      </c>
      <c r="E260" s="6">
        <f t="shared" si="25"/>
        <v>1.0141775153794683E-3</v>
      </c>
      <c r="F260" s="7">
        <f t="shared" ref="F260:F323" si="28">F259+E260</f>
        <v>0.66795790019501977</v>
      </c>
      <c r="G260" s="6">
        <f t="shared" si="26"/>
        <v>1.1536265663717857E-3</v>
      </c>
      <c r="H260" s="7">
        <f t="shared" ref="H260:H323" si="29">H259+G260</f>
        <v>0.48941282762111599</v>
      </c>
      <c r="I260">
        <f t="shared" si="27"/>
        <v>2.5458528895716537E-4</v>
      </c>
    </row>
    <row r="261" spans="1:9">
      <c r="A261" s="3" t="s">
        <v>112</v>
      </c>
      <c r="B261">
        <v>7.27</v>
      </c>
      <c r="C261" s="4">
        <v>493</v>
      </c>
      <c r="D261">
        <f t="shared" si="24"/>
        <v>67.812929848693258</v>
      </c>
      <c r="E261" s="6">
        <f t="shared" si="25"/>
        <v>9.3982991556781545E-4</v>
      </c>
      <c r="F261" s="7">
        <f t="shared" si="28"/>
        <v>0.66889773011058762</v>
      </c>
      <c r="G261" s="6">
        <f t="shared" si="26"/>
        <v>1.0697532063166939E-3</v>
      </c>
      <c r="H261" s="7">
        <f t="shared" si="29"/>
        <v>0.49048258082743268</v>
      </c>
      <c r="I261">
        <f t="shared" si="27"/>
        <v>2.9917338997792475E-4</v>
      </c>
    </row>
    <row r="262" spans="1:9">
      <c r="A262" s="3" t="s">
        <v>649</v>
      </c>
      <c r="B262">
        <v>8.5399999999999991</v>
      </c>
      <c r="C262" s="4">
        <v>579</v>
      </c>
      <c r="D262">
        <f t="shared" si="24"/>
        <v>67.798594847775178</v>
      </c>
      <c r="E262" s="6">
        <f t="shared" si="25"/>
        <v>1.1037759048960754E-3</v>
      </c>
      <c r="F262" s="7">
        <f t="shared" si="28"/>
        <v>0.67000150601548369</v>
      </c>
      <c r="G262" s="6">
        <f t="shared" si="26"/>
        <v>1.2566289383692663E-3</v>
      </c>
      <c r="H262" s="7">
        <f t="shared" si="29"/>
        <v>0.49173920976580193</v>
      </c>
      <c r="I262">
        <f t="shared" si="27"/>
        <v>5.1552147185007779E-4</v>
      </c>
    </row>
    <row r="263" spans="1:9">
      <c r="A263" s="3" t="s">
        <v>371</v>
      </c>
      <c r="B263">
        <v>14.69</v>
      </c>
      <c r="C263" s="4">
        <v>995</v>
      </c>
      <c r="D263">
        <f t="shared" si="24"/>
        <v>67.73315180394826</v>
      </c>
      <c r="E263" s="6">
        <f t="shared" si="25"/>
        <v>1.8968169695537046E-3</v>
      </c>
      <c r="F263" s="7">
        <f t="shared" si="28"/>
        <v>0.67189832298503738</v>
      </c>
      <c r="G263" s="6">
        <f t="shared" si="26"/>
        <v>2.1615783494899911E-3</v>
      </c>
      <c r="H263" s="7">
        <f t="shared" si="29"/>
        <v>0.49390078811529192</v>
      </c>
      <c r="I263">
        <f t="shared" si="27"/>
        <v>2.4681366878015476E-4</v>
      </c>
    </row>
    <row r="264" spans="1:9">
      <c r="A264" s="3" t="s">
        <v>410</v>
      </c>
      <c r="B264">
        <v>7.02</v>
      </c>
      <c r="C264" s="4">
        <v>475</v>
      </c>
      <c r="D264">
        <f t="shared" si="24"/>
        <v>67.663817663817667</v>
      </c>
      <c r="E264" s="6">
        <f t="shared" si="25"/>
        <v>9.0551563873166811E-4</v>
      </c>
      <c r="F264" s="7">
        <f t="shared" si="28"/>
        <v>0.67280383862376902</v>
      </c>
      <c r="G264" s="6">
        <f t="shared" si="26"/>
        <v>1.0329666448890221E-3</v>
      </c>
      <c r="H264" s="7">
        <f t="shared" si="29"/>
        <v>0.49493375476018092</v>
      </c>
      <c r="I264">
        <f t="shared" si="27"/>
        <v>1.9563447976550519E-4</v>
      </c>
    </row>
    <row r="265" spans="1:9">
      <c r="A265" s="3" t="s">
        <v>200</v>
      </c>
      <c r="B265">
        <v>5.55</v>
      </c>
      <c r="C265" s="4">
        <v>375</v>
      </c>
      <c r="D265">
        <f t="shared" si="24"/>
        <v>67.567567567567565</v>
      </c>
      <c r="E265" s="6">
        <f t="shared" si="25"/>
        <v>7.1488076741973799E-4</v>
      </c>
      <c r="F265" s="7">
        <f t="shared" si="28"/>
        <v>0.67351871939118879</v>
      </c>
      <c r="G265" s="6">
        <f t="shared" si="26"/>
        <v>8.166616636943125E-4</v>
      </c>
      <c r="H265" s="7">
        <f t="shared" si="29"/>
        <v>0.49575041642387524</v>
      </c>
      <c r="I265">
        <f t="shared" si="27"/>
        <v>2.0975980460896659E-4</v>
      </c>
    </row>
    <row r="266" spans="1:9">
      <c r="A266" s="3" t="s">
        <v>527</v>
      </c>
      <c r="B266">
        <v>5.95</v>
      </c>
      <c r="C266" s="4">
        <v>402</v>
      </c>
      <c r="D266">
        <f t="shared" si="24"/>
        <v>67.563025210084035</v>
      </c>
      <c r="E266" s="6">
        <f t="shared" si="25"/>
        <v>7.6635218267395906E-4</v>
      </c>
      <c r="F266" s="7">
        <f t="shared" si="28"/>
        <v>0.67428507157386275</v>
      </c>
      <c r="G266" s="6">
        <f t="shared" si="26"/>
        <v>8.755201619785873E-4</v>
      </c>
      <c r="H266" s="7">
        <f t="shared" si="29"/>
        <v>0.4966259365858538</v>
      </c>
      <c r="I266">
        <f t="shared" si="27"/>
        <v>1.6607341800817244E-4</v>
      </c>
    </row>
    <row r="267" spans="1:9">
      <c r="A267" s="3" t="s">
        <v>446</v>
      </c>
      <c r="B267">
        <v>4.67</v>
      </c>
      <c r="C267" s="4">
        <v>314</v>
      </c>
      <c r="D267">
        <f t="shared" si="24"/>
        <v>67.237687366167023</v>
      </c>
      <c r="E267" s="6">
        <f t="shared" si="25"/>
        <v>5.9859349591946057E-4</v>
      </c>
      <c r="F267" s="7">
        <f t="shared" si="28"/>
        <v>0.67488366506978226</v>
      </c>
      <c r="G267" s="6">
        <f t="shared" si="26"/>
        <v>6.8717296746890794E-4</v>
      </c>
      <c r="H267" s="7">
        <f t="shared" si="29"/>
        <v>0.4973131095533227</v>
      </c>
      <c r="I267">
        <f t="shared" si="27"/>
        <v>3.950112736772482E-4</v>
      </c>
    </row>
    <row r="268" spans="1:9">
      <c r="A268" s="3" t="s">
        <v>314</v>
      </c>
      <c r="B268">
        <v>11.09</v>
      </c>
      <c r="C268" s="4">
        <v>745</v>
      </c>
      <c r="D268">
        <f t="shared" si="24"/>
        <v>67.177637511271413</v>
      </c>
      <c r="E268" s="6">
        <f t="shared" si="25"/>
        <v>1.4202297912738794E-3</v>
      </c>
      <c r="F268" s="7">
        <f t="shared" si="28"/>
        <v>0.67630389486105613</v>
      </c>
      <c r="G268" s="6">
        <f t="shared" si="26"/>
        <v>1.631851864931518E-3</v>
      </c>
      <c r="H268" s="7">
        <f t="shared" si="29"/>
        <v>0.49894496141825423</v>
      </c>
      <c r="I268">
        <f t="shared" si="27"/>
        <v>2.1914646453408126E-4</v>
      </c>
    </row>
    <row r="269" spans="1:9">
      <c r="A269" s="3" t="s">
        <v>514</v>
      </c>
      <c r="B269">
        <v>6.14</v>
      </c>
      <c r="C269" s="4">
        <v>412</v>
      </c>
      <c r="D269">
        <f t="shared" si="24"/>
        <v>67.100977198697066</v>
      </c>
      <c r="E269" s="6">
        <f t="shared" si="25"/>
        <v>7.8541566980515213E-4</v>
      </c>
      <c r="F269" s="7">
        <f t="shared" si="28"/>
        <v>0.6770893105308613</v>
      </c>
      <c r="G269" s="6">
        <f t="shared" si="26"/>
        <v>9.0347794866361779E-4</v>
      </c>
      <c r="H269" s="7">
        <f t="shared" si="29"/>
        <v>0.49984843936691786</v>
      </c>
      <c r="I269">
        <f t="shared" si="27"/>
        <v>1.1607221412734958E-4</v>
      </c>
    </row>
    <row r="270" spans="1:9">
      <c r="A270" s="3" t="s">
        <v>672</v>
      </c>
      <c r="B270">
        <v>3.25</v>
      </c>
      <c r="C270" s="4">
        <v>218</v>
      </c>
      <c r="D270">
        <f t="shared" si="24"/>
        <v>67.07692307692308</v>
      </c>
      <c r="E270" s="6">
        <f t="shared" si="25"/>
        <v>4.1558401946000765E-4</v>
      </c>
      <c r="F270" s="7">
        <f t="shared" si="28"/>
        <v>0.67750489455032126</v>
      </c>
      <c r="G270" s="6">
        <f t="shared" si="26"/>
        <v>4.7822529855973253E-4</v>
      </c>
      <c r="H270" s="7">
        <f t="shared" si="29"/>
        <v>0.50032666466547759</v>
      </c>
      <c r="I270">
        <f t="shared" si="27"/>
        <v>1.2469448711466269E-4</v>
      </c>
    </row>
    <row r="271" spans="1:9">
      <c r="A271" s="3" t="s">
        <v>455</v>
      </c>
      <c r="B271">
        <v>3.48</v>
      </c>
      <c r="C271" s="4">
        <v>233</v>
      </c>
      <c r="D271">
        <f t="shared" si="24"/>
        <v>66.954022988505741</v>
      </c>
      <c r="E271" s="6">
        <f t="shared" si="25"/>
        <v>4.4417925015679719E-4</v>
      </c>
      <c r="F271" s="7">
        <f t="shared" si="28"/>
        <v>0.67794907380047809</v>
      </c>
      <c r="G271" s="6">
        <f t="shared" si="26"/>
        <v>5.120689350731905E-4</v>
      </c>
      <c r="H271" s="7">
        <f t="shared" si="29"/>
        <v>0.50083873360055076</v>
      </c>
      <c r="I271">
        <f t="shared" si="27"/>
        <v>1.8630752402654105E-4</v>
      </c>
    </row>
    <row r="272" spans="1:9">
      <c r="A272" s="3" t="s">
        <v>387</v>
      </c>
      <c r="B272">
        <v>5.16</v>
      </c>
      <c r="C272" s="4">
        <v>344</v>
      </c>
      <c r="D272">
        <f t="shared" si="24"/>
        <v>66.666666666666671</v>
      </c>
      <c r="E272" s="6">
        <f t="shared" si="25"/>
        <v>6.5578395731303966E-4</v>
      </c>
      <c r="F272" s="7">
        <f t="shared" si="28"/>
        <v>0.67860485775779111</v>
      </c>
      <c r="G272" s="6">
        <f t="shared" si="26"/>
        <v>7.5927462786714466E-4</v>
      </c>
      <c r="H272" s="7">
        <f t="shared" si="29"/>
        <v>0.50159800822841794</v>
      </c>
      <c r="I272">
        <f t="shared" si="27"/>
        <v>1.2714878863933077E-3</v>
      </c>
    </row>
    <row r="273" spans="1:9">
      <c r="A273" s="3" t="s">
        <v>331</v>
      </c>
      <c r="B273">
        <v>35.18</v>
      </c>
      <c r="C273" s="4">
        <v>2344</v>
      </c>
      <c r="D273">
        <f t="shared" si="24"/>
        <v>66.628766344513934</v>
      </c>
      <c r="E273" s="6">
        <f t="shared" si="25"/>
        <v>4.4684813835516417E-3</v>
      </c>
      <c r="F273" s="7">
        <f t="shared" si="28"/>
        <v>0.68307333914134272</v>
      </c>
      <c r="G273" s="6">
        <f t="shared" si="26"/>
        <v>5.1766049241019664E-3</v>
      </c>
      <c r="H273" s="7">
        <f t="shared" si="29"/>
        <v>0.50677461315251993</v>
      </c>
      <c r="I273">
        <f t="shared" si="27"/>
        <v>1.3860699587647796E-4</v>
      </c>
    </row>
    <row r="274" spans="1:9">
      <c r="A274" s="3" t="s">
        <v>660</v>
      </c>
      <c r="B274">
        <v>3.83</v>
      </c>
      <c r="C274" s="4">
        <v>255</v>
      </c>
      <c r="D274">
        <f t="shared" si="24"/>
        <v>66.579634464751962</v>
      </c>
      <c r="E274" s="6">
        <f t="shared" si="25"/>
        <v>4.8611892184542178E-4</v>
      </c>
      <c r="F274" s="7">
        <f t="shared" si="28"/>
        <v>0.68355945806318819</v>
      </c>
      <c r="G274" s="6">
        <f t="shared" si="26"/>
        <v>5.6357012107193102E-4</v>
      </c>
      <c r="H274" s="7">
        <f t="shared" si="29"/>
        <v>0.50733818327359181</v>
      </c>
      <c r="I274">
        <f t="shared" si="27"/>
        <v>8.7698040956374346E-5</v>
      </c>
    </row>
    <row r="275" spans="1:9">
      <c r="A275" s="3" t="s">
        <v>23</v>
      </c>
      <c r="B275">
        <v>2.42</v>
      </c>
      <c r="C275" s="4">
        <v>161</v>
      </c>
      <c r="D275">
        <f t="shared" si="24"/>
        <v>66.528925619834709</v>
      </c>
      <c r="E275" s="6">
        <f t="shared" si="25"/>
        <v>3.0692214281220748E-4</v>
      </c>
      <c r="F275" s="7">
        <f t="shared" si="28"/>
        <v>0.68386638020600043</v>
      </c>
      <c r="G275" s="6">
        <f t="shared" si="26"/>
        <v>3.5609391461986236E-4</v>
      </c>
      <c r="H275" s="7">
        <f t="shared" si="29"/>
        <v>0.5076942771882117</v>
      </c>
      <c r="I275">
        <f t="shared" si="27"/>
        <v>2.7493207105822037E-4</v>
      </c>
    </row>
    <row r="276" spans="1:9">
      <c r="A276" s="3" t="s">
        <v>109</v>
      </c>
      <c r="B276">
        <v>7.57</v>
      </c>
      <c r="C276" s="4">
        <v>503</v>
      </c>
      <c r="D276">
        <f t="shared" si="24"/>
        <v>66.446499339498018</v>
      </c>
      <c r="E276" s="6">
        <f t="shared" si="25"/>
        <v>9.5889340269900852E-4</v>
      </c>
      <c r="F276" s="7">
        <f t="shared" si="28"/>
        <v>0.68482527360869949</v>
      </c>
      <c r="G276" s="6">
        <f t="shared" si="26"/>
        <v>1.1138970800299002E-3</v>
      </c>
      <c r="H276" s="7">
        <f t="shared" si="29"/>
        <v>0.50880817426824154</v>
      </c>
      <c r="I276">
        <f t="shared" si="27"/>
        <v>1.4286293320786569E-4</v>
      </c>
    </row>
    <row r="277" spans="1:9">
      <c r="A277" s="3" t="s">
        <v>276</v>
      </c>
      <c r="B277">
        <v>3.93</v>
      </c>
      <c r="C277" s="4">
        <v>261</v>
      </c>
      <c r="D277">
        <f t="shared" si="24"/>
        <v>66.412213740458014</v>
      </c>
      <c r="E277" s="6">
        <f t="shared" si="25"/>
        <v>4.9755701412413766E-4</v>
      </c>
      <c r="F277" s="7">
        <f t="shared" si="28"/>
        <v>0.68532283062282362</v>
      </c>
      <c r="G277" s="6">
        <f t="shared" si="26"/>
        <v>5.7828474564299969E-4</v>
      </c>
      <c r="H277" s="7">
        <f t="shared" si="29"/>
        <v>0.50938645901388457</v>
      </c>
      <c r="I277">
        <f t="shared" si="27"/>
        <v>3.0518509995569598E-4</v>
      </c>
    </row>
    <row r="278" spans="1:9">
      <c r="A278" s="3" t="s">
        <v>187</v>
      </c>
      <c r="B278">
        <v>8.39</v>
      </c>
      <c r="C278" s="4">
        <v>557</v>
      </c>
      <c r="D278">
        <f t="shared" si="24"/>
        <v>66.388557806912985</v>
      </c>
      <c r="E278" s="6">
        <f t="shared" si="25"/>
        <v>1.0618362332074508E-3</v>
      </c>
      <c r="F278" s="7">
        <f t="shared" si="28"/>
        <v>0.68638466685603106</v>
      </c>
      <c r="G278" s="6">
        <f t="shared" si="26"/>
        <v>1.2345570015126635E-3</v>
      </c>
      <c r="H278" s="7">
        <f t="shared" si="29"/>
        <v>0.51062101601539722</v>
      </c>
      <c r="I278">
        <f t="shared" si="27"/>
        <v>1.9586267351806574E-4</v>
      </c>
    </row>
    <row r="279" spans="1:9">
      <c r="A279" s="3" t="s">
        <v>561</v>
      </c>
      <c r="B279">
        <v>5.38</v>
      </c>
      <c r="C279" s="4">
        <v>357</v>
      </c>
      <c r="D279">
        <f t="shared" si="24"/>
        <v>66.356877323420079</v>
      </c>
      <c r="E279" s="6">
        <f t="shared" si="25"/>
        <v>6.8056649058359053E-4</v>
      </c>
      <c r="F279" s="7">
        <f t="shared" si="28"/>
        <v>0.68706523334661462</v>
      </c>
      <c r="G279" s="6">
        <f t="shared" si="26"/>
        <v>7.9164680192349572E-4</v>
      </c>
      <c r="H279" s="7">
        <f t="shared" si="29"/>
        <v>0.51141266281732067</v>
      </c>
      <c r="I279">
        <f t="shared" si="27"/>
        <v>2.7045304809897308E-4</v>
      </c>
    </row>
    <row r="280" spans="1:9">
      <c r="A280" s="3" t="s">
        <v>319</v>
      </c>
      <c r="B280">
        <v>7.41</v>
      </c>
      <c r="C280" s="4">
        <v>491</v>
      </c>
      <c r="D280">
        <f t="shared" si="24"/>
        <v>66.261808367071524</v>
      </c>
      <c r="E280" s="6">
        <f t="shared" si="25"/>
        <v>9.3601721814157688E-4</v>
      </c>
      <c r="F280" s="7">
        <f t="shared" si="28"/>
        <v>0.68800125056475625</v>
      </c>
      <c r="G280" s="6">
        <f t="shared" si="26"/>
        <v>1.0903536807161903E-3</v>
      </c>
      <c r="H280" s="7">
        <f t="shared" si="29"/>
        <v>0.51250301649803687</v>
      </c>
      <c r="I280">
        <f t="shared" si="27"/>
        <v>2.4879134609889775E-4</v>
      </c>
    </row>
    <row r="281" spans="1:9">
      <c r="A281" s="3" t="s">
        <v>663</v>
      </c>
      <c r="B281">
        <v>6.81</v>
      </c>
      <c r="C281" s="4">
        <v>451</v>
      </c>
      <c r="D281">
        <f t="shared" si="24"/>
        <v>66.226138032305442</v>
      </c>
      <c r="E281" s="6">
        <f t="shared" si="25"/>
        <v>8.5976326961680484E-4</v>
      </c>
      <c r="F281" s="7">
        <f t="shared" si="28"/>
        <v>0.68886101383437304</v>
      </c>
      <c r="G281" s="6">
        <f t="shared" si="26"/>
        <v>1.002065933289778E-3</v>
      </c>
      <c r="H281" s="7">
        <f t="shared" si="29"/>
        <v>0.51350508243132664</v>
      </c>
      <c r="I281">
        <f t="shared" si="27"/>
        <v>6.0086217083504811E-4</v>
      </c>
    </row>
    <row r="282" spans="1:9">
      <c r="A282" s="3" t="s">
        <v>553</v>
      </c>
      <c r="B282">
        <v>16.3</v>
      </c>
      <c r="C282" s="4">
        <v>1074</v>
      </c>
      <c r="D282">
        <f t="shared" si="24"/>
        <v>65.889570552147234</v>
      </c>
      <c r="E282" s="6">
        <f t="shared" si="25"/>
        <v>2.0474185178901293E-3</v>
      </c>
      <c r="F282" s="7">
        <f t="shared" si="28"/>
        <v>0.69090843235226318</v>
      </c>
      <c r="G282" s="6">
        <f t="shared" si="26"/>
        <v>2.3984838050841971E-3</v>
      </c>
      <c r="H282" s="7">
        <f t="shared" si="29"/>
        <v>0.51590356623641087</v>
      </c>
      <c r="I282">
        <f t="shared" si="27"/>
        <v>1.7937239641113711E-4</v>
      </c>
    </row>
    <row r="283" spans="1:9">
      <c r="A283" s="3" t="s">
        <v>661</v>
      </c>
      <c r="B283">
        <v>4.8600000000000003</v>
      </c>
      <c r="C283" s="4">
        <v>320</v>
      </c>
      <c r="D283">
        <f t="shared" si="24"/>
        <v>65.843621399176953</v>
      </c>
      <c r="E283" s="6">
        <f t="shared" si="25"/>
        <v>6.1003158819817639E-4</v>
      </c>
      <c r="F283" s="7">
        <f t="shared" si="28"/>
        <v>0.69151846394046135</v>
      </c>
      <c r="G283" s="6">
        <f t="shared" si="26"/>
        <v>7.1513075415393854E-4</v>
      </c>
      <c r="H283" s="7">
        <f t="shared" si="29"/>
        <v>0.51661869699056484</v>
      </c>
      <c r="I283">
        <f t="shared" si="27"/>
        <v>2.4628459499104194E-4</v>
      </c>
    </row>
    <row r="284" spans="1:9">
      <c r="A284" s="3" t="s">
        <v>453</v>
      </c>
      <c r="B284">
        <v>6.65</v>
      </c>
      <c r="C284" s="4">
        <v>437</v>
      </c>
      <c r="D284">
        <f t="shared" si="24"/>
        <v>65.714285714285708</v>
      </c>
      <c r="E284" s="6">
        <f t="shared" si="25"/>
        <v>8.3307438763313463E-4</v>
      </c>
      <c r="F284" s="7">
        <f t="shared" si="28"/>
        <v>0.69235153832809448</v>
      </c>
      <c r="G284" s="6">
        <f t="shared" si="26"/>
        <v>9.7852253397606812E-4</v>
      </c>
      <c r="H284" s="7">
        <f t="shared" si="29"/>
        <v>0.51759721952454096</v>
      </c>
      <c r="I284">
        <f t="shared" si="27"/>
        <v>1.9765175697122883E-4</v>
      </c>
    </row>
    <row r="285" spans="1:9">
      <c r="A285" s="3" t="s">
        <v>382</v>
      </c>
      <c r="B285">
        <v>5.33</v>
      </c>
      <c r="C285" s="4">
        <v>350</v>
      </c>
      <c r="D285">
        <f t="shared" si="24"/>
        <v>65.666041275797369</v>
      </c>
      <c r="E285" s="6">
        <f t="shared" si="25"/>
        <v>6.6722204959175537E-4</v>
      </c>
      <c r="F285" s="7">
        <f t="shared" si="28"/>
        <v>0.69301876037768628</v>
      </c>
      <c r="G285" s="6">
        <f t="shared" si="26"/>
        <v>7.8428948963796133E-4</v>
      </c>
      <c r="H285" s="7">
        <f t="shared" si="29"/>
        <v>0.5183815090141789</v>
      </c>
      <c r="I285">
        <f t="shared" si="27"/>
        <v>3.0237008292882672E-4</v>
      </c>
    </row>
    <row r="286" spans="1:9">
      <c r="A286" s="3" t="s">
        <v>365</v>
      </c>
      <c r="B286">
        <v>8.14</v>
      </c>
      <c r="C286" s="4">
        <v>534</v>
      </c>
      <c r="D286">
        <f t="shared" si="24"/>
        <v>65.601965601965603</v>
      </c>
      <c r="E286" s="6">
        <f t="shared" si="25"/>
        <v>1.017990212805707E-3</v>
      </c>
      <c r="F286" s="7">
        <f t="shared" si="28"/>
        <v>0.69403675059049197</v>
      </c>
      <c r="G286" s="6">
        <f t="shared" si="26"/>
        <v>1.1977704400849918E-3</v>
      </c>
      <c r="H286" s="7">
        <f t="shared" si="29"/>
        <v>0.51957927945426385</v>
      </c>
      <c r="I286">
        <f t="shared" si="27"/>
        <v>2.5259440232577868E-4</v>
      </c>
    </row>
    <row r="287" spans="1:9">
      <c r="A287" s="3" t="s">
        <v>63</v>
      </c>
      <c r="B287">
        <v>6.77</v>
      </c>
      <c r="C287" s="4">
        <v>443</v>
      </c>
      <c r="D287">
        <f t="shared" si="24"/>
        <v>65.435745937961599</v>
      </c>
      <c r="E287" s="6">
        <f t="shared" si="25"/>
        <v>8.4451247991185045E-4</v>
      </c>
      <c r="F287" s="7">
        <f t="shared" si="28"/>
        <v>0.69488126307040377</v>
      </c>
      <c r="G287" s="6">
        <f t="shared" si="26"/>
        <v>9.961800834613504E-4</v>
      </c>
      <c r="H287" s="7">
        <f t="shared" si="29"/>
        <v>0.52057545953772522</v>
      </c>
      <c r="I287">
        <f t="shared" si="27"/>
        <v>1.7590479894191713E-4</v>
      </c>
    </row>
    <row r="288" spans="1:9">
      <c r="A288" s="3" t="s">
        <v>341</v>
      </c>
      <c r="B288">
        <v>4.7</v>
      </c>
      <c r="C288" s="4">
        <v>307</v>
      </c>
      <c r="D288">
        <f t="shared" si="24"/>
        <v>65.319148936170208</v>
      </c>
      <c r="E288" s="6">
        <f t="shared" si="25"/>
        <v>5.8524905492762552E-4</v>
      </c>
      <c r="F288" s="7">
        <f t="shared" si="28"/>
        <v>0.69546651212533139</v>
      </c>
      <c r="G288" s="6">
        <f t="shared" si="26"/>
        <v>6.9158735484022862E-4</v>
      </c>
      <c r="H288" s="7">
        <f t="shared" si="29"/>
        <v>0.52126704689256542</v>
      </c>
      <c r="I288">
        <f t="shared" si="27"/>
        <v>2.125362343974313E-4</v>
      </c>
    </row>
    <row r="289" spans="1:9">
      <c r="A289" s="3" t="s">
        <v>340</v>
      </c>
      <c r="B289">
        <v>5.66</v>
      </c>
      <c r="C289" s="4">
        <v>369</v>
      </c>
      <c r="D289">
        <f t="shared" si="24"/>
        <v>65.194346289752644</v>
      </c>
      <c r="E289" s="6">
        <f t="shared" si="25"/>
        <v>7.0344267514102217E-4</v>
      </c>
      <c r="F289" s="7">
        <f t="shared" si="28"/>
        <v>0.69616995480047239</v>
      </c>
      <c r="G289" s="6">
        <f t="shared" si="26"/>
        <v>8.3284775072248803E-4</v>
      </c>
      <c r="H289" s="7">
        <f t="shared" si="29"/>
        <v>0.52209989464328788</v>
      </c>
      <c r="I289">
        <f t="shared" si="27"/>
        <v>8.1983339948743517E-5</v>
      </c>
    </row>
    <row r="290" spans="1:9">
      <c r="A290" s="3" t="s">
        <v>595</v>
      </c>
      <c r="B290">
        <v>2.1800000000000002</v>
      </c>
      <c r="C290" s="4">
        <v>142</v>
      </c>
      <c r="D290">
        <f t="shared" si="24"/>
        <v>65.137614678899084</v>
      </c>
      <c r="E290" s="6">
        <f t="shared" si="25"/>
        <v>2.707015172629408E-4</v>
      </c>
      <c r="F290" s="7">
        <f t="shared" si="28"/>
        <v>0.69644065631773533</v>
      </c>
      <c r="G290" s="6">
        <f t="shared" si="26"/>
        <v>3.2077881564929753E-4</v>
      </c>
      <c r="H290" s="7">
        <f t="shared" si="29"/>
        <v>0.52242067345893717</v>
      </c>
      <c r="I290">
        <f t="shared" si="27"/>
        <v>9.4887051618419704E-5</v>
      </c>
    </row>
    <row r="291" spans="1:9">
      <c r="A291" s="3" t="s">
        <v>618</v>
      </c>
      <c r="B291">
        <v>2.5099999999999998</v>
      </c>
      <c r="C291" s="4">
        <v>163</v>
      </c>
      <c r="D291">
        <f t="shared" si="24"/>
        <v>64.940239043824704</v>
      </c>
      <c r="E291" s="6">
        <f t="shared" si="25"/>
        <v>3.107348402384461E-4</v>
      </c>
      <c r="F291" s="7">
        <f t="shared" si="28"/>
        <v>0.6967513911579738</v>
      </c>
      <c r="G291" s="6">
        <f t="shared" si="26"/>
        <v>3.6933707673382417E-4</v>
      </c>
      <c r="H291" s="7">
        <f t="shared" si="29"/>
        <v>0.52279001053567098</v>
      </c>
      <c r="I291">
        <f t="shared" si="27"/>
        <v>5.0554124560908686E-4</v>
      </c>
    </row>
    <row r="292" spans="1:9">
      <c r="A292" s="3" t="s">
        <v>342</v>
      </c>
      <c r="B292">
        <v>13.32</v>
      </c>
      <c r="C292" s="4">
        <v>863</v>
      </c>
      <c r="D292">
        <f t="shared" si="24"/>
        <v>64.789789789789793</v>
      </c>
      <c r="E292" s="6">
        <f t="shared" si="25"/>
        <v>1.6451789394219569E-3</v>
      </c>
      <c r="F292" s="7">
        <f t="shared" si="28"/>
        <v>0.69839657009739575</v>
      </c>
      <c r="G292" s="6">
        <f t="shared" si="26"/>
        <v>1.9599879928663502E-3</v>
      </c>
      <c r="H292" s="7">
        <f t="shared" si="29"/>
        <v>0.52474999852853732</v>
      </c>
      <c r="I292">
        <f t="shared" si="27"/>
        <v>1.7461936085999552E-4</v>
      </c>
    </row>
    <row r="293" spans="1:9">
      <c r="A293" s="3" t="s">
        <v>563</v>
      </c>
      <c r="B293">
        <v>4.5999999999999996</v>
      </c>
      <c r="C293" s="4">
        <v>298</v>
      </c>
      <c r="D293">
        <f t="shared" si="24"/>
        <v>64.782608695652172</v>
      </c>
      <c r="E293" s="6">
        <f t="shared" si="25"/>
        <v>5.680919165095518E-4</v>
      </c>
      <c r="F293" s="7">
        <f t="shared" si="28"/>
        <v>0.69896466201390528</v>
      </c>
      <c r="G293" s="6">
        <f t="shared" si="26"/>
        <v>6.7687273026915983E-4</v>
      </c>
      <c r="H293" s="7">
        <f t="shared" si="29"/>
        <v>0.52542687125880649</v>
      </c>
      <c r="I293">
        <f t="shared" si="27"/>
        <v>1.207238333496008E-4</v>
      </c>
    </row>
    <row r="294" spans="1:9">
      <c r="A294" s="3" t="s">
        <v>619</v>
      </c>
      <c r="B294">
        <v>3.18</v>
      </c>
      <c r="C294" s="4">
        <v>206</v>
      </c>
      <c r="D294">
        <f t="shared" si="24"/>
        <v>64.779874213836479</v>
      </c>
      <c r="E294" s="6">
        <f t="shared" si="25"/>
        <v>3.9270783490257606E-4</v>
      </c>
      <c r="F294" s="7">
        <f t="shared" si="28"/>
        <v>0.69935736984880781</v>
      </c>
      <c r="G294" s="6">
        <f t="shared" si="26"/>
        <v>4.6792506135998448E-4</v>
      </c>
      <c r="H294" s="7">
        <f t="shared" si="29"/>
        <v>0.52589479632016645</v>
      </c>
      <c r="I294">
        <f t="shared" si="27"/>
        <v>2.0478703835402623E-4</v>
      </c>
    </row>
    <row r="295" spans="1:9">
      <c r="A295" s="3" t="s">
        <v>367</v>
      </c>
      <c r="B295">
        <v>5.39</v>
      </c>
      <c r="C295" s="4">
        <v>349</v>
      </c>
      <c r="D295">
        <f t="shared" si="24"/>
        <v>64.749536178107604</v>
      </c>
      <c r="E295" s="6">
        <f t="shared" si="25"/>
        <v>6.6531570087863614E-4</v>
      </c>
      <c r="F295" s="7">
        <f t="shared" si="28"/>
        <v>0.7000226855496865</v>
      </c>
      <c r="G295" s="6">
        <f t="shared" si="26"/>
        <v>7.9311826438060258E-4</v>
      </c>
      <c r="H295" s="7">
        <f t="shared" si="29"/>
        <v>0.526687914584547</v>
      </c>
      <c r="I295">
        <f t="shared" si="27"/>
        <v>5.2251522648516513E-4</v>
      </c>
    </row>
    <row r="296" spans="1:9">
      <c r="A296" s="3" t="s">
        <v>275</v>
      </c>
      <c r="B296">
        <v>13.67</v>
      </c>
      <c r="C296" s="4">
        <v>882</v>
      </c>
      <c r="D296">
        <f t="shared" si="24"/>
        <v>64.520848573518649</v>
      </c>
      <c r="E296" s="6">
        <f t="shared" si="25"/>
        <v>1.6813995649712238E-3</v>
      </c>
      <c r="F296" s="7">
        <f t="shared" si="28"/>
        <v>0.70170408511465776</v>
      </c>
      <c r="G296" s="6">
        <f t="shared" si="26"/>
        <v>2.0114891788650903E-3</v>
      </c>
      <c r="H296" s="7">
        <f t="shared" si="29"/>
        <v>0.52869940376341207</v>
      </c>
      <c r="I296">
        <f t="shared" si="27"/>
        <v>2.7795192920904155E-4</v>
      </c>
    </row>
    <row r="297" spans="1:9">
      <c r="A297" s="3" t="s">
        <v>18</v>
      </c>
      <c r="B297">
        <v>7.27</v>
      </c>
      <c r="C297" s="4">
        <v>469</v>
      </c>
      <c r="D297">
        <f t="shared" si="24"/>
        <v>64.511691884456681</v>
      </c>
      <c r="E297" s="6">
        <f t="shared" si="25"/>
        <v>8.9407754645295229E-4</v>
      </c>
      <c r="F297" s="7">
        <f t="shared" si="28"/>
        <v>0.70259816266111075</v>
      </c>
      <c r="G297" s="6">
        <f t="shared" si="26"/>
        <v>1.0697532063166939E-3</v>
      </c>
      <c r="H297" s="7">
        <f t="shared" si="29"/>
        <v>0.52976915696972882</v>
      </c>
      <c r="I297">
        <f t="shared" si="27"/>
        <v>1.9713609446353475E-4</v>
      </c>
    </row>
    <row r="298" spans="1:9">
      <c r="A298" s="3" t="s">
        <v>357</v>
      </c>
      <c r="B298">
        <v>5.15</v>
      </c>
      <c r="C298" s="4">
        <v>332</v>
      </c>
      <c r="D298">
        <f t="shared" si="24"/>
        <v>64.466019417475721</v>
      </c>
      <c r="E298" s="6">
        <f t="shared" si="25"/>
        <v>6.3290777275560803E-4</v>
      </c>
      <c r="F298" s="7">
        <f t="shared" si="28"/>
        <v>0.70323107043386635</v>
      </c>
      <c r="G298" s="6">
        <f t="shared" si="26"/>
        <v>7.5780316541003781E-4</v>
      </c>
      <c r="H298" s="7">
        <f t="shared" si="29"/>
        <v>0.53052696013513889</v>
      </c>
      <c r="I298">
        <f t="shared" si="27"/>
        <v>4.0283131865059829E-4</v>
      </c>
    </row>
    <row r="299" spans="1:9">
      <c r="A299" s="3" t="s">
        <v>181</v>
      </c>
      <c r="B299">
        <v>10.5</v>
      </c>
      <c r="C299" s="4">
        <v>676</v>
      </c>
      <c r="D299">
        <f t="shared" si="24"/>
        <v>64.38095238095238</v>
      </c>
      <c r="E299" s="6">
        <f t="shared" si="25"/>
        <v>1.2886917300686477E-3</v>
      </c>
      <c r="F299" s="7">
        <f t="shared" si="28"/>
        <v>0.70451976216393497</v>
      </c>
      <c r="G299" s="6">
        <f t="shared" si="26"/>
        <v>1.5450355799622127E-3</v>
      </c>
      <c r="H299" s="7">
        <f t="shared" si="29"/>
        <v>0.53207199571510111</v>
      </c>
      <c r="I299">
        <f t="shared" si="27"/>
        <v>4.5555129026164654E-4</v>
      </c>
    </row>
    <row r="300" spans="1:9">
      <c r="A300" s="3" t="s">
        <v>384</v>
      </c>
      <c r="B300">
        <v>11.85</v>
      </c>
      <c r="C300" s="4">
        <v>762</v>
      </c>
      <c r="D300">
        <f t="shared" si="24"/>
        <v>64.303797468354432</v>
      </c>
      <c r="E300" s="6">
        <f t="shared" si="25"/>
        <v>1.4526377193969076E-3</v>
      </c>
      <c r="F300" s="7">
        <f t="shared" si="28"/>
        <v>0.70597239988333182</v>
      </c>
      <c r="G300" s="6">
        <f t="shared" si="26"/>
        <v>1.7436830116716402E-3</v>
      </c>
      <c r="H300" s="7">
        <f t="shared" si="29"/>
        <v>0.53381567872677271</v>
      </c>
      <c r="I300">
        <f t="shared" si="27"/>
        <v>1.7014542358423368E-4</v>
      </c>
    </row>
    <row r="301" spans="1:9">
      <c r="A301" s="3" t="s">
        <v>141</v>
      </c>
      <c r="B301">
        <v>4.42</v>
      </c>
      <c r="C301" s="4">
        <v>284</v>
      </c>
      <c r="D301">
        <f t="shared" si="24"/>
        <v>64.25339366515837</v>
      </c>
      <c r="E301" s="6">
        <f t="shared" si="25"/>
        <v>5.4140303452588159E-4</v>
      </c>
      <c r="F301" s="7">
        <f t="shared" si="28"/>
        <v>0.7065138029178577</v>
      </c>
      <c r="G301" s="6">
        <f t="shared" si="26"/>
        <v>6.503864060412362E-4</v>
      </c>
      <c r="H301" s="7">
        <f t="shared" si="29"/>
        <v>0.53446606513281392</v>
      </c>
      <c r="I301">
        <f t="shared" si="27"/>
        <v>2.1214124537116685E-4</v>
      </c>
    </row>
    <row r="302" spans="1:9">
      <c r="A302" s="3" t="s">
        <v>509</v>
      </c>
      <c r="B302">
        <v>5.51</v>
      </c>
      <c r="C302" s="4">
        <v>354</v>
      </c>
      <c r="D302">
        <f t="shared" si="24"/>
        <v>64.246823956442839</v>
      </c>
      <c r="E302" s="6">
        <f t="shared" si="25"/>
        <v>6.7484744444423262E-4</v>
      </c>
      <c r="F302" s="7">
        <f t="shared" si="28"/>
        <v>0.70718865036230194</v>
      </c>
      <c r="G302" s="6">
        <f t="shared" si="26"/>
        <v>8.1077581386588497E-4</v>
      </c>
      <c r="H302" s="7">
        <f t="shared" si="29"/>
        <v>0.53527684094667982</v>
      </c>
      <c r="I302">
        <f t="shared" si="27"/>
        <v>2.4546928669988421E-4</v>
      </c>
    </row>
    <row r="303" spans="1:9">
      <c r="A303" s="3" t="s">
        <v>608</v>
      </c>
      <c r="B303">
        <v>6.35</v>
      </c>
      <c r="C303" s="4">
        <v>407</v>
      </c>
      <c r="D303">
        <f t="shared" si="24"/>
        <v>64.094488188976385</v>
      </c>
      <c r="E303" s="6">
        <f t="shared" si="25"/>
        <v>7.7588392623955554E-4</v>
      </c>
      <c r="F303" s="7">
        <f t="shared" si="28"/>
        <v>0.70796453428854145</v>
      </c>
      <c r="G303" s="6">
        <f t="shared" si="26"/>
        <v>9.3437866026286199E-4</v>
      </c>
      <c r="H303" s="7">
        <f t="shared" si="29"/>
        <v>0.53621121960694274</v>
      </c>
      <c r="I303">
        <f t="shared" si="27"/>
        <v>2.088191438952558E-4</v>
      </c>
    </row>
    <row r="304" spans="1:9">
      <c r="A304" s="3" t="s">
        <v>575</v>
      </c>
      <c r="B304">
        <v>5.38</v>
      </c>
      <c r="C304" s="4">
        <v>344</v>
      </c>
      <c r="D304">
        <f t="shared" si="24"/>
        <v>63.940520446096656</v>
      </c>
      <c r="E304" s="6">
        <f t="shared" si="25"/>
        <v>6.5578395731303966E-4</v>
      </c>
      <c r="F304" s="7">
        <f t="shared" si="28"/>
        <v>0.70862031824585447</v>
      </c>
      <c r="G304" s="6">
        <f t="shared" si="26"/>
        <v>7.9164680192349572E-4</v>
      </c>
      <c r="H304" s="7">
        <f t="shared" si="29"/>
        <v>0.53700286640886619</v>
      </c>
      <c r="I304">
        <f t="shared" si="27"/>
        <v>1.8944260530945334E-4</v>
      </c>
    </row>
    <row r="305" spans="1:9">
      <c r="A305" s="3" t="s">
        <v>441</v>
      </c>
      <c r="B305">
        <v>4.88</v>
      </c>
      <c r="C305" s="4">
        <v>312</v>
      </c>
      <c r="D305">
        <f t="shared" si="24"/>
        <v>63.934426229508198</v>
      </c>
      <c r="E305" s="6">
        <f t="shared" si="25"/>
        <v>5.94780798493222E-4</v>
      </c>
      <c r="F305" s="7">
        <f t="shared" si="28"/>
        <v>0.70921509904434765</v>
      </c>
      <c r="G305" s="6">
        <f t="shared" si="26"/>
        <v>7.1807367906815225E-4</v>
      </c>
      <c r="H305" s="7">
        <f t="shared" si="29"/>
        <v>0.53772094008793436</v>
      </c>
      <c r="I305">
        <f t="shared" si="27"/>
        <v>2.5077683567836795E-4</v>
      </c>
    </row>
    <row r="306" spans="1:9">
      <c r="A306" s="3" t="s">
        <v>176</v>
      </c>
      <c r="B306">
        <v>6.45</v>
      </c>
      <c r="C306" s="4">
        <v>412</v>
      </c>
      <c r="D306">
        <f t="shared" si="24"/>
        <v>63.875968992248062</v>
      </c>
      <c r="E306" s="6">
        <f t="shared" si="25"/>
        <v>7.8541566980515213E-4</v>
      </c>
      <c r="F306" s="7">
        <f t="shared" si="28"/>
        <v>0.71000051471415282</v>
      </c>
      <c r="G306" s="6">
        <f t="shared" si="26"/>
        <v>9.4909328483393078E-4</v>
      </c>
      <c r="H306" s="7">
        <f t="shared" si="29"/>
        <v>0.53867003337276831</v>
      </c>
      <c r="I306">
        <f t="shared" si="27"/>
        <v>1.6786915240224465E-4</v>
      </c>
    </row>
    <row r="307" spans="1:9">
      <c r="A307" s="3" t="s">
        <v>680</v>
      </c>
      <c r="B307">
        <v>4.3</v>
      </c>
      <c r="C307" s="4">
        <v>274</v>
      </c>
      <c r="D307">
        <f t="shared" si="24"/>
        <v>63.720930232558139</v>
      </c>
      <c r="E307" s="6">
        <f t="shared" si="25"/>
        <v>5.2233954739468852E-4</v>
      </c>
      <c r="F307" s="7">
        <f t="shared" si="28"/>
        <v>0.71052285426154749</v>
      </c>
      <c r="G307" s="6">
        <f t="shared" si="26"/>
        <v>6.3272885655595381E-4</v>
      </c>
      <c r="H307" s="7">
        <f t="shared" si="29"/>
        <v>0.53930276222932427</v>
      </c>
      <c r="I307">
        <f t="shared" si="27"/>
        <v>8.7790669403453592E-4</v>
      </c>
    </row>
    <row r="308" spans="1:9">
      <c r="A308" s="3" t="s">
        <v>433</v>
      </c>
      <c r="B308">
        <v>22.39</v>
      </c>
      <c r="C308" s="4">
        <v>1423</v>
      </c>
      <c r="D308">
        <f t="shared" si="24"/>
        <v>63.555158552925413</v>
      </c>
      <c r="E308" s="6">
        <f t="shared" si="25"/>
        <v>2.7127342187687658E-3</v>
      </c>
      <c r="F308" s="7">
        <f t="shared" si="28"/>
        <v>0.71323558848031621</v>
      </c>
      <c r="G308" s="6">
        <f t="shared" si="26"/>
        <v>3.2946044414622804E-3</v>
      </c>
      <c r="H308" s="7">
        <f t="shared" si="29"/>
        <v>0.54259736667078651</v>
      </c>
      <c r="I308">
        <f t="shared" si="27"/>
        <v>1.258758271726057E-4</v>
      </c>
    </row>
    <row r="309" spans="1:9">
      <c r="A309" s="3" t="s">
        <v>203</v>
      </c>
      <c r="B309">
        <v>3.21</v>
      </c>
      <c r="C309" s="4">
        <v>204</v>
      </c>
      <c r="D309">
        <f t="shared" si="24"/>
        <v>63.55140186915888</v>
      </c>
      <c r="E309" s="6">
        <f t="shared" si="25"/>
        <v>3.8889513747633744E-4</v>
      </c>
      <c r="F309" s="7">
        <f t="shared" si="28"/>
        <v>0.71362448361779252</v>
      </c>
      <c r="G309" s="6">
        <f t="shared" si="26"/>
        <v>4.7233944873130505E-4</v>
      </c>
      <c r="H309" s="7">
        <f t="shared" si="29"/>
        <v>0.54306970611951777</v>
      </c>
      <c r="I309">
        <f t="shared" si="27"/>
        <v>1.4201147813314163E-4</v>
      </c>
    </row>
    <row r="310" spans="1:9">
      <c r="A310" s="3" t="s">
        <v>674</v>
      </c>
      <c r="B310">
        <v>3.62</v>
      </c>
      <c r="C310" s="4">
        <v>230</v>
      </c>
      <c r="D310">
        <f t="shared" si="24"/>
        <v>63.535911602209943</v>
      </c>
      <c r="E310" s="6">
        <f t="shared" si="25"/>
        <v>4.3846020401743928E-4</v>
      </c>
      <c r="F310" s="7">
        <f t="shared" si="28"/>
        <v>0.7140629438218099</v>
      </c>
      <c r="G310" s="6">
        <f t="shared" si="26"/>
        <v>5.3266940947268671E-4</v>
      </c>
      <c r="H310" s="7">
        <f t="shared" si="29"/>
        <v>0.54360237552899049</v>
      </c>
      <c r="I310">
        <f t="shared" si="27"/>
        <v>3.8943037411531822E-4</v>
      </c>
    </row>
    <row r="311" spans="1:9">
      <c r="A311" s="3" t="s">
        <v>406</v>
      </c>
      <c r="B311">
        <v>9.91</v>
      </c>
      <c r="C311" s="4">
        <v>629</v>
      </c>
      <c r="D311">
        <f t="shared" si="24"/>
        <v>63.47124117053481</v>
      </c>
      <c r="E311" s="6">
        <f t="shared" si="25"/>
        <v>1.1990933405520404E-3</v>
      </c>
      <c r="F311" s="7">
        <f t="shared" si="28"/>
        <v>0.71526203716236192</v>
      </c>
      <c r="G311" s="6">
        <f t="shared" si="26"/>
        <v>1.4582192949929077E-3</v>
      </c>
      <c r="H311" s="7">
        <f t="shared" si="29"/>
        <v>0.54506059482398339</v>
      </c>
      <c r="I311">
        <f t="shared" si="27"/>
        <v>1.5060495094765258E-4</v>
      </c>
    </row>
    <row r="312" spans="1:9">
      <c r="A312" s="3" t="s">
        <v>55</v>
      </c>
      <c r="B312">
        <v>3.83</v>
      </c>
      <c r="C312" s="4">
        <v>243</v>
      </c>
      <c r="D312">
        <f t="shared" si="24"/>
        <v>63.446475195822451</v>
      </c>
      <c r="E312" s="6">
        <f t="shared" si="25"/>
        <v>4.632427372879902E-4</v>
      </c>
      <c r="F312" s="7">
        <f t="shared" si="28"/>
        <v>0.71572527989964996</v>
      </c>
      <c r="G312" s="6">
        <f t="shared" si="26"/>
        <v>5.6357012107193102E-4</v>
      </c>
      <c r="H312" s="7">
        <f t="shared" si="29"/>
        <v>0.54562416494505528</v>
      </c>
      <c r="I312">
        <f t="shared" si="27"/>
        <v>3.6139722786643347E-4</v>
      </c>
    </row>
    <row r="313" spans="1:9">
      <c r="A313" s="3" t="s">
        <v>505</v>
      </c>
      <c r="B313">
        <v>9.15</v>
      </c>
      <c r="C313" s="4">
        <v>579</v>
      </c>
      <c r="D313">
        <f t="shared" si="24"/>
        <v>63.278688524590159</v>
      </c>
      <c r="E313" s="6">
        <f t="shared" si="25"/>
        <v>1.1037759048960754E-3</v>
      </c>
      <c r="F313" s="7">
        <f t="shared" si="28"/>
        <v>0.71682905580454603</v>
      </c>
      <c r="G313" s="6">
        <f t="shared" si="26"/>
        <v>1.3463881482527855E-3</v>
      </c>
      <c r="H313" s="7">
        <f t="shared" si="29"/>
        <v>0.54697055309330811</v>
      </c>
      <c r="I313">
        <f t="shared" si="27"/>
        <v>2.1936499745145444E-4</v>
      </c>
    </row>
    <row r="314" spans="1:9">
      <c r="A314" s="3" t="s">
        <v>352</v>
      </c>
      <c r="B314">
        <v>5.51</v>
      </c>
      <c r="C314" s="4">
        <v>347</v>
      </c>
      <c r="D314">
        <f t="shared" si="24"/>
        <v>62.976406533575322</v>
      </c>
      <c r="E314" s="6">
        <f t="shared" si="25"/>
        <v>6.6150300345239757E-4</v>
      </c>
      <c r="F314" s="7">
        <f t="shared" si="28"/>
        <v>0.71749055880799839</v>
      </c>
      <c r="G314" s="6">
        <f t="shared" si="26"/>
        <v>8.1077581386588497E-4</v>
      </c>
      <c r="H314" s="7">
        <f t="shared" si="29"/>
        <v>0.54778132890717401</v>
      </c>
      <c r="I314">
        <f t="shared" si="27"/>
        <v>2.1183669623692225E-4</v>
      </c>
    </row>
    <row r="315" spans="1:9">
      <c r="A315" s="3" t="s">
        <v>548</v>
      </c>
      <c r="B315">
        <v>5.32</v>
      </c>
      <c r="C315" s="4">
        <v>335</v>
      </c>
      <c r="D315">
        <f t="shared" si="24"/>
        <v>62.969924812030072</v>
      </c>
      <c r="E315" s="6">
        <f t="shared" si="25"/>
        <v>6.3862681889496594E-4</v>
      </c>
      <c r="F315" s="7">
        <f t="shared" si="28"/>
        <v>0.71812918562689332</v>
      </c>
      <c r="G315" s="6">
        <f t="shared" si="26"/>
        <v>7.8281802718085458E-4</v>
      </c>
      <c r="H315" s="7">
        <f t="shared" si="29"/>
        <v>0.54856414693435485</v>
      </c>
      <c r="I315">
        <f t="shared" si="27"/>
        <v>1.2355251748488727E-3</v>
      </c>
    </row>
    <row r="316" spans="1:9">
      <c r="A316" s="3" t="s">
        <v>332</v>
      </c>
      <c r="B316">
        <v>31.02</v>
      </c>
      <c r="C316" s="4">
        <v>1953</v>
      </c>
      <c r="D316">
        <f t="shared" si="24"/>
        <v>62.959381044487429</v>
      </c>
      <c r="E316" s="6">
        <f t="shared" si="25"/>
        <v>3.7230990367219953E-3</v>
      </c>
      <c r="F316" s="7">
        <f t="shared" si="28"/>
        <v>0.72185228466361528</v>
      </c>
      <c r="G316" s="6">
        <f t="shared" si="26"/>
        <v>4.5644765419455089E-3</v>
      </c>
      <c r="H316" s="7">
        <f t="shared" si="29"/>
        <v>0.55312862347630032</v>
      </c>
      <c r="I316">
        <f t="shared" si="27"/>
        <v>2.4407996658815101E-4</v>
      </c>
    </row>
    <row r="317" spans="1:9">
      <c r="A317" s="3" t="s">
        <v>191</v>
      </c>
      <c r="B317">
        <v>6.11</v>
      </c>
      <c r="C317" s="4">
        <v>384</v>
      </c>
      <c r="D317">
        <f t="shared" si="24"/>
        <v>62.847790507364969</v>
      </c>
      <c r="E317" s="6">
        <f t="shared" si="25"/>
        <v>7.3203790583781171E-4</v>
      </c>
      <c r="F317" s="7">
        <f t="shared" si="28"/>
        <v>0.72258432256945304</v>
      </c>
      <c r="G317" s="6">
        <f t="shared" si="26"/>
        <v>8.9906356129229722E-4</v>
      </c>
      <c r="H317" s="7">
        <f t="shared" si="29"/>
        <v>0.55402768703759264</v>
      </c>
      <c r="I317">
        <f t="shared" si="27"/>
        <v>5.4941739581071403E-4</v>
      </c>
    </row>
    <row r="318" spans="1:9">
      <c r="A318" s="3" t="s">
        <v>518</v>
      </c>
      <c r="B318">
        <v>13.71</v>
      </c>
      <c r="C318" s="4">
        <v>860</v>
      </c>
      <c r="D318">
        <f t="shared" si="24"/>
        <v>62.727935813274975</v>
      </c>
      <c r="E318" s="6">
        <f t="shared" si="25"/>
        <v>1.6394598932825989E-3</v>
      </c>
      <c r="F318" s="7">
        <f t="shared" si="28"/>
        <v>0.72422378246273567</v>
      </c>
      <c r="G318" s="6">
        <f t="shared" si="26"/>
        <v>2.0173750286935181E-3</v>
      </c>
      <c r="H318" s="7">
        <f t="shared" si="29"/>
        <v>0.55604506206628612</v>
      </c>
      <c r="I318">
        <f t="shared" si="27"/>
        <v>2.0750529555230157E-4</v>
      </c>
    </row>
    <row r="319" spans="1:9">
      <c r="A319" s="3" t="s">
        <v>477</v>
      </c>
      <c r="B319">
        <v>5.17</v>
      </c>
      <c r="C319" s="4">
        <v>324</v>
      </c>
      <c r="D319">
        <f t="shared" si="24"/>
        <v>62.669245647969056</v>
      </c>
      <c r="E319" s="6">
        <f t="shared" si="25"/>
        <v>6.1765698305065364E-4</v>
      </c>
      <c r="F319" s="7">
        <f t="shared" si="28"/>
        <v>0.72484143944578627</v>
      </c>
      <c r="G319" s="6">
        <f t="shared" si="26"/>
        <v>7.6074609032425141E-4</v>
      </c>
      <c r="H319" s="7">
        <f t="shared" si="29"/>
        <v>0.5568058081566104</v>
      </c>
      <c r="I319">
        <f t="shared" si="27"/>
        <v>3.6874912907441937E-4</v>
      </c>
    </row>
    <row r="320" spans="1:9">
      <c r="A320" s="3" t="s">
        <v>670</v>
      </c>
      <c r="B320">
        <v>9.1300000000000008</v>
      </c>
      <c r="C320" s="4">
        <v>570</v>
      </c>
      <c r="D320">
        <f t="shared" si="24"/>
        <v>62.431544359255199</v>
      </c>
      <c r="E320" s="6">
        <f t="shared" si="25"/>
        <v>1.0866187664780016E-3</v>
      </c>
      <c r="F320" s="7">
        <f t="shared" si="28"/>
        <v>0.72592805821226425</v>
      </c>
      <c r="G320" s="6">
        <f t="shared" si="26"/>
        <v>1.3434452233385718E-3</v>
      </c>
      <c r="H320" s="7">
        <f t="shared" si="29"/>
        <v>0.55814925337994903</v>
      </c>
      <c r="I320">
        <f t="shared" si="27"/>
        <v>1.6125527841398535E-4</v>
      </c>
    </row>
    <row r="321" spans="1:9">
      <c r="A321" s="3" t="s">
        <v>395</v>
      </c>
      <c r="B321">
        <v>3.98</v>
      </c>
      <c r="C321" s="4">
        <v>248</v>
      </c>
      <c r="D321">
        <f t="shared" si="24"/>
        <v>62.311557788944725</v>
      </c>
      <c r="E321" s="6">
        <f t="shared" si="25"/>
        <v>4.7277448085358668E-4</v>
      </c>
      <c r="F321" s="7">
        <f t="shared" si="28"/>
        <v>0.72640083269311784</v>
      </c>
      <c r="G321" s="6">
        <f t="shared" si="26"/>
        <v>5.8564205792853397E-4</v>
      </c>
      <c r="H321" s="7">
        <f t="shared" si="29"/>
        <v>0.55873489543787758</v>
      </c>
      <c r="I321">
        <f t="shared" si="27"/>
        <v>2.2037500635563312E-4</v>
      </c>
    </row>
    <row r="322" spans="1:9">
      <c r="A322" s="3" t="s">
        <v>466</v>
      </c>
      <c r="B322">
        <v>5.42</v>
      </c>
      <c r="C322" s="4">
        <v>337</v>
      </c>
      <c r="D322">
        <f t="shared" ref="D322:D385" si="30">C322/B322</f>
        <v>62.177121771217713</v>
      </c>
      <c r="E322" s="6">
        <f t="shared" si="25"/>
        <v>6.4243951632120451E-4</v>
      </c>
      <c r="F322" s="7">
        <f t="shared" si="28"/>
        <v>0.7270432722094391</v>
      </c>
      <c r="G322" s="6">
        <f t="shared" si="26"/>
        <v>7.9753265175192315E-4</v>
      </c>
      <c r="H322" s="7">
        <f t="shared" si="29"/>
        <v>0.55953242808962955</v>
      </c>
      <c r="I322">
        <f t="shared" si="27"/>
        <v>2.6122037807230214E-4</v>
      </c>
    </row>
    <row r="323" spans="1:9">
      <c r="A323" s="3" t="s">
        <v>203</v>
      </c>
      <c r="B323">
        <v>6.41</v>
      </c>
      <c r="C323" s="4">
        <v>398</v>
      </c>
      <c r="D323">
        <f t="shared" si="30"/>
        <v>62.090483619344774</v>
      </c>
      <c r="E323" s="6">
        <f t="shared" ref="E323:E386" si="31">C323/524563</f>
        <v>7.5872678782148192E-4</v>
      </c>
      <c r="F323" s="7">
        <f t="shared" si="28"/>
        <v>0.72780199899726061</v>
      </c>
      <c r="G323" s="6">
        <f t="shared" ref="G323:G386" si="32">B323/6795.96</f>
        <v>9.4320743500550324E-4</v>
      </c>
      <c r="H323" s="7">
        <f t="shared" si="29"/>
        <v>0.56047563552463509</v>
      </c>
      <c r="I323">
        <f t="shared" ref="I323:I386" si="33">F323*H324-F324*H323</f>
        <v>2.7949296987650474E-4</v>
      </c>
    </row>
    <row r="324" spans="1:9">
      <c r="A324" s="3" t="s">
        <v>297</v>
      </c>
      <c r="B324">
        <v>6.85</v>
      </c>
      <c r="C324" s="4">
        <v>425</v>
      </c>
      <c r="D324">
        <f t="shared" si="30"/>
        <v>62.043795620437962</v>
      </c>
      <c r="E324" s="6">
        <f t="shared" si="31"/>
        <v>8.1019820307570299E-4</v>
      </c>
      <c r="F324" s="7">
        <f t="shared" ref="F324:F387" si="34">F323+E324</f>
        <v>0.72861219720033632</v>
      </c>
      <c r="G324" s="6">
        <f t="shared" si="32"/>
        <v>1.0079517831182055E-3</v>
      </c>
      <c r="H324" s="7">
        <f t="shared" ref="H324:H387" si="35">H323+G324</f>
        <v>0.56148358730775327</v>
      </c>
      <c r="I324">
        <f t="shared" si="33"/>
        <v>2.9023861253435479E-4</v>
      </c>
    </row>
    <row r="325" spans="1:9">
      <c r="A325" s="3" t="s">
        <v>642</v>
      </c>
      <c r="B325">
        <v>7.09</v>
      </c>
      <c r="C325" s="4">
        <v>439</v>
      </c>
      <c r="D325">
        <f t="shared" si="30"/>
        <v>61.918194640338506</v>
      </c>
      <c r="E325" s="6">
        <f t="shared" si="31"/>
        <v>8.368870850593732E-4</v>
      </c>
      <c r="F325" s="7">
        <f t="shared" si="34"/>
        <v>0.72944908428539568</v>
      </c>
      <c r="G325" s="6">
        <f t="shared" si="32"/>
        <v>1.0432668820887705E-3</v>
      </c>
      <c r="H325" s="7">
        <f t="shared" si="35"/>
        <v>0.56252685418984205</v>
      </c>
      <c r="I325">
        <f t="shared" si="33"/>
        <v>2.0209042266100541E-4</v>
      </c>
    </row>
    <row r="326" spans="1:9">
      <c r="A326" s="3" t="s">
        <v>491</v>
      </c>
      <c r="B326">
        <v>4.92</v>
      </c>
      <c r="C326" s="4">
        <v>304</v>
      </c>
      <c r="D326">
        <f t="shared" si="30"/>
        <v>61.788617886178862</v>
      </c>
      <c r="E326" s="6">
        <f t="shared" si="31"/>
        <v>5.7953000878826762E-4</v>
      </c>
      <c r="F326" s="7">
        <f t="shared" si="34"/>
        <v>0.73002861429418398</v>
      </c>
      <c r="G326" s="6">
        <f t="shared" si="32"/>
        <v>7.2395952889657967E-4</v>
      </c>
      <c r="H326" s="7">
        <f t="shared" si="35"/>
        <v>0.56325081371873864</v>
      </c>
      <c r="I326">
        <f t="shared" si="33"/>
        <v>7.5138879720632046E-4</v>
      </c>
    </row>
    <row r="327" spans="1:9">
      <c r="A327" s="3" t="s">
        <v>208</v>
      </c>
      <c r="B327">
        <v>18.28</v>
      </c>
      <c r="C327" s="4">
        <v>1129</v>
      </c>
      <c r="D327">
        <f t="shared" si="30"/>
        <v>61.761487964989058</v>
      </c>
      <c r="E327" s="6">
        <f t="shared" si="31"/>
        <v>2.1522676971116911E-3</v>
      </c>
      <c r="F327" s="7">
        <f t="shared" si="34"/>
        <v>0.73218088199129572</v>
      </c>
      <c r="G327" s="6">
        <f t="shared" si="32"/>
        <v>2.6898333715913575E-3</v>
      </c>
      <c r="H327" s="7">
        <f t="shared" si="35"/>
        <v>0.56594064709032998</v>
      </c>
      <c r="I327">
        <f t="shared" si="33"/>
        <v>2.3971372350101161E-4</v>
      </c>
    </row>
    <row r="328" spans="1:9">
      <c r="A328" s="3" t="s">
        <v>140</v>
      </c>
      <c r="B328">
        <v>5.83</v>
      </c>
      <c r="C328" s="4">
        <v>360</v>
      </c>
      <c r="D328">
        <f t="shared" si="30"/>
        <v>61.749571183533448</v>
      </c>
      <c r="E328" s="6">
        <f t="shared" si="31"/>
        <v>6.8628553672294844E-4</v>
      </c>
      <c r="F328" s="7">
        <f t="shared" si="34"/>
        <v>0.73286716752801861</v>
      </c>
      <c r="G328" s="6">
        <f t="shared" si="32"/>
        <v>8.5786261249330481E-4</v>
      </c>
      <c r="H328" s="7">
        <f t="shared" si="35"/>
        <v>0.56679850970282331</v>
      </c>
      <c r="I328">
        <f t="shared" si="33"/>
        <v>2.2573940951781113E-4</v>
      </c>
    </row>
    <row r="329" spans="1:9">
      <c r="A329" s="3" t="s">
        <v>229</v>
      </c>
      <c r="B329">
        <v>5.49</v>
      </c>
      <c r="C329" s="4">
        <v>339</v>
      </c>
      <c r="D329">
        <f t="shared" si="30"/>
        <v>61.748633879781416</v>
      </c>
      <c r="E329" s="6">
        <f t="shared" si="31"/>
        <v>6.4625221374744308E-4</v>
      </c>
      <c r="F329" s="7">
        <f t="shared" si="34"/>
        <v>0.73351341974176609</v>
      </c>
      <c r="G329" s="6">
        <f t="shared" si="32"/>
        <v>8.0783288895167136E-4</v>
      </c>
      <c r="H329" s="7">
        <f t="shared" si="35"/>
        <v>0.567606342591775</v>
      </c>
      <c r="I329">
        <f t="shared" si="33"/>
        <v>2.8701157378924202E-4</v>
      </c>
    </row>
    <row r="330" spans="1:9">
      <c r="A330" s="3" t="s">
        <v>48</v>
      </c>
      <c r="B330">
        <v>6.98</v>
      </c>
      <c r="C330" s="4">
        <v>431</v>
      </c>
      <c r="D330">
        <f t="shared" si="30"/>
        <v>61.747851002865325</v>
      </c>
      <c r="E330" s="6">
        <f t="shared" si="31"/>
        <v>8.2163629535441881E-4</v>
      </c>
      <c r="F330" s="7">
        <f t="shared" si="34"/>
        <v>0.73433505603712046</v>
      </c>
      <c r="G330" s="6">
        <f t="shared" si="32"/>
        <v>1.0270807950605949E-3</v>
      </c>
      <c r="H330" s="7">
        <f t="shared" si="35"/>
        <v>0.56863342338683565</v>
      </c>
      <c r="I330">
        <f t="shared" si="33"/>
        <v>2.4616577008401697E-4</v>
      </c>
    </row>
    <row r="331" spans="1:9">
      <c r="A331" s="3" t="s">
        <v>56</v>
      </c>
      <c r="B331">
        <v>5.98</v>
      </c>
      <c r="C331" s="4">
        <v>369</v>
      </c>
      <c r="D331">
        <f t="shared" si="30"/>
        <v>61.705685618729092</v>
      </c>
      <c r="E331" s="6">
        <f t="shared" si="31"/>
        <v>7.0344267514102217E-4</v>
      </c>
      <c r="F331" s="7">
        <f t="shared" si="34"/>
        <v>0.73503849871226146</v>
      </c>
      <c r="G331" s="6">
        <f t="shared" si="32"/>
        <v>8.7993454934990798E-4</v>
      </c>
      <c r="H331" s="7">
        <f t="shared" si="35"/>
        <v>0.56951335793618552</v>
      </c>
      <c r="I331">
        <f t="shared" si="33"/>
        <v>7.0194955995828145E-4</v>
      </c>
    </row>
    <row r="332" spans="1:9">
      <c r="A332" s="3" t="s">
        <v>682</v>
      </c>
      <c r="B332">
        <v>17.05</v>
      </c>
      <c r="C332" s="4">
        <v>1052</v>
      </c>
      <c r="D332">
        <f t="shared" si="30"/>
        <v>61.700879765395889</v>
      </c>
      <c r="E332" s="6">
        <f t="shared" si="31"/>
        <v>2.0054788462015049E-3</v>
      </c>
      <c r="F332" s="7">
        <f t="shared" si="34"/>
        <v>0.73704397755846296</v>
      </c>
      <c r="G332" s="6">
        <f t="shared" si="32"/>
        <v>2.5088434893672123E-3</v>
      </c>
      <c r="H332" s="7">
        <f t="shared" si="35"/>
        <v>0.57202220142555271</v>
      </c>
      <c r="I332">
        <f t="shared" si="33"/>
        <v>3.4184537205056431E-4</v>
      </c>
    </row>
    <row r="333" spans="1:9">
      <c r="A333" s="3" t="s">
        <v>50</v>
      </c>
      <c r="B333">
        <v>8.2899999999999991</v>
      </c>
      <c r="C333" s="4">
        <v>511</v>
      </c>
      <c r="D333">
        <f t="shared" si="30"/>
        <v>61.640530759951758</v>
      </c>
      <c r="E333" s="6">
        <f t="shared" si="31"/>
        <v>9.7414419240396291E-4</v>
      </c>
      <c r="F333" s="7">
        <f t="shared" si="34"/>
        <v>0.7380181217508669</v>
      </c>
      <c r="G333" s="6">
        <f t="shared" si="32"/>
        <v>1.2198423769415945E-3</v>
      </c>
      <c r="H333" s="7">
        <f t="shared" si="35"/>
        <v>0.57324204380249433</v>
      </c>
      <c r="I333">
        <f t="shared" si="33"/>
        <v>1.5480061184830474E-4</v>
      </c>
    </row>
    <row r="334" spans="1:9">
      <c r="A334" s="3" t="s">
        <v>155</v>
      </c>
      <c r="B334">
        <v>3.75</v>
      </c>
      <c r="C334" s="4">
        <v>231</v>
      </c>
      <c r="D334">
        <f t="shared" si="30"/>
        <v>61.6</v>
      </c>
      <c r="E334" s="6">
        <f t="shared" si="31"/>
        <v>4.4036655273055857E-4</v>
      </c>
      <c r="F334" s="7">
        <f t="shared" si="34"/>
        <v>0.7384584883035975</v>
      </c>
      <c r="G334" s="6">
        <f t="shared" si="32"/>
        <v>5.5179842141507606E-4</v>
      </c>
      <c r="H334" s="7">
        <f t="shared" si="35"/>
        <v>0.57379384222390939</v>
      </c>
      <c r="I334">
        <f t="shared" si="33"/>
        <v>1.5050481655898285E-4</v>
      </c>
    </row>
    <row r="335" spans="1:9">
      <c r="A335" s="3" t="s">
        <v>196</v>
      </c>
      <c r="B335">
        <v>3.64</v>
      </c>
      <c r="C335" s="4">
        <v>224</v>
      </c>
      <c r="D335">
        <f t="shared" si="30"/>
        <v>61.538461538461533</v>
      </c>
      <c r="E335" s="6">
        <f t="shared" si="31"/>
        <v>4.2702211173872346E-4</v>
      </c>
      <c r="F335" s="7">
        <f t="shared" si="34"/>
        <v>0.73888551041533623</v>
      </c>
      <c r="G335" s="6">
        <f t="shared" si="32"/>
        <v>5.3561233438690042E-4</v>
      </c>
      <c r="H335" s="7">
        <f t="shared" si="35"/>
        <v>0.57432945455829632</v>
      </c>
      <c r="I335">
        <f t="shared" si="33"/>
        <v>3.751900589646362E-4</v>
      </c>
    </row>
    <row r="336" spans="1:9">
      <c r="A336" s="3" t="s">
        <v>543</v>
      </c>
      <c r="B336">
        <v>9.07</v>
      </c>
      <c r="C336" s="4">
        <v>558</v>
      </c>
      <c r="D336">
        <f t="shared" si="30"/>
        <v>61.521499448732079</v>
      </c>
      <c r="E336" s="6">
        <f t="shared" si="31"/>
        <v>1.06374258192057E-3</v>
      </c>
      <c r="F336" s="7">
        <f t="shared" si="34"/>
        <v>0.73994925299725678</v>
      </c>
      <c r="G336" s="6">
        <f t="shared" si="32"/>
        <v>1.3346164485959306E-3</v>
      </c>
      <c r="H336" s="7">
        <f t="shared" si="35"/>
        <v>0.57566407100689221</v>
      </c>
      <c r="I336">
        <f t="shared" si="33"/>
        <v>1.2148564799169259E-4</v>
      </c>
    </row>
    <row r="337" spans="1:9">
      <c r="A337" s="3" t="s">
        <v>596</v>
      </c>
      <c r="B337">
        <v>2.93</v>
      </c>
      <c r="C337" s="4">
        <v>180</v>
      </c>
      <c r="D337">
        <f t="shared" si="30"/>
        <v>61.433447098976103</v>
      </c>
      <c r="E337" s="6">
        <f t="shared" si="31"/>
        <v>3.4314276836147422E-4</v>
      </c>
      <c r="F337" s="7">
        <f t="shared" si="34"/>
        <v>0.74029239576561823</v>
      </c>
      <c r="G337" s="6">
        <f t="shared" si="32"/>
        <v>4.3113849993231274E-4</v>
      </c>
      <c r="H337" s="7">
        <f t="shared" si="35"/>
        <v>0.57609520950682447</v>
      </c>
      <c r="I337">
        <f t="shared" si="33"/>
        <v>2.6124860880555323E-4</v>
      </c>
    </row>
    <row r="338" spans="1:9">
      <c r="A338" s="3" t="s">
        <v>22</v>
      </c>
      <c r="B338">
        <v>6.3</v>
      </c>
      <c r="C338" s="4">
        <v>387</v>
      </c>
      <c r="D338">
        <f t="shared" si="30"/>
        <v>61.428571428571431</v>
      </c>
      <c r="E338" s="6">
        <f t="shared" si="31"/>
        <v>7.3775695197716951E-4</v>
      </c>
      <c r="F338" s="7">
        <f t="shared" si="34"/>
        <v>0.74103015271759543</v>
      </c>
      <c r="G338" s="6">
        <f t="shared" si="32"/>
        <v>9.2702134797732771E-4</v>
      </c>
      <c r="H338" s="7">
        <f t="shared" si="35"/>
        <v>0.57702223085480175</v>
      </c>
      <c r="I338">
        <f t="shared" si="33"/>
        <v>2.0106060399538439E-4</v>
      </c>
    </row>
    <row r="339" spans="1:9">
      <c r="A339" s="3" t="s">
        <v>368</v>
      </c>
      <c r="B339">
        <v>4.83</v>
      </c>
      <c r="C339" s="4">
        <v>296</v>
      </c>
      <c r="D339">
        <f t="shared" si="30"/>
        <v>61.283643892339541</v>
      </c>
      <c r="E339" s="6">
        <f t="shared" si="31"/>
        <v>5.6427921908331312E-4</v>
      </c>
      <c r="F339" s="7">
        <f t="shared" si="34"/>
        <v>0.74159443193667873</v>
      </c>
      <c r="G339" s="6">
        <f t="shared" si="32"/>
        <v>7.1071636678261797E-4</v>
      </c>
      <c r="H339" s="7">
        <f t="shared" si="35"/>
        <v>0.57773294722158441</v>
      </c>
      <c r="I339">
        <f t="shared" si="33"/>
        <v>2.5912570759029085E-4</v>
      </c>
    </row>
    <row r="340" spans="1:9">
      <c r="A340" s="3" t="s">
        <v>657</v>
      </c>
      <c r="B340">
        <v>6.22</v>
      </c>
      <c r="C340" s="4">
        <v>381</v>
      </c>
      <c r="D340">
        <f t="shared" si="30"/>
        <v>61.254019292604504</v>
      </c>
      <c r="E340" s="6">
        <f t="shared" si="31"/>
        <v>7.263188596984538E-4</v>
      </c>
      <c r="F340" s="7">
        <f t="shared" si="34"/>
        <v>0.74232075079637716</v>
      </c>
      <c r="G340" s="6">
        <f t="shared" si="32"/>
        <v>9.1524964832047275E-4</v>
      </c>
      <c r="H340" s="7">
        <f t="shared" si="35"/>
        <v>0.57864819686990487</v>
      </c>
      <c r="I340">
        <f t="shared" si="33"/>
        <v>1.4515797906178296E-4</v>
      </c>
    </row>
    <row r="341" spans="1:9">
      <c r="A341" s="3" t="s">
        <v>449</v>
      </c>
      <c r="B341">
        <v>3.48</v>
      </c>
      <c r="C341" s="4">
        <v>213</v>
      </c>
      <c r="D341">
        <f t="shared" si="30"/>
        <v>61.206896551724135</v>
      </c>
      <c r="E341" s="6">
        <f t="shared" si="31"/>
        <v>4.0605227589441117E-4</v>
      </c>
      <c r="F341" s="7">
        <f t="shared" si="34"/>
        <v>0.74272680307227157</v>
      </c>
      <c r="G341" s="6">
        <f t="shared" si="32"/>
        <v>5.120689350731905E-4</v>
      </c>
      <c r="H341" s="7">
        <f t="shared" si="35"/>
        <v>0.57916026580497804</v>
      </c>
      <c r="I341">
        <f t="shared" si="33"/>
        <v>3.7634917405232615E-4</v>
      </c>
    </row>
    <row r="342" spans="1:9">
      <c r="A342" s="3" t="s">
        <v>328</v>
      </c>
      <c r="B342">
        <v>9.01</v>
      </c>
      <c r="C342" s="4">
        <v>551</v>
      </c>
      <c r="D342">
        <f t="shared" si="30"/>
        <v>61.154273029966703</v>
      </c>
      <c r="E342" s="6">
        <f t="shared" si="31"/>
        <v>1.050398140928735E-3</v>
      </c>
      <c r="F342" s="7">
        <f t="shared" si="34"/>
        <v>0.74377720121320035</v>
      </c>
      <c r="G342" s="6">
        <f t="shared" si="32"/>
        <v>1.3257876738532893E-3</v>
      </c>
      <c r="H342" s="7">
        <f t="shared" si="35"/>
        <v>0.58048605347883131</v>
      </c>
      <c r="I342">
        <f t="shared" si="33"/>
        <v>3.0003113974325091E-4</v>
      </c>
    </row>
    <row r="343" spans="1:9">
      <c r="A343" s="3" t="s">
        <v>415</v>
      </c>
      <c r="B343">
        <v>7.16</v>
      </c>
      <c r="C343" s="4">
        <v>437</v>
      </c>
      <c r="D343">
        <f t="shared" si="30"/>
        <v>61.033519553072622</v>
      </c>
      <c r="E343" s="6">
        <f t="shared" si="31"/>
        <v>8.3307438763313463E-4</v>
      </c>
      <c r="F343" s="7">
        <f t="shared" si="34"/>
        <v>0.74461027560083348</v>
      </c>
      <c r="G343" s="6">
        <f t="shared" si="32"/>
        <v>1.0535671192885186E-3</v>
      </c>
      <c r="H343" s="7">
        <f t="shared" si="35"/>
        <v>0.58153962059811981</v>
      </c>
      <c r="I343">
        <f t="shared" si="33"/>
        <v>1.3872477166848585E-4</v>
      </c>
    </row>
    <row r="344" spans="1:9">
      <c r="A344" s="3" t="s">
        <v>16</v>
      </c>
      <c r="B344">
        <v>3.31</v>
      </c>
      <c r="C344" s="4">
        <v>202</v>
      </c>
      <c r="D344">
        <f t="shared" si="30"/>
        <v>61.027190332326285</v>
      </c>
      <c r="E344" s="6">
        <f t="shared" si="31"/>
        <v>3.8508244005009887E-4</v>
      </c>
      <c r="F344" s="7">
        <f t="shared" si="34"/>
        <v>0.74499535804088357</v>
      </c>
      <c r="G344" s="6">
        <f t="shared" si="32"/>
        <v>4.8705407330237378E-4</v>
      </c>
      <c r="H344" s="7">
        <f t="shared" si="35"/>
        <v>0.58202667467142222</v>
      </c>
      <c r="I344">
        <f t="shared" si="33"/>
        <v>3.1187664773230095E-4</v>
      </c>
    </row>
    <row r="345" spans="1:9">
      <c r="A345" s="3" t="s">
        <v>536</v>
      </c>
      <c r="B345">
        <v>7.43</v>
      </c>
      <c r="C345" s="4">
        <v>453</v>
      </c>
      <c r="D345">
        <f t="shared" si="30"/>
        <v>60.969044414535666</v>
      </c>
      <c r="E345" s="6">
        <f t="shared" si="31"/>
        <v>8.6357596704304341E-4</v>
      </c>
      <c r="F345" s="7">
        <f t="shared" si="34"/>
        <v>0.74585893400792658</v>
      </c>
      <c r="G345" s="6">
        <f t="shared" si="32"/>
        <v>1.0932966056304038E-3</v>
      </c>
      <c r="H345" s="7">
        <f t="shared" si="35"/>
        <v>0.58311997127705262</v>
      </c>
      <c r="I345">
        <f t="shared" si="33"/>
        <v>1.2371248733922258E-4</v>
      </c>
    </row>
    <row r="346" spans="1:9">
      <c r="A346" s="3" t="s">
        <v>209</v>
      </c>
      <c r="B346">
        <v>2.92</v>
      </c>
      <c r="C346" s="4">
        <v>177</v>
      </c>
      <c r="D346">
        <f t="shared" si="30"/>
        <v>60.616438356164387</v>
      </c>
      <c r="E346" s="6">
        <f t="shared" si="31"/>
        <v>3.3742372222211631E-4</v>
      </c>
      <c r="F346" s="7">
        <f t="shared" si="34"/>
        <v>0.7461963577301487</v>
      </c>
      <c r="G346" s="6">
        <f t="shared" si="32"/>
        <v>4.2966703747520583E-4</v>
      </c>
      <c r="H346" s="7">
        <f t="shared" si="35"/>
        <v>0.58354963831452777</v>
      </c>
      <c r="I346">
        <f t="shared" si="33"/>
        <v>2.8078386111279885E-4</v>
      </c>
    </row>
    <row r="347" spans="1:9">
      <c r="A347" s="3" t="s">
        <v>443</v>
      </c>
      <c r="B347">
        <v>6.62</v>
      </c>
      <c r="C347" s="4">
        <v>401</v>
      </c>
      <c r="D347">
        <f t="shared" si="30"/>
        <v>60.57401812688822</v>
      </c>
      <c r="E347" s="6">
        <f t="shared" si="31"/>
        <v>7.6444583396083983E-4</v>
      </c>
      <c r="F347" s="7">
        <f t="shared" si="34"/>
        <v>0.74696080356410954</v>
      </c>
      <c r="G347" s="6">
        <f t="shared" si="32"/>
        <v>9.7410814660474755E-4</v>
      </c>
      <c r="H347" s="7">
        <f t="shared" si="35"/>
        <v>0.58452374646113248</v>
      </c>
      <c r="I347">
        <f t="shared" si="33"/>
        <v>1.6461366412434675E-4</v>
      </c>
    </row>
    <row r="348" spans="1:9">
      <c r="A348" s="3" t="s">
        <v>355</v>
      </c>
      <c r="B348">
        <v>3.87</v>
      </c>
      <c r="C348" s="4">
        <v>234</v>
      </c>
      <c r="D348">
        <f t="shared" si="30"/>
        <v>60.465116279069768</v>
      </c>
      <c r="E348" s="6">
        <f t="shared" si="31"/>
        <v>4.4608559886991648E-4</v>
      </c>
      <c r="F348" s="7">
        <f t="shared" si="34"/>
        <v>0.74740688916297948</v>
      </c>
      <c r="G348" s="6">
        <f t="shared" si="32"/>
        <v>5.6945597090035844E-4</v>
      </c>
      <c r="H348" s="7">
        <f t="shared" si="35"/>
        <v>0.58509320243203289</v>
      </c>
      <c r="I348">
        <f t="shared" si="33"/>
        <v>4.5403888706996298E-4</v>
      </c>
    </row>
    <row r="349" spans="1:9">
      <c r="A349" s="3" t="s">
        <v>193</v>
      </c>
      <c r="B349">
        <v>10.67</v>
      </c>
      <c r="C349" s="4">
        <v>645</v>
      </c>
      <c r="D349">
        <f t="shared" si="30"/>
        <v>60.449859418931581</v>
      </c>
      <c r="E349" s="6">
        <f t="shared" si="31"/>
        <v>1.2295949199619494E-3</v>
      </c>
      <c r="F349" s="7">
        <f t="shared" si="34"/>
        <v>0.74863648408294148</v>
      </c>
      <c r="G349" s="6">
        <f t="shared" si="32"/>
        <v>1.5700504417330296E-3</v>
      </c>
      <c r="H349" s="7">
        <f t="shared" si="35"/>
        <v>0.58666325287376597</v>
      </c>
      <c r="I349">
        <f t="shared" si="33"/>
        <v>7.7580664236293062E-4</v>
      </c>
    </row>
    <row r="350" spans="1:9">
      <c r="A350" s="3" t="s">
        <v>77</v>
      </c>
      <c r="B350">
        <v>18.190000000000001</v>
      </c>
      <c r="C350" s="4">
        <v>1098</v>
      </c>
      <c r="D350">
        <f t="shared" si="30"/>
        <v>60.36283672347443</v>
      </c>
      <c r="E350" s="6">
        <f t="shared" si="31"/>
        <v>2.0931708870049926E-3</v>
      </c>
      <c r="F350" s="7">
        <f t="shared" si="34"/>
        <v>0.75072965496994648</v>
      </c>
      <c r="G350" s="6">
        <f t="shared" si="32"/>
        <v>2.6765902094773955E-3</v>
      </c>
      <c r="H350" s="7">
        <f t="shared" si="35"/>
        <v>0.58933984308324339</v>
      </c>
      <c r="I350">
        <f t="shared" si="33"/>
        <v>1.936849013394748E-4</v>
      </c>
    </row>
    <row r="351" spans="1:9">
      <c r="A351" s="3" t="s">
        <v>375</v>
      </c>
      <c r="B351">
        <v>4.54</v>
      </c>
      <c r="C351" s="4">
        <v>274</v>
      </c>
      <c r="D351">
        <f t="shared" si="30"/>
        <v>60.352422907488986</v>
      </c>
      <c r="E351" s="6">
        <f t="shared" si="31"/>
        <v>5.2233954739468852E-4</v>
      </c>
      <c r="F351" s="7">
        <f t="shared" si="34"/>
        <v>0.75125199451734115</v>
      </c>
      <c r="G351" s="6">
        <f t="shared" si="32"/>
        <v>6.680439555265187E-4</v>
      </c>
      <c r="H351" s="7">
        <f t="shared" si="35"/>
        <v>0.59000788703876994</v>
      </c>
      <c r="I351">
        <f t="shared" si="33"/>
        <v>1.1408507794202771E-4</v>
      </c>
    </row>
    <row r="352" spans="1:9">
      <c r="A352" s="3" t="s">
        <v>369</v>
      </c>
      <c r="B352">
        <v>2.66</v>
      </c>
      <c r="C352" s="4">
        <v>160</v>
      </c>
      <c r="D352">
        <f t="shared" si="30"/>
        <v>60.150375939849624</v>
      </c>
      <c r="E352" s="6">
        <f t="shared" si="31"/>
        <v>3.050157940990882E-4</v>
      </c>
      <c r="F352" s="7">
        <f t="shared" si="34"/>
        <v>0.75155701031144029</v>
      </c>
      <c r="G352" s="6">
        <f t="shared" si="32"/>
        <v>3.9140901359042729E-4</v>
      </c>
      <c r="H352" s="7">
        <f t="shared" si="35"/>
        <v>0.59039929605236041</v>
      </c>
      <c r="I352">
        <f t="shared" si="33"/>
        <v>4.8972036283706499E-4</v>
      </c>
    </row>
    <row r="353" spans="1:9">
      <c r="A353" s="3" t="s">
        <v>520</v>
      </c>
      <c r="B353">
        <v>11.41</v>
      </c>
      <c r="C353" s="4">
        <v>686</v>
      </c>
      <c r="D353">
        <f t="shared" si="30"/>
        <v>60.122699386503065</v>
      </c>
      <c r="E353" s="6">
        <f t="shared" si="31"/>
        <v>1.3077552171998407E-3</v>
      </c>
      <c r="F353" s="7">
        <f t="shared" si="34"/>
        <v>0.75286476552864012</v>
      </c>
      <c r="G353" s="6">
        <f t="shared" si="32"/>
        <v>1.6789386635589379E-3</v>
      </c>
      <c r="H353" s="7">
        <f t="shared" si="35"/>
        <v>0.59207823471591936</v>
      </c>
      <c r="I353">
        <f t="shared" si="33"/>
        <v>1.7867299570145656E-4</v>
      </c>
    </row>
    <row r="354" spans="1:9">
      <c r="A354" s="3" t="s">
        <v>287</v>
      </c>
      <c r="B354">
        <v>4.16</v>
      </c>
      <c r="C354" s="4">
        <v>250</v>
      </c>
      <c r="D354">
        <f t="shared" si="30"/>
        <v>60.096153846153847</v>
      </c>
      <c r="E354" s="6">
        <f t="shared" si="31"/>
        <v>4.7658717827982531E-4</v>
      </c>
      <c r="F354" s="7">
        <f t="shared" si="34"/>
        <v>0.75334135270691993</v>
      </c>
      <c r="G354" s="6">
        <f t="shared" si="32"/>
        <v>6.1212838215645772E-4</v>
      </c>
      <c r="H354" s="7">
        <f t="shared" si="35"/>
        <v>0.59269036309807577</v>
      </c>
      <c r="I354">
        <f t="shared" si="33"/>
        <v>1.6147080424205873E-4</v>
      </c>
    </row>
    <row r="355" spans="1:9">
      <c r="A355" s="3" t="s">
        <v>356</v>
      </c>
      <c r="B355">
        <v>3.75</v>
      </c>
      <c r="C355" s="4">
        <v>225</v>
      </c>
      <c r="D355">
        <f t="shared" si="30"/>
        <v>60</v>
      </c>
      <c r="E355" s="6">
        <f t="shared" si="31"/>
        <v>4.2892846045184275E-4</v>
      </c>
      <c r="F355" s="7">
        <f t="shared" si="34"/>
        <v>0.75377028116737177</v>
      </c>
      <c r="G355" s="6">
        <f t="shared" si="32"/>
        <v>5.5179842141507606E-4</v>
      </c>
      <c r="H355" s="7">
        <f t="shared" si="35"/>
        <v>0.59324216151949083</v>
      </c>
      <c r="I355">
        <f t="shared" si="33"/>
        <v>3.7574319227279274E-4</v>
      </c>
    </row>
    <row r="356" spans="1:9">
      <c r="A356" s="3" t="s">
        <v>136</v>
      </c>
      <c r="B356">
        <v>8.6999999999999993</v>
      </c>
      <c r="C356" s="4">
        <v>521</v>
      </c>
      <c r="D356">
        <f t="shared" si="30"/>
        <v>59.885057471264375</v>
      </c>
      <c r="E356" s="6">
        <f t="shared" si="31"/>
        <v>9.9320767953515587E-4</v>
      </c>
      <c r="F356" s="7">
        <f t="shared" si="34"/>
        <v>0.75476348884690692</v>
      </c>
      <c r="G356" s="6">
        <f t="shared" si="32"/>
        <v>1.2801723376829762E-3</v>
      </c>
      <c r="H356" s="7">
        <f t="shared" si="35"/>
        <v>0.59452233385717379</v>
      </c>
      <c r="I356">
        <f t="shared" si="33"/>
        <v>1.3243933802636887E-4</v>
      </c>
    </row>
    <row r="357" spans="1:9">
      <c r="A357" s="3" t="s">
        <v>309</v>
      </c>
      <c r="B357">
        <v>3.06</v>
      </c>
      <c r="C357" s="4">
        <v>183</v>
      </c>
      <c r="D357">
        <f t="shared" si="30"/>
        <v>59.803921568627452</v>
      </c>
      <c r="E357" s="6">
        <f t="shared" si="31"/>
        <v>3.4886181450083213E-4</v>
      </c>
      <c r="F357" s="7">
        <f t="shared" si="34"/>
        <v>0.75511235066140769</v>
      </c>
      <c r="G357" s="6">
        <f t="shared" si="32"/>
        <v>4.5026751187470204E-4</v>
      </c>
      <c r="H357" s="7">
        <f t="shared" si="35"/>
        <v>0.5949726013690485</v>
      </c>
      <c r="I357">
        <f t="shared" si="33"/>
        <v>4.8456910395561215E-4</v>
      </c>
    </row>
    <row r="358" spans="1:9">
      <c r="A358" s="3" t="s">
        <v>182</v>
      </c>
      <c r="B358">
        <v>11.18</v>
      </c>
      <c r="C358" s="4">
        <v>668</v>
      </c>
      <c r="D358">
        <f t="shared" si="30"/>
        <v>59.749552772808592</v>
      </c>
      <c r="E358" s="6">
        <f t="shared" si="31"/>
        <v>1.2734409403636932E-3</v>
      </c>
      <c r="F358" s="7">
        <f t="shared" si="34"/>
        <v>0.75638579160177144</v>
      </c>
      <c r="G358" s="6">
        <f t="shared" si="32"/>
        <v>1.6450950270454799E-3</v>
      </c>
      <c r="H358" s="7">
        <f t="shared" si="35"/>
        <v>0.59661769639609397</v>
      </c>
      <c r="I358">
        <f t="shared" si="33"/>
        <v>1.7126380271115238E-4</v>
      </c>
    </row>
    <row r="359" spans="1:9">
      <c r="A359" s="3" t="s">
        <v>517</v>
      </c>
      <c r="B359">
        <v>3.93</v>
      </c>
      <c r="C359" s="4">
        <v>234</v>
      </c>
      <c r="D359">
        <f t="shared" si="30"/>
        <v>59.541984732824424</v>
      </c>
      <c r="E359" s="6">
        <f t="shared" si="31"/>
        <v>4.4608559886991648E-4</v>
      </c>
      <c r="F359" s="7">
        <f t="shared" si="34"/>
        <v>0.75683187720064138</v>
      </c>
      <c r="G359" s="6">
        <f t="shared" si="32"/>
        <v>5.7828474564299969E-4</v>
      </c>
      <c r="H359" s="7">
        <f t="shared" si="35"/>
        <v>0.597195981141737</v>
      </c>
      <c r="I359">
        <f t="shared" si="33"/>
        <v>1.0815531282915014E-3</v>
      </c>
    </row>
    <row r="360" spans="1:9">
      <c r="A360" s="3" t="s">
        <v>503</v>
      </c>
      <c r="B360">
        <v>24.77</v>
      </c>
      <c r="C360" s="4">
        <v>1473</v>
      </c>
      <c r="D360">
        <f t="shared" si="30"/>
        <v>59.46709729511506</v>
      </c>
      <c r="E360" s="6">
        <f t="shared" si="31"/>
        <v>2.8080516544247308E-3</v>
      </c>
      <c r="F360" s="7">
        <f t="shared" si="34"/>
        <v>0.75963992885506615</v>
      </c>
      <c r="G360" s="6">
        <f t="shared" si="32"/>
        <v>3.6448125062537155E-3</v>
      </c>
      <c r="H360" s="7">
        <f t="shared" si="35"/>
        <v>0.6008407936479907</v>
      </c>
      <c r="I360">
        <f t="shared" si="33"/>
        <v>3.1467693226594484E-4</v>
      </c>
    </row>
    <row r="361" spans="1:9">
      <c r="A361" s="3" t="s">
        <v>351</v>
      </c>
      <c r="B361">
        <v>7.16</v>
      </c>
      <c r="C361" s="4">
        <v>424</v>
      </c>
      <c r="D361">
        <f t="shared" si="30"/>
        <v>59.217877094972067</v>
      </c>
      <c r="E361" s="6">
        <f t="shared" si="31"/>
        <v>8.0829185436258376E-4</v>
      </c>
      <c r="F361" s="7">
        <f t="shared" si="34"/>
        <v>0.76044822070942875</v>
      </c>
      <c r="G361" s="6">
        <f t="shared" si="32"/>
        <v>1.0535671192885186E-3</v>
      </c>
      <c r="H361" s="7">
        <f t="shared" si="35"/>
        <v>0.6018943607672792</v>
      </c>
      <c r="I361">
        <f t="shared" si="33"/>
        <v>1.745876629976606E-4</v>
      </c>
    </row>
    <row r="362" spans="1:9">
      <c r="A362" s="3" t="s">
        <v>263</v>
      </c>
      <c r="B362">
        <v>3.97</v>
      </c>
      <c r="C362" s="4">
        <v>235</v>
      </c>
      <c r="D362">
        <f t="shared" si="30"/>
        <v>59.193954659949618</v>
      </c>
      <c r="E362" s="6">
        <f t="shared" si="31"/>
        <v>4.4799194758303576E-4</v>
      </c>
      <c r="F362" s="7">
        <f t="shared" si="34"/>
        <v>0.76089621265701179</v>
      </c>
      <c r="G362" s="6">
        <f t="shared" si="32"/>
        <v>5.8417059547142712E-4</v>
      </c>
      <c r="H362" s="7">
        <f t="shared" si="35"/>
        <v>0.60247853136275065</v>
      </c>
      <c r="I362">
        <f t="shared" si="33"/>
        <v>2.4682810673565259E-4</v>
      </c>
    </row>
    <row r="363" spans="1:9">
      <c r="A363" s="3" t="s">
        <v>98</v>
      </c>
      <c r="B363">
        <v>5.6</v>
      </c>
      <c r="C363" s="4">
        <v>331</v>
      </c>
      <c r="D363">
        <f t="shared" si="30"/>
        <v>59.107142857142861</v>
      </c>
      <c r="E363" s="6">
        <f t="shared" si="31"/>
        <v>6.3100142404248869E-4</v>
      </c>
      <c r="F363" s="7">
        <f t="shared" si="34"/>
        <v>0.76152721408105428</v>
      </c>
      <c r="G363" s="6">
        <f t="shared" si="32"/>
        <v>8.2401897597984678E-4</v>
      </c>
      <c r="H363" s="7">
        <f t="shared" si="35"/>
        <v>0.60330255033873048</v>
      </c>
      <c r="I363">
        <f t="shared" si="33"/>
        <v>2.3285177026055592E-4</v>
      </c>
    </row>
    <row r="364" spans="1:9">
      <c r="A364" s="3" t="s">
        <v>459</v>
      </c>
      <c r="B364">
        <v>5.27</v>
      </c>
      <c r="C364" s="4">
        <v>311</v>
      </c>
      <c r="D364">
        <f t="shared" si="30"/>
        <v>59.01328273244782</v>
      </c>
      <c r="E364" s="6">
        <f t="shared" si="31"/>
        <v>5.9287444978010266E-4</v>
      </c>
      <c r="F364" s="7">
        <f t="shared" si="34"/>
        <v>0.76212008853083435</v>
      </c>
      <c r="G364" s="6">
        <f t="shared" si="32"/>
        <v>7.7546071489532009E-4</v>
      </c>
      <c r="H364" s="7">
        <f t="shared" si="35"/>
        <v>0.6040780110536258</v>
      </c>
      <c r="I364">
        <f t="shared" si="33"/>
        <v>1.4878734783374536E-4</v>
      </c>
    </row>
    <row r="365" spans="1:9">
      <c r="A365" s="3" t="s">
        <v>21</v>
      </c>
      <c r="B365">
        <v>3.36</v>
      </c>
      <c r="C365" s="4">
        <v>198</v>
      </c>
      <c r="D365">
        <f t="shared" si="30"/>
        <v>58.928571428571431</v>
      </c>
      <c r="E365" s="6">
        <f t="shared" si="31"/>
        <v>3.7745704519762162E-4</v>
      </c>
      <c r="F365" s="7">
        <f t="shared" si="34"/>
        <v>0.762497545576032</v>
      </c>
      <c r="G365" s="6">
        <f t="shared" si="32"/>
        <v>4.9441138558790811E-4</v>
      </c>
      <c r="H365" s="7">
        <f t="shared" si="35"/>
        <v>0.60457242243921372</v>
      </c>
      <c r="I365">
        <f t="shared" si="33"/>
        <v>1.1213623445749388E-4</v>
      </c>
    </row>
    <row r="366" spans="1:9">
      <c r="A366" s="3" t="s">
        <v>133</v>
      </c>
      <c r="B366">
        <v>2.5299999999999998</v>
      </c>
      <c r="C366" s="4">
        <v>149</v>
      </c>
      <c r="D366">
        <f t="shared" si="30"/>
        <v>58.89328063241107</v>
      </c>
      <c r="E366" s="6">
        <f t="shared" si="31"/>
        <v>2.840459582547759E-4</v>
      </c>
      <c r="F366" s="7">
        <f t="shared" si="34"/>
        <v>0.76278159153428682</v>
      </c>
      <c r="G366" s="6">
        <f t="shared" si="32"/>
        <v>3.7228000164803794E-4</v>
      </c>
      <c r="H366" s="7">
        <f t="shared" si="35"/>
        <v>0.60494470244086174</v>
      </c>
      <c r="I366">
        <f t="shared" si="33"/>
        <v>1.76550887774235E-3</v>
      </c>
    </row>
    <row r="367" spans="1:9">
      <c r="A367" s="3" t="s">
        <v>127</v>
      </c>
      <c r="B367">
        <v>39.68</v>
      </c>
      <c r="C367" s="4">
        <v>2331</v>
      </c>
      <c r="D367">
        <f t="shared" si="30"/>
        <v>58.744959677419352</v>
      </c>
      <c r="E367" s="6">
        <f t="shared" si="31"/>
        <v>4.4436988502810915E-3</v>
      </c>
      <c r="F367" s="7">
        <f t="shared" si="34"/>
        <v>0.76722529038456788</v>
      </c>
      <c r="G367" s="6">
        <f t="shared" si="32"/>
        <v>5.8387630298000577E-3</v>
      </c>
      <c r="H367" s="7">
        <f t="shared" si="35"/>
        <v>0.61078346547066176</v>
      </c>
      <c r="I367">
        <f t="shared" si="33"/>
        <v>2.1463497230428397E-4</v>
      </c>
    </row>
    <row r="368" spans="1:9">
      <c r="A368" s="3" t="s">
        <v>499</v>
      </c>
      <c r="B368">
        <v>4.82</v>
      </c>
      <c r="C368" s="4">
        <v>283</v>
      </c>
      <c r="D368">
        <f t="shared" si="30"/>
        <v>58.713692946058089</v>
      </c>
      <c r="E368" s="6">
        <f t="shared" si="31"/>
        <v>5.3949668581276225E-4</v>
      </c>
      <c r="F368" s="7">
        <f t="shared" si="34"/>
        <v>0.76776478707038065</v>
      </c>
      <c r="G368" s="6">
        <f t="shared" si="32"/>
        <v>7.0924490432551111E-4</v>
      </c>
      <c r="H368" s="7">
        <f t="shared" si="35"/>
        <v>0.61149271037498731</v>
      </c>
      <c r="I368">
        <f t="shared" si="33"/>
        <v>2.2542860496466144E-4</v>
      </c>
    </row>
    <row r="369" spans="1:9">
      <c r="A369" s="3" t="s">
        <v>428</v>
      </c>
      <c r="B369">
        <v>5.0599999999999996</v>
      </c>
      <c r="C369" s="4">
        <v>297</v>
      </c>
      <c r="D369">
        <f t="shared" si="30"/>
        <v>58.695652173913047</v>
      </c>
      <c r="E369" s="6">
        <f t="shared" si="31"/>
        <v>5.6618556779643246E-4</v>
      </c>
      <c r="F369" s="7">
        <f t="shared" si="34"/>
        <v>0.76833097263817707</v>
      </c>
      <c r="G369" s="6">
        <f t="shared" si="32"/>
        <v>7.4456000329607588E-4</v>
      </c>
      <c r="H369" s="7">
        <f t="shared" si="35"/>
        <v>0.61223727037828335</v>
      </c>
      <c r="I369">
        <f t="shared" si="33"/>
        <v>4.6383897127361129E-4</v>
      </c>
    </row>
    <row r="370" spans="1:9">
      <c r="A370" s="3" t="s">
        <v>312</v>
      </c>
      <c r="B370">
        <v>10.4</v>
      </c>
      <c r="C370" s="4">
        <v>610</v>
      </c>
      <c r="D370">
        <f t="shared" si="30"/>
        <v>58.653846153846153</v>
      </c>
      <c r="E370" s="6">
        <f t="shared" si="31"/>
        <v>1.1628727150027737E-3</v>
      </c>
      <c r="F370" s="7">
        <f t="shared" si="34"/>
        <v>0.76949384535317988</v>
      </c>
      <c r="G370" s="6">
        <f t="shared" si="32"/>
        <v>1.5303209553911442E-3</v>
      </c>
      <c r="H370" s="7">
        <f t="shared" si="35"/>
        <v>0.61376759133367453</v>
      </c>
      <c r="I370">
        <f t="shared" si="33"/>
        <v>3.7220345832328361E-4</v>
      </c>
    </row>
    <row r="371" spans="1:9">
      <c r="A371" s="3" t="s">
        <v>61</v>
      </c>
      <c r="B371">
        <v>8.33</v>
      </c>
      <c r="C371" s="4">
        <v>488</v>
      </c>
      <c r="D371">
        <f t="shared" si="30"/>
        <v>58.583433373349337</v>
      </c>
      <c r="E371" s="6">
        <f t="shared" si="31"/>
        <v>9.3029817200221898E-4</v>
      </c>
      <c r="F371" s="7">
        <f t="shared" si="34"/>
        <v>0.77042414352518207</v>
      </c>
      <c r="G371" s="6">
        <f t="shared" si="32"/>
        <v>1.2257282267700222E-3</v>
      </c>
      <c r="H371" s="7">
        <f t="shared" si="35"/>
        <v>0.61499331956044456</v>
      </c>
      <c r="I371">
        <f t="shared" si="33"/>
        <v>1.6938246445291627E-4</v>
      </c>
    </row>
    <row r="372" spans="1:9">
      <c r="A372" s="3" t="s">
        <v>87</v>
      </c>
      <c r="B372">
        <v>3.79</v>
      </c>
      <c r="C372" s="4">
        <v>222</v>
      </c>
      <c r="D372">
        <f t="shared" si="30"/>
        <v>58.575197889182057</v>
      </c>
      <c r="E372" s="6">
        <f t="shared" si="31"/>
        <v>4.2320941431248489E-4</v>
      </c>
      <c r="F372" s="7">
        <f t="shared" si="34"/>
        <v>0.77084735293949458</v>
      </c>
      <c r="G372" s="6">
        <f t="shared" si="32"/>
        <v>5.5768427124350348E-4</v>
      </c>
      <c r="H372" s="7">
        <f t="shared" si="35"/>
        <v>0.61555100383168804</v>
      </c>
      <c r="I372">
        <f t="shared" si="33"/>
        <v>2.7513410706159203E-4</v>
      </c>
    </row>
    <row r="373" spans="1:9">
      <c r="A373" s="3" t="s">
        <v>546</v>
      </c>
      <c r="B373">
        <v>6.15</v>
      </c>
      <c r="C373" s="4">
        <v>360</v>
      </c>
      <c r="D373">
        <f t="shared" si="30"/>
        <v>58.536585365853654</v>
      </c>
      <c r="E373" s="6">
        <f t="shared" si="31"/>
        <v>6.8628553672294844E-4</v>
      </c>
      <c r="F373" s="7">
        <f t="shared" si="34"/>
        <v>0.77153363847621748</v>
      </c>
      <c r="G373" s="6">
        <f t="shared" si="32"/>
        <v>9.0494941112072476E-4</v>
      </c>
      <c r="H373" s="7">
        <f t="shared" si="35"/>
        <v>0.61645595324280877</v>
      </c>
      <c r="I373">
        <f t="shared" si="33"/>
        <v>6.7768843688748026E-4</v>
      </c>
    </row>
    <row r="374" spans="1:9">
      <c r="A374" s="3" t="s">
        <v>487</v>
      </c>
      <c r="B374">
        <v>15.12</v>
      </c>
      <c r="C374" s="4">
        <v>884</v>
      </c>
      <c r="D374">
        <f t="shared" si="30"/>
        <v>58.465608465608469</v>
      </c>
      <c r="E374" s="6">
        <f t="shared" si="31"/>
        <v>1.6852122623974622E-3</v>
      </c>
      <c r="F374" s="7">
        <f t="shared" si="34"/>
        <v>0.77321885073861496</v>
      </c>
      <c r="G374" s="6">
        <f t="shared" si="32"/>
        <v>2.2248512351455865E-3</v>
      </c>
      <c r="H374" s="7">
        <f t="shared" si="35"/>
        <v>0.61868080447795437</v>
      </c>
      <c r="I374">
        <f t="shared" si="33"/>
        <v>1.8021651048533149E-4</v>
      </c>
    </row>
    <row r="375" spans="1:9">
      <c r="A375" s="3" t="s">
        <v>568</v>
      </c>
      <c r="B375">
        <v>4.0199999999999996</v>
      </c>
      <c r="C375" s="4">
        <v>235</v>
      </c>
      <c r="D375">
        <f t="shared" si="30"/>
        <v>58.457711442786078</v>
      </c>
      <c r="E375" s="6">
        <f t="shared" si="31"/>
        <v>4.4799194758303576E-4</v>
      </c>
      <c r="F375" s="7">
        <f t="shared" si="34"/>
        <v>0.77366684268619801</v>
      </c>
      <c r="G375" s="6">
        <f t="shared" si="32"/>
        <v>5.915279077569614E-4</v>
      </c>
      <c r="H375" s="7">
        <f t="shared" si="35"/>
        <v>0.61927233238571133</v>
      </c>
      <c r="I375">
        <f t="shared" si="33"/>
        <v>1.2194341281113186E-4</v>
      </c>
    </row>
    <row r="376" spans="1:9">
      <c r="A376" s="3" t="s">
        <v>144</v>
      </c>
      <c r="B376">
        <v>2.72</v>
      </c>
      <c r="C376" s="4">
        <v>159</v>
      </c>
      <c r="D376">
        <f t="shared" si="30"/>
        <v>58.455882352941174</v>
      </c>
      <c r="E376" s="6">
        <f t="shared" si="31"/>
        <v>3.0310944538596891E-4</v>
      </c>
      <c r="F376" s="7">
        <f t="shared" si="34"/>
        <v>0.77396995213158393</v>
      </c>
      <c r="G376" s="6">
        <f t="shared" si="32"/>
        <v>4.0023778833306849E-4</v>
      </c>
      <c r="H376" s="7">
        <f t="shared" si="35"/>
        <v>0.61967257017404442</v>
      </c>
      <c r="I376">
        <f t="shared" si="33"/>
        <v>6.896215151303009E-4</v>
      </c>
    </row>
    <row r="377" spans="1:9">
      <c r="A377" s="3" t="s">
        <v>313</v>
      </c>
      <c r="B377">
        <v>15.37</v>
      </c>
      <c r="C377" s="4">
        <v>898</v>
      </c>
      <c r="D377">
        <f t="shared" si="30"/>
        <v>58.425504229017569</v>
      </c>
      <c r="E377" s="6">
        <f t="shared" si="31"/>
        <v>1.7119011443811325E-3</v>
      </c>
      <c r="F377" s="7">
        <f t="shared" si="34"/>
        <v>0.77568185327596506</v>
      </c>
      <c r="G377" s="6">
        <f t="shared" si="32"/>
        <v>2.2616377965732582E-3</v>
      </c>
      <c r="H377" s="7">
        <f t="shared" si="35"/>
        <v>0.62193420797061771</v>
      </c>
      <c r="I377">
        <f t="shared" si="33"/>
        <v>5.633783321740693E-4</v>
      </c>
    </row>
    <row r="378" spans="1:9">
      <c r="A378" s="3" t="s">
        <v>175</v>
      </c>
      <c r="B378">
        <v>12.55</v>
      </c>
      <c r="C378" s="4">
        <v>733</v>
      </c>
      <c r="D378">
        <f t="shared" si="30"/>
        <v>58.406374501992026</v>
      </c>
      <c r="E378" s="6">
        <f t="shared" si="31"/>
        <v>1.3973536067164477E-3</v>
      </c>
      <c r="F378" s="7">
        <f t="shared" si="34"/>
        <v>0.77707920688268151</v>
      </c>
      <c r="G378" s="6">
        <f t="shared" si="32"/>
        <v>1.8466853836691212E-3</v>
      </c>
      <c r="H378" s="7">
        <f t="shared" si="35"/>
        <v>0.62378089335428688</v>
      </c>
      <c r="I378">
        <f t="shared" si="33"/>
        <v>2.3638377610291084E-4</v>
      </c>
    </row>
    <row r="379" spans="1:9">
      <c r="A379" s="3" t="s">
        <v>385</v>
      </c>
      <c r="B379">
        <v>5.26</v>
      </c>
      <c r="C379" s="4">
        <v>307</v>
      </c>
      <c r="D379">
        <f t="shared" si="30"/>
        <v>58.365019011406844</v>
      </c>
      <c r="E379" s="6">
        <f t="shared" si="31"/>
        <v>5.8524905492762552E-4</v>
      </c>
      <c r="F379" s="7">
        <f t="shared" si="34"/>
        <v>0.77766445593760913</v>
      </c>
      <c r="G379" s="6">
        <f t="shared" si="32"/>
        <v>7.7398925243821323E-4</v>
      </c>
      <c r="H379" s="7">
        <f t="shared" si="35"/>
        <v>0.62455488260672509</v>
      </c>
      <c r="I379">
        <f t="shared" si="33"/>
        <v>9.5418006801922806E-4</v>
      </c>
    </row>
    <row r="380" spans="1:9">
      <c r="A380" s="3" t="s">
        <v>418</v>
      </c>
      <c r="B380">
        <v>21.23</v>
      </c>
      <c r="C380" s="4">
        <v>1239</v>
      </c>
      <c r="D380">
        <f t="shared" si="30"/>
        <v>58.360810174281674</v>
      </c>
      <c r="E380" s="6">
        <f t="shared" si="31"/>
        <v>2.3619660555548143E-3</v>
      </c>
      <c r="F380" s="7">
        <f t="shared" si="34"/>
        <v>0.78002642199316397</v>
      </c>
      <c r="G380" s="6">
        <f t="shared" si="32"/>
        <v>3.1239147964378837E-3</v>
      </c>
      <c r="H380" s="7">
        <f t="shared" si="35"/>
        <v>0.62767879740316301</v>
      </c>
      <c r="I380">
        <f t="shared" si="33"/>
        <v>6.1104634897668486E-4</v>
      </c>
    </row>
    <row r="381" spans="1:9">
      <c r="A381" s="3" t="s">
        <v>389</v>
      </c>
      <c r="B381">
        <v>13.57</v>
      </c>
      <c r="C381" s="4">
        <v>791</v>
      </c>
      <c r="D381">
        <f t="shared" si="30"/>
        <v>58.290346352247603</v>
      </c>
      <c r="E381" s="6">
        <f t="shared" si="31"/>
        <v>1.5079218320773673E-3</v>
      </c>
      <c r="F381" s="7">
        <f t="shared" si="34"/>
        <v>0.78153434382524134</v>
      </c>
      <c r="G381" s="6">
        <f t="shared" si="32"/>
        <v>1.9967745542940219E-3</v>
      </c>
      <c r="H381" s="7">
        <f t="shared" si="35"/>
        <v>0.62967557195745705</v>
      </c>
      <c r="I381">
        <f t="shared" si="33"/>
        <v>7.8810843967824784E-5</v>
      </c>
    </row>
    <row r="382" spans="1:9">
      <c r="A382" s="3" t="s">
        <v>71</v>
      </c>
      <c r="B382">
        <v>1.75</v>
      </c>
      <c r="C382" s="4">
        <v>102</v>
      </c>
      <c r="D382">
        <f t="shared" si="30"/>
        <v>58.285714285714285</v>
      </c>
      <c r="E382" s="6">
        <f t="shared" si="31"/>
        <v>1.9444756873816872E-4</v>
      </c>
      <c r="F382" s="7">
        <f t="shared" si="34"/>
        <v>0.78172879139397955</v>
      </c>
      <c r="G382" s="6">
        <f t="shared" si="32"/>
        <v>2.5750592999370216E-4</v>
      </c>
      <c r="H382" s="7">
        <f t="shared" si="35"/>
        <v>0.62993307788745079</v>
      </c>
      <c r="I382">
        <f t="shared" si="33"/>
        <v>1.2094021473957328E-4</v>
      </c>
    </row>
    <row r="383" spans="1:9">
      <c r="A383" s="3" t="s">
        <v>494</v>
      </c>
      <c r="B383">
        <v>2.68</v>
      </c>
      <c r="C383" s="4">
        <v>156</v>
      </c>
      <c r="D383">
        <f t="shared" si="30"/>
        <v>58.208955223880594</v>
      </c>
      <c r="E383" s="6">
        <f t="shared" si="31"/>
        <v>2.97390399246611E-4</v>
      </c>
      <c r="F383" s="7">
        <f t="shared" si="34"/>
        <v>0.78202618179322614</v>
      </c>
      <c r="G383" s="6">
        <f t="shared" si="32"/>
        <v>3.9435193850464101E-4</v>
      </c>
      <c r="H383" s="7">
        <f t="shared" si="35"/>
        <v>0.63032742982595547</v>
      </c>
      <c r="I383">
        <f t="shared" si="33"/>
        <v>3.3588505188142381E-4</v>
      </c>
    </row>
    <row r="384" spans="1:9">
      <c r="A384" s="3" t="s">
        <v>62</v>
      </c>
      <c r="B384">
        <v>7.43</v>
      </c>
      <c r="C384" s="4">
        <v>432</v>
      </c>
      <c r="D384">
        <f t="shared" si="30"/>
        <v>58.142664872139974</v>
      </c>
      <c r="E384" s="6">
        <f t="shared" si="31"/>
        <v>8.2354264406753815E-4</v>
      </c>
      <c r="F384" s="7">
        <f t="shared" si="34"/>
        <v>0.78284972443729373</v>
      </c>
      <c r="G384" s="6">
        <f t="shared" si="32"/>
        <v>1.0932966056304038E-3</v>
      </c>
      <c r="H384" s="7">
        <f t="shared" si="35"/>
        <v>0.63142072643158587</v>
      </c>
      <c r="I384">
        <f t="shared" si="33"/>
        <v>2.2149439252083791E-4</v>
      </c>
    </row>
    <row r="385" spans="1:9">
      <c r="A385" s="3" t="s">
        <v>138</v>
      </c>
      <c r="B385">
        <v>4.88</v>
      </c>
      <c r="C385" s="4">
        <v>283</v>
      </c>
      <c r="D385">
        <f t="shared" si="30"/>
        <v>57.991803278688529</v>
      </c>
      <c r="E385" s="6">
        <f t="shared" si="31"/>
        <v>5.3949668581276225E-4</v>
      </c>
      <c r="F385" s="7">
        <f t="shared" si="34"/>
        <v>0.78338922112310649</v>
      </c>
      <c r="G385" s="6">
        <f t="shared" si="32"/>
        <v>7.1807367906815225E-4</v>
      </c>
      <c r="H385" s="7">
        <f t="shared" si="35"/>
        <v>0.63213880011065404</v>
      </c>
      <c r="I385">
        <f t="shared" si="33"/>
        <v>2.7022619519401214E-4</v>
      </c>
    </row>
    <row r="386" spans="1:9">
      <c r="A386" s="3" t="s">
        <v>426</v>
      </c>
      <c r="B386">
        <v>5.93</v>
      </c>
      <c r="C386" s="4">
        <v>343</v>
      </c>
      <c r="D386">
        <f t="shared" ref="D386:D449" si="36">C386/B386</f>
        <v>57.841483979763915</v>
      </c>
      <c r="E386" s="6">
        <f t="shared" si="31"/>
        <v>6.5387760859992033E-4</v>
      </c>
      <c r="F386" s="7">
        <f t="shared" si="34"/>
        <v>0.78404309873170641</v>
      </c>
      <c r="G386" s="6">
        <f t="shared" si="32"/>
        <v>8.7257723706437348E-4</v>
      </c>
      <c r="H386" s="7">
        <f t="shared" si="35"/>
        <v>0.6330113773477184</v>
      </c>
      <c r="I386">
        <f t="shared" si="33"/>
        <v>1.6647461476626546E-4</v>
      </c>
    </row>
    <row r="387" spans="1:9">
      <c r="A387" s="3" t="s">
        <v>603</v>
      </c>
      <c r="B387">
        <v>3.65</v>
      </c>
      <c r="C387" s="4">
        <v>211</v>
      </c>
      <c r="D387">
        <f t="shared" si="36"/>
        <v>57.80821917808219</v>
      </c>
      <c r="E387" s="6">
        <f t="shared" ref="E387:E450" si="37">C387/524563</f>
        <v>4.0223957846817254E-4</v>
      </c>
      <c r="F387" s="7">
        <f t="shared" si="34"/>
        <v>0.7844453383101746</v>
      </c>
      <c r="G387" s="6">
        <f t="shared" ref="G387:G450" si="38">B387/6795.96</f>
        <v>5.3708379684400728E-4</v>
      </c>
      <c r="H387" s="7">
        <f t="shared" si="35"/>
        <v>0.63354846114456242</v>
      </c>
      <c r="I387">
        <f t="shared" ref="I387:I450" si="39">F387*H388-F388*H387</f>
        <v>1.8921702592922252E-4</v>
      </c>
    </row>
    <row r="388" spans="1:9">
      <c r="A388" s="3" t="s">
        <v>329</v>
      </c>
      <c r="B388">
        <v>4.1399999999999997</v>
      </c>
      <c r="C388" s="4">
        <v>239</v>
      </c>
      <c r="D388">
        <f t="shared" si="36"/>
        <v>57.729468599033822</v>
      </c>
      <c r="E388" s="6">
        <f t="shared" si="37"/>
        <v>4.5561734243551301E-4</v>
      </c>
      <c r="F388" s="7">
        <f t="shared" ref="F388:F451" si="40">F387+E388</f>
        <v>0.78490095565261009</v>
      </c>
      <c r="G388" s="6">
        <f t="shared" si="38"/>
        <v>6.0918545724224389E-4</v>
      </c>
      <c r="H388" s="7">
        <f t="shared" ref="H388:H451" si="41">H387+G388</f>
        <v>0.63415764660180463</v>
      </c>
      <c r="I388">
        <f t="shared" si="39"/>
        <v>1.6003032714667631E-4</v>
      </c>
    </row>
    <row r="389" spans="1:9">
      <c r="A389" s="3" t="s">
        <v>321</v>
      </c>
      <c r="B389">
        <v>3.5</v>
      </c>
      <c r="C389" s="4">
        <v>202</v>
      </c>
      <c r="D389">
        <f t="shared" si="36"/>
        <v>57.714285714285715</v>
      </c>
      <c r="E389" s="6">
        <f t="shared" si="37"/>
        <v>3.8508244005009887E-4</v>
      </c>
      <c r="F389" s="7">
        <f t="shared" si="40"/>
        <v>0.78528603809266018</v>
      </c>
      <c r="G389" s="6">
        <f t="shared" si="38"/>
        <v>5.1501185998740432E-4</v>
      </c>
      <c r="H389" s="7">
        <f t="shared" si="41"/>
        <v>0.63467265846179199</v>
      </c>
      <c r="I389">
        <f t="shared" si="39"/>
        <v>3.1361703709764654E-4</v>
      </c>
    </row>
    <row r="390" spans="1:9">
      <c r="A390" s="3" t="s">
        <v>207</v>
      </c>
      <c r="B390">
        <v>6.85</v>
      </c>
      <c r="C390" s="4">
        <v>395</v>
      </c>
      <c r="D390">
        <f t="shared" si="36"/>
        <v>57.664233576642339</v>
      </c>
      <c r="E390" s="6">
        <f t="shared" si="37"/>
        <v>7.5300774168212401E-4</v>
      </c>
      <c r="F390" s="7">
        <f t="shared" si="40"/>
        <v>0.78603904583434225</v>
      </c>
      <c r="G390" s="6">
        <f t="shared" si="38"/>
        <v>1.0079517831182055E-3</v>
      </c>
      <c r="H390" s="7">
        <f t="shared" si="41"/>
        <v>0.63568061024491018</v>
      </c>
      <c r="I390">
        <f t="shared" si="39"/>
        <v>2.4224783575477193E-4</v>
      </c>
    </row>
    <row r="391" spans="1:9">
      <c r="A391" s="3" t="s">
        <v>637</v>
      </c>
      <c r="B391">
        <v>5.29</v>
      </c>
      <c r="C391" s="4">
        <v>305</v>
      </c>
      <c r="D391">
        <f t="shared" si="36"/>
        <v>57.655954631379963</v>
      </c>
      <c r="E391" s="6">
        <f t="shared" si="37"/>
        <v>5.8143635750138685E-4</v>
      </c>
      <c r="F391" s="7">
        <f t="shared" si="40"/>
        <v>0.78662048219184366</v>
      </c>
      <c r="G391" s="6">
        <f t="shared" si="38"/>
        <v>7.7840363980953391E-4</v>
      </c>
      <c r="H391" s="7">
        <f t="shared" si="41"/>
        <v>0.6364590138847197</v>
      </c>
      <c r="I391">
        <f t="shared" si="39"/>
        <v>8.4916448343574924E-4</v>
      </c>
    </row>
    <row r="392" spans="1:9">
      <c r="A392" s="3" t="s">
        <v>528</v>
      </c>
      <c r="B392">
        <v>18.5</v>
      </c>
      <c r="C392" s="4">
        <v>1065</v>
      </c>
      <c r="D392">
        <f t="shared" si="36"/>
        <v>57.567567567567565</v>
      </c>
      <c r="E392" s="6">
        <f t="shared" si="37"/>
        <v>2.030261379472056E-3</v>
      </c>
      <c r="F392" s="7">
        <f t="shared" si="40"/>
        <v>0.7886507435713157</v>
      </c>
      <c r="G392" s="6">
        <f t="shared" si="38"/>
        <v>2.7222055456477081E-3</v>
      </c>
      <c r="H392" s="7">
        <f t="shared" si="41"/>
        <v>0.63918121943036743</v>
      </c>
      <c r="I392">
        <f t="shared" si="39"/>
        <v>1.092570362721812E-4</v>
      </c>
    </row>
    <row r="393" spans="1:9">
      <c r="A393" s="3" t="s">
        <v>377</v>
      </c>
      <c r="B393">
        <v>2.38</v>
      </c>
      <c r="C393" s="4">
        <v>137</v>
      </c>
      <c r="D393">
        <f t="shared" si="36"/>
        <v>57.563025210084035</v>
      </c>
      <c r="E393" s="6">
        <f t="shared" si="37"/>
        <v>2.6116977369734426E-4</v>
      </c>
      <c r="F393" s="7">
        <f t="shared" si="40"/>
        <v>0.78891191334501309</v>
      </c>
      <c r="G393" s="6">
        <f t="shared" si="38"/>
        <v>3.5020806479143488E-4</v>
      </c>
      <c r="H393" s="7">
        <f t="shared" si="41"/>
        <v>0.6395314274951589</v>
      </c>
      <c r="I393">
        <f t="shared" si="39"/>
        <v>5.5063702015412108E-4</v>
      </c>
    </row>
    <row r="394" spans="1:9">
      <c r="A394" s="3" t="s">
        <v>658</v>
      </c>
      <c r="B394">
        <v>11.99</v>
      </c>
      <c r="C394" s="4">
        <v>690</v>
      </c>
      <c r="D394">
        <f t="shared" si="36"/>
        <v>57.547956630525434</v>
      </c>
      <c r="E394" s="6">
        <f t="shared" si="37"/>
        <v>1.3153806120523178E-3</v>
      </c>
      <c r="F394" s="7">
        <f t="shared" si="40"/>
        <v>0.79022729395706537</v>
      </c>
      <c r="G394" s="6">
        <f t="shared" si="38"/>
        <v>1.7642834860711364E-3</v>
      </c>
      <c r="H394" s="7">
        <f t="shared" si="41"/>
        <v>0.64129571098123006</v>
      </c>
      <c r="I394">
        <f t="shared" si="39"/>
        <v>1.1575570676403135E-4</v>
      </c>
    </row>
    <row r="395" spans="1:9">
      <c r="A395" s="3" t="s">
        <v>147</v>
      </c>
      <c r="B395">
        <v>2.52</v>
      </c>
      <c r="C395" s="4">
        <v>145</v>
      </c>
      <c r="D395">
        <f t="shared" si="36"/>
        <v>57.539682539682538</v>
      </c>
      <c r="E395" s="6">
        <f t="shared" si="37"/>
        <v>2.7642056340229865E-4</v>
      </c>
      <c r="F395" s="7">
        <f t="shared" si="40"/>
        <v>0.79050371452046764</v>
      </c>
      <c r="G395" s="6">
        <f t="shared" si="38"/>
        <v>3.7080853919093108E-4</v>
      </c>
      <c r="H395" s="7">
        <f t="shared" si="41"/>
        <v>0.64166651952042097</v>
      </c>
      <c r="I395">
        <f t="shared" si="39"/>
        <v>2.7271070169587741E-4</v>
      </c>
    </row>
    <row r="396" spans="1:9">
      <c r="A396" s="3" t="s">
        <v>480</v>
      </c>
      <c r="B396">
        <v>5.92</v>
      </c>
      <c r="C396" s="4">
        <v>340</v>
      </c>
      <c r="D396">
        <f t="shared" si="36"/>
        <v>57.432432432432435</v>
      </c>
      <c r="E396" s="6">
        <f t="shared" si="37"/>
        <v>6.4815856246056242E-4</v>
      </c>
      <c r="F396" s="7">
        <f t="shared" si="40"/>
        <v>0.79115187308292823</v>
      </c>
      <c r="G396" s="6">
        <f t="shared" si="38"/>
        <v>8.7110577460726662E-4</v>
      </c>
      <c r="H396" s="7">
        <f t="shared" si="41"/>
        <v>0.64253762529502823</v>
      </c>
      <c r="I396">
        <f t="shared" si="39"/>
        <v>2.8031299918562791E-4</v>
      </c>
    </row>
    <row r="397" spans="1:9">
      <c r="A397" s="3" t="s">
        <v>346</v>
      </c>
      <c r="B397">
        <v>6.08</v>
      </c>
      <c r="C397" s="4">
        <v>349</v>
      </c>
      <c r="D397">
        <f t="shared" si="36"/>
        <v>57.401315789473685</v>
      </c>
      <c r="E397" s="6">
        <f t="shared" si="37"/>
        <v>6.6531570087863614E-4</v>
      </c>
      <c r="F397" s="7">
        <f t="shared" si="40"/>
        <v>0.79181718878380691</v>
      </c>
      <c r="G397" s="6">
        <f t="shared" si="38"/>
        <v>8.9464917392097654E-4</v>
      </c>
      <c r="H397" s="7">
        <f t="shared" si="41"/>
        <v>0.64343227446894924</v>
      </c>
      <c r="I397">
        <f t="shared" si="39"/>
        <v>9.4093807844575217E-4</v>
      </c>
    </row>
    <row r="398" spans="1:9">
      <c r="A398" s="3" t="s">
        <v>408</v>
      </c>
      <c r="B398">
        <v>20.329999999999998</v>
      </c>
      <c r="C398" s="4">
        <v>1164</v>
      </c>
      <c r="D398">
        <f t="shared" si="36"/>
        <v>57.25528775209051</v>
      </c>
      <c r="E398" s="6">
        <f t="shared" si="37"/>
        <v>2.2189899020708666E-3</v>
      </c>
      <c r="F398" s="7">
        <f t="shared" si="40"/>
        <v>0.79403617868587772</v>
      </c>
      <c r="G398" s="6">
        <f t="shared" si="38"/>
        <v>2.9914831752982651E-3</v>
      </c>
      <c r="H398" s="7">
        <f t="shared" si="41"/>
        <v>0.64642375764424753</v>
      </c>
      <c r="I398">
        <f t="shared" si="39"/>
        <v>5.9018116657028052E-4</v>
      </c>
    </row>
    <row r="399" spans="1:9">
      <c r="A399" s="3" t="s">
        <v>63</v>
      </c>
      <c r="B399">
        <v>12.74</v>
      </c>
      <c r="C399" s="4">
        <v>729</v>
      </c>
      <c r="D399">
        <f t="shared" si="36"/>
        <v>57.221350078492932</v>
      </c>
      <c r="E399" s="6">
        <f t="shared" si="37"/>
        <v>1.3897282118639706E-3</v>
      </c>
      <c r="F399" s="7">
        <f t="shared" si="40"/>
        <v>0.79542590689774173</v>
      </c>
      <c r="G399" s="6">
        <f t="shared" si="38"/>
        <v>1.8746431703541516E-3</v>
      </c>
      <c r="H399" s="7">
        <f t="shared" si="41"/>
        <v>0.64829840081460166</v>
      </c>
      <c r="I399">
        <f t="shared" si="39"/>
        <v>2.7731625522831038E-4</v>
      </c>
    </row>
    <row r="400" spans="1:9">
      <c r="A400" s="3" t="s">
        <v>350</v>
      </c>
      <c r="B400">
        <v>5.97</v>
      </c>
      <c r="C400" s="4">
        <v>341</v>
      </c>
      <c r="D400">
        <f t="shared" si="36"/>
        <v>57.118927973199334</v>
      </c>
      <c r="E400" s="6">
        <f t="shared" si="37"/>
        <v>6.5006491117368176E-4</v>
      </c>
      <c r="F400" s="7">
        <f t="shared" si="40"/>
        <v>0.79607597180891543</v>
      </c>
      <c r="G400" s="6">
        <f t="shared" si="38"/>
        <v>8.7846308689280101E-4</v>
      </c>
      <c r="H400" s="7">
        <f t="shared" si="41"/>
        <v>0.64917686390149443</v>
      </c>
      <c r="I400">
        <f t="shared" si="39"/>
        <v>5.385832880656638E-4</v>
      </c>
    </row>
    <row r="401" spans="1:9">
      <c r="A401" s="3" t="s">
        <v>54</v>
      </c>
      <c r="B401">
        <v>11.56</v>
      </c>
      <c r="C401" s="4">
        <v>659</v>
      </c>
      <c r="D401">
        <f t="shared" si="36"/>
        <v>57.006920415224911</v>
      </c>
      <c r="E401" s="6">
        <f t="shared" si="37"/>
        <v>1.2562838019456195E-3</v>
      </c>
      <c r="F401" s="7">
        <f t="shared" si="40"/>
        <v>0.79733225561086107</v>
      </c>
      <c r="G401" s="6">
        <f t="shared" si="38"/>
        <v>1.701010600415541E-3</v>
      </c>
      <c r="H401" s="7">
        <f t="shared" si="41"/>
        <v>0.65087787450190993</v>
      </c>
      <c r="I401">
        <f t="shared" si="39"/>
        <v>1.8964485730699199E-4</v>
      </c>
    </row>
    <row r="402" spans="1:9">
      <c r="A402" s="3" t="s">
        <v>290</v>
      </c>
      <c r="B402">
        <v>4.07</v>
      </c>
      <c r="C402" s="4">
        <v>232</v>
      </c>
      <c r="D402">
        <f t="shared" si="36"/>
        <v>57.002457002457</v>
      </c>
      <c r="E402" s="6">
        <f t="shared" si="37"/>
        <v>4.4227290144367791E-4</v>
      </c>
      <c r="F402" s="7">
        <f t="shared" si="40"/>
        <v>0.79777452851230479</v>
      </c>
      <c r="G402" s="6">
        <f t="shared" si="38"/>
        <v>5.988852200424959E-4</v>
      </c>
      <c r="H402" s="7">
        <f t="shared" si="41"/>
        <v>0.6514767597219524</v>
      </c>
      <c r="I402">
        <f t="shared" si="39"/>
        <v>5.2689522027327129E-4</v>
      </c>
    </row>
    <row r="403" spans="1:9">
      <c r="A403" s="3" t="s">
        <v>306</v>
      </c>
      <c r="B403">
        <v>11.27</v>
      </c>
      <c r="C403" s="4">
        <v>641</v>
      </c>
      <c r="D403">
        <f t="shared" si="36"/>
        <v>56.87666370896185</v>
      </c>
      <c r="E403" s="6">
        <f t="shared" si="37"/>
        <v>1.221969525109472E-3</v>
      </c>
      <c r="F403" s="7">
        <f t="shared" si="40"/>
        <v>0.79899649803741424</v>
      </c>
      <c r="G403" s="6">
        <f t="shared" si="38"/>
        <v>1.6583381891594417E-3</v>
      </c>
      <c r="H403" s="7">
        <f t="shared" si="41"/>
        <v>0.65313509791111179</v>
      </c>
      <c r="I403">
        <f t="shared" si="39"/>
        <v>3.6753381900644921E-4</v>
      </c>
    </row>
    <row r="404" spans="1:9">
      <c r="A404" s="3" t="s">
        <v>468</v>
      </c>
      <c r="B404">
        <v>7.86</v>
      </c>
      <c r="C404" s="4">
        <v>447</v>
      </c>
      <c r="D404">
        <f t="shared" si="36"/>
        <v>56.870229007633583</v>
      </c>
      <c r="E404" s="6">
        <f t="shared" si="37"/>
        <v>8.5213787476432759E-4</v>
      </c>
      <c r="F404" s="7">
        <f t="shared" si="40"/>
        <v>0.79984863591217858</v>
      </c>
      <c r="G404" s="6">
        <f t="shared" si="38"/>
        <v>1.1565694912859994E-3</v>
      </c>
      <c r="H404" s="7">
        <f t="shared" si="41"/>
        <v>0.65429166740239775</v>
      </c>
      <c r="I404">
        <f t="shared" si="39"/>
        <v>3.0904464850556312E-4</v>
      </c>
    </row>
    <row r="405" spans="1:9">
      <c r="A405" s="3" t="s">
        <v>20</v>
      </c>
      <c r="B405">
        <v>6.6</v>
      </c>
      <c r="C405" s="4">
        <v>375</v>
      </c>
      <c r="D405">
        <f t="shared" si="36"/>
        <v>56.81818181818182</v>
      </c>
      <c r="E405" s="6">
        <f t="shared" si="37"/>
        <v>7.1488076741973799E-4</v>
      </c>
      <c r="F405" s="7">
        <f t="shared" si="40"/>
        <v>0.80056351667959835</v>
      </c>
      <c r="G405" s="6">
        <f t="shared" si="38"/>
        <v>9.7116522169053373E-4</v>
      </c>
      <c r="H405" s="7">
        <f t="shared" si="41"/>
        <v>0.65526283262408824</v>
      </c>
      <c r="I405">
        <f t="shared" si="39"/>
        <v>2.4073700623583605E-4</v>
      </c>
    </row>
    <row r="406" spans="1:9">
      <c r="A406" s="3" t="s">
        <v>562</v>
      </c>
      <c r="B406">
        <v>5.14</v>
      </c>
      <c r="C406" s="4">
        <v>292</v>
      </c>
      <c r="D406">
        <f t="shared" si="36"/>
        <v>56.809338521400782</v>
      </c>
      <c r="E406" s="6">
        <f t="shared" si="37"/>
        <v>5.5665382423083598E-4</v>
      </c>
      <c r="F406" s="7">
        <f t="shared" si="40"/>
        <v>0.80112017050382922</v>
      </c>
      <c r="G406" s="6">
        <f t="shared" si="38"/>
        <v>7.5633170295293084E-4</v>
      </c>
      <c r="H406" s="7">
        <f t="shared" si="41"/>
        <v>0.65601916432704122</v>
      </c>
      <c r="I406">
        <f t="shared" si="39"/>
        <v>6.2576659220425768E-4</v>
      </c>
    </row>
    <row r="407" spans="1:9">
      <c r="A407" s="3" t="s">
        <v>99</v>
      </c>
      <c r="B407">
        <v>13.35</v>
      </c>
      <c r="C407" s="4">
        <v>758</v>
      </c>
      <c r="D407">
        <f t="shared" si="36"/>
        <v>56.779026217228463</v>
      </c>
      <c r="E407" s="6">
        <f t="shared" si="37"/>
        <v>1.4450123245444303E-3</v>
      </c>
      <c r="F407" s="7">
        <f t="shared" si="40"/>
        <v>0.80256518282837364</v>
      </c>
      <c r="G407" s="6">
        <f t="shared" si="38"/>
        <v>1.9644023802376704E-3</v>
      </c>
      <c r="H407" s="7">
        <f t="shared" si="41"/>
        <v>0.65798356670727887</v>
      </c>
      <c r="I407">
        <f t="shared" si="39"/>
        <v>4.1213153037011896E-4</v>
      </c>
    </row>
    <row r="408" spans="1:9">
      <c r="A408" s="3" t="s">
        <v>190</v>
      </c>
      <c r="B408">
        <v>8.7899999999999991</v>
      </c>
      <c r="C408" s="4">
        <v>499</v>
      </c>
      <c r="D408">
        <f t="shared" si="36"/>
        <v>56.769055745164962</v>
      </c>
      <c r="E408" s="6">
        <f t="shared" si="37"/>
        <v>9.5126800784653127E-4</v>
      </c>
      <c r="F408" s="7">
        <f t="shared" si="40"/>
        <v>0.80351645083622014</v>
      </c>
      <c r="G408" s="6">
        <f t="shared" si="38"/>
        <v>1.293415499796938E-3</v>
      </c>
      <c r="H408" s="7">
        <f t="shared" si="41"/>
        <v>0.65927698220707576</v>
      </c>
      <c r="I408">
        <f t="shared" si="39"/>
        <v>1.4318656277212405E-4</v>
      </c>
    </row>
    <row r="409" spans="1:9">
      <c r="A409" s="3" t="s">
        <v>59</v>
      </c>
      <c r="B409">
        <v>3.05</v>
      </c>
      <c r="C409" s="4">
        <v>173</v>
      </c>
      <c r="D409">
        <f t="shared" si="36"/>
        <v>56.721311475409841</v>
      </c>
      <c r="E409" s="6">
        <f t="shared" si="37"/>
        <v>3.2979832736963912E-4</v>
      </c>
      <c r="F409" s="7">
        <f t="shared" si="40"/>
        <v>0.80384624916358982</v>
      </c>
      <c r="G409" s="6">
        <f t="shared" si="38"/>
        <v>4.4879604941759513E-4</v>
      </c>
      <c r="H409" s="7">
        <f t="shared" si="41"/>
        <v>0.65972577825649337</v>
      </c>
      <c r="I409">
        <f t="shared" si="39"/>
        <v>1.4865168378797033E-4</v>
      </c>
    </row>
    <row r="410" spans="1:9">
      <c r="A410" s="3" t="s">
        <v>266</v>
      </c>
      <c r="B410">
        <v>3.16</v>
      </c>
      <c r="C410" s="4">
        <v>179</v>
      </c>
      <c r="D410">
        <f t="shared" si="36"/>
        <v>56.645569620253163</v>
      </c>
      <c r="E410" s="6">
        <f t="shared" si="37"/>
        <v>3.4123641964835494E-4</v>
      </c>
      <c r="F410" s="7">
        <f t="shared" si="40"/>
        <v>0.80418748558323816</v>
      </c>
      <c r="G410" s="6">
        <f t="shared" si="38"/>
        <v>4.6498213644577077E-4</v>
      </c>
      <c r="H410" s="7">
        <f t="shared" si="41"/>
        <v>0.66019076039293911</v>
      </c>
      <c r="I410">
        <f t="shared" si="39"/>
        <v>2.9080515431878506E-4</v>
      </c>
    </row>
    <row r="411" spans="1:9">
      <c r="A411" s="3" t="s">
        <v>211</v>
      </c>
      <c r="B411">
        <v>6.18</v>
      </c>
      <c r="C411" s="4">
        <v>350</v>
      </c>
      <c r="D411">
        <f t="shared" si="36"/>
        <v>56.63430420711974</v>
      </c>
      <c r="E411" s="6">
        <f t="shared" si="37"/>
        <v>6.6722204959175537E-4</v>
      </c>
      <c r="F411" s="7">
        <f t="shared" si="40"/>
        <v>0.80485470763282996</v>
      </c>
      <c r="G411" s="6">
        <f t="shared" si="38"/>
        <v>9.0936379849204522E-4</v>
      </c>
      <c r="H411" s="7">
        <f t="shared" si="41"/>
        <v>0.66110012419143116</v>
      </c>
      <c r="I411">
        <f t="shared" si="39"/>
        <v>1.3145000566572307E-4</v>
      </c>
    </row>
    <row r="412" spans="1:9">
      <c r="A412" s="3" t="s">
        <v>656</v>
      </c>
      <c r="B412">
        <v>2.77</v>
      </c>
      <c r="C412" s="4">
        <v>156</v>
      </c>
      <c r="D412">
        <f t="shared" si="36"/>
        <v>56.317689530685918</v>
      </c>
      <c r="E412" s="6">
        <f t="shared" si="37"/>
        <v>2.97390399246611E-4</v>
      </c>
      <c r="F412" s="7">
        <f t="shared" si="40"/>
        <v>0.80515209803207655</v>
      </c>
      <c r="G412" s="6">
        <f t="shared" si="38"/>
        <v>4.0759510061860282E-4</v>
      </c>
      <c r="H412" s="7">
        <f t="shared" si="41"/>
        <v>0.66150771929204977</v>
      </c>
      <c r="I412">
        <f t="shared" si="39"/>
        <v>2.8571932487442275E-4</v>
      </c>
    </row>
    <row r="413" spans="1:9">
      <c r="A413" s="3" t="s">
        <v>616</v>
      </c>
      <c r="B413">
        <v>6.02</v>
      </c>
      <c r="C413" s="4">
        <v>339</v>
      </c>
      <c r="D413">
        <f t="shared" si="36"/>
        <v>56.312292358803994</v>
      </c>
      <c r="E413" s="6">
        <f t="shared" si="37"/>
        <v>6.4625221374744308E-4</v>
      </c>
      <c r="F413" s="7">
        <f t="shared" si="40"/>
        <v>0.80579835024582402</v>
      </c>
      <c r="G413" s="6">
        <f t="shared" si="38"/>
        <v>8.858203991783353E-4</v>
      </c>
      <c r="H413" s="7">
        <f t="shared" si="41"/>
        <v>0.66239353969122805</v>
      </c>
      <c r="I413">
        <f t="shared" si="39"/>
        <v>1.6623335195697919E-4</v>
      </c>
    </row>
    <row r="414" spans="1:9">
      <c r="A414" s="3" t="s">
        <v>72</v>
      </c>
      <c r="B414">
        <v>3.5</v>
      </c>
      <c r="C414" s="4">
        <v>197</v>
      </c>
      <c r="D414">
        <f t="shared" si="36"/>
        <v>56.285714285714285</v>
      </c>
      <c r="E414" s="6">
        <f t="shared" si="37"/>
        <v>3.7555069648450234E-4</v>
      </c>
      <c r="F414" s="7">
        <f t="shared" si="40"/>
        <v>0.80617390094230856</v>
      </c>
      <c r="G414" s="6">
        <f t="shared" si="38"/>
        <v>5.1501185998740432E-4</v>
      </c>
      <c r="H414" s="7">
        <f t="shared" si="41"/>
        <v>0.66290855155121542</v>
      </c>
      <c r="I414">
        <f t="shared" si="39"/>
        <v>9.4526366411606944E-5</v>
      </c>
    </row>
    <row r="415" spans="1:9">
      <c r="A415" s="3" t="s">
        <v>251</v>
      </c>
      <c r="B415">
        <v>1.99</v>
      </c>
      <c r="C415" s="4">
        <v>112</v>
      </c>
      <c r="D415">
        <f t="shared" si="36"/>
        <v>56.281407035175882</v>
      </c>
      <c r="E415" s="6">
        <f t="shared" si="37"/>
        <v>2.1351105586936173E-4</v>
      </c>
      <c r="F415" s="7">
        <f t="shared" si="40"/>
        <v>0.80638741199817787</v>
      </c>
      <c r="G415" s="6">
        <f t="shared" si="38"/>
        <v>2.9282102896426699E-4</v>
      </c>
      <c r="H415" s="7">
        <f t="shared" si="41"/>
        <v>0.66320137258017964</v>
      </c>
      <c r="I415">
        <f t="shared" si="39"/>
        <v>3.2707791303365763E-4</v>
      </c>
    </row>
    <row r="416" spans="1:9">
      <c r="A416" s="3" t="s">
        <v>617</v>
      </c>
      <c r="B416">
        <v>6.88</v>
      </c>
      <c r="C416" s="4">
        <v>387</v>
      </c>
      <c r="D416">
        <f t="shared" si="36"/>
        <v>56.25</v>
      </c>
      <c r="E416" s="6">
        <f t="shared" si="37"/>
        <v>7.3775695197716951E-4</v>
      </c>
      <c r="F416" s="7">
        <f t="shared" si="40"/>
        <v>0.80712516895015507</v>
      </c>
      <c r="G416" s="6">
        <f t="shared" si="38"/>
        <v>1.0123661704895261E-3</v>
      </c>
      <c r="H416" s="7">
        <f t="shared" si="41"/>
        <v>0.66421373875066914</v>
      </c>
      <c r="I416">
        <f t="shared" si="39"/>
        <v>7.7490728704954215E-4</v>
      </c>
    </row>
    <row r="417" spans="1:9">
      <c r="A417" s="3" t="s">
        <v>25</v>
      </c>
      <c r="B417">
        <v>16.28</v>
      </c>
      <c r="C417" s="4">
        <v>915</v>
      </c>
      <c r="D417">
        <f t="shared" si="36"/>
        <v>56.203931203931198</v>
      </c>
      <c r="E417" s="6">
        <f t="shared" si="37"/>
        <v>1.7443090725041605E-3</v>
      </c>
      <c r="F417" s="7">
        <f t="shared" si="40"/>
        <v>0.80886947802265918</v>
      </c>
      <c r="G417" s="6">
        <f t="shared" si="38"/>
        <v>2.3955408801699836E-3</v>
      </c>
      <c r="H417" s="7">
        <f t="shared" si="41"/>
        <v>0.66660927963083916</v>
      </c>
      <c r="I417">
        <f t="shared" si="39"/>
        <v>5.9021424455185656E-4</v>
      </c>
    </row>
    <row r="418" spans="1:9">
      <c r="A418" s="3" t="s">
        <v>570</v>
      </c>
      <c r="B418">
        <v>12.39</v>
      </c>
      <c r="C418" s="4">
        <v>696</v>
      </c>
      <c r="D418">
        <f t="shared" si="36"/>
        <v>56.174334140435832</v>
      </c>
      <c r="E418" s="6">
        <f t="shared" si="37"/>
        <v>1.3268187043310336E-3</v>
      </c>
      <c r="F418" s="7">
        <f t="shared" si="40"/>
        <v>0.81019629672699023</v>
      </c>
      <c r="G418" s="6">
        <f t="shared" si="38"/>
        <v>1.8231419843554113E-3</v>
      </c>
      <c r="H418" s="7">
        <f t="shared" si="41"/>
        <v>0.66843242161519456</v>
      </c>
      <c r="I418">
        <f t="shared" si="39"/>
        <v>4.1765168224128235E-4</v>
      </c>
    </row>
    <row r="419" spans="1:9">
      <c r="A419" s="3" t="s">
        <v>457</v>
      </c>
      <c r="B419">
        <v>8.73</v>
      </c>
      <c r="C419" s="4">
        <v>489</v>
      </c>
      <c r="D419">
        <f t="shared" si="36"/>
        <v>56.013745704467354</v>
      </c>
      <c r="E419" s="6">
        <f t="shared" si="37"/>
        <v>9.3220452071533831E-4</v>
      </c>
      <c r="F419" s="7">
        <f t="shared" si="40"/>
        <v>0.81112850124770552</v>
      </c>
      <c r="G419" s="6">
        <f t="shared" si="38"/>
        <v>1.2845867250542971E-3</v>
      </c>
      <c r="H419" s="7">
        <f t="shared" si="41"/>
        <v>0.66971700834024883</v>
      </c>
      <c r="I419">
        <f t="shared" si="39"/>
        <v>2.11005008846743E-4</v>
      </c>
    </row>
    <row r="420" spans="1:9">
      <c r="A420" s="3" t="s">
        <v>218</v>
      </c>
      <c r="B420">
        <v>4.41</v>
      </c>
      <c r="C420" s="4">
        <v>247</v>
      </c>
      <c r="D420">
        <f t="shared" si="36"/>
        <v>56.009070294784578</v>
      </c>
      <c r="E420" s="6">
        <f t="shared" si="37"/>
        <v>4.708681321404674E-4</v>
      </c>
      <c r="F420" s="7">
        <f t="shared" si="40"/>
        <v>0.811599369379846</v>
      </c>
      <c r="G420" s="6">
        <f t="shared" si="38"/>
        <v>6.4891494358412945E-4</v>
      </c>
      <c r="H420" s="7">
        <f t="shared" si="41"/>
        <v>0.67036592328383293</v>
      </c>
      <c r="I420">
        <f t="shared" si="39"/>
        <v>4.0030180118433289E-4</v>
      </c>
    </row>
    <row r="421" spans="1:9">
      <c r="A421" s="3" t="s">
        <v>171</v>
      </c>
      <c r="B421">
        <v>8.36</v>
      </c>
      <c r="C421" s="4">
        <v>468</v>
      </c>
      <c r="D421">
        <f t="shared" si="36"/>
        <v>55.980861244019145</v>
      </c>
      <c r="E421" s="6">
        <f t="shared" si="37"/>
        <v>8.9217119773983295E-4</v>
      </c>
      <c r="F421" s="7">
        <f t="shared" si="40"/>
        <v>0.81249154057758588</v>
      </c>
      <c r="G421" s="6">
        <f t="shared" si="38"/>
        <v>1.2301426141413426E-3</v>
      </c>
      <c r="H421" s="7">
        <f t="shared" si="41"/>
        <v>0.67159606589797427</v>
      </c>
      <c r="I421">
        <f t="shared" si="39"/>
        <v>3.035587667923334E-4</v>
      </c>
    </row>
    <row r="422" spans="1:9">
      <c r="A422" s="3" t="s">
        <v>396</v>
      </c>
      <c r="B422">
        <v>6.33</v>
      </c>
      <c r="C422" s="4">
        <v>354</v>
      </c>
      <c r="D422">
        <f t="shared" si="36"/>
        <v>55.924170616113742</v>
      </c>
      <c r="E422" s="6">
        <f t="shared" si="37"/>
        <v>6.7484744444423262E-4</v>
      </c>
      <c r="F422" s="7">
        <f t="shared" si="40"/>
        <v>0.81316638802203012</v>
      </c>
      <c r="G422" s="6">
        <f t="shared" si="38"/>
        <v>9.3143573534864828E-4</v>
      </c>
      <c r="H422" s="7">
        <f t="shared" si="41"/>
        <v>0.67252750163332287</v>
      </c>
      <c r="I422">
        <f t="shared" si="39"/>
        <v>2.9817474461701909E-4</v>
      </c>
    </row>
    <row r="423" spans="1:9">
      <c r="A423" s="3" t="s">
        <v>114</v>
      </c>
      <c r="B423">
        <v>6.21</v>
      </c>
      <c r="C423" s="4">
        <v>347</v>
      </c>
      <c r="D423">
        <f t="shared" si="36"/>
        <v>55.877616747181968</v>
      </c>
      <c r="E423" s="6">
        <f t="shared" si="37"/>
        <v>6.6150300345239757E-4</v>
      </c>
      <c r="F423" s="7">
        <f t="shared" si="40"/>
        <v>0.81382789102548247</v>
      </c>
      <c r="G423" s="6">
        <f t="shared" si="38"/>
        <v>9.137781858633659E-4</v>
      </c>
      <c r="H423" s="7">
        <f t="shared" si="41"/>
        <v>0.67344127981918622</v>
      </c>
      <c r="I423">
        <f t="shared" si="39"/>
        <v>5.0550957579797995E-4</v>
      </c>
    </row>
    <row r="424" spans="1:9">
      <c r="A424" s="3" t="s">
        <v>552</v>
      </c>
      <c r="B424">
        <v>10.45</v>
      </c>
      <c r="C424" s="4">
        <v>581</v>
      </c>
      <c r="D424">
        <f t="shared" si="36"/>
        <v>55.598086124401917</v>
      </c>
      <c r="E424" s="6">
        <f t="shared" si="37"/>
        <v>1.107588602322314E-3</v>
      </c>
      <c r="F424" s="7">
        <f t="shared" si="40"/>
        <v>0.81493547962780477</v>
      </c>
      <c r="G424" s="6">
        <f t="shared" si="38"/>
        <v>1.5376782676766784E-3</v>
      </c>
      <c r="H424" s="7">
        <f t="shared" si="41"/>
        <v>0.67497895808686292</v>
      </c>
      <c r="I424">
        <f t="shared" si="39"/>
        <v>6.9348203705688061E-4</v>
      </c>
    </row>
    <row r="425" spans="1:9">
      <c r="A425" s="3" t="s">
        <v>129</v>
      </c>
      <c r="B425">
        <v>14.11</v>
      </c>
      <c r="C425" s="4">
        <v>776</v>
      </c>
      <c r="D425">
        <f t="shared" si="36"/>
        <v>54.996456413890861</v>
      </c>
      <c r="E425" s="6">
        <f t="shared" si="37"/>
        <v>1.4793266013805777E-3</v>
      </c>
      <c r="F425" s="7">
        <f t="shared" si="40"/>
        <v>0.81641480622918539</v>
      </c>
      <c r="G425" s="6">
        <f t="shared" si="38"/>
        <v>2.0762335269777924E-3</v>
      </c>
      <c r="H425" s="7">
        <f t="shared" si="41"/>
        <v>0.67705519161384076</v>
      </c>
      <c r="I425">
        <f t="shared" si="39"/>
        <v>3.6913366622137733E-4</v>
      </c>
    </row>
    <row r="426" spans="1:9">
      <c r="A426" s="3" t="s">
        <v>638</v>
      </c>
      <c r="B426">
        <v>7.51</v>
      </c>
      <c r="C426" s="4">
        <v>413</v>
      </c>
      <c r="D426">
        <f t="shared" si="36"/>
        <v>54.993342210386153</v>
      </c>
      <c r="E426" s="6">
        <f t="shared" si="37"/>
        <v>7.8732201851827136E-4</v>
      </c>
      <c r="F426" s="7">
        <f t="shared" si="40"/>
        <v>0.81720212824770366</v>
      </c>
      <c r="G426" s="6">
        <f t="shared" si="38"/>
        <v>1.1050683052872589E-3</v>
      </c>
      <c r="H426" s="7">
        <f t="shared" si="41"/>
        <v>0.67816025991912798</v>
      </c>
      <c r="I426">
        <f t="shared" si="39"/>
        <v>5.2750559206660164E-4</v>
      </c>
    </row>
    <row r="427" spans="1:9">
      <c r="A427" s="3" t="s">
        <v>515</v>
      </c>
      <c r="B427">
        <v>10.73</v>
      </c>
      <c r="C427" s="4">
        <v>590</v>
      </c>
      <c r="D427">
        <f t="shared" si="36"/>
        <v>54.986020503261884</v>
      </c>
      <c r="E427" s="6">
        <f t="shared" si="37"/>
        <v>1.1247457407403878E-3</v>
      </c>
      <c r="F427" s="7">
        <f t="shared" si="40"/>
        <v>0.81832687398844406</v>
      </c>
      <c r="G427" s="6">
        <f t="shared" si="38"/>
        <v>1.578879216475671E-3</v>
      </c>
      <c r="H427" s="7">
        <f t="shared" si="41"/>
        <v>0.67973913913560369</v>
      </c>
      <c r="I427">
        <f t="shared" si="39"/>
        <v>2.9513686637183678E-4</v>
      </c>
    </row>
    <row r="428" spans="1:9">
      <c r="A428" s="3" t="s">
        <v>183</v>
      </c>
      <c r="B428">
        <v>5.97</v>
      </c>
      <c r="C428" s="4">
        <v>327</v>
      </c>
      <c r="D428">
        <f t="shared" si="36"/>
        <v>54.773869346733669</v>
      </c>
      <c r="E428" s="6">
        <f t="shared" si="37"/>
        <v>6.2337602919001155E-4</v>
      </c>
      <c r="F428" s="7">
        <f t="shared" si="40"/>
        <v>0.81895025001763411</v>
      </c>
      <c r="G428" s="6">
        <f t="shared" si="38"/>
        <v>8.7846308689280101E-4</v>
      </c>
      <c r="H428" s="7">
        <f t="shared" si="41"/>
        <v>0.68061760222249645</v>
      </c>
      <c r="I428">
        <f t="shared" si="39"/>
        <v>1.0522170203726144E-3</v>
      </c>
    </row>
    <row r="429" spans="1:9">
      <c r="A429" s="3" t="s">
        <v>257</v>
      </c>
      <c r="B429">
        <v>21.2</v>
      </c>
      <c r="C429" s="4">
        <v>1158</v>
      </c>
      <c r="D429">
        <f t="shared" si="36"/>
        <v>54.622641509433961</v>
      </c>
      <c r="E429" s="6">
        <f t="shared" si="37"/>
        <v>2.2075518097921507E-3</v>
      </c>
      <c r="F429" s="7">
        <f t="shared" si="40"/>
        <v>0.82115780182742626</v>
      </c>
      <c r="G429" s="6">
        <f t="shared" si="38"/>
        <v>3.1195004090665631E-3</v>
      </c>
      <c r="H429" s="7">
        <f t="shared" si="41"/>
        <v>0.68373710263156307</v>
      </c>
      <c r="I429">
        <f t="shared" si="39"/>
        <v>2.6361083729697921E-4</v>
      </c>
    </row>
    <row r="430" spans="1:9">
      <c r="A430" s="3" t="s">
        <v>354</v>
      </c>
      <c r="B430">
        <v>5.31</v>
      </c>
      <c r="C430" s="4">
        <v>290</v>
      </c>
      <c r="D430">
        <f t="shared" si="36"/>
        <v>54.61393596986818</v>
      </c>
      <c r="E430" s="6">
        <f t="shared" si="37"/>
        <v>5.528411268045973E-4</v>
      </c>
      <c r="F430" s="7">
        <f t="shared" si="40"/>
        <v>0.82171064295423091</v>
      </c>
      <c r="G430" s="6">
        <f t="shared" si="38"/>
        <v>7.8134656472374762E-4</v>
      </c>
      <c r="H430" s="7">
        <f t="shared" si="41"/>
        <v>0.68451844919628679</v>
      </c>
      <c r="I430">
        <f t="shared" si="39"/>
        <v>5.6774314184460106E-4</v>
      </c>
    </row>
    <row r="431" spans="1:9">
      <c r="A431" s="3" t="s">
        <v>165</v>
      </c>
      <c r="B431">
        <v>11.43</v>
      </c>
      <c r="C431" s="4">
        <v>624</v>
      </c>
      <c r="D431">
        <f t="shared" si="36"/>
        <v>54.593175853018373</v>
      </c>
      <c r="E431" s="6">
        <f t="shared" si="37"/>
        <v>1.189561596986444E-3</v>
      </c>
      <c r="F431" s="7">
        <f t="shared" si="40"/>
        <v>0.82290020455121737</v>
      </c>
      <c r="G431" s="6">
        <f t="shared" si="38"/>
        <v>1.6818815884731516E-3</v>
      </c>
      <c r="H431" s="7">
        <f t="shared" si="41"/>
        <v>0.68620033078475995</v>
      </c>
      <c r="I431">
        <f t="shared" si="39"/>
        <v>4.1131969762342457E-4</v>
      </c>
    </row>
    <row r="432" spans="1:9">
      <c r="A432" s="3" t="s">
        <v>540</v>
      </c>
      <c r="B432">
        <v>8.2799999999999994</v>
      </c>
      <c r="C432" s="4">
        <v>452</v>
      </c>
      <c r="D432">
        <f t="shared" si="36"/>
        <v>54.589371980676333</v>
      </c>
      <c r="E432" s="6">
        <f t="shared" si="37"/>
        <v>8.6166961832992417E-4</v>
      </c>
      <c r="F432" s="7">
        <f t="shared" si="40"/>
        <v>0.82376187416954727</v>
      </c>
      <c r="G432" s="6">
        <f t="shared" si="38"/>
        <v>1.2183709144844878E-3</v>
      </c>
      <c r="H432" s="7">
        <f t="shared" si="41"/>
        <v>0.68741870169924446</v>
      </c>
      <c r="I432">
        <f t="shared" si="39"/>
        <v>2.3321011319177298E-4</v>
      </c>
    </row>
    <row r="433" spans="1:9">
      <c r="A433" s="3" t="s">
        <v>564</v>
      </c>
      <c r="B433">
        <v>4.67</v>
      </c>
      <c r="C433" s="4">
        <v>254</v>
      </c>
      <c r="D433">
        <f t="shared" si="36"/>
        <v>54.389721627408996</v>
      </c>
      <c r="E433" s="6">
        <f t="shared" si="37"/>
        <v>4.842125731323025E-4</v>
      </c>
      <c r="F433" s="7">
        <f t="shared" si="40"/>
        <v>0.82424608674267952</v>
      </c>
      <c r="G433" s="6">
        <f t="shared" si="38"/>
        <v>6.8717296746890794E-4</v>
      </c>
      <c r="H433" s="7">
        <f t="shared" si="41"/>
        <v>0.68810587466671336</v>
      </c>
      <c r="I433">
        <f t="shared" si="39"/>
        <v>5.9021633156164377E-4</v>
      </c>
    </row>
    <row r="434" spans="1:9">
      <c r="A434" s="3" t="s">
        <v>197</v>
      </c>
      <c r="B434">
        <v>11.81</v>
      </c>
      <c r="C434" s="4">
        <v>642</v>
      </c>
      <c r="D434">
        <f t="shared" si="36"/>
        <v>54.36071126164267</v>
      </c>
      <c r="E434" s="6">
        <f t="shared" si="37"/>
        <v>1.2238758738225915E-3</v>
      </c>
      <c r="F434" s="7">
        <f t="shared" si="40"/>
        <v>0.82546996261650207</v>
      </c>
      <c r="G434" s="6">
        <f t="shared" si="38"/>
        <v>1.7377971618432128E-3</v>
      </c>
      <c r="H434" s="7">
        <f t="shared" si="41"/>
        <v>0.68984367182855655</v>
      </c>
      <c r="I434">
        <f t="shared" si="39"/>
        <v>6.3539691331659931E-4</v>
      </c>
    </row>
    <row r="435" spans="1:9">
      <c r="A435" s="3" t="s">
        <v>161</v>
      </c>
      <c r="B435">
        <v>12.68</v>
      </c>
      <c r="C435" s="4">
        <v>688</v>
      </c>
      <c r="D435">
        <f t="shared" si="36"/>
        <v>54.258675078864357</v>
      </c>
      <c r="E435" s="6">
        <f t="shared" si="37"/>
        <v>1.3115679146260793E-3</v>
      </c>
      <c r="F435" s="7">
        <f t="shared" si="40"/>
        <v>0.82678153053112813</v>
      </c>
      <c r="G435" s="6">
        <f t="shared" si="38"/>
        <v>1.8658143956115103E-3</v>
      </c>
      <c r="H435" s="7">
        <f t="shared" si="41"/>
        <v>0.69170948622416806</v>
      </c>
      <c r="I435">
        <f t="shared" si="39"/>
        <v>3.7939694876287788E-4</v>
      </c>
    </row>
    <row r="436" spans="1:9">
      <c r="A436" s="3" t="s">
        <v>612</v>
      </c>
      <c r="B436">
        <v>7.53</v>
      </c>
      <c r="C436" s="4">
        <v>407</v>
      </c>
      <c r="D436">
        <f t="shared" si="36"/>
        <v>54.050464807436917</v>
      </c>
      <c r="E436" s="6">
        <f t="shared" si="37"/>
        <v>7.7588392623955554E-4</v>
      </c>
      <c r="F436" s="7">
        <f t="shared" si="40"/>
        <v>0.82755741445736763</v>
      </c>
      <c r="G436" s="6">
        <f t="shared" si="38"/>
        <v>1.1080112302014726E-3</v>
      </c>
      <c r="H436" s="7">
        <f t="shared" si="41"/>
        <v>0.69281749745436949</v>
      </c>
      <c r="I436">
        <f t="shared" si="39"/>
        <v>2.5661258044329394E-4</v>
      </c>
    </row>
    <row r="437" spans="1:9">
      <c r="A437" s="3" t="s">
        <v>86</v>
      </c>
      <c r="B437">
        <v>5.09</v>
      </c>
      <c r="C437" s="4">
        <v>275</v>
      </c>
      <c r="D437">
        <f t="shared" si="36"/>
        <v>54.027504911591357</v>
      </c>
      <c r="E437" s="6">
        <f t="shared" si="37"/>
        <v>5.2424589610780786E-4</v>
      </c>
      <c r="F437" s="7">
        <f t="shared" si="40"/>
        <v>0.82808166035347541</v>
      </c>
      <c r="G437" s="6">
        <f t="shared" si="38"/>
        <v>7.4897439066739645E-4</v>
      </c>
      <c r="H437" s="7">
        <f t="shared" si="41"/>
        <v>0.69356647184503684</v>
      </c>
      <c r="I437">
        <f t="shared" si="39"/>
        <v>2.8953821600707919E-4</v>
      </c>
    </row>
    <row r="438" spans="1:9">
      <c r="A438" s="3" t="s">
        <v>590</v>
      </c>
      <c r="B438">
        <v>5.74</v>
      </c>
      <c r="C438" s="4">
        <v>310</v>
      </c>
      <c r="D438">
        <f t="shared" si="36"/>
        <v>54.00696864111498</v>
      </c>
      <c r="E438" s="6">
        <f t="shared" si="37"/>
        <v>5.9096810106698333E-4</v>
      </c>
      <c r="F438" s="7">
        <f t="shared" si="40"/>
        <v>0.82867262845454237</v>
      </c>
      <c r="G438" s="6">
        <f t="shared" si="38"/>
        <v>8.446194503793431E-4</v>
      </c>
      <c r="H438" s="7">
        <f t="shared" si="41"/>
        <v>0.69441109129541623</v>
      </c>
      <c r="I438">
        <f t="shared" si="39"/>
        <v>2.0180569170358265E-4</v>
      </c>
    </row>
    <row r="439" spans="1:9">
      <c r="A439" s="3" t="s">
        <v>264</v>
      </c>
      <c r="B439">
        <v>4</v>
      </c>
      <c r="C439" s="4">
        <v>216</v>
      </c>
      <c r="D439">
        <f t="shared" si="36"/>
        <v>54</v>
      </c>
      <c r="E439" s="6">
        <f t="shared" si="37"/>
        <v>4.1177132203376908E-4</v>
      </c>
      <c r="F439" s="7">
        <f t="shared" si="40"/>
        <v>0.82908439977657611</v>
      </c>
      <c r="G439" s="6">
        <f t="shared" si="38"/>
        <v>5.8858498284274779E-4</v>
      </c>
      <c r="H439" s="7">
        <f t="shared" si="41"/>
        <v>0.69499967627825898</v>
      </c>
      <c r="I439">
        <f t="shared" si="39"/>
        <v>1.1630325507716588E-4</v>
      </c>
    </row>
    <row r="440" spans="1:9">
      <c r="A440" s="3" t="s">
        <v>598</v>
      </c>
      <c r="B440">
        <v>2.2999999999999998</v>
      </c>
      <c r="C440" s="4">
        <v>124</v>
      </c>
      <c r="D440">
        <f t="shared" si="36"/>
        <v>53.913043478260875</v>
      </c>
      <c r="E440" s="6">
        <f t="shared" si="37"/>
        <v>2.3638724042679334E-4</v>
      </c>
      <c r="F440" s="7">
        <f t="shared" si="40"/>
        <v>0.82932078701700285</v>
      </c>
      <c r="G440" s="6">
        <f t="shared" si="38"/>
        <v>3.3843636513457992E-4</v>
      </c>
      <c r="H440" s="7">
        <f t="shared" si="41"/>
        <v>0.69533811264339351</v>
      </c>
      <c r="I440">
        <f t="shared" si="39"/>
        <v>2.0191070980724035E-4</v>
      </c>
    </row>
    <row r="441" spans="1:9">
      <c r="A441" s="3" t="s">
        <v>294</v>
      </c>
      <c r="B441">
        <v>3.99</v>
      </c>
      <c r="C441" s="4">
        <v>215</v>
      </c>
      <c r="D441">
        <f t="shared" si="36"/>
        <v>53.884711779448615</v>
      </c>
      <c r="E441" s="6">
        <f t="shared" si="37"/>
        <v>4.0986497332064974E-4</v>
      </c>
      <c r="F441" s="7">
        <f t="shared" si="40"/>
        <v>0.82973065199032348</v>
      </c>
      <c r="G441" s="6">
        <f t="shared" si="38"/>
        <v>5.8711352038564094E-4</v>
      </c>
      <c r="H441" s="7">
        <f t="shared" si="41"/>
        <v>0.69592522616377916</v>
      </c>
      <c r="I441">
        <f t="shared" si="39"/>
        <v>1.658507783943719E-4</v>
      </c>
    </row>
    <row r="442" spans="1:9">
      <c r="A442" s="3" t="s">
        <v>259</v>
      </c>
      <c r="B442">
        <v>3.26</v>
      </c>
      <c r="C442" s="4">
        <v>175</v>
      </c>
      <c r="D442">
        <f t="shared" si="36"/>
        <v>53.680981595092028</v>
      </c>
      <c r="E442" s="6">
        <f t="shared" si="37"/>
        <v>3.3361102479587769E-4</v>
      </c>
      <c r="F442" s="7">
        <f t="shared" si="40"/>
        <v>0.83006426301511937</v>
      </c>
      <c r="G442" s="6">
        <f t="shared" si="38"/>
        <v>4.7969676101683939E-4</v>
      </c>
      <c r="H442" s="7">
        <f t="shared" si="41"/>
        <v>0.69640492292479605</v>
      </c>
      <c r="I442">
        <f t="shared" si="39"/>
        <v>2.8257820136201595E-4</v>
      </c>
    </row>
    <row r="443" spans="1:9">
      <c r="A443" s="3" t="s">
        <v>531</v>
      </c>
      <c r="B443">
        <v>5.52</v>
      </c>
      <c r="C443" s="4">
        <v>295</v>
      </c>
      <c r="D443">
        <f t="shared" si="36"/>
        <v>53.44202898550725</v>
      </c>
      <c r="E443" s="6">
        <f t="shared" si="37"/>
        <v>5.6237287037019389E-4</v>
      </c>
      <c r="F443" s="7">
        <f t="shared" si="40"/>
        <v>0.83062663588548957</v>
      </c>
      <c r="G443" s="6">
        <f t="shared" si="38"/>
        <v>8.1224727632299182E-4</v>
      </c>
      <c r="H443" s="7">
        <f t="shared" si="41"/>
        <v>0.69721717020111906</v>
      </c>
      <c r="I443">
        <f t="shared" si="39"/>
        <v>1.1184717576003811E-3</v>
      </c>
    </row>
    <row r="444" spans="1:9">
      <c r="A444" s="3" t="s">
        <v>132</v>
      </c>
      <c r="B444">
        <v>21.82</v>
      </c>
      <c r="C444" s="4">
        <v>1165</v>
      </c>
      <c r="D444">
        <f t="shared" si="36"/>
        <v>53.391384051329055</v>
      </c>
      <c r="E444" s="6">
        <f t="shared" si="37"/>
        <v>2.220896250783986E-3</v>
      </c>
      <c r="F444" s="7">
        <f t="shared" si="40"/>
        <v>0.83284753213627361</v>
      </c>
      <c r="G444" s="6">
        <f t="shared" si="38"/>
        <v>3.2107310814071888E-3</v>
      </c>
      <c r="H444" s="7">
        <f t="shared" si="41"/>
        <v>0.7004279012825263</v>
      </c>
      <c r="I444">
        <f t="shared" si="39"/>
        <v>2.8380199411448537E-4</v>
      </c>
    </row>
    <row r="445" spans="1:9">
      <c r="A445" s="3" t="s">
        <v>423</v>
      </c>
      <c r="B445">
        <v>5.53</v>
      </c>
      <c r="C445" s="4">
        <v>295</v>
      </c>
      <c r="D445">
        <f t="shared" si="36"/>
        <v>53.34538878842676</v>
      </c>
      <c r="E445" s="6">
        <f t="shared" si="37"/>
        <v>5.6237287037019389E-4</v>
      </c>
      <c r="F445" s="7">
        <f t="shared" si="40"/>
        <v>0.8334099050066438</v>
      </c>
      <c r="G445" s="6">
        <f t="shared" si="38"/>
        <v>8.1371873878009879E-4</v>
      </c>
      <c r="H445" s="7">
        <f t="shared" si="41"/>
        <v>0.70124162002130641</v>
      </c>
      <c r="I445">
        <f t="shared" si="39"/>
        <v>3.3558414659884406E-4</v>
      </c>
    </row>
    <row r="446" spans="1:9">
      <c r="A446" s="3" t="s">
        <v>206</v>
      </c>
      <c r="B446">
        <v>6.53</v>
      </c>
      <c r="C446" s="4">
        <v>348</v>
      </c>
      <c r="D446">
        <f t="shared" si="36"/>
        <v>53.292496171516078</v>
      </c>
      <c r="E446" s="6">
        <f t="shared" si="37"/>
        <v>6.634093521655168E-4</v>
      </c>
      <c r="F446" s="7">
        <f t="shared" si="40"/>
        <v>0.83407331435880927</v>
      </c>
      <c r="G446" s="6">
        <f t="shared" si="38"/>
        <v>9.6086498449078574E-4</v>
      </c>
      <c r="H446" s="7">
        <f t="shared" si="41"/>
        <v>0.70220248500579718</v>
      </c>
      <c r="I446">
        <f t="shared" si="39"/>
        <v>1.6394183774981474E-4</v>
      </c>
    </row>
    <row r="447" spans="1:9">
      <c r="A447" s="3" t="s">
        <v>447</v>
      </c>
      <c r="B447">
        <v>3.19</v>
      </c>
      <c r="C447" s="4">
        <v>170</v>
      </c>
      <c r="D447">
        <f t="shared" si="36"/>
        <v>53.291536050156743</v>
      </c>
      <c r="E447" s="6">
        <f t="shared" si="37"/>
        <v>3.2407928123028121E-4</v>
      </c>
      <c r="F447" s="7">
        <f t="shared" si="40"/>
        <v>0.83439739364003951</v>
      </c>
      <c r="G447" s="6">
        <f t="shared" si="38"/>
        <v>4.6939652381709134E-4</v>
      </c>
      <c r="H447" s="7">
        <f t="shared" si="41"/>
        <v>0.70267188152961424</v>
      </c>
      <c r="I447">
        <f t="shared" si="39"/>
        <v>5.0845422866629963E-4</v>
      </c>
    </row>
    <row r="448" spans="1:9">
      <c r="A448" s="3" t="s">
        <v>424</v>
      </c>
      <c r="B448">
        <v>9.8800000000000008</v>
      </c>
      <c r="C448" s="4">
        <v>526</v>
      </c>
      <c r="D448">
        <f t="shared" si="36"/>
        <v>53.238866396761132</v>
      </c>
      <c r="E448" s="6">
        <f t="shared" si="37"/>
        <v>1.0027394231007525E-3</v>
      </c>
      <c r="F448" s="7">
        <f t="shared" si="40"/>
        <v>0.83540013306314032</v>
      </c>
      <c r="G448" s="6">
        <f t="shared" si="38"/>
        <v>1.453804907621587E-3</v>
      </c>
      <c r="H448" s="7">
        <f t="shared" si="41"/>
        <v>0.70412568643723583</v>
      </c>
      <c r="I448">
        <f t="shared" si="39"/>
        <v>4.0187752155729228E-4</v>
      </c>
    </row>
    <row r="449" spans="1:9">
      <c r="A449" s="3" t="s">
        <v>599</v>
      </c>
      <c r="B449">
        <v>7.79</v>
      </c>
      <c r="C449" s="4">
        <v>414</v>
      </c>
      <c r="D449">
        <f t="shared" si="36"/>
        <v>53.145057766367138</v>
      </c>
      <c r="E449" s="6">
        <f t="shared" si="37"/>
        <v>7.892283672313907E-4</v>
      </c>
      <c r="F449" s="7">
        <f t="shared" si="40"/>
        <v>0.8361893614303717</v>
      </c>
      <c r="G449" s="6">
        <f t="shared" si="38"/>
        <v>1.1462692540862513E-3</v>
      </c>
      <c r="H449" s="7">
        <f t="shared" si="41"/>
        <v>0.70527195569132206</v>
      </c>
      <c r="I449">
        <f t="shared" si="39"/>
        <v>2.2800410957746209E-4</v>
      </c>
    </row>
    <row r="450" spans="1:9">
      <c r="A450" s="3" t="s">
        <v>317</v>
      </c>
      <c r="B450">
        <v>4.41</v>
      </c>
      <c r="C450" s="4">
        <v>234</v>
      </c>
      <c r="D450">
        <f t="shared" ref="D450:D513" si="42">C450/B450</f>
        <v>53.061224489795919</v>
      </c>
      <c r="E450" s="6">
        <f t="shared" si="37"/>
        <v>4.4608559886991648E-4</v>
      </c>
      <c r="F450" s="7">
        <f t="shared" si="40"/>
        <v>0.83663544702924164</v>
      </c>
      <c r="G450" s="6">
        <f t="shared" si="38"/>
        <v>6.4891494358412945E-4</v>
      </c>
      <c r="H450" s="7">
        <f t="shared" si="41"/>
        <v>0.70592087063490616</v>
      </c>
      <c r="I450">
        <f t="shared" si="39"/>
        <v>2.1483632946828202E-4</v>
      </c>
    </row>
    <row r="451" spans="1:9">
      <c r="A451" s="3" t="s">
        <v>678</v>
      </c>
      <c r="B451">
        <v>4.1500000000000004</v>
      </c>
      <c r="C451" s="4">
        <v>220</v>
      </c>
      <c r="D451">
        <f t="shared" si="42"/>
        <v>53.012048192771083</v>
      </c>
      <c r="E451" s="6">
        <f t="shared" ref="E451:E514" si="43">C451/524563</f>
        <v>4.1939671688624627E-4</v>
      </c>
      <c r="F451" s="7">
        <f t="shared" si="40"/>
        <v>0.83705484374612793</v>
      </c>
      <c r="G451" s="6">
        <f t="shared" ref="G451:G514" si="44">B451/6795.96</f>
        <v>6.1065691969935086E-4</v>
      </c>
      <c r="H451" s="7">
        <f t="shared" si="41"/>
        <v>0.70653152755460547</v>
      </c>
      <c r="I451">
        <f t="shared" ref="I451:I514" si="45">F451*H452-F452*H451</f>
        <v>3.0300384942760772E-4</v>
      </c>
    </row>
    <row r="452" spans="1:9">
      <c r="A452" s="3" t="s">
        <v>386</v>
      </c>
      <c r="B452">
        <v>5.85</v>
      </c>
      <c r="C452" s="4">
        <v>310</v>
      </c>
      <c r="D452">
        <f t="shared" si="42"/>
        <v>52.991452991452995</v>
      </c>
      <c r="E452" s="6">
        <f t="shared" si="43"/>
        <v>5.9096810106698333E-4</v>
      </c>
      <c r="F452" s="7">
        <f t="shared" ref="F452:F515" si="46">F451+E452</f>
        <v>0.83764581184719489</v>
      </c>
      <c r="G452" s="6">
        <f t="shared" si="44"/>
        <v>8.6080553740751852E-4</v>
      </c>
      <c r="H452" s="7">
        <f t="shared" ref="H452:H515" si="47">H451+G452</f>
        <v>0.70739233309201299</v>
      </c>
      <c r="I452">
        <f t="shared" si="45"/>
        <v>5.5445563918998797E-4</v>
      </c>
    </row>
    <row r="453" spans="1:9">
      <c r="A453" s="3" t="s">
        <v>107</v>
      </c>
      <c r="B453">
        <v>10.68</v>
      </c>
      <c r="C453" s="4">
        <v>565</v>
      </c>
      <c r="D453">
        <f t="shared" si="42"/>
        <v>52.90262172284644</v>
      </c>
      <c r="E453" s="6">
        <f t="shared" si="43"/>
        <v>1.0770870229124053E-3</v>
      </c>
      <c r="F453" s="7">
        <f t="shared" si="46"/>
        <v>0.83872289887010731</v>
      </c>
      <c r="G453" s="6">
        <f t="shared" si="44"/>
        <v>1.5715219041901364E-3</v>
      </c>
      <c r="H453" s="7">
        <f t="shared" si="47"/>
        <v>0.70896385499620318</v>
      </c>
      <c r="I453">
        <f t="shared" si="45"/>
        <v>3.0212029255305417E-4</v>
      </c>
    </row>
    <row r="454" spans="1:9">
      <c r="A454" s="3" t="s">
        <v>550</v>
      </c>
      <c r="B454">
        <v>5.81</v>
      </c>
      <c r="C454" s="4">
        <v>307</v>
      </c>
      <c r="D454">
        <f t="shared" si="42"/>
        <v>52.839931153184168</v>
      </c>
      <c r="E454" s="6">
        <f t="shared" si="43"/>
        <v>5.8524905492762552E-4</v>
      </c>
      <c r="F454" s="7">
        <f t="shared" si="46"/>
        <v>0.83930814792503494</v>
      </c>
      <c r="G454" s="6">
        <f t="shared" si="44"/>
        <v>8.5491968757909109E-4</v>
      </c>
      <c r="H454" s="7">
        <f t="shared" si="47"/>
        <v>0.70981877468378229</v>
      </c>
      <c r="I454">
        <f t="shared" si="45"/>
        <v>3.6407362425061596E-4</v>
      </c>
    </row>
    <row r="455" spans="1:9">
      <c r="A455" s="3" t="s">
        <v>639</v>
      </c>
      <c r="B455">
        <v>6.98</v>
      </c>
      <c r="C455" s="4">
        <v>368</v>
      </c>
      <c r="D455">
        <f t="shared" si="42"/>
        <v>52.722063037249278</v>
      </c>
      <c r="E455" s="6">
        <f t="shared" si="43"/>
        <v>7.0153632642790283E-4</v>
      </c>
      <c r="F455" s="7">
        <f t="shared" si="46"/>
        <v>0.84000968425146283</v>
      </c>
      <c r="G455" s="6">
        <f t="shared" si="44"/>
        <v>1.0270807950605949E-3</v>
      </c>
      <c r="H455" s="7">
        <f t="shared" si="47"/>
        <v>0.71084585547884294</v>
      </c>
      <c r="I455">
        <f t="shared" si="45"/>
        <v>5.8708092207959695E-4</v>
      </c>
    </row>
    <row r="456" spans="1:9">
      <c r="A456" s="3" t="s">
        <v>437</v>
      </c>
      <c r="B456">
        <v>11.24</v>
      </c>
      <c r="C456" s="4">
        <v>592</v>
      </c>
      <c r="D456">
        <f t="shared" si="42"/>
        <v>52.669039145907469</v>
      </c>
      <c r="E456" s="6">
        <f t="shared" si="43"/>
        <v>1.1285584381666262E-3</v>
      </c>
      <c r="F456" s="7">
        <f t="shared" si="46"/>
        <v>0.84113824268962945</v>
      </c>
      <c r="G456" s="6">
        <f t="shared" si="44"/>
        <v>1.6539238017881212E-3</v>
      </c>
      <c r="H456" s="7">
        <f t="shared" si="47"/>
        <v>0.71249977928063102</v>
      </c>
      <c r="I456">
        <f t="shared" si="45"/>
        <v>2.3617292921596089E-4</v>
      </c>
    </row>
    <row r="457" spans="1:9">
      <c r="A457" s="3" t="s">
        <v>254</v>
      </c>
      <c r="B457">
        <v>4.5199999999999996</v>
      </c>
      <c r="C457" s="4">
        <v>238</v>
      </c>
      <c r="D457">
        <f t="shared" si="42"/>
        <v>52.654867256637175</v>
      </c>
      <c r="E457" s="6">
        <f t="shared" si="43"/>
        <v>4.5371099372239367E-4</v>
      </c>
      <c r="F457" s="7">
        <f t="shared" si="46"/>
        <v>0.84159195368335182</v>
      </c>
      <c r="G457" s="6">
        <f t="shared" si="44"/>
        <v>6.6510103061230487E-4</v>
      </c>
      <c r="H457" s="7">
        <f t="shared" si="47"/>
        <v>0.71316488031124337</v>
      </c>
      <c r="I457">
        <f t="shared" si="45"/>
        <v>4.4266611202337103E-4</v>
      </c>
    </row>
    <row r="458" spans="1:9">
      <c r="A458" s="3" t="s">
        <v>681</v>
      </c>
      <c r="B458">
        <v>8.4600000000000009</v>
      </c>
      <c r="C458" s="4">
        <v>445</v>
      </c>
      <c r="D458">
        <f t="shared" si="42"/>
        <v>52.600472813238767</v>
      </c>
      <c r="E458" s="6">
        <f t="shared" si="43"/>
        <v>8.4832517733808902E-4</v>
      </c>
      <c r="F458" s="7">
        <f t="shared" si="46"/>
        <v>0.84244027886068995</v>
      </c>
      <c r="G458" s="6">
        <f t="shared" si="44"/>
        <v>1.2448572387124116E-3</v>
      </c>
      <c r="H458" s="7">
        <f t="shared" si="47"/>
        <v>0.71440973754995574</v>
      </c>
      <c r="I458">
        <f t="shared" si="45"/>
        <v>2.1419274224265816E-4</v>
      </c>
    </row>
    <row r="459" spans="1:9">
      <c r="A459" s="3" t="s">
        <v>85</v>
      </c>
      <c r="B459">
        <v>4.09</v>
      </c>
      <c r="C459" s="4">
        <v>215</v>
      </c>
      <c r="D459">
        <f t="shared" si="42"/>
        <v>52.567237163814184</v>
      </c>
      <c r="E459" s="6">
        <f t="shared" si="43"/>
        <v>4.0986497332064974E-4</v>
      </c>
      <c r="F459" s="7">
        <f t="shared" si="46"/>
        <v>0.84285014383401058</v>
      </c>
      <c r="G459" s="6">
        <f t="shared" si="44"/>
        <v>6.018281449567095E-4</v>
      </c>
      <c r="H459" s="7">
        <f t="shared" si="47"/>
        <v>0.71501156569491242</v>
      </c>
      <c r="I459">
        <f t="shared" si="45"/>
        <v>4.0764655775016312E-4</v>
      </c>
    </row>
    <row r="460" spans="1:9">
      <c r="A460" s="3" t="s">
        <v>607</v>
      </c>
      <c r="B460">
        <v>7.76</v>
      </c>
      <c r="C460" s="4">
        <v>407</v>
      </c>
      <c r="D460">
        <f t="shared" si="42"/>
        <v>52.448453608247426</v>
      </c>
      <c r="E460" s="6">
        <f t="shared" si="43"/>
        <v>7.7588392623955554E-4</v>
      </c>
      <c r="F460" s="7">
        <f t="shared" si="46"/>
        <v>0.84362602776025009</v>
      </c>
      <c r="G460" s="6">
        <f t="shared" si="44"/>
        <v>1.1418548667149306E-3</v>
      </c>
      <c r="H460" s="7">
        <f t="shared" si="47"/>
        <v>0.71615342056162734</v>
      </c>
      <c r="I460">
        <f t="shared" si="45"/>
        <v>5.7912325508646667E-4</v>
      </c>
    </row>
    <row r="461" spans="1:9">
      <c r="A461" s="3" t="s">
        <v>111</v>
      </c>
      <c r="B461">
        <v>11</v>
      </c>
      <c r="C461" s="4">
        <v>576</v>
      </c>
      <c r="D461">
        <f t="shared" si="42"/>
        <v>52.363636363636367</v>
      </c>
      <c r="E461" s="6">
        <f t="shared" si="43"/>
        <v>1.0980568587567175E-3</v>
      </c>
      <c r="F461" s="7">
        <f t="shared" si="46"/>
        <v>0.84472408461900683</v>
      </c>
      <c r="G461" s="6">
        <f t="shared" si="44"/>
        <v>1.6186087028175562E-3</v>
      </c>
      <c r="H461" s="7">
        <f t="shared" si="47"/>
        <v>0.71777202926444494</v>
      </c>
      <c r="I461">
        <f t="shared" si="45"/>
        <v>2.3989473793084581E-4</v>
      </c>
    </row>
    <row r="462" spans="1:9">
      <c r="A462" s="3" t="s">
        <v>38</v>
      </c>
      <c r="B462">
        <v>4.55</v>
      </c>
      <c r="C462" s="4">
        <v>238</v>
      </c>
      <c r="D462">
        <f t="shared" si="42"/>
        <v>52.307692307692307</v>
      </c>
      <c r="E462" s="6">
        <f t="shared" si="43"/>
        <v>4.5371099372239367E-4</v>
      </c>
      <c r="F462" s="7">
        <f t="shared" si="46"/>
        <v>0.84517779561272921</v>
      </c>
      <c r="G462" s="6">
        <f t="shared" si="44"/>
        <v>6.6951541798362555E-4</v>
      </c>
      <c r="H462" s="7">
        <f t="shared" si="47"/>
        <v>0.7184415446824286</v>
      </c>
      <c r="I462">
        <f t="shared" si="45"/>
        <v>1.8911054635784019E-4</v>
      </c>
    </row>
    <row r="463" spans="1:9">
      <c r="A463" s="3" t="s">
        <v>270</v>
      </c>
      <c r="B463">
        <v>3.58</v>
      </c>
      <c r="C463" s="4">
        <v>187</v>
      </c>
      <c r="D463">
        <f t="shared" si="42"/>
        <v>52.234636871508378</v>
      </c>
      <c r="E463" s="6">
        <f t="shared" si="43"/>
        <v>3.5648720935330932E-4</v>
      </c>
      <c r="F463" s="7">
        <f t="shared" si="46"/>
        <v>0.84553428282208254</v>
      </c>
      <c r="G463" s="6">
        <f t="shared" si="44"/>
        <v>5.2678355964425928E-4</v>
      </c>
      <c r="H463" s="7">
        <f t="shared" si="47"/>
        <v>0.71896832824207291</v>
      </c>
      <c r="I463">
        <f t="shared" si="45"/>
        <v>8.7043146850618314E-4</v>
      </c>
    </row>
    <row r="464" spans="1:9">
      <c r="A464" s="3" t="s">
        <v>544</v>
      </c>
      <c r="B464">
        <v>16.47</v>
      </c>
      <c r="C464" s="4">
        <v>860</v>
      </c>
      <c r="D464">
        <f t="shared" si="42"/>
        <v>52.216150576806321</v>
      </c>
      <c r="E464" s="6">
        <f t="shared" si="43"/>
        <v>1.6394598932825989E-3</v>
      </c>
      <c r="F464" s="7">
        <f t="shared" si="46"/>
        <v>0.84717374271536516</v>
      </c>
      <c r="G464" s="6">
        <f t="shared" si="44"/>
        <v>2.4234986668550135E-3</v>
      </c>
      <c r="H464" s="7">
        <f t="shared" si="47"/>
        <v>0.72139182690892789</v>
      </c>
      <c r="I464">
        <f t="shared" si="45"/>
        <v>4.5918721740545454E-4</v>
      </c>
    </row>
    <row r="465" spans="1:9">
      <c r="A465" s="3" t="s">
        <v>367</v>
      </c>
      <c r="B465">
        <v>8.67</v>
      </c>
      <c r="C465" s="4">
        <v>452</v>
      </c>
      <c r="D465">
        <f t="shared" si="42"/>
        <v>52.133794694348325</v>
      </c>
      <c r="E465" s="6">
        <f t="shared" si="43"/>
        <v>8.6166961832992417E-4</v>
      </c>
      <c r="F465" s="7">
        <f t="shared" si="46"/>
        <v>0.84803541233369506</v>
      </c>
      <c r="G465" s="6">
        <f t="shared" si="44"/>
        <v>1.2757579503116557E-3</v>
      </c>
      <c r="H465" s="7">
        <f t="shared" si="47"/>
        <v>0.72266758485923954</v>
      </c>
      <c r="I465">
        <f t="shared" si="45"/>
        <v>4.1623236136512087E-4</v>
      </c>
    </row>
    <row r="466" spans="1:9">
      <c r="A466" s="3" t="s">
        <v>671</v>
      </c>
      <c r="B466">
        <v>7.84</v>
      </c>
      <c r="C466" s="4">
        <v>408</v>
      </c>
      <c r="D466">
        <f t="shared" si="42"/>
        <v>52.04081632653061</v>
      </c>
      <c r="E466" s="6">
        <f t="shared" si="43"/>
        <v>7.7779027495267488E-4</v>
      </c>
      <c r="F466" s="7">
        <f t="shared" si="46"/>
        <v>0.84881320260864779</v>
      </c>
      <c r="G466" s="6">
        <f t="shared" si="44"/>
        <v>1.1536265663717857E-3</v>
      </c>
      <c r="H466" s="7">
        <f t="shared" si="47"/>
        <v>0.72382121142561129</v>
      </c>
      <c r="I466">
        <f t="shared" si="45"/>
        <v>2.3692604798419836E-4</v>
      </c>
    </row>
    <row r="467" spans="1:9">
      <c r="A467" s="3" t="s">
        <v>185</v>
      </c>
      <c r="B467">
        <v>4.46</v>
      </c>
      <c r="C467" s="4">
        <v>232</v>
      </c>
      <c r="D467">
        <f t="shared" si="42"/>
        <v>52.017937219730939</v>
      </c>
      <c r="E467" s="6">
        <f t="shared" si="43"/>
        <v>4.4227290144367791E-4</v>
      </c>
      <c r="F467" s="7">
        <f t="shared" si="46"/>
        <v>0.84925547551009151</v>
      </c>
      <c r="G467" s="6">
        <f t="shared" si="44"/>
        <v>6.5627225586966373E-4</v>
      </c>
      <c r="H467" s="7">
        <f t="shared" si="47"/>
        <v>0.7244774836814809</v>
      </c>
      <c r="I467">
        <f t="shared" si="45"/>
        <v>4.6168348297270789E-4</v>
      </c>
    </row>
    <row r="468" spans="1:9">
      <c r="A468" s="3" t="s">
        <v>113</v>
      </c>
      <c r="B468">
        <v>8.69</v>
      </c>
      <c r="C468" s="4">
        <v>452</v>
      </c>
      <c r="D468">
        <f t="shared" si="42"/>
        <v>52.013808975834294</v>
      </c>
      <c r="E468" s="6">
        <f t="shared" si="43"/>
        <v>8.6166961832992417E-4</v>
      </c>
      <c r="F468" s="7">
        <f t="shared" si="46"/>
        <v>0.8501171451284214</v>
      </c>
      <c r="G468" s="6">
        <f t="shared" si="44"/>
        <v>1.2787008752258694E-3</v>
      </c>
      <c r="H468" s="7">
        <f t="shared" si="47"/>
        <v>0.72575618455670676</v>
      </c>
      <c r="I468">
        <f t="shared" si="45"/>
        <v>2.269940529862069E-4</v>
      </c>
    </row>
    <row r="469" spans="1:9">
      <c r="A469" s="3" t="s">
        <v>249</v>
      </c>
      <c r="B469">
        <v>4.2699999999999996</v>
      </c>
      <c r="C469" s="4">
        <v>222</v>
      </c>
      <c r="D469">
        <f t="shared" si="42"/>
        <v>51.990632318501177</v>
      </c>
      <c r="E469" s="6">
        <f t="shared" si="43"/>
        <v>4.2320941431248489E-4</v>
      </c>
      <c r="F469" s="7">
        <f t="shared" si="46"/>
        <v>0.85054035454273391</v>
      </c>
      <c r="G469" s="6">
        <f t="shared" si="44"/>
        <v>6.2831446918463314E-4</v>
      </c>
      <c r="H469" s="7">
        <f t="shared" si="47"/>
        <v>0.72638449902589142</v>
      </c>
      <c r="I469">
        <f t="shared" si="45"/>
        <v>2.1594391449131223E-4</v>
      </c>
    </row>
    <row r="470" spans="1:9">
      <c r="A470" s="3" t="s">
        <v>339</v>
      </c>
      <c r="B470">
        <v>4.0599999999999996</v>
      </c>
      <c r="C470" s="4">
        <v>211</v>
      </c>
      <c r="D470">
        <f t="shared" si="42"/>
        <v>51.970443349753701</v>
      </c>
      <c r="E470" s="6">
        <f t="shared" si="43"/>
        <v>4.0223957846817254E-4</v>
      </c>
      <c r="F470" s="7">
        <f t="shared" si="46"/>
        <v>0.8509425941212021</v>
      </c>
      <c r="G470" s="6">
        <f t="shared" si="44"/>
        <v>5.9741375758538893E-4</v>
      </c>
      <c r="H470" s="7">
        <f t="shared" si="47"/>
        <v>0.72698191278347679</v>
      </c>
      <c r="I470">
        <f t="shared" si="45"/>
        <v>4.3859810374424768E-4</v>
      </c>
    </row>
    <row r="471" spans="1:9">
      <c r="A471" s="3" t="s">
        <v>325</v>
      </c>
      <c r="B471">
        <v>8.24</v>
      </c>
      <c r="C471" s="4">
        <v>428</v>
      </c>
      <c r="D471">
        <f t="shared" si="42"/>
        <v>51.94174757281553</v>
      </c>
      <c r="E471" s="6">
        <f t="shared" si="43"/>
        <v>8.159172492150609E-4</v>
      </c>
      <c r="F471" s="7">
        <f t="shared" si="46"/>
        <v>0.85175851137041714</v>
      </c>
      <c r="G471" s="6">
        <f t="shared" si="44"/>
        <v>1.2124850646560604E-3</v>
      </c>
      <c r="H471" s="7">
        <f t="shared" si="47"/>
        <v>0.72819439784813289</v>
      </c>
      <c r="I471">
        <f t="shared" si="45"/>
        <v>2.2041752076285004E-4</v>
      </c>
    </row>
    <row r="472" spans="1:9">
      <c r="A472" s="3" t="s">
        <v>679</v>
      </c>
      <c r="B472">
        <v>4.1399999999999997</v>
      </c>
      <c r="C472" s="4">
        <v>215</v>
      </c>
      <c r="D472">
        <f t="shared" si="42"/>
        <v>51.932367149758456</v>
      </c>
      <c r="E472" s="6">
        <f t="shared" si="43"/>
        <v>4.0986497332064974E-4</v>
      </c>
      <c r="F472" s="7">
        <f t="shared" si="46"/>
        <v>0.85216837634373777</v>
      </c>
      <c r="G472" s="6">
        <f t="shared" si="44"/>
        <v>6.0918545724224389E-4</v>
      </c>
      <c r="H472" s="7">
        <f t="shared" si="47"/>
        <v>0.72880358330537509</v>
      </c>
      <c r="I472">
        <f t="shared" si="45"/>
        <v>6.3467907174441507E-4</v>
      </c>
    </row>
    <row r="473" spans="1:9">
      <c r="A473" s="3" t="s">
        <v>647</v>
      </c>
      <c r="B473">
        <v>11.92</v>
      </c>
      <c r="C473" s="4">
        <v>619</v>
      </c>
      <c r="D473">
        <f t="shared" si="42"/>
        <v>51.929530201342281</v>
      </c>
      <c r="E473" s="6">
        <f t="shared" si="43"/>
        <v>1.1800298534208474E-3</v>
      </c>
      <c r="F473" s="7">
        <f t="shared" si="46"/>
        <v>0.85334840619715857</v>
      </c>
      <c r="G473" s="6">
        <f t="shared" si="44"/>
        <v>1.7539832488713883E-3</v>
      </c>
      <c r="H473" s="7">
        <f t="shared" si="47"/>
        <v>0.73055756655424653</v>
      </c>
      <c r="I473">
        <f t="shared" si="45"/>
        <v>3.7552017396769166E-4</v>
      </c>
    </row>
    <row r="474" spans="1:9">
      <c r="A474" s="3" t="s">
        <v>318</v>
      </c>
      <c r="B474">
        <v>7.05</v>
      </c>
      <c r="C474" s="4">
        <v>366</v>
      </c>
      <c r="D474">
        <f t="shared" si="42"/>
        <v>51.914893617021278</v>
      </c>
      <c r="E474" s="6">
        <f t="shared" si="43"/>
        <v>6.9772362900166426E-4</v>
      </c>
      <c r="F474" s="7">
        <f t="shared" si="46"/>
        <v>0.85404612982616024</v>
      </c>
      <c r="G474" s="6">
        <f t="shared" si="44"/>
        <v>1.0373810322603428E-3</v>
      </c>
      <c r="H474" s="7">
        <f t="shared" si="47"/>
        <v>0.73159494758650689</v>
      </c>
      <c r="I474">
        <f t="shared" si="45"/>
        <v>3.1132438962178099E-4</v>
      </c>
    </row>
    <row r="475" spans="1:9">
      <c r="A475" s="3" t="s">
        <v>174</v>
      </c>
      <c r="B475">
        <v>5.84</v>
      </c>
      <c r="C475" s="4">
        <v>303</v>
      </c>
      <c r="D475">
        <f t="shared" si="42"/>
        <v>51.88356164383562</v>
      </c>
      <c r="E475" s="6">
        <f t="shared" si="43"/>
        <v>5.7762366007514828E-4</v>
      </c>
      <c r="F475" s="7">
        <f t="shared" si="46"/>
        <v>0.85462375348623543</v>
      </c>
      <c r="G475" s="6">
        <f t="shared" si="44"/>
        <v>8.5933407495041166E-4</v>
      </c>
      <c r="H475" s="7">
        <f t="shared" si="47"/>
        <v>0.73245428166145732</v>
      </c>
      <c r="I475">
        <f t="shared" si="45"/>
        <v>2.7705850111525709E-4</v>
      </c>
    </row>
    <row r="476" spans="1:9">
      <c r="A476" s="3" t="s">
        <v>299</v>
      </c>
      <c r="B476">
        <v>5.19</v>
      </c>
      <c r="C476" s="4">
        <v>269</v>
      </c>
      <c r="D476">
        <f t="shared" si="42"/>
        <v>51.830443159922922</v>
      </c>
      <c r="E476" s="6">
        <f t="shared" si="43"/>
        <v>5.1280780382909205E-4</v>
      </c>
      <c r="F476" s="7">
        <f t="shared" si="46"/>
        <v>0.85513656129006455</v>
      </c>
      <c r="G476" s="6">
        <f t="shared" si="44"/>
        <v>7.6368901523846523E-4</v>
      </c>
      <c r="H476" s="7">
        <f t="shared" si="47"/>
        <v>0.73321797067669581</v>
      </c>
      <c r="I476">
        <f t="shared" si="45"/>
        <v>2.6377196622717758E-4</v>
      </c>
    </row>
    <row r="477" spans="1:9">
      <c r="A477" s="3" t="s">
        <v>413</v>
      </c>
      <c r="B477">
        <v>4.9400000000000004</v>
      </c>
      <c r="C477" s="4">
        <v>256</v>
      </c>
      <c r="D477">
        <f t="shared" si="42"/>
        <v>51.821862348178136</v>
      </c>
      <c r="E477" s="6">
        <f t="shared" si="43"/>
        <v>4.8802527055854112E-4</v>
      </c>
      <c r="F477" s="7">
        <f t="shared" si="46"/>
        <v>0.85562458656062312</v>
      </c>
      <c r="G477" s="6">
        <f t="shared" si="44"/>
        <v>7.269024538107935E-4</v>
      </c>
      <c r="H477" s="7">
        <f t="shared" si="47"/>
        <v>0.7339448731305066</v>
      </c>
      <c r="I477">
        <f t="shared" si="45"/>
        <v>2.7384192266477481E-4</v>
      </c>
    </row>
    <row r="478" spans="1:9">
      <c r="A478" s="3" t="s">
        <v>195</v>
      </c>
      <c r="B478">
        <v>5.12</v>
      </c>
      <c r="C478" s="4">
        <v>265</v>
      </c>
      <c r="D478">
        <f t="shared" si="42"/>
        <v>51.7578125</v>
      </c>
      <c r="E478" s="6">
        <f t="shared" si="43"/>
        <v>5.051824089766148E-4</v>
      </c>
      <c r="F478" s="7">
        <f t="shared" si="46"/>
        <v>0.85612976896959969</v>
      </c>
      <c r="G478" s="6">
        <f t="shared" si="44"/>
        <v>7.5338877803871713E-4</v>
      </c>
      <c r="H478" s="7">
        <f t="shared" si="47"/>
        <v>0.73469826190854537</v>
      </c>
      <c r="I478">
        <f t="shared" si="45"/>
        <v>3.5496083105091003E-4</v>
      </c>
    </row>
    <row r="479" spans="1:9">
      <c r="A479" s="3" t="s">
        <v>47</v>
      </c>
      <c r="B479">
        <v>6.62</v>
      </c>
      <c r="C479" s="4">
        <v>342</v>
      </c>
      <c r="D479">
        <f t="shared" si="42"/>
        <v>51.661631419939575</v>
      </c>
      <c r="E479" s="6">
        <f t="shared" si="43"/>
        <v>6.5197125988680099E-4</v>
      </c>
      <c r="F479" s="7">
        <f t="shared" si="46"/>
        <v>0.8567817402294865</v>
      </c>
      <c r="G479" s="6">
        <f t="shared" si="44"/>
        <v>9.7410814660474755E-4</v>
      </c>
      <c r="H479" s="7">
        <f t="shared" si="47"/>
        <v>0.73567237005515007</v>
      </c>
      <c r="I479">
        <f t="shared" si="45"/>
        <v>2.4083802423724432E-4</v>
      </c>
    </row>
    <row r="480" spans="1:9">
      <c r="A480" s="3" t="s">
        <v>526</v>
      </c>
      <c r="B480">
        <v>4.4800000000000004</v>
      </c>
      <c r="C480" s="4">
        <v>231</v>
      </c>
      <c r="D480">
        <f t="shared" si="42"/>
        <v>51.562499999999993</v>
      </c>
      <c r="E480" s="6">
        <f t="shared" si="43"/>
        <v>4.4036655273055857E-4</v>
      </c>
      <c r="F480" s="7">
        <f t="shared" si="46"/>
        <v>0.85722210678221711</v>
      </c>
      <c r="G480" s="6">
        <f t="shared" si="44"/>
        <v>6.5921518078387756E-4</v>
      </c>
      <c r="H480" s="7">
        <f t="shared" si="47"/>
        <v>0.73633158523593389</v>
      </c>
      <c r="I480">
        <f t="shared" si="45"/>
        <v>3.4741142691452342E-4</v>
      </c>
    </row>
    <row r="481" spans="1:9">
      <c r="A481" s="3" t="s">
        <v>260</v>
      </c>
      <c r="B481">
        <v>6.46</v>
      </c>
      <c r="C481" s="4">
        <v>333</v>
      </c>
      <c r="D481">
        <f t="shared" si="42"/>
        <v>51.547987616099071</v>
      </c>
      <c r="E481" s="6">
        <f t="shared" si="43"/>
        <v>6.3481412146872726E-4</v>
      </c>
      <c r="F481" s="7">
        <f t="shared" si="46"/>
        <v>0.85785692090368582</v>
      </c>
      <c r="G481" s="6">
        <f t="shared" si="44"/>
        <v>9.5056474729103763E-4</v>
      </c>
      <c r="H481" s="7">
        <f t="shared" si="47"/>
        <v>0.73728214998322494</v>
      </c>
      <c r="I481">
        <f t="shared" si="45"/>
        <v>4.5441458528205914E-4</v>
      </c>
    </row>
    <row r="482" spans="1:9">
      <c r="A482" s="3" t="s">
        <v>50</v>
      </c>
      <c r="B482">
        <v>8.41</v>
      </c>
      <c r="C482" s="4">
        <v>432</v>
      </c>
      <c r="D482">
        <f t="shared" si="42"/>
        <v>51.36741973840666</v>
      </c>
      <c r="E482" s="6">
        <f t="shared" si="43"/>
        <v>8.2354264406753815E-4</v>
      </c>
      <c r="F482" s="7">
        <f t="shared" si="46"/>
        <v>0.8586804635477534</v>
      </c>
      <c r="G482" s="6">
        <f t="shared" si="44"/>
        <v>1.2374999264268772E-3</v>
      </c>
      <c r="H482" s="7">
        <f t="shared" si="47"/>
        <v>0.7385196499096518</v>
      </c>
      <c r="I482">
        <f t="shared" si="45"/>
        <v>2.0336197539616574E-4</v>
      </c>
    </row>
    <row r="483" spans="1:9">
      <c r="A483" s="3" t="s">
        <v>188</v>
      </c>
      <c r="B483">
        <v>3.76</v>
      </c>
      <c r="C483" s="4">
        <v>193</v>
      </c>
      <c r="D483">
        <f t="shared" si="42"/>
        <v>51.329787234042556</v>
      </c>
      <c r="E483" s="6">
        <f t="shared" si="43"/>
        <v>3.6792530163202514E-4</v>
      </c>
      <c r="F483" s="7">
        <f t="shared" si="46"/>
        <v>0.85904838884938539</v>
      </c>
      <c r="G483" s="6">
        <f t="shared" si="44"/>
        <v>5.5326988387218281E-4</v>
      </c>
      <c r="H483" s="7">
        <f t="shared" si="47"/>
        <v>0.73907291979352396</v>
      </c>
      <c r="I483">
        <f t="shared" si="45"/>
        <v>3.2896055006281788E-4</v>
      </c>
    </row>
    <row r="484" spans="1:9">
      <c r="A484" s="3" t="s">
        <v>574</v>
      </c>
      <c r="B484">
        <v>6.08</v>
      </c>
      <c r="C484" s="4">
        <v>312</v>
      </c>
      <c r="D484">
        <f t="shared" si="42"/>
        <v>51.315789473684212</v>
      </c>
      <c r="E484" s="6">
        <f t="shared" si="43"/>
        <v>5.94780798493222E-4</v>
      </c>
      <c r="F484" s="7">
        <f t="shared" si="46"/>
        <v>0.85964316964787857</v>
      </c>
      <c r="G484" s="6">
        <f t="shared" si="44"/>
        <v>8.9464917392097654E-4</v>
      </c>
      <c r="H484" s="7">
        <f t="shared" si="47"/>
        <v>0.73996756896744498</v>
      </c>
      <c r="I484">
        <f t="shared" si="45"/>
        <v>3.9455795497400636E-4</v>
      </c>
    </row>
    <row r="485" spans="1:9">
      <c r="A485" s="3" t="s">
        <v>432</v>
      </c>
      <c r="B485">
        <v>7.29</v>
      </c>
      <c r="C485" s="4">
        <v>374</v>
      </c>
      <c r="D485">
        <f t="shared" si="42"/>
        <v>51.303155006858709</v>
      </c>
      <c r="E485" s="6">
        <f t="shared" si="43"/>
        <v>7.1297441870661865E-4</v>
      </c>
      <c r="F485" s="7">
        <f t="shared" si="46"/>
        <v>0.86035614406658523</v>
      </c>
      <c r="G485" s="6">
        <f t="shared" si="44"/>
        <v>1.0726961312309078E-3</v>
      </c>
      <c r="H485" s="7">
        <f t="shared" si="47"/>
        <v>0.74104026509867593</v>
      </c>
      <c r="I485">
        <f t="shared" si="45"/>
        <v>4.335861387345652E-4</v>
      </c>
    </row>
    <row r="486" spans="1:9">
      <c r="A486" s="3" t="s">
        <v>60</v>
      </c>
      <c r="B486">
        <v>8</v>
      </c>
      <c r="C486" s="4">
        <v>410</v>
      </c>
      <c r="D486">
        <f t="shared" si="42"/>
        <v>51.25</v>
      </c>
      <c r="E486" s="6">
        <f t="shared" si="43"/>
        <v>7.8160297237891345E-4</v>
      </c>
      <c r="F486" s="7">
        <f t="shared" si="46"/>
        <v>0.86113774703896417</v>
      </c>
      <c r="G486" s="6">
        <f t="shared" si="44"/>
        <v>1.1771699656854956E-3</v>
      </c>
      <c r="H486" s="7">
        <f t="shared" si="47"/>
        <v>0.74221743506436144</v>
      </c>
      <c r="I486">
        <f t="shared" si="45"/>
        <v>7.2678981138951659E-4</v>
      </c>
    </row>
    <row r="487" spans="1:9">
      <c r="A487" s="3" t="s">
        <v>530</v>
      </c>
      <c r="B487">
        <v>13.34</v>
      </c>
      <c r="C487" s="4">
        <v>681</v>
      </c>
      <c r="D487">
        <f t="shared" si="42"/>
        <v>51.049475262368816</v>
      </c>
      <c r="E487" s="6">
        <f t="shared" si="43"/>
        <v>1.2982234736342441E-3</v>
      </c>
      <c r="F487" s="7">
        <f t="shared" si="46"/>
        <v>0.86243597051259846</v>
      </c>
      <c r="G487" s="6">
        <f t="shared" si="44"/>
        <v>1.9629309177805637E-3</v>
      </c>
      <c r="H487" s="7">
        <f t="shared" si="47"/>
        <v>0.74418036598214199</v>
      </c>
      <c r="I487">
        <f t="shared" si="45"/>
        <v>5.5798505029569512E-4</v>
      </c>
    </row>
    <row r="488" spans="1:9">
      <c r="A488" s="3" t="s">
        <v>412</v>
      </c>
      <c r="B488">
        <v>10.210000000000001</v>
      </c>
      <c r="C488" s="4">
        <v>520</v>
      </c>
      <c r="D488">
        <f t="shared" si="42"/>
        <v>50.930460333006849</v>
      </c>
      <c r="E488" s="6">
        <f t="shared" si="43"/>
        <v>9.9130133082203664E-4</v>
      </c>
      <c r="F488" s="7">
        <f t="shared" si="46"/>
        <v>0.8634272718434205</v>
      </c>
      <c r="G488" s="6">
        <f t="shared" si="44"/>
        <v>1.5023631687061138E-3</v>
      </c>
      <c r="H488" s="7">
        <f t="shared" si="47"/>
        <v>0.7456827291508481</v>
      </c>
      <c r="I488">
        <f t="shared" si="45"/>
        <v>2.6843307236723568E-4</v>
      </c>
    </row>
    <row r="489" spans="1:9">
      <c r="A489" s="3" t="s">
        <v>125</v>
      </c>
      <c r="B489">
        <v>4.91</v>
      </c>
      <c r="C489" s="4">
        <v>250</v>
      </c>
      <c r="D489">
        <f t="shared" si="42"/>
        <v>50.916496945010181</v>
      </c>
      <c r="E489" s="6">
        <f t="shared" si="43"/>
        <v>4.7658717827982531E-4</v>
      </c>
      <c r="F489" s="7">
        <f t="shared" si="46"/>
        <v>0.8639038590217003</v>
      </c>
      <c r="G489" s="6">
        <f t="shared" si="44"/>
        <v>7.2248806643947293E-4</v>
      </c>
      <c r="H489" s="7">
        <f t="shared" si="47"/>
        <v>0.74640521721728759</v>
      </c>
      <c r="I489">
        <f t="shared" si="45"/>
        <v>5.3157207997045486E-4</v>
      </c>
    </row>
    <row r="490" spans="1:9">
      <c r="A490" s="3" t="s">
        <v>101</v>
      </c>
      <c r="B490">
        <v>9.6999999999999993</v>
      </c>
      <c r="C490" s="4">
        <v>493</v>
      </c>
      <c r="D490">
        <f t="shared" si="42"/>
        <v>50.824742268041241</v>
      </c>
      <c r="E490" s="6">
        <f t="shared" si="43"/>
        <v>9.3982991556781545E-4</v>
      </c>
      <c r="F490" s="7">
        <f t="shared" si="46"/>
        <v>0.86484368893726815</v>
      </c>
      <c r="G490" s="6">
        <f t="shared" si="44"/>
        <v>1.4273185833936631E-3</v>
      </c>
      <c r="H490" s="7">
        <f t="shared" si="47"/>
        <v>0.74783253580068121</v>
      </c>
      <c r="I490">
        <f t="shared" si="45"/>
        <v>3.6135370361578545E-4</v>
      </c>
    </row>
    <row r="491" spans="1:9">
      <c r="A491" s="3" t="s">
        <v>566</v>
      </c>
      <c r="B491">
        <v>6.57</v>
      </c>
      <c r="C491" s="4">
        <v>333</v>
      </c>
      <c r="D491">
        <f t="shared" si="42"/>
        <v>50.68493150684931</v>
      </c>
      <c r="E491" s="6">
        <f t="shared" si="43"/>
        <v>6.3481412146872726E-4</v>
      </c>
      <c r="F491" s="7">
        <f t="shared" si="46"/>
        <v>0.86547850305873686</v>
      </c>
      <c r="G491" s="6">
        <f t="shared" si="44"/>
        <v>9.6675083431921327E-4</v>
      </c>
      <c r="H491" s="7">
        <f t="shared" si="47"/>
        <v>0.74879928663500039</v>
      </c>
      <c r="I491">
        <f t="shared" si="45"/>
        <v>2.1530641157219144E-4</v>
      </c>
    </row>
    <row r="492" spans="1:9">
      <c r="A492" s="3" t="s">
        <v>73</v>
      </c>
      <c r="B492">
        <v>3.91</v>
      </c>
      <c r="C492" s="4">
        <v>198</v>
      </c>
      <c r="D492">
        <f t="shared" si="42"/>
        <v>50.63938618925831</v>
      </c>
      <c r="E492" s="6">
        <f t="shared" si="43"/>
        <v>3.7745704519762162E-4</v>
      </c>
      <c r="F492" s="7">
        <f t="shared" si="46"/>
        <v>0.86585596010393451</v>
      </c>
      <c r="G492" s="6">
        <f t="shared" si="44"/>
        <v>5.7534182072878598E-4</v>
      </c>
      <c r="H492" s="7">
        <f t="shared" si="47"/>
        <v>0.74937462845572922</v>
      </c>
      <c r="I492">
        <f t="shared" si="45"/>
        <v>1.4060356007206121E-4</v>
      </c>
    </row>
    <row r="493" spans="1:9">
      <c r="A493" s="3" t="s">
        <v>180</v>
      </c>
      <c r="B493">
        <v>2.5499999999999998</v>
      </c>
      <c r="C493" s="4">
        <v>129</v>
      </c>
      <c r="D493">
        <f t="shared" si="42"/>
        <v>50.588235294117652</v>
      </c>
      <c r="E493" s="6">
        <f t="shared" si="43"/>
        <v>2.4591898399238987E-4</v>
      </c>
      <c r="F493" s="7">
        <f t="shared" si="46"/>
        <v>0.86610187908792691</v>
      </c>
      <c r="G493" s="6">
        <f t="shared" si="44"/>
        <v>3.7522292656225165E-4</v>
      </c>
      <c r="H493" s="7">
        <f t="shared" si="47"/>
        <v>0.74974985138229144</v>
      </c>
      <c r="I493">
        <f t="shared" si="45"/>
        <v>4.2964779715326529E-4</v>
      </c>
    </row>
    <row r="494" spans="1:9">
      <c r="A494" s="3" t="s">
        <v>539</v>
      </c>
      <c r="B494">
        <v>7.79</v>
      </c>
      <c r="C494" s="4">
        <v>394</v>
      </c>
      <c r="D494">
        <f t="shared" si="42"/>
        <v>50.577663671373557</v>
      </c>
      <c r="E494" s="6">
        <f t="shared" si="43"/>
        <v>7.5110139296900467E-4</v>
      </c>
      <c r="F494" s="7">
        <f t="shared" si="46"/>
        <v>0.86685298048089587</v>
      </c>
      <c r="G494" s="6">
        <f t="shared" si="44"/>
        <v>1.1462692540862513E-3</v>
      </c>
      <c r="H494" s="7">
        <f t="shared" si="47"/>
        <v>0.75089612063637767</v>
      </c>
      <c r="I494">
        <f t="shared" si="45"/>
        <v>4.8771176467443667E-4</v>
      </c>
    </row>
    <row r="495" spans="1:9">
      <c r="A495" s="3" t="s">
        <v>569</v>
      </c>
      <c r="B495">
        <v>8.84</v>
      </c>
      <c r="C495" s="4">
        <v>447</v>
      </c>
      <c r="D495">
        <f t="shared" si="42"/>
        <v>50.565610859728508</v>
      </c>
      <c r="E495" s="6">
        <f t="shared" si="43"/>
        <v>8.5213787476432759E-4</v>
      </c>
      <c r="F495" s="7">
        <f t="shared" si="46"/>
        <v>0.86770511835566022</v>
      </c>
      <c r="G495" s="6">
        <f t="shared" si="44"/>
        <v>1.3007728120824724E-3</v>
      </c>
      <c r="H495" s="7">
        <f t="shared" si="47"/>
        <v>0.75219689344846019</v>
      </c>
      <c r="I495">
        <f t="shared" si="45"/>
        <v>3.4934768943317707E-4</v>
      </c>
    </row>
    <row r="496" spans="1:9">
      <c r="A496" s="3" t="s">
        <v>191</v>
      </c>
      <c r="B496">
        <v>6.33</v>
      </c>
      <c r="C496" s="4">
        <v>320</v>
      </c>
      <c r="D496">
        <f t="shared" si="42"/>
        <v>50.552922590837284</v>
      </c>
      <c r="E496" s="6">
        <f t="shared" si="43"/>
        <v>6.1003158819817639E-4</v>
      </c>
      <c r="F496" s="7">
        <f t="shared" si="46"/>
        <v>0.86831514994385839</v>
      </c>
      <c r="G496" s="6">
        <f t="shared" si="44"/>
        <v>9.3143573534864828E-4</v>
      </c>
      <c r="H496" s="7">
        <f t="shared" si="47"/>
        <v>0.75312832918380879</v>
      </c>
      <c r="I496">
        <f t="shared" si="45"/>
        <v>5.4929292419614306E-4</v>
      </c>
    </row>
    <row r="497" spans="1:9">
      <c r="A497" s="3" t="s">
        <v>516</v>
      </c>
      <c r="B497">
        <v>9.94</v>
      </c>
      <c r="C497" s="4">
        <v>502</v>
      </c>
      <c r="D497">
        <f t="shared" si="42"/>
        <v>50.503018108651915</v>
      </c>
      <c r="E497" s="6">
        <f t="shared" si="43"/>
        <v>9.5698705398588918E-4</v>
      </c>
      <c r="F497" s="7">
        <f t="shared" si="46"/>
        <v>0.86927213699784422</v>
      </c>
      <c r="G497" s="6">
        <f t="shared" si="44"/>
        <v>1.4626336823642281E-3</v>
      </c>
      <c r="H497" s="7">
        <f t="shared" si="47"/>
        <v>0.754590962866173</v>
      </c>
      <c r="I497">
        <f t="shared" si="45"/>
        <v>2.604093279541253E-4</v>
      </c>
    </row>
    <row r="498" spans="1:9">
      <c r="A498" s="3" t="s">
        <v>358</v>
      </c>
      <c r="B498">
        <v>4.6900000000000004</v>
      </c>
      <c r="C498" s="4">
        <v>236</v>
      </c>
      <c r="D498">
        <f t="shared" si="42"/>
        <v>50.319829424307031</v>
      </c>
      <c r="E498" s="6">
        <f t="shared" si="43"/>
        <v>4.498982962961551E-4</v>
      </c>
      <c r="F498" s="7">
        <f t="shared" si="46"/>
        <v>0.86972203529414038</v>
      </c>
      <c r="G498" s="6">
        <f t="shared" si="44"/>
        <v>6.9011589238312176E-4</v>
      </c>
      <c r="H498" s="7">
        <f t="shared" si="47"/>
        <v>0.7552810787585561</v>
      </c>
      <c r="I498">
        <f t="shared" si="45"/>
        <v>2.9623964902836253E-4</v>
      </c>
    </row>
    <row r="499" spans="1:9">
      <c r="A499" s="3" t="s">
        <v>344</v>
      </c>
      <c r="B499">
        <v>5.33</v>
      </c>
      <c r="C499" s="4">
        <v>268</v>
      </c>
      <c r="D499">
        <f t="shared" si="42"/>
        <v>50.281425891181989</v>
      </c>
      <c r="E499" s="6">
        <f t="shared" si="43"/>
        <v>5.1090145511597271E-4</v>
      </c>
      <c r="F499" s="7">
        <f t="shared" si="46"/>
        <v>0.87023293674925639</v>
      </c>
      <c r="G499" s="6">
        <f t="shared" si="44"/>
        <v>7.8428948963796133E-4</v>
      </c>
      <c r="H499" s="7">
        <f t="shared" si="47"/>
        <v>0.75606536824819404</v>
      </c>
      <c r="I499">
        <f t="shared" si="45"/>
        <v>3.9141465468783831E-4</v>
      </c>
    </row>
    <row r="500" spans="1:9">
      <c r="A500" s="3" t="s">
        <v>361</v>
      </c>
      <c r="B500">
        <v>7.03</v>
      </c>
      <c r="C500" s="4">
        <v>353</v>
      </c>
      <c r="D500">
        <f t="shared" si="42"/>
        <v>50.213371266002845</v>
      </c>
      <c r="E500" s="6">
        <f t="shared" si="43"/>
        <v>6.7294109573111328E-4</v>
      </c>
      <c r="F500" s="7">
        <f t="shared" si="46"/>
        <v>0.87090587784498752</v>
      </c>
      <c r="G500" s="6">
        <f t="shared" si="44"/>
        <v>1.0344381073461291E-3</v>
      </c>
      <c r="H500" s="7">
        <f t="shared" si="47"/>
        <v>0.75709980635554019</v>
      </c>
      <c r="I500">
        <f t="shared" si="45"/>
        <v>1.0213284689708502E-3</v>
      </c>
    </row>
    <row r="501" spans="1:9">
      <c r="A501" s="3" t="s">
        <v>600</v>
      </c>
      <c r="B501">
        <v>18.32</v>
      </c>
      <c r="C501" s="4">
        <v>919</v>
      </c>
      <c r="D501">
        <f t="shared" si="42"/>
        <v>50.163755458515283</v>
      </c>
      <c r="E501" s="6">
        <f t="shared" si="43"/>
        <v>1.7519344673566379E-3</v>
      </c>
      <c r="F501" s="7">
        <f t="shared" si="46"/>
        <v>0.87265781231234418</v>
      </c>
      <c r="G501" s="6">
        <f t="shared" si="44"/>
        <v>2.6957192214197849E-3</v>
      </c>
      <c r="H501" s="7">
        <f t="shared" si="47"/>
        <v>0.75979552557695995</v>
      </c>
      <c r="I501">
        <f t="shared" si="45"/>
        <v>3.4790769762382823E-4</v>
      </c>
    </row>
    <row r="502" spans="1:9">
      <c r="A502" s="3" t="s">
        <v>362</v>
      </c>
      <c r="B502">
        <v>6.24</v>
      </c>
      <c r="C502" s="4">
        <v>313</v>
      </c>
      <c r="D502">
        <f t="shared" si="42"/>
        <v>50.160256410256409</v>
      </c>
      <c r="E502" s="6">
        <f t="shared" si="43"/>
        <v>5.9668714720634123E-4</v>
      </c>
      <c r="F502" s="7">
        <f t="shared" si="46"/>
        <v>0.87325449945955047</v>
      </c>
      <c r="G502" s="6">
        <f t="shared" si="44"/>
        <v>9.1819257323468646E-4</v>
      </c>
      <c r="H502" s="7">
        <f t="shared" si="47"/>
        <v>0.76071371815019462</v>
      </c>
      <c r="I502">
        <f t="shared" si="45"/>
        <v>2.4281766233547053E-4</v>
      </c>
    </row>
    <row r="503" spans="1:9">
      <c r="A503" s="3" t="s">
        <v>103</v>
      </c>
      <c r="B503">
        <v>4.3499999999999996</v>
      </c>
      <c r="C503" s="4">
        <v>218</v>
      </c>
      <c r="D503">
        <f t="shared" si="42"/>
        <v>50.114942528735639</v>
      </c>
      <c r="E503" s="6">
        <f t="shared" si="43"/>
        <v>4.1558401946000765E-4</v>
      </c>
      <c r="F503" s="7">
        <f t="shared" si="46"/>
        <v>0.87367008347901043</v>
      </c>
      <c r="G503" s="6">
        <f t="shared" si="44"/>
        <v>6.400861688414881E-4</v>
      </c>
      <c r="H503" s="7">
        <f t="shared" si="47"/>
        <v>0.7613538043190361</v>
      </c>
      <c r="I503">
        <f t="shared" si="45"/>
        <v>2.7640985064691925E-4</v>
      </c>
    </row>
    <row r="504" spans="1:9">
      <c r="A504" s="3" t="s">
        <v>99</v>
      </c>
      <c r="B504">
        <v>4.95</v>
      </c>
      <c r="C504" s="4">
        <v>248</v>
      </c>
      <c r="D504">
        <f t="shared" si="42"/>
        <v>50.101010101010097</v>
      </c>
      <c r="E504" s="6">
        <f t="shared" si="43"/>
        <v>4.7277448085358668E-4</v>
      </c>
      <c r="F504" s="7">
        <f t="shared" si="46"/>
        <v>0.87414285795986402</v>
      </c>
      <c r="G504" s="6">
        <f t="shared" si="44"/>
        <v>7.2837391626790035E-4</v>
      </c>
      <c r="H504" s="7">
        <f t="shared" si="47"/>
        <v>0.762082178235304</v>
      </c>
      <c r="I504">
        <f t="shared" si="45"/>
        <v>8.8090422903586152E-4</v>
      </c>
    </row>
    <row r="505" spans="1:9">
      <c r="A505" s="3" t="s">
        <v>621</v>
      </c>
      <c r="B505">
        <v>15.76</v>
      </c>
      <c r="C505" s="4">
        <v>789</v>
      </c>
      <c r="D505">
        <f t="shared" si="42"/>
        <v>50.06345177664975</v>
      </c>
      <c r="E505" s="6">
        <f t="shared" si="43"/>
        <v>1.5041091346511286E-3</v>
      </c>
      <c r="F505" s="7">
        <f t="shared" si="46"/>
        <v>0.87564696709451517</v>
      </c>
      <c r="G505" s="6">
        <f t="shared" si="44"/>
        <v>2.3190248324004262E-3</v>
      </c>
      <c r="H505" s="7">
        <f t="shared" si="47"/>
        <v>0.76440120306770443</v>
      </c>
      <c r="I505">
        <f t="shared" si="45"/>
        <v>2.8889499064177482E-4</v>
      </c>
    </row>
    <row r="506" spans="1:9">
      <c r="A506" s="3" t="s">
        <v>330</v>
      </c>
      <c r="B506">
        <v>5.16</v>
      </c>
      <c r="C506" s="4">
        <v>258</v>
      </c>
      <c r="D506">
        <f t="shared" si="42"/>
        <v>50</v>
      </c>
      <c r="E506" s="6">
        <f t="shared" si="43"/>
        <v>4.9183796798477975E-4</v>
      </c>
      <c r="F506" s="7">
        <f t="shared" si="46"/>
        <v>0.87613880506249997</v>
      </c>
      <c r="G506" s="6">
        <f t="shared" si="44"/>
        <v>7.5927462786714466E-4</v>
      </c>
      <c r="H506" s="7">
        <f t="shared" si="47"/>
        <v>0.76516047769557161</v>
      </c>
      <c r="I506">
        <f t="shared" si="45"/>
        <v>5.0870451835371977E-4</v>
      </c>
    </row>
    <row r="507" spans="1:9">
      <c r="A507" s="3" t="s">
        <v>508</v>
      </c>
      <c r="B507">
        <v>9.06</v>
      </c>
      <c r="C507" s="4">
        <v>452</v>
      </c>
      <c r="D507">
        <f t="shared" si="42"/>
        <v>49.889624724061811</v>
      </c>
      <c r="E507" s="6">
        <f t="shared" si="43"/>
        <v>8.6166961832992417E-4</v>
      </c>
      <c r="F507" s="7">
        <f t="shared" si="46"/>
        <v>0.87700047468082987</v>
      </c>
      <c r="G507" s="6">
        <f t="shared" si="44"/>
        <v>1.3331449861388237E-3</v>
      </c>
      <c r="H507" s="7">
        <f t="shared" si="47"/>
        <v>0.7664936226817104</v>
      </c>
      <c r="I507">
        <f t="shared" si="45"/>
        <v>1.5262643022395661E-4</v>
      </c>
    </row>
    <row r="508" spans="1:9">
      <c r="A508" s="3" t="s">
        <v>630</v>
      </c>
      <c r="B508">
        <v>2.7</v>
      </c>
      <c r="C508" s="4">
        <v>134</v>
      </c>
      <c r="D508">
        <f t="shared" si="42"/>
        <v>49.629629629629626</v>
      </c>
      <c r="E508" s="6">
        <f t="shared" si="43"/>
        <v>2.5545072755798635E-4</v>
      </c>
      <c r="F508" s="7">
        <f t="shared" si="46"/>
        <v>0.87725592540838782</v>
      </c>
      <c r="G508" s="6">
        <f t="shared" si="44"/>
        <v>3.9729486341885477E-4</v>
      </c>
      <c r="H508" s="7">
        <f t="shared" si="47"/>
        <v>0.76689091754512928</v>
      </c>
      <c r="I508">
        <f t="shared" si="45"/>
        <v>1.2575274689774485E-4</v>
      </c>
    </row>
    <row r="509" spans="1:9">
      <c r="A509" s="3" t="s">
        <v>311</v>
      </c>
      <c r="B509">
        <v>2.2200000000000002</v>
      </c>
      <c r="C509" s="4">
        <v>110</v>
      </c>
      <c r="D509">
        <f t="shared" si="42"/>
        <v>49.549549549549546</v>
      </c>
      <c r="E509" s="6">
        <f t="shared" si="43"/>
        <v>2.0969835844312313E-4</v>
      </c>
      <c r="F509" s="7">
        <f t="shared" si="46"/>
        <v>0.8774656237668309</v>
      </c>
      <c r="G509" s="6">
        <f t="shared" si="44"/>
        <v>3.2666466547772501E-4</v>
      </c>
      <c r="H509" s="7">
        <f t="shared" si="47"/>
        <v>0.76721758221060699</v>
      </c>
      <c r="I509">
        <f t="shared" si="45"/>
        <v>2.2911086989507723E-4</v>
      </c>
    </row>
    <row r="510" spans="1:9">
      <c r="A510" s="3" t="s">
        <v>403</v>
      </c>
      <c r="B510">
        <v>4.04</v>
      </c>
      <c r="C510" s="4">
        <v>200</v>
      </c>
      <c r="D510">
        <f t="shared" si="42"/>
        <v>49.504950495049506</v>
      </c>
      <c r="E510" s="6">
        <f t="shared" si="43"/>
        <v>3.8126974262386024E-4</v>
      </c>
      <c r="F510" s="7">
        <f t="shared" si="46"/>
        <v>0.87784689350945477</v>
      </c>
      <c r="G510" s="6">
        <f t="shared" si="44"/>
        <v>5.9447083267117522E-4</v>
      </c>
      <c r="H510" s="7">
        <f t="shared" si="47"/>
        <v>0.76781205304327815</v>
      </c>
      <c r="I510">
        <f t="shared" si="45"/>
        <v>2.2575170997152227E-4</v>
      </c>
    </row>
    <row r="511" spans="1:9">
      <c r="A511" s="3" t="s">
        <v>497</v>
      </c>
      <c r="B511">
        <v>3.98</v>
      </c>
      <c r="C511" s="4">
        <v>197</v>
      </c>
      <c r="D511">
        <f t="shared" si="42"/>
        <v>49.497487437185931</v>
      </c>
      <c r="E511" s="6">
        <f t="shared" si="43"/>
        <v>3.7555069648450234E-4</v>
      </c>
      <c r="F511" s="7">
        <f t="shared" si="46"/>
        <v>0.87822244420593931</v>
      </c>
      <c r="G511" s="6">
        <f t="shared" si="44"/>
        <v>5.8564205792853397E-4</v>
      </c>
      <c r="H511" s="7">
        <f t="shared" si="47"/>
        <v>0.7683976951012067</v>
      </c>
      <c r="I511">
        <f t="shared" si="45"/>
        <v>6.4142444978465551E-4</v>
      </c>
    </row>
    <row r="512" spans="1:9">
      <c r="A512" s="3" t="s">
        <v>41</v>
      </c>
      <c r="B512">
        <v>11.3</v>
      </c>
      <c r="C512" s="4">
        <v>559</v>
      </c>
      <c r="D512">
        <f t="shared" si="42"/>
        <v>49.469026548672566</v>
      </c>
      <c r="E512" s="6">
        <f t="shared" si="43"/>
        <v>1.0656489306336895E-3</v>
      </c>
      <c r="F512" s="7">
        <f t="shared" si="46"/>
        <v>0.87928809313657297</v>
      </c>
      <c r="G512" s="6">
        <f t="shared" si="44"/>
        <v>1.6627525765307626E-3</v>
      </c>
      <c r="H512" s="7">
        <f t="shared" si="47"/>
        <v>0.77006044767773751</v>
      </c>
      <c r="I512">
        <f t="shared" si="45"/>
        <v>2.0671687434170583E-4</v>
      </c>
    </row>
    <row r="513" spans="1:9">
      <c r="A513" s="3" t="s">
        <v>178</v>
      </c>
      <c r="B513">
        <v>3.64</v>
      </c>
      <c r="C513" s="4">
        <v>180</v>
      </c>
      <c r="D513">
        <f t="shared" si="42"/>
        <v>49.450549450549445</v>
      </c>
      <c r="E513" s="6">
        <f t="shared" si="43"/>
        <v>3.4314276836147422E-4</v>
      </c>
      <c r="F513" s="7">
        <f t="shared" si="46"/>
        <v>0.87963123590493442</v>
      </c>
      <c r="G513" s="6">
        <f t="shared" si="44"/>
        <v>5.3561233438690042E-4</v>
      </c>
      <c r="H513" s="7">
        <f t="shared" si="47"/>
        <v>0.77059606001212444</v>
      </c>
      <c r="I513">
        <f t="shared" si="45"/>
        <v>6.4996060557065416E-4</v>
      </c>
    </row>
    <row r="514" spans="1:9">
      <c r="A514" s="3" t="s">
        <v>135</v>
      </c>
      <c r="B514">
        <v>11.4</v>
      </c>
      <c r="C514" s="4">
        <v>562</v>
      </c>
      <c r="D514">
        <f t="shared" ref="D514:D577" si="48">C514/B514</f>
        <v>49.298245614035089</v>
      </c>
      <c r="E514" s="6">
        <f t="shared" si="43"/>
        <v>1.0713679767730474E-3</v>
      </c>
      <c r="F514" s="7">
        <f t="shared" si="46"/>
        <v>0.88070260388170751</v>
      </c>
      <c r="G514" s="6">
        <f t="shared" si="44"/>
        <v>1.6774672011018311E-3</v>
      </c>
      <c r="H514" s="7">
        <f t="shared" si="47"/>
        <v>0.77227352721322629</v>
      </c>
      <c r="I514">
        <f t="shared" si="45"/>
        <v>2.045340226507153E-3</v>
      </c>
    </row>
    <row r="515" spans="1:9">
      <c r="A515" s="3" t="s">
        <v>279</v>
      </c>
      <c r="B515">
        <v>35.799999999999997</v>
      </c>
      <c r="C515" s="4">
        <v>1762</v>
      </c>
      <c r="D515">
        <f t="shared" si="48"/>
        <v>49.217877094972074</v>
      </c>
      <c r="E515" s="6">
        <f t="shared" ref="E515:E578" si="49">C515/524563</f>
        <v>3.3589864325162086E-3</v>
      </c>
      <c r="F515" s="7">
        <f t="shared" si="46"/>
        <v>0.88406159031422371</v>
      </c>
      <c r="G515" s="6">
        <f t="shared" ref="G515:G578" si="50">B515/6795.96</f>
        <v>5.2678355964425917E-3</v>
      </c>
      <c r="H515" s="7">
        <f t="shared" si="47"/>
        <v>0.7775413628096689</v>
      </c>
      <c r="I515">
        <f t="shared" ref="I515:I578" si="51">F515*H516-F516*H515</f>
        <v>3.5892236256396259E-4</v>
      </c>
    </row>
    <row r="516" spans="1:9">
      <c r="A516" s="3" t="s">
        <v>366</v>
      </c>
      <c r="B516">
        <v>6.28</v>
      </c>
      <c r="C516" s="4">
        <v>309</v>
      </c>
      <c r="D516">
        <f t="shared" si="48"/>
        <v>49.203821656050955</v>
      </c>
      <c r="E516" s="6">
        <f t="shared" si="49"/>
        <v>5.8906175235386409E-4</v>
      </c>
      <c r="F516" s="7">
        <f t="shared" ref="F516:F579" si="52">F515+E516</f>
        <v>0.88465065206657756</v>
      </c>
      <c r="G516" s="6">
        <f t="shared" si="50"/>
        <v>9.24078423063114E-4</v>
      </c>
      <c r="H516" s="7">
        <f t="shared" ref="H516:H579" si="53">H515+G516</f>
        <v>0.77846544123273198</v>
      </c>
      <c r="I516">
        <f t="shared" si="51"/>
        <v>2.3747661741213566E-4</v>
      </c>
    </row>
    <row r="517" spans="1:9">
      <c r="A517" s="3" t="s">
        <v>152</v>
      </c>
      <c r="B517">
        <v>4.1500000000000004</v>
      </c>
      <c r="C517" s="4">
        <v>204</v>
      </c>
      <c r="D517">
        <f t="shared" si="48"/>
        <v>49.156626506024089</v>
      </c>
      <c r="E517" s="6">
        <f t="shared" si="49"/>
        <v>3.8889513747633744E-4</v>
      </c>
      <c r="F517" s="7">
        <f t="shared" si="52"/>
        <v>0.88503954720405387</v>
      </c>
      <c r="G517" s="6">
        <f t="shared" si="50"/>
        <v>6.1065691969935086E-4</v>
      </c>
      <c r="H517" s="7">
        <f t="shared" si="53"/>
        <v>0.77907609815243128</v>
      </c>
      <c r="I517">
        <f t="shared" si="51"/>
        <v>2.7944360817011571E-4</v>
      </c>
    </row>
    <row r="518" spans="1:9">
      <c r="A518" s="3" t="s">
        <v>189</v>
      </c>
      <c r="B518">
        <v>4.8600000000000003</v>
      </c>
      <c r="C518" s="4">
        <v>238</v>
      </c>
      <c r="D518">
        <f t="shared" si="48"/>
        <v>48.971193415637856</v>
      </c>
      <c r="E518" s="6">
        <f t="shared" si="49"/>
        <v>4.5371099372239367E-4</v>
      </c>
      <c r="F518" s="7">
        <f t="shared" si="52"/>
        <v>0.88549325819777625</v>
      </c>
      <c r="G518" s="6">
        <f t="shared" si="50"/>
        <v>7.1513075415393854E-4</v>
      </c>
      <c r="H518" s="7">
        <f t="shared" si="53"/>
        <v>0.77979122890658525</v>
      </c>
      <c r="I518">
        <f t="shared" si="51"/>
        <v>3.1563113329657888E-4</v>
      </c>
    </row>
    <row r="519" spans="1:9">
      <c r="A519" s="3" t="s">
        <v>230</v>
      </c>
      <c r="B519">
        <v>5.48</v>
      </c>
      <c r="C519" s="4">
        <v>268</v>
      </c>
      <c r="D519">
        <f t="shared" si="48"/>
        <v>48.905109489051092</v>
      </c>
      <c r="E519" s="6">
        <f t="shared" si="49"/>
        <v>5.1090145511597271E-4</v>
      </c>
      <c r="F519" s="7">
        <f t="shared" si="52"/>
        <v>0.88600415965289225</v>
      </c>
      <c r="G519" s="6">
        <f t="shared" si="50"/>
        <v>8.063614264945645E-4</v>
      </c>
      <c r="H519" s="7">
        <f t="shared" si="53"/>
        <v>0.78059759033307985</v>
      </c>
      <c r="I519">
        <f t="shared" si="51"/>
        <v>5.4339966323913025E-4</v>
      </c>
    </row>
    <row r="520" spans="1:9">
      <c r="A520" s="3" t="s">
        <v>506</v>
      </c>
      <c r="B520">
        <v>9.43</v>
      </c>
      <c r="C520" s="4">
        <v>461</v>
      </c>
      <c r="D520">
        <f t="shared" si="48"/>
        <v>48.886532343584307</v>
      </c>
      <c r="E520" s="6">
        <f t="shared" si="49"/>
        <v>8.788267567479979E-4</v>
      </c>
      <c r="F520" s="7">
        <f t="shared" si="52"/>
        <v>0.88688298640964025</v>
      </c>
      <c r="G520" s="6">
        <f t="shared" si="50"/>
        <v>1.3875890970517777E-3</v>
      </c>
      <c r="H520" s="7">
        <f t="shared" si="53"/>
        <v>0.78198517943013157</v>
      </c>
      <c r="I520">
        <f t="shared" si="51"/>
        <v>1.8490134401818459E-3</v>
      </c>
    </row>
    <row r="521" spans="1:9">
      <c r="A521" s="3" t="s">
        <v>334</v>
      </c>
      <c r="B521">
        <v>32.08</v>
      </c>
      <c r="C521" s="4">
        <v>1568</v>
      </c>
      <c r="D521">
        <f t="shared" si="48"/>
        <v>48.877805486284295</v>
      </c>
      <c r="E521" s="6">
        <f t="shared" si="49"/>
        <v>2.9891547821710644E-3</v>
      </c>
      <c r="F521" s="7">
        <f t="shared" si="52"/>
        <v>0.88987214119181135</v>
      </c>
      <c r="G521" s="6">
        <f t="shared" si="50"/>
        <v>4.7204515623988363E-3</v>
      </c>
      <c r="H521" s="7">
        <f t="shared" si="53"/>
        <v>0.78670563099253044</v>
      </c>
      <c r="I521">
        <f t="shared" si="51"/>
        <v>4.3632393079240384E-4</v>
      </c>
    </row>
    <row r="522" spans="1:9">
      <c r="A522" s="3" t="s">
        <v>239</v>
      </c>
      <c r="B522">
        <v>7.57</v>
      </c>
      <c r="C522" s="4">
        <v>370</v>
      </c>
      <c r="D522">
        <f t="shared" si="48"/>
        <v>48.877146631439892</v>
      </c>
      <c r="E522" s="6">
        <f t="shared" si="49"/>
        <v>7.053490238541414E-4</v>
      </c>
      <c r="F522" s="7">
        <f t="shared" si="52"/>
        <v>0.89057749021566546</v>
      </c>
      <c r="G522" s="6">
        <f t="shared" si="50"/>
        <v>1.1138970800299002E-3</v>
      </c>
      <c r="H522" s="7">
        <f t="shared" si="53"/>
        <v>0.78781952807256028</v>
      </c>
      <c r="I522">
        <f t="shared" si="51"/>
        <v>1.781487944068072E-4</v>
      </c>
    </row>
    <row r="523" spans="1:9">
      <c r="A523" s="3" t="s">
        <v>281</v>
      </c>
      <c r="B523">
        <v>3.09</v>
      </c>
      <c r="C523" s="4">
        <v>151</v>
      </c>
      <c r="D523">
        <f t="shared" si="48"/>
        <v>48.867313915857608</v>
      </c>
      <c r="E523" s="6">
        <f t="shared" si="49"/>
        <v>2.8785865568101447E-4</v>
      </c>
      <c r="F523" s="7">
        <f t="shared" si="52"/>
        <v>0.8908653488713465</v>
      </c>
      <c r="G523" s="6">
        <f t="shared" si="50"/>
        <v>4.5468189924602261E-4</v>
      </c>
      <c r="H523" s="7">
        <f t="shared" si="53"/>
        <v>0.78827420997180631</v>
      </c>
      <c r="I523">
        <f t="shared" si="51"/>
        <v>5.4154423026930854E-4</v>
      </c>
    </row>
    <row r="524" spans="1:9">
      <c r="A524" s="3" t="s">
        <v>636</v>
      </c>
      <c r="B524">
        <v>9.3699999999999992</v>
      </c>
      <c r="C524" s="4">
        <v>457</v>
      </c>
      <c r="D524">
        <f t="shared" si="48"/>
        <v>48.772678762006407</v>
      </c>
      <c r="E524" s="6">
        <f t="shared" si="49"/>
        <v>8.7120136189552065E-4</v>
      </c>
      <c r="F524" s="7">
        <f t="shared" si="52"/>
        <v>0.89173655023324205</v>
      </c>
      <c r="G524" s="6">
        <f t="shared" si="50"/>
        <v>1.3787603223091366E-3</v>
      </c>
      <c r="H524" s="7">
        <f t="shared" si="53"/>
        <v>0.78965297029411541</v>
      </c>
      <c r="I524">
        <f t="shared" si="51"/>
        <v>1.794601826590192E-4</v>
      </c>
    </row>
    <row r="525" spans="1:9">
      <c r="A525" s="3" t="s">
        <v>372</v>
      </c>
      <c r="B525">
        <v>3.1</v>
      </c>
      <c r="C525" s="4">
        <v>151</v>
      </c>
      <c r="D525">
        <f t="shared" si="48"/>
        <v>48.70967741935484</v>
      </c>
      <c r="E525" s="6">
        <f t="shared" si="49"/>
        <v>2.8785865568101447E-4</v>
      </c>
      <c r="F525" s="7">
        <f t="shared" si="52"/>
        <v>0.89202440888892309</v>
      </c>
      <c r="G525" s="6">
        <f t="shared" si="50"/>
        <v>4.5615336170312952E-4</v>
      </c>
      <c r="H525" s="7">
        <f t="shared" si="53"/>
        <v>0.79010912365581853</v>
      </c>
      <c r="I525">
        <f t="shared" si="51"/>
        <v>1.1506538819335832E-3</v>
      </c>
    </row>
    <row r="526" spans="1:9">
      <c r="A526" s="3" t="s">
        <v>620</v>
      </c>
      <c r="B526">
        <v>19.84</v>
      </c>
      <c r="C526" s="4">
        <v>965</v>
      </c>
      <c r="D526">
        <f t="shared" si="48"/>
        <v>48.639112903225808</v>
      </c>
      <c r="E526" s="6">
        <f t="shared" si="49"/>
        <v>1.8396265081601258E-3</v>
      </c>
      <c r="F526" s="7">
        <f t="shared" si="52"/>
        <v>0.89386403539708326</v>
      </c>
      <c r="G526" s="6">
        <f t="shared" si="50"/>
        <v>2.9193815149000288E-3</v>
      </c>
      <c r="H526" s="7">
        <f t="shared" si="53"/>
        <v>0.79302850517071855</v>
      </c>
      <c r="I526">
        <f t="shared" si="51"/>
        <v>4.1004930059784783E-4</v>
      </c>
    </row>
    <row r="527" spans="1:9">
      <c r="A527" s="3" t="s">
        <v>472</v>
      </c>
      <c r="B527">
        <v>7.06</v>
      </c>
      <c r="C527" s="4">
        <v>343</v>
      </c>
      <c r="D527">
        <f t="shared" si="48"/>
        <v>48.583569405099155</v>
      </c>
      <c r="E527" s="6">
        <f t="shared" si="49"/>
        <v>6.5387760859992033E-4</v>
      </c>
      <c r="F527" s="7">
        <f t="shared" si="52"/>
        <v>0.89451791300568317</v>
      </c>
      <c r="G527" s="6">
        <f t="shared" si="50"/>
        <v>1.0388524947174498E-3</v>
      </c>
      <c r="H527" s="7">
        <f t="shared" si="53"/>
        <v>0.79406735766543601</v>
      </c>
      <c r="I527">
        <f t="shared" si="51"/>
        <v>8.3391839791779887E-4</v>
      </c>
    </row>
    <row r="528" spans="1:9">
      <c r="A528" s="3" t="s">
        <v>149</v>
      </c>
      <c r="B528">
        <v>14.34</v>
      </c>
      <c r="C528" s="4">
        <v>696</v>
      </c>
      <c r="D528">
        <f t="shared" si="48"/>
        <v>48.535564853556487</v>
      </c>
      <c r="E528" s="6">
        <f t="shared" si="49"/>
        <v>1.3268187043310336E-3</v>
      </c>
      <c r="F528" s="7">
        <f t="shared" si="52"/>
        <v>0.89584473171001422</v>
      </c>
      <c r="G528" s="6">
        <f t="shared" si="50"/>
        <v>2.1100771634912506E-3</v>
      </c>
      <c r="H528" s="7">
        <f t="shared" si="53"/>
        <v>0.79617743482892722</v>
      </c>
      <c r="I528">
        <f t="shared" si="51"/>
        <v>7.3448259645836345E-4</v>
      </c>
    </row>
    <row r="529" spans="1:9">
      <c r="A529" s="3" t="s">
        <v>513</v>
      </c>
      <c r="B529">
        <v>12.63</v>
      </c>
      <c r="C529" s="4">
        <v>613</v>
      </c>
      <c r="D529">
        <f t="shared" si="48"/>
        <v>48.535233570863021</v>
      </c>
      <c r="E529" s="6">
        <f t="shared" si="49"/>
        <v>1.1685917611421316E-3</v>
      </c>
      <c r="F529" s="7">
        <f t="shared" si="52"/>
        <v>0.89701332347115637</v>
      </c>
      <c r="G529" s="6">
        <f t="shared" si="50"/>
        <v>1.8584570833259761E-3</v>
      </c>
      <c r="H529" s="7">
        <f t="shared" si="53"/>
        <v>0.79803589191225321</v>
      </c>
      <c r="I529">
        <f t="shared" si="51"/>
        <v>2.5763823350488657E-4</v>
      </c>
    </row>
    <row r="530" spans="1:9">
      <c r="A530" s="3" t="s">
        <v>655</v>
      </c>
      <c r="B530">
        <v>4.43</v>
      </c>
      <c r="C530" s="4">
        <v>215</v>
      </c>
      <c r="D530">
        <f t="shared" si="48"/>
        <v>48.532731376975171</v>
      </c>
      <c r="E530" s="6">
        <f t="shared" si="49"/>
        <v>4.0986497332064974E-4</v>
      </c>
      <c r="F530" s="7">
        <f t="shared" si="52"/>
        <v>0.89742318844447699</v>
      </c>
      <c r="G530" s="6">
        <f t="shared" si="50"/>
        <v>6.5185786849834306E-4</v>
      </c>
      <c r="H530" s="7">
        <f t="shared" si="53"/>
        <v>0.79868774978075152</v>
      </c>
      <c r="I530">
        <f t="shared" si="51"/>
        <v>5.7983756501178707E-4</v>
      </c>
    </row>
    <row r="531" spans="1:9">
      <c r="A531" s="3" t="s">
        <v>462</v>
      </c>
      <c r="B531">
        <v>9.9600000000000009</v>
      </c>
      <c r="C531" s="4">
        <v>483</v>
      </c>
      <c r="D531">
        <f t="shared" si="48"/>
        <v>48.493975903614455</v>
      </c>
      <c r="E531" s="6">
        <f t="shared" si="49"/>
        <v>9.207664284366225E-4</v>
      </c>
      <c r="F531" s="7">
        <f t="shared" si="52"/>
        <v>0.89834395487291363</v>
      </c>
      <c r="G531" s="6">
        <f t="shared" si="50"/>
        <v>1.4655766072784421E-3</v>
      </c>
      <c r="H531" s="7">
        <f t="shared" si="53"/>
        <v>0.80015332638802994</v>
      </c>
      <c r="I531">
        <f t="shared" si="51"/>
        <v>3.7781476819731541E-4</v>
      </c>
    </row>
    <row r="532" spans="1:9">
      <c r="A532" s="3" t="s">
        <v>450</v>
      </c>
      <c r="B532">
        <v>6.47</v>
      </c>
      <c r="C532" s="4">
        <v>313</v>
      </c>
      <c r="D532">
        <f t="shared" si="48"/>
        <v>48.377125193199383</v>
      </c>
      <c r="E532" s="6">
        <f t="shared" si="49"/>
        <v>5.9668714720634123E-4</v>
      </c>
      <c r="F532" s="7">
        <f t="shared" si="52"/>
        <v>0.89894064202011992</v>
      </c>
      <c r="G532" s="6">
        <f t="shared" si="50"/>
        <v>9.5203620974814449E-4</v>
      </c>
      <c r="H532" s="7">
        <f t="shared" si="53"/>
        <v>0.80110536259777809</v>
      </c>
      <c r="I532">
        <f t="shared" si="51"/>
        <v>3.7466421106424619E-4</v>
      </c>
    </row>
    <row r="533" spans="1:9">
      <c r="A533" s="3" t="s">
        <v>498</v>
      </c>
      <c r="B533">
        <v>6.4</v>
      </c>
      <c r="C533" s="4">
        <v>309</v>
      </c>
      <c r="D533">
        <f t="shared" si="48"/>
        <v>48.28125</v>
      </c>
      <c r="E533" s="6">
        <f t="shared" si="49"/>
        <v>5.8906175235386409E-4</v>
      </c>
      <c r="F533" s="7">
        <f t="shared" si="52"/>
        <v>0.89952970377247377</v>
      </c>
      <c r="G533" s="6">
        <f t="shared" si="50"/>
        <v>9.4173597254839649E-4</v>
      </c>
      <c r="H533" s="7">
        <f t="shared" si="53"/>
        <v>0.80204709857032652</v>
      </c>
      <c r="I533">
        <f t="shared" si="51"/>
        <v>7.2228465873225289E-4</v>
      </c>
    </row>
    <row r="534" spans="1:9">
      <c r="A534" s="3" t="s">
        <v>519</v>
      </c>
      <c r="B534">
        <v>12.33</v>
      </c>
      <c r="C534" s="4">
        <v>595</v>
      </c>
      <c r="D534">
        <f t="shared" si="48"/>
        <v>48.256285482562852</v>
      </c>
      <c r="E534" s="6">
        <f t="shared" si="49"/>
        <v>1.1342774843059841E-3</v>
      </c>
      <c r="F534" s="7">
        <f t="shared" si="52"/>
        <v>0.90066398125677971</v>
      </c>
      <c r="G534" s="6">
        <f t="shared" si="50"/>
        <v>1.81431320961277E-3</v>
      </c>
      <c r="H534" s="7">
        <f t="shared" si="53"/>
        <v>0.80386141177993931</v>
      </c>
      <c r="I534">
        <f t="shared" si="51"/>
        <v>4.4949704904595489E-4</v>
      </c>
    </row>
    <row r="535" spans="1:9">
      <c r="A535" s="3" t="s">
        <v>573</v>
      </c>
      <c r="B535">
        <v>7.67</v>
      </c>
      <c r="C535" s="4">
        <v>370</v>
      </c>
      <c r="D535">
        <f t="shared" si="48"/>
        <v>48.239895697522819</v>
      </c>
      <c r="E535" s="6">
        <f t="shared" si="49"/>
        <v>7.053490238541414E-4</v>
      </c>
      <c r="F535" s="7">
        <f t="shared" si="52"/>
        <v>0.90136933028063382</v>
      </c>
      <c r="G535" s="6">
        <f t="shared" si="50"/>
        <v>1.1286117046009688E-3</v>
      </c>
      <c r="H535" s="7">
        <f t="shared" si="53"/>
        <v>0.8049900234845403</v>
      </c>
      <c r="I535">
        <f t="shared" si="51"/>
        <v>3.7822556127287132E-4</v>
      </c>
    </row>
    <row r="536" spans="1:9">
      <c r="A536" s="3" t="s">
        <v>52</v>
      </c>
      <c r="B536">
        <v>6.45</v>
      </c>
      <c r="C536" s="4">
        <v>311</v>
      </c>
      <c r="D536">
        <f t="shared" si="48"/>
        <v>48.217054263565892</v>
      </c>
      <c r="E536" s="6">
        <f t="shared" si="49"/>
        <v>5.9287444978010266E-4</v>
      </c>
      <c r="F536" s="7">
        <f t="shared" si="52"/>
        <v>0.90196220473041389</v>
      </c>
      <c r="G536" s="6">
        <f t="shared" si="50"/>
        <v>9.4909328483393078E-4</v>
      </c>
      <c r="H536" s="7">
        <f t="shared" si="53"/>
        <v>0.80593911676937424</v>
      </c>
      <c r="I536">
        <f t="shared" si="51"/>
        <v>2.0060663730936401E-4</v>
      </c>
    </row>
    <row r="537" spans="1:9">
      <c r="A537" s="3" t="s">
        <v>233</v>
      </c>
      <c r="B537">
        <v>3.41</v>
      </c>
      <c r="C537" s="4">
        <v>164</v>
      </c>
      <c r="D537">
        <f t="shared" si="48"/>
        <v>48.093841642228739</v>
      </c>
      <c r="E537" s="6">
        <f t="shared" si="49"/>
        <v>3.1264118895156539E-4</v>
      </c>
      <c r="F537" s="7">
        <f t="shared" si="52"/>
        <v>0.90227484591936546</v>
      </c>
      <c r="G537" s="6">
        <f t="shared" si="50"/>
        <v>5.017686978734425E-4</v>
      </c>
      <c r="H537" s="7">
        <f t="shared" si="53"/>
        <v>0.80644088546724768</v>
      </c>
      <c r="I537">
        <f t="shared" si="51"/>
        <v>3.7640824989138011E-4</v>
      </c>
    </row>
    <row r="538" spans="1:9">
      <c r="A538" s="3" t="s">
        <v>198</v>
      </c>
      <c r="B538">
        <v>6.39</v>
      </c>
      <c r="C538" s="4">
        <v>307</v>
      </c>
      <c r="D538">
        <f t="shared" si="48"/>
        <v>48.043818466353677</v>
      </c>
      <c r="E538" s="6">
        <f t="shared" si="49"/>
        <v>5.8524905492762552E-4</v>
      </c>
      <c r="F538" s="7">
        <f t="shared" si="52"/>
        <v>0.90286009497429309</v>
      </c>
      <c r="G538" s="6">
        <f t="shared" si="50"/>
        <v>9.4026451009128953E-4</v>
      </c>
      <c r="H538" s="7">
        <f t="shared" si="53"/>
        <v>0.80738114997733901</v>
      </c>
      <c r="I538">
        <f t="shared" si="51"/>
        <v>1.7915561669412661E-4</v>
      </c>
    </row>
    <row r="539" spans="1:9">
      <c r="A539" s="3" t="s">
        <v>288</v>
      </c>
      <c r="B539">
        <v>3.04</v>
      </c>
      <c r="C539" s="4">
        <v>146</v>
      </c>
      <c r="D539">
        <f t="shared" si="48"/>
        <v>48.026315789473685</v>
      </c>
      <c r="E539" s="6">
        <f t="shared" si="49"/>
        <v>2.7832691211541799E-4</v>
      </c>
      <c r="F539" s="7">
        <f t="shared" si="52"/>
        <v>0.90313842188640847</v>
      </c>
      <c r="G539" s="6">
        <f t="shared" si="50"/>
        <v>4.4732458696048827E-4</v>
      </c>
      <c r="H539" s="7">
        <f t="shared" si="53"/>
        <v>0.80782847456429951</v>
      </c>
      <c r="I539">
        <f t="shared" si="51"/>
        <v>3.833264177479645E-4</v>
      </c>
    </row>
    <row r="540" spans="1:9">
      <c r="A540" s="3" t="s">
        <v>58</v>
      </c>
      <c r="B540">
        <v>6.5</v>
      </c>
      <c r="C540" s="4">
        <v>312</v>
      </c>
      <c r="D540">
        <f t="shared" si="48"/>
        <v>48</v>
      </c>
      <c r="E540" s="6">
        <f t="shared" si="49"/>
        <v>5.94780798493222E-4</v>
      </c>
      <c r="F540" s="7">
        <f t="shared" si="52"/>
        <v>0.90373320268490165</v>
      </c>
      <c r="G540" s="6">
        <f t="shared" si="50"/>
        <v>9.5645059711946506E-4</v>
      </c>
      <c r="H540" s="7">
        <f t="shared" si="53"/>
        <v>0.80878492516141898</v>
      </c>
      <c r="I540">
        <f t="shared" si="51"/>
        <v>6.4647065970602213E-4</v>
      </c>
    </row>
    <row r="541" spans="1:9">
      <c r="A541" s="3" t="s">
        <v>407</v>
      </c>
      <c r="B541">
        <v>10.96</v>
      </c>
      <c r="C541" s="4">
        <v>526</v>
      </c>
      <c r="D541">
        <f t="shared" si="48"/>
        <v>47.992700729927002</v>
      </c>
      <c r="E541" s="6">
        <f t="shared" si="49"/>
        <v>1.0027394231007525E-3</v>
      </c>
      <c r="F541" s="7">
        <f t="shared" si="52"/>
        <v>0.90473594210800246</v>
      </c>
      <c r="G541" s="6">
        <f t="shared" si="50"/>
        <v>1.612722852989129E-3</v>
      </c>
      <c r="H541" s="7">
        <f t="shared" si="53"/>
        <v>0.81039764801440806</v>
      </c>
      <c r="I541">
        <f t="shared" si="51"/>
        <v>2.9374869355436317E-4</v>
      </c>
    </row>
    <row r="542" spans="1:9">
      <c r="A542" s="3" t="s">
        <v>205</v>
      </c>
      <c r="B542">
        <v>4.9800000000000004</v>
      </c>
      <c r="C542" s="4">
        <v>239</v>
      </c>
      <c r="D542">
        <f t="shared" si="48"/>
        <v>47.99196787148594</v>
      </c>
      <c r="E542" s="6">
        <f t="shared" si="49"/>
        <v>4.5561734243551301E-4</v>
      </c>
      <c r="F542" s="7">
        <f t="shared" si="52"/>
        <v>0.90519155945043794</v>
      </c>
      <c r="G542" s="6">
        <f t="shared" si="50"/>
        <v>7.3278830363922103E-4</v>
      </c>
      <c r="H542" s="7">
        <f t="shared" si="53"/>
        <v>0.81113043631804727</v>
      </c>
      <c r="I542">
        <f t="shared" si="51"/>
        <v>6.9155796278697057E-4</v>
      </c>
    </row>
    <row r="543" spans="1:9">
      <c r="A543" s="3" t="s">
        <v>521</v>
      </c>
      <c r="B543">
        <v>11.67</v>
      </c>
      <c r="C543" s="4">
        <v>558</v>
      </c>
      <c r="D543">
        <f t="shared" si="48"/>
        <v>47.814910025706943</v>
      </c>
      <c r="E543" s="6">
        <f t="shared" si="49"/>
        <v>1.06374258192057E-3</v>
      </c>
      <c r="F543" s="7">
        <f t="shared" si="52"/>
        <v>0.90625530203235849</v>
      </c>
      <c r="G543" s="6">
        <f t="shared" si="50"/>
        <v>1.7171966874437166E-3</v>
      </c>
      <c r="H543" s="7">
        <f t="shared" si="53"/>
        <v>0.81284763300549101</v>
      </c>
      <c r="I543">
        <f t="shared" si="51"/>
        <v>2.2940185066122609E-4</v>
      </c>
    </row>
    <row r="544" spans="1:9">
      <c r="A544" s="3" t="s">
        <v>481</v>
      </c>
      <c r="B544">
        <v>3.87</v>
      </c>
      <c r="C544" s="4">
        <v>185</v>
      </c>
      <c r="D544">
        <f t="shared" si="48"/>
        <v>47.803617571059434</v>
      </c>
      <c r="E544" s="6">
        <f t="shared" si="49"/>
        <v>3.526745119270707E-4</v>
      </c>
      <c r="F544" s="7">
        <f t="shared" si="52"/>
        <v>0.9066079765442856</v>
      </c>
      <c r="G544" s="6">
        <f t="shared" si="50"/>
        <v>5.6945597090035844E-4</v>
      </c>
      <c r="H544" s="7">
        <f t="shared" si="53"/>
        <v>0.81341708897639142</v>
      </c>
      <c r="I544">
        <f t="shared" si="51"/>
        <v>5.6557436007720341E-4</v>
      </c>
    </row>
    <row r="545" spans="1:9">
      <c r="A545" s="3" t="s">
        <v>84</v>
      </c>
      <c r="B545">
        <v>9.5399999999999991</v>
      </c>
      <c r="C545" s="4">
        <v>456</v>
      </c>
      <c r="D545">
        <f t="shared" si="48"/>
        <v>47.798742138364787</v>
      </c>
      <c r="E545" s="6">
        <f t="shared" si="49"/>
        <v>8.6929501318240131E-4</v>
      </c>
      <c r="F545" s="7">
        <f t="shared" si="52"/>
        <v>0.90747727155746805</v>
      </c>
      <c r="G545" s="6">
        <f t="shared" si="50"/>
        <v>1.4037751840799532E-3</v>
      </c>
      <c r="H545" s="7">
        <f t="shared" si="53"/>
        <v>0.81482086416047139</v>
      </c>
      <c r="I545">
        <f t="shared" si="51"/>
        <v>5.5036812129705126E-4</v>
      </c>
    </row>
    <row r="546" spans="1:9">
      <c r="A546" s="3" t="s">
        <v>108</v>
      </c>
      <c r="B546">
        <v>9.24</v>
      </c>
      <c r="C546" s="4">
        <v>440</v>
      </c>
      <c r="D546">
        <f t="shared" si="48"/>
        <v>47.61904761904762</v>
      </c>
      <c r="E546" s="6">
        <f t="shared" si="49"/>
        <v>8.3879343377249254E-4</v>
      </c>
      <c r="F546" s="7">
        <f t="shared" si="52"/>
        <v>0.90831606499124051</v>
      </c>
      <c r="G546" s="6">
        <f t="shared" si="50"/>
        <v>1.3596313103667473E-3</v>
      </c>
      <c r="H546" s="7">
        <f t="shared" si="53"/>
        <v>0.81618049547083815</v>
      </c>
      <c r="I546">
        <f t="shared" si="51"/>
        <v>3.2208535384803394E-4</v>
      </c>
    </row>
    <row r="547" spans="1:9">
      <c r="A547" s="3" t="s">
        <v>40</v>
      </c>
      <c r="B547">
        <v>5.39</v>
      </c>
      <c r="C547" s="4">
        <v>256</v>
      </c>
      <c r="D547">
        <f t="shared" si="48"/>
        <v>47.49536178107607</v>
      </c>
      <c r="E547" s="6">
        <f t="shared" si="49"/>
        <v>4.8802527055854112E-4</v>
      </c>
      <c r="F547" s="7">
        <f t="shared" si="52"/>
        <v>0.90880409026179909</v>
      </c>
      <c r="G547" s="6">
        <f t="shared" si="50"/>
        <v>7.9311826438060258E-4</v>
      </c>
      <c r="H547" s="7">
        <f t="shared" si="53"/>
        <v>0.81697361373521871</v>
      </c>
      <c r="I547">
        <f t="shared" si="51"/>
        <v>1.8449375551243818E-4</v>
      </c>
    </row>
    <row r="548" spans="1:9">
      <c r="A548" s="3" t="s">
        <v>121</v>
      </c>
      <c r="B548">
        <v>3.08</v>
      </c>
      <c r="C548" s="4">
        <v>146</v>
      </c>
      <c r="D548">
        <f t="shared" si="48"/>
        <v>47.402597402597401</v>
      </c>
      <c r="E548" s="6">
        <f t="shared" si="49"/>
        <v>2.7832691211541799E-4</v>
      </c>
      <c r="F548" s="7">
        <f t="shared" si="52"/>
        <v>0.90908241717391447</v>
      </c>
      <c r="G548" s="6">
        <f t="shared" si="50"/>
        <v>4.5321043678891575E-4</v>
      </c>
      <c r="H548" s="7">
        <f t="shared" si="53"/>
        <v>0.81742682417200763</v>
      </c>
      <c r="I548">
        <f t="shared" si="51"/>
        <v>2.8478067823733966E-4</v>
      </c>
    </row>
    <row r="549" spans="1:9">
      <c r="A549" s="3" t="s">
        <v>460</v>
      </c>
      <c r="B549">
        <v>4.75</v>
      </c>
      <c r="C549" s="4">
        <v>225</v>
      </c>
      <c r="D549">
        <f t="shared" si="48"/>
        <v>47.368421052631582</v>
      </c>
      <c r="E549" s="6">
        <f t="shared" si="49"/>
        <v>4.2892846045184275E-4</v>
      </c>
      <c r="F549" s="7">
        <f t="shared" si="52"/>
        <v>0.90951134563436631</v>
      </c>
      <c r="G549" s="6">
        <f t="shared" si="50"/>
        <v>6.989446671257629E-4</v>
      </c>
      <c r="H549" s="7">
        <f t="shared" si="53"/>
        <v>0.81812576883913335</v>
      </c>
      <c r="I549">
        <f t="shared" si="51"/>
        <v>6.254005015300379E-4</v>
      </c>
    </row>
    <row r="550" spans="1:9">
      <c r="A550" s="3" t="s">
        <v>669</v>
      </c>
      <c r="B550">
        <v>10.43</v>
      </c>
      <c r="C550" s="4">
        <v>494</v>
      </c>
      <c r="D550">
        <f t="shared" si="48"/>
        <v>47.363374880153408</v>
      </c>
      <c r="E550" s="6">
        <f t="shared" si="49"/>
        <v>9.4173626428093479E-4</v>
      </c>
      <c r="F550" s="7">
        <f t="shared" si="52"/>
        <v>0.91045308189864727</v>
      </c>
      <c r="G550" s="6">
        <f t="shared" si="50"/>
        <v>1.5347353427624646E-3</v>
      </c>
      <c r="H550" s="7">
        <f t="shared" si="53"/>
        <v>0.81966050418189584</v>
      </c>
      <c r="I550">
        <f t="shared" si="51"/>
        <v>5.7425142267952811E-4</v>
      </c>
    </row>
    <row r="551" spans="1:9">
      <c r="A551" s="3" t="s">
        <v>92</v>
      </c>
      <c r="B551">
        <v>9.57</v>
      </c>
      <c r="C551" s="4">
        <v>453</v>
      </c>
      <c r="D551">
        <f t="shared" si="48"/>
        <v>47.335423197492162</v>
      </c>
      <c r="E551" s="6">
        <f t="shared" si="49"/>
        <v>8.6357596704304341E-4</v>
      </c>
      <c r="F551" s="7">
        <f t="shared" si="52"/>
        <v>0.91131665786569027</v>
      </c>
      <c r="G551" s="6">
        <f t="shared" si="50"/>
        <v>1.4081895714512741E-3</v>
      </c>
      <c r="H551" s="7">
        <f t="shared" si="53"/>
        <v>0.82106869375334712</v>
      </c>
      <c r="I551">
        <f t="shared" si="51"/>
        <v>3.584913052974148E-4</v>
      </c>
    </row>
    <row r="552" spans="1:9">
      <c r="A552" s="3" t="s">
        <v>235</v>
      </c>
      <c r="B552">
        <v>5.93</v>
      </c>
      <c r="C552" s="4">
        <v>279</v>
      </c>
      <c r="D552">
        <f t="shared" si="48"/>
        <v>47.048903878583474</v>
      </c>
      <c r="E552" s="6">
        <f t="shared" si="49"/>
        <v>5.31871290960285E-4</v>
      </c>
      <c r="F552" s="7">
        <f t="shared" si="52"/>
        <v>0.9118485291566506</v>
      </c>
      <c r="G552" s="6">
        <f t="shared" si="50"/>
        <v>8.7257723706437348E-4</v>
      </c>
      <c r="H552" s="7">
        <f t="shared" si="53"/>
        <v>0.82194127099041148</v>
      </c>
      <c r="I552">
        <f t="shared" si="51"/>
        <v>7.0492522062959306E-4</v>
      </c>
    </row>
    <row r="553" spans="1:9">
      <c r="A553" s="3" t="s">
        <v>99</v>
      </c>
      <c r="B553">
        <v>11.63</v>
      </c>
      <c r="C553" s="4">
        <v>546</v>
      </c>
      <c r="D553">
        <f t="shared" si="48"/>
        <v>46.947549441100598</v>
      </c>
      <c r="E553" s="6">
        <f t="shared" si="49"/>
        <v>1.0408663973631384E-3</v>
      </c>
      <c r="F553" s="7">
        <f t="shared" si="52"/>
        <v>0.91288939555401372</v>
      </c>
      <c r="G553" s="6">
        <f t="shared" si="50"/>
        <v>1.7113108376152892E-3</v>
      </c>
      <c r="H553" s="7">
        <f t="shared" si="53"/>
        <v>0.82365258182802681</v>
      </c>
      <c r="I553">
        <f t="shared" si="51"/>
        <v>3.3481814391178588E-4</v>
      </c>
    </row>
    <row r="554" spans="1:9">
      <c r="A554" s="3" t="s">
        <v>222</v>
      </c>
      <c r="B554">
        <v>5.52</v>
      </c>
      <c r="C554" s="4">
        <v>259</v>
      </c>
      <c r="D554">
        <f t="shared" si="48"/>
        <v>46.920289855072468</v>
      </c>
      <c r="E554" s="6">
        <f t="shared" si="49"/>
        <v>4.9374431669789898E-4</v>
      </c>
      <c r="F554" s="7">
        <f t="shared" si="52"/>
        <v>0.91338313987071162</v>
      </c>
      <c r="G554" s="6">
        <f t="shared" si="50"/>
        <v>8.1224727632299182E-4</v>
      </c>
      <c r="H554" s="7">
        <f t="shared" si="53"/>
        <v>0.82446482910434982</v>
      </c>
      <c r="I554">
        <f t="shared" si="51"/>
        <v>7.1431055092729956E-4</v>
      </c>
    </row>
    <row r="555" spans="1:9">
      <c r="A555" s="3" t="s">
        <v>492</v>
      </c>
      <c r="B555">
        <v>11.77</v>
      </c>
      <c r="C555" s="4">
        <v>552</v>
      </c>
      <c r="D555">
        <f t="shared" si="48"/>
        <v>46.898895497026338</v>
      </c>
      <c r="E555" s="6">
        <f t="shared" si="49"/>
        <v>1.0523044896418542E-3</v>
      </c>
      <c r="F555" s="7">
        <f t="shared" si="52"/>
        <v>0.91443544436035351</v>
      </c>
      <c r="G555" s="6">
        <f t="shared" si="50"/>
        <v>1.7319113120147851E-3</v>
      </c>
      <c r="H555" s="7">
        <f t="shared" si="53"/>
        <v>0.82619674041636459</v>
      </c>
      <c r="I555">
        <f t="shared" si="51"/>
        <v>3.6028970736123878E-4</v>
      </c>
    </row>
    <row r="556" spans="1:9">
      <c r="A556" s="3" t="s">
        <v>15</v>
      </c>
      <c r="B556">
        <v>5.92</v>
      </c>
      <c r="C556" s="4">
        <v>277</v>
      </c>
      <c r="D556">
        <f t="shared" si="48"/>
        <v>46.79054054054054</v>
      </c>
      <c r="E556" s="6">
        <f t="shared" si="49"/>
        <v>5.2805859353404643E-4</v>
      </c>
      <c r="F556" s="7">
        <f t="shared" si="52"/>
        <v>0.91496350295388751</v>
      </c>
      <c r="G556" s="6">
        <f t="shared" si="50"/>
        <v>8.7110577460726662E-4</v>
      </c>
      <c r="H556" s="7">
        <f t="shared" si="53"/>
        <v>0.82706784619097184</v>
      </c>
      <c r="I556">
        <f t="shared" si="51"/>
        <v>4.1435361503838752E-4</v>
      </c>
    </row>
    <row r="557" spans="1:9">
      <c r="A557" s="3" t="s">
        <v>547</v>
      </c>
      <c r="B557">
        <v>6.79</v>
      </c>
      <c r="C557" s="4">
        <v>317</v>
      </c>
      <c r="D557">
        <f t="shared" si="48"/>
        <v>46.686303387334313</v>
      </c>
      <c r="E557" s="6">
        <f t="shared" si="49"/>
        <v>6.0431254205881848E-4</v>
      </c>
      <c r="F557" s="7">
        <f t="shared" si="52"/>
        <v>0.91556781549594635</v>
      </c>
      <c r="G557" s="6">
        <f t="shared" si="50"/>
        <v>9.9912300837556433E-4</v>
      </c>
      <c r="H557" s="7">
        <f t="shared" si="53"/>
        <v>0.82806696919934741</v>
      </c>
      <c r="I557">
        <f t="shared" si="51"/>
        <v>7.0183875489093772E-4</v>
      </c>
    </row>
    <row r="558" spans="1:9">
      <c r="A558" s="3" t="s">
        <v>35</v>
      </c>
      <c r="B558">
        <v>11.49</v>
      </c>
      <c r="C558" s="4">
        <v>536</v>
      </c>
      <c r="D558">
        <f t="shared" si="48"/>
        <v>46.649260226283722</v>
      </c>
      <c r="E558" s="6">
        <f t="shared" si="49"/>
        <v>1.0218029102319454E-3</v>
      </c>
      <c r="F558" s="7">
        <f t="shared" si="52"/>
        <v>0.91658961840617825</v>
      </c>
      <c r="G558" s="6">
        <f t="shared" si="50"/>
        <v>1.6907103632157929E-3</v>
      </c>
      <c r="H558" s="7">
        <f t="shared" si="53"/>
        <v>0.82975767956256319</v>
      </c>
      <c r="I558">
        <f t="shared" si="51"/>
        <v>6.1964753306764653E-4</v>
      </c>
    </row>
    <row r="559" spans="1:9">
      <c r="A559" s="3" t="s">
        <v>167</v>
      </c>
      <c r="B559">
        <v>10.130000000000001</v>
      </c>
      <c r="C559" s="4">
        <v>472</v>
      </c>
      <c r="D559">
        <f t="shared" si="48"/>
        <v>46.594274432379066</v>
      </c>
      <c r="E559" s="6">
        <f t="shared" si="49"/>
        <v>8.997965925923102E-4</v>
      </c>
      <c r="F559" s="7">
        <f t="shared" si="52"/>
        <v>0.91748941499877057</v>
      </c>
      <c r="G559" s="6">
        <f t="shared" si="50"/>
        <v>1.4905914690492587E-3</v>
      </c>
      <c r="H559" s="7">
        <f t="shared" si="53"/>
        <v>0.83124827103161247</v>
      </c>
      <c r="I559">
        <f t="shared" si="51"/>
        <v>3.4824714526293654E-4</v>
      </c>
    </row>
    <row r="560" spans="1:9">
      <c r="A560" s="3" t="s">
        <v>67</v>
      </c>
      <c r="B560">
        <v>5.69</v>
      </c>
      <c r="C560" s="4">
        <v>265</v>
      </c>
      <c r="D560">
        <f t="shared" si="48"/>
        <v>46.572934973637956</v>
      </c>
      <c r="E560" s="6">
        <f t="shared" si="49"/>
        <v>5.051824089766148E-4</v>
      </c>
      <c r="F560" s="7">
        <f t="shared" si="52"/>
        <v>0.91799459740774714</v>
      </c>
      <c r="G560" s="6">
        <f t="shared" si="50"/>
        <v>8.3726213809380871E-4</v>
      </c>
      <c r="H560" s="7">
        <f t="shared" si="53"/>
        <v>0.83208553316970624</v>
      </c>
      <c r="I560">
        <f t="shared" si="51"/>
        <v>3.3351222283950488E-4</v>
      </c>
    </row>
    <row r="561" spans="1:9">
      <c r="A561" s="3" t="s">
        <v>405</v>
      </c>
      <c r="B561">
        <v>5.44</v>
      </c>
      <c r="C561" s="4">
        <v>253</v>
      </c>
      <c r="D561">
        <f t="shared" si="48"/>
        <v>46.507352941176464</v>
      </c>
      <c r="E561" s="6">
        <f t="shared" si="49"/>
        <v>4.8230622441918322E-4</v>
      </c>
      <c r="F561" s="7">
        <f t="shared" si="52"/>
        <v>0.91847690363216627</v>
      </c>
      <c r="G561" s="6">
        <f t="shared" si="50"/>
        <v>8.0047557666613697E-4</v>
      </c>
      <c r="H561" s="7">
        <f t="shared" si="53"/>
        <v>0.83288600874637242</v>
      </c>
      <c r="I561">
        <f t="shared" si="51"/>
        <v>3.9897088929286006E-4</v>
      </c>
    </row>
    <row r="562" spans="1:9">
      <c r="A562" s="3" t="s">
        <v>641</v>
      </c>
      <c r="B562">
        <v>6.5</v>
      </c>
      <c r="C562" s="4">
        <v>302</v>
      </c>
      <c r="D562">
        <f t="shared" si="48"/>
        <v>46.46153846153846</v>
      </c>
      <c r="E562" s="6">
        <f t="shared" si="49"/>
        <v>5.7571731136202894E-4</v>
      </c>
      <c r="F562" s="7">
        <f t="shared" si="52"/>
        <v>0.91905262094352835</v>
      </c>
      <c r="G562" s="6">
        <f t="shared" si="50"/>
        <v>9.5645059711946506E-4</v>
      </c>
      <c r="H562" s="7">
        <f t="shared" si="53"/>
        <v>0.83384245934349188</v>
      </c>
      <c r="I562">
        <f t="shared" si="51"/>
        <v>9.5052156526509446E-4</v>
      </c>
    </row>
    <row r="563" spans="1:9">
      <c r="A563" s="3" t="s">
        <v>628</v>
      </c>
      <c r="B563">
        <v>15.48</v>
      </c>
      <c r="C563" s="4">
        <v>719</v>
      </c>
      <c r="D563">
        <f t="shared" si="48"/>
        <v>46.447028423772608</v>
      </c>
      <c r="E563" s="6">
        <f t="shared" si="49"/>
        <v>1.3706647247327777E-3</v>
      </c>
      <c r="F563" s="7">
        <f t="shared" si="52"/>
        <v>0.92042328566826115</v>
      </c>
      <c r="G563" s="6">
        <f t="shared" si="50"/>
        <v>2.2778238836014338E-3</v>
      </c>
      <c r="H563" s="7">
        <f t="shared" si="53"/>
        <v>0.83612028322709331</v>
      </c>
      <c r="I563">
        <f t="shared" si="51"/>
        <v>2.2249994128342721E-4</v>
      </c>
    </row>
    <row r="564" spans="1:9">
      <c r="A564" s="3" t="s">
        <v>110</v>
      </c>
      <c r="B564">
        <v>3.62</v>
      </c>
      <c r="C564" s="4">
        <v>168</v>
      </c>
      <c r="D564">
        <f t="shared" si="48"/>
        <v>46.408839779005525</v>
      </c>
      <c r="E564" s="6">
        <f t="shared" si="49"/>
        <v>3.2026658380404258E-4</v>
      </c>
      <c r="F564" s="7">
        <f t="shared" si="52"/>
        <v>0.92074355225206517</v>
      </c>
      <c r="G564" s="6">
        <f t="shared" si="50"/>
        <v>5.3266940947268671E-4</v>
      </c>
      <c r="H564" s="7">
        <f t="shared" si="53"/>
        <v>0.83665295263656603</v>
      </c>
      <c r="I564">
        <f t="shared" si="51"/>
        <v>5.4733203832901811E-4</v>
      </c>
    </row>
    <row r="565" spans="1:9">
      <c r="A565" s="3" t="s">
        <v>194</v>
      </c>
      <c r="B565">
        <v>8.89</v>
      </c>
      <c r="C565" s="4">
        <v>412</v>
      </c>
      <c r="D565">
        <f t="shared" si="48"/>
        <v>46.344206974128234</v>
      </c>
      <c r="E565" s="6">
        <f t="shared" si="49"/>
        <v>7.8541566980515213E-4</v>
      </c>
      <c r="F565" s="7">
        <f t="shared" si="52"/>
        <v>0.92152896792187033</v>
      </c>
      <c r="G565" s="6">
        <f t="shared" si="50"/>
        <v>1.308130124368007E-3</v>
      </c>
      <c r="H565" s="7">
        <f t="shared" si="53"/>
        <v>0.83796108276093406</v>
      </c>
      <c r="I565">
        <f t="shared" si="51"/>
        <v>2.6630075436218092E-4</v>
      </c>
    </row>
    <row r="566" spans="1:9">
      <c r="A566" s="3" t="s">
        <v>474</v>
      </c>
      <c r="B566">
        <v>4.32</v>
      </c>
      <c r="C566" s="4">
        <v>200</v>
      </c>
      <c r="D566">
        <f t="shared" si="48"/>
        <v>46.296296296296291</v>
      </c>
      <c r="E566" s="6">
        <f t="shared" si="49"/>
        <v>3.8126974262386024E-4</v>
      </c>
      <c r="F566" s="7">
        <f t="shared" si="52"/>
        <v>0.9219102376644942</v>
      </c>
      <c r="G566" s="6">
        <f t="shared" si="50"/>
        <v>6.3567178147016764E-4</v>
      </c>
      <c r="H566" s="7">
        <f t="shared" si="53"/>
        <v>0.83859675454240423</v>
      </c>
      <c r="I566">
        <f t="shared" si="51"/>
        <v>4.5686858048754608E-4</v>
      </c>
    </row>
    <row r="567" spans="1:9">
      <c r="A567" s="3" t="s">
        <v>397</v>
      </c>
      <c r="B567">
        <v>7.41</v>
      </c>
      <c r="C567" s="4">
        <v>343</v>
      </c>
      <c r="D567">
        <f t="shared" si="48"/>
        <v>46.288798920377864</v>
      </c>
      <c r="E567" s="6">
        <f t="shared" si="49"/>
        <v>6.5387760859992033E-4</v>
      </c>
      <c r="F567" s="7">
        <f t="shared" si="52"/>
        <v>0.92256411527309412</v>
      </c>
      <c r="G567" s="6">
        <f t="shared" si="50"/>
        <v>1.0903536807161903E-3</v>
      </c>
      <c r="H567" s="7">
        <f t="shared" si="53"/>
        <v>0.83968710822312043</v>
      </c>
      <c r="I567">
        <f t="shared" si="51"/>
        <v>2.2274117884657496E-4</v>
      </c>
    </row>
    <row r="568" spans="1:9">
      <c r="A568" s="3" t="s">
        <v>494</v>
      </c>
      <c r="B568">
        <v>3.61</v>
      </c>
      <c r="C568" s="4">
        <v>167</v>
      </c>
      <c r="D568">
        <f t="shared" si="48"/>
        <v>46.260387811634352</v>
      </c>
      <c r="E568" s="6">
        <f t="shared" si="49"/>
        <v>3.183602350909233E-4</v>
      </c>
      <c r="F568" s="7">
        <f t="shared" si="52"/>
        <v>0.92288247550818503</v>
      </c>
      <c r="G568" s="6">
        <f t="shared" si="50"/>
        <v>5.3119794701557985E-4</v>
      </c>
      <c r="H568" s="7">
        <f t="shared" si="53"/>
        <v>0.84021830617013604</v>
      </c>
      <c r="I568">
        <f t="shared" si="51"/>
        <v>3.1703275386207874E-4</v>
      </c>
    </row>
    <row r="569" spans="1:9">
      <c r="A569" s="3" t="s">
        <v>89</v>
      </c>
      <c r="B569">
        <v>5.13</v>
      </c>
      <c r="C569" s="4">
        <v>237</v>
      </c>
      <c r="D569">
        <f t="shared" si="48"/>
        <v>46.198830409356724</v>
      </c>
      <c r="E569" s="6">
        <f t="shared" si="49"/>
        <v>4.5180464500927438E-4</v>
      </c>
      <c r="F569" s="7">
        <f t="shared" si="52"/>
        <v>0.9233342801531943</v>
      </c>
      <c r="G569" s="6">
        <f t="shared" si="50"/>
        <v>7.5486024049582399E-4</v>
      </c>
      <c r="H569" s="7">
        <f t="shared" si="53"/>
        <v>0.84097316641063191</v>
      </c>
      <c r="I569">
        <f t="shared" si="51"/>
        <v>2.057845925230728E-4</v>
      </c>
    </row>
    <row r="570" spans="1:9">
      <c r="A570" s="3" t="s">
        <v>256</v>
      </c>
      <c r="B570">
        <v>3.32</v>
      </c>
      <c r="C570" s="4">
        <v>153</v>
      </c>
      <c r="D570">
        <f t="shared" si="48"/>
        <v>46.084337349397593</v>
      </c>
      <c r="E570" s="6">
        <f t="shared" si="49"/>
        <v>2.9167135310725309E-4</v>
      </c>
      <c r="F570" s="7">
        <f t="shared" si="52"/>
        <v>0.92362595150630156</v>
      </c>
      <c r="G570" s="6">
        <f t="shared" si="50"/>
        <v>4.8852553575948058E-4</v>
      </c>
      <c r="H570" s="7">
        <f t="shared" si="53"/>
        <v>0.84146169194639142</v>
      </c>
      <c r="I570">
        <f t="shared" si="51"/>
        <v>4.8667736524676819E-4</v>
      </c>
    </row>
    <row r="571" spans="1:9">
      <c r="A571" s="3" t="s">
        <v>212</v>
      </c>
      <c r="B571">
        <v>7.83</v>
      </c>
      <c r="C571" s="4">
        <v>360</v>
      </c>
      <c r="D571">
        <f t="shared" si="48"/>
        <v>45.977011494252871</v>
      </c>
      <c r="E571" s="6">
        <f t="shared" si="49"/>
        <v>6.8628553672294844E-4</v>
      </c>
      <c r="F571" s="7">
        <f t="shared" si="52"/>
        <v>0.92431223704302445</v>
      </c>
      <c r="G571" s="6">
        <f t="shared" si="50"/>
        <v>1.1521551039146787E-3</v>
      </c>
      <c r="H571" s="7">
        <f t="shared" si="53"/>
        <v>0.84261384705030606</v>
      </c>
      <c r="I571">
        <f t="shared" si="51"/>
        <v>5.2651859917640653E-4</v>
      </c>
    </row>
    <row r="572" spans="1:9">
      <c r="A572" s="3" t="s">
        <v>555</v>
      </c>
      <c r="B572">
        <v>8.43</v>
      </c>
      <c r="C572" s="4">
        <v>386</v>
      </c>
      <c r="D572">
        <f t="shared" si="48"/>
        <v>45.78884934756821</v>
      </c>
      <c r="E572" s="6">
        <f t="shared" si="49"/>
        <v>7.3585060326405028E-4</v>
      </c>
      <c r="F572" s="7">
        <f t="shared" si="52"/>
        <v>0.92504808764628854</v>
      </c>
      <c r="G572" s="6">
        <f t="shared" si="50"/>
        <v>1.2404428513410907E-3</v>
      </c>
      <c r="H572" s="7">
        <f t="shared" si="53"/>
        <v>0.84385428990164713</v>
      </c>
      <c r="I572">
        <f t="shared" si="51"/>
        <v>2.9499891054263205E-4</v>
      </c>
    </row>
    <row r="573" spans="1:9">
      <c r="A573" s="3" t="s">
        <v>268</v>
      </c>
      <c r="B573">
        <v>4.72</v>
      </c>
      <c r="C573" s="4">
        <v>216</v>
      </c>
      <c r="D573">
        <f t="shared" si="48"/>
        <v>45.762711864406782</v>
      </c>
      <c r="E573" s="6">
        <f t="shared" si="49"/>
        <v>4.1177132203376908E-4</v>
      </c>
      <c r="F573" s="7">
        <f t="shared" si="52"/>
        <v>0.92545985896832228</v>
      </c>
      <c r="G573" s="6">
        <f t="shared" si="50"/>
        <v>6.9453027975444233E-4</v>
      </c>
      <c r="H573" s="7">
        <f t="shared" si="53"/>
        <v>0.84454882018140154</v>
      </c>
      <c r="I573">
        <f t="shared" si="51"/>
        <v>2.6641537719862551E-4</v>
      </c>
    </row>
    <row r="574" spans="1:9">
      <c r="A574" s="3" t="s">
        <v>76</v>
      </c>
      <c r="B574">
        <v>4.25</v>
      </c>
      <c r="C574" s="4">
        <v>194</v>
      </c>
      <c r="D574">
        <f t="shared" si="48"/>
        <v>45.647058823529413</v>
      </c>
      <c r="E574" s="6">
        <f t="shared" si="49"/>
        <v>3.6983165034514443E-4</v>
      </c>
      <c r="F574" s="7">
        <f t="shared" si="52"/>
        <v>0.92582969061866738</v>
      </c>
      <c r="G574" s="6">
        <f t="shared" si="50"/>
        <v>6.2537154427041953E-4</v>
      </c>
      <c r="H574" s="7">
        <f t="shared" si="53"/>
        <v>0.84517419172567199</v>
      </c>
      <c r="I574">
        <f t="shared" si="51"/>
        <v>5.3060385333691951E-4</v>
      </c>
    </row>
    <row r="575" spans="1:9">
      <c r="A575" s="3" t="s">
        <v>614</v>
      </c>
      <c r="B575">
        <v>8.4600000000000009</v>
      </c>
      <c r="C575" s="4">
        <v>386</v>
      </c>
      <c r="D575">
        <f t="shared" si="48"/>
        <v>45.626477541371152</v>
      </c>
      <c r="E575" s="6">
        <f t="shared" si="49"/>
        <v>7.3585060326405028E-4</v>
      </c>
      <c r="F575" s="7">
        <f t="shared" si="52"/>
        <v>0.92656554122193147</v>
      </c>
      <c r="G575" s="6">
        <f t="shared" si="50"/>
        <v>1.2448572387124116E-3</v>
      </c>
      <c r="H575" s="7">
        <f t="shared" si="53"/>
        <v>0.84641904896438436</v>
      </c>
      <c r="I575">
        <f t="shared" si="51"/>
        <v>1.0024310085103849E-3</v>
      </c>
    </row>
    <row r="576" spans="1:9">
      <c r="A576" s="3" t="s">
        <v>126</v>
      </c>
      <c r="B576">
        <v>15.98</v>
      </c>
      <c r="C576" s="4">
        <v>729</v>
      </c>
      <c r="D576">
        <f t="shared" si="48"/>
        <v>45.61952440550688</v>
      </c>
      <c r="E576" s="6">
        <f t="shared" si="49"/>
        <v>1.3897282118639706E-3</v>
      </c>
      <c r="F576" s="7">
        <f t="shared" si="52"/>
        <v>0.92795526943379547</v>
      </c>
      <c r="G576" s="6">
        <f t="shared" si="50"/>
        <v>2.3513970064567772E-3</v>
      </c>
      <c r="H576" s="7">
        <f t="shared" si="53"/>
        <v>0.84877044597084117</v>
      </c>
      <c r="I576">
        <f t="shared" si="51"/>
        <v>2.7582264914949306E-4</v>
      </c>
    </row>
    <row r="577" spans="1:9">
      <c r="A577" s="3" t="s">
        <v>579</v>
      </c>
      <c r="B577">
        <v>4.3899999999999997</v>
      </c>
      <c r="C577" s="4">
        <v>200</v>
      </c>
      <c r="D577">
        <f t="shared" si="48"/>
        <v>45.558086560364465</v>
      </c>
      <c r="E577" s="6">
        <f t="shared" si="49"/>
        <v>3.8126974262386024E-4</v>
      </c>
      <c r="F577" s="7">
        <f t="shared" si="52"/>
        <v>0.92833653917641934</v>
      </c>
      <c r="G577" s="6">
        <f t="shared" si="50"/>
        <v>6.4597201866991563E-4</v>
      </c>
      <c r="H577" s="7">
        <f t="shared" si="53"/>
        <v>0.84941641798951106</v>
      </c>
      <c r="I577">
        <f t="shared" si="51"/>
        <v>2.7359716748021068E-4</v>
      </c>
    </row>
    <row r="578" spans="1:9">
      <c r="A578" s="3" t="s">
        <v>152</v>
      </c>
      <c r="B578">
        <v>4.3499999999999996</v>
      </c>
      <c r="C578" s="4">
        <v>198</v>
      </c>
      <c r="D578">
        <f t="shared" ref="D578:D641" si="54">C578/B578</f>
        <v>45.517241379310349</v>
      </c>
      <c r="E578" s="6">
        <f t="shared" si="49"/>
        <v>3.7745704519762162E-4</v>
      </c>
      <c r="F578" s="7">
        <f t="shared" si="52"/>
        <v>0.92871399622161699</v>
      </c>
      <c r="G578" s="6">
        <f t="shared" si="50"/>
        <v>6.400861688414881E-4</v>
      </c>
      <c r="H578" s="7">
        <f t="shared" si="53"/>
        <v>0.85005650415835254</v>
      </c>
      <c r="I578">
        <f t="shared" si="51"/>
        <v>3.961069537685713E-4</v>
      </c>
    </row>
    <row r="579" spans="1:9">
      <c r="A579" s="3" t="s">
        <v>224</v>
      </c>
      <c r="B579">
        <v>6.29</v>
      </c>
      <c r="C579" s="4">
        <v>286</v>
      </c>
      <c r="D579">
        <f t="shared" si="54"/>
        <v>45.468998410174883</v>
      </c>
      <c r="E579" s="6">
        <f t="shared" ref="E579:E642" si="55">C579/524563</f>
        <v>5.4521573195212016E-4</v>
      </c>
      <c r="F579" s="7">
        <f t="shared" si="52"/>
        <v>0.92925921195356909</v>
      </c>
      <c r="G579" s="6">
        <f t="shared" ref="G579:G642" si="56">B579/6795.96</f>
        <v>9.2554988552022086E-4</v>
      </c>
      <c r="H579" s="7">
        <f t="shared" si="53"/>
        <v>0.85098205404387273</v>
      </c>
      <c r="I579">
        <f t="shared" ref="I579:I642" si="57">F579*H580-F580*H579</f>
        <v>5.2084205341873524E-4</v>
      </c>
    </row>
    <row r="580" spans="1:9">
      <c r="A580" s="3" t="s">
        <v>228</v>
      </c>
      <c r="B580">
        <v>8.27</v>
      </c>
      <c r="C580" s="4">
        <v>376</v>
      </c>
      <c r="D580">
        <f t="shared" si="54"/>
        <v>45.465538089480049</v>
      </c>
      <c r="E580" s="6">
        <f t="shared" si="55"/>
        <v>7.1678711613285722E-4</v>
      </c>
      <c r="F580" s="7">
        <f t="shared" ref="F580:F643" si="58">F579+E580</f>
        <v>0.92997599906970196</v>
      </c>
      <c r="G580" s="6">
        <f t="shared" si="56"/>
        <v>1.2168994520273808E-3</v>
      </c>
      <c r="H580" s="7">
        <f t="shared" ref="H580:H643" si="59">H579+G580</f>
        <v>0.85219895349590014</v>
      </c>
      <c r="I580">
        <f t="shared" si="57"/>
        <v>4.6429194775210458E-4</v>
      </c>
    </row>
    <row r="581" spans="1:9">
      <c r="A581" s="3" t="s">
        <v>210</v>
      </c>
      <c r="B581">
        <v>7.37</v>
      </c>
      <c r="C581" s="4">
        <v>335</v>
      </c>
      <c r="D581">
        <f t="shared" si="54"/>
        <v>45.454545454545453</v>
      </c>
      <c r="E581" s="6">
        <f t="shared" si="55"/>
        <v>6.3862681889496594E-4</v>
      </c>
      <c r="F581" s="7">
        <f t="shared" si="58"/>
        <v>0.93061462588859689</v>
      </c>
      <c r="G581" s="6">
        <f t="shared" si="56"/>
        <v>1.0844678308877627E-3</v>
      </c>
      <c r="H581" s="7">
        <f t="shared" si="59"/>
        <v>0.85328342132678792</v>
      </c>
      <c r="I581">
        <f t="shared" si="57"/>
        <v>4.3212473263476436E-4</v>
      </c>
    </row>
    <row r="582" spans="1:9">
      <c r="A582" s="3" t="s">
        <v>95</v>
      </c>
      <c r="B582">
        <v>6.85</v>
      </c>
      <c r="C582" s="4">
        <v>311</v>
      </c>
      <c r="D582">
        <f t="shared" si="54"/>
        <v>45.401459854014604</v>
      </c>
      <c r="E582" s="6">
        <f t="shared" si="55"/>
        <v>5.9287444978010266E-4</v>
      </c>
      <c r="F582" s="7">
        <f t="shared" si="58"/>
        <v>0.93120750033837696</v>
      </c>
      <c r="G582" s="6">
        <f t="shared" si="56"/>
        <v>1.0079517831182055E-3</v>
      </c>
      <c r="H582" s="7">
        <f t="shared" si="59"/>
        <v>0.8542913731099061</v>
      </c>
      <c r="I582">
        <f t="shared" si="57"/>
        <v>5.0442074020085048E-4</v>
      </c>
    </row>
    <row r="583" spans="1:9">
      <c r="A583" s="3" t="s">
        <v>286</v>
      </c>
      <c r="B583">
        <v>7.96</v>
      </c>
      <c r="C583" s="4">
        <v>360</v>
      </c>
      <c r="D583">
        <f t="shared" si="54"/>
        <v>45.226130653266331</v>
      </c>
      <c r="E583" s="6">
        <f t="shared" si="55"/>
        <v>6.8628553672294844E-4</v>
      </c>
      <c r="F583" s="7">
        <f t="shared" si="58"/>
        <v>0.93189378587509986</v>
      </c>
      <c r="G583" s="6">
        <f t="shared" si="56"/>
        <v>1.1712841158570679E-3</v>
      </c>
      <c r="H583" s="7">
        <f t="shared" si="59"/>
        <v>0.8554626572257632</v>
      </c>
      <c r="I583">
        <f t="shared" si="57"/>
        <v>3.4366723894774243E-4</v>
      </c>
    </row>
    <row r="584" spans="1:9">
      <c r="A584" s="3" t="s">
        <v>267</v>
      </c>
      <c r="B584">
        <v>5.42</v>
      </c>
      <c r="C584" s="4">
        <v>245</v>
      </c>
      <c r="D584">
        <f t="shared" si="54"/>
        <v>45.202952029520297</v>
      </c>
      <c r="E584" s="6">
        <f t="shared" si="55"/>
        <v>4.6705543471422877E-4</v>
      </c>
      <c r="F584" s="7">
        <f t="shared" si="58"/>
        <v>0.93236084130981411</v>
      </c>
      <c r="G584" s="6">
        <f t="shared" si="56"/>
        <v>7.9753265175192315E-4</v>
      </c>
      <c r="H584" s="7">
        <f t="shared" si="59"/>
        <v>0.85626018987751518</v>
      </c>
      <c r="I584">
        <f t="shared" si="57"/>
        <v>3.4948532267364829E-4</v>
      </c>
    </row>
    <row r="585" spans="1:9">
      <c r="A585" s="3" t="s">
        <v>104</v>
      </c>
      <c r="B585">
        <v>5.51</v>
      </c>
      <c r="C585" s="4">
        <v>249</v>
      </c>
      <c r="D585">
        <f t="shared" si="54"/>
        <v>45.190562613430131</v>
      </c>
      <c r="E585" s="6">
        <f t="shared" si="55"/>
        <v>4.7468082956670602E-4</v>
      </c>
      <c r="F585" s="7">
        <f t="shared" si="58"/>
        <v>0.93283552213938081</v>
      </c>
      <c r="G585" s="6">
        <f t="shared" si="56"/>
        <v>8.1077581386588497E-4</v>
      </c>
      <c r="H585" s="7">
        <f t="shared" si="59"/>
        <v>0.85707096569138108</v>
      </c>
      <c r="I585">
        <f t="shared" si="57"/>
        <v>2.7463261602300726E-4</v>
      </c>
    </row>
    <row r="586" spans="1:9">
      <c r="A586" s="3" t="s">
        <v>347</v>
      </c>
      <c r="B586">
        <v>4.3099999999999996</v>
      </c>
      <c r="C586" s="4">
        <v>194</v>
      </c>
      <c r="D586">
        <f t="shared" si="54"/>
        <v>45.011600928074252</v>
      </c>
      <c r="E586" s="6">
        <f t="shared" si="55"/>
        <v>3.6983165034514443E-4</v>
      </c>
      <c r="F586" s="7">
        <f t="shared" si="58"/>
        <v>0.93320535378972591</v>
      </c>
      <c r="G586" s="6">
        <f t="shared" si="56"/>
        <v>6.3420031901306067E-4</v>
      </c>
      <c r="H586" s="7">
        <f t="shared" si="59"/>
        <v>0.85770516601039415</v>
      </c>
      <c r="I586">
        <f t="shared" si="57"/>
        <v>4.068172631278566E-4</v>
      </c>
    </row>
    <row r="587" spans="1:9">
      <c r="A587" s="3" t="s">
        <v>383</v>
      </c>
      <c r="B587">
        <v>6.38</v>
      </c>
      <c r="C587" s="4">
        <v>287</v>
      </c>
      <c r="D587">
        <f t="shared" si="54"/>
        <v>44.98432601880878</v>
      </c>
      <c r="E587" s="6">
        <f t="shared" si="55"/>
        <v>5.471220806652395E-4</v>
      </c>
      <c r="F587" s="7">
        <f t="shared" si="58"/>
        <v>0.93375247587039112</v>
      </c>
      <c r="G587" s="6">
        <f t="shared" si="56"/>
        <v>9.3879304763418267E-4</v>
      </c>
      <c r="H587" s="7">
        <f t="shared" si="59"/>
        <v>0.85864395905802837</v>
      </c>
      <c r="I587">
        <f t="shared" si="57"/>
        <v>3.0483517519119818E-4</v>
      </c>
    </row>
    <row r="588" spans="1:9">
      <c r="A588" s="3" t="s">
        <v>529</v>
      </c>
      <c r="B588">
        <v>4.78</v>
      </c>
      <c r="C588" s="4">
        <v>215</v>
      </c>
      <c r="D588">
        <f t="shared" si="54"/>
        <v>44.979079497907946</v>
      </c>
      <c r="E588" s="6">
        <f t="shared" si="55"/>
        <v>4.0986497332064974E-4</v>
      </c>
      <c r="F588" s="7">
        <f t="shared" si="58"/>
        <v>0.93416234084371175</v>
      </c>
      <c r="G588" s="6">
        <f t="shared" si="56"/>
        <v>7.0335905449708358E-4</v>
      </c>
      <c r="H588" s="7">
        <f t="shared" si="59"/>
        <v>0.8593473181125254</v>
      </c>
      <c r="I588">
        <f t="shared" si="57"/>
        <v>1.8264690817508811E-3</v>
      </c>
    </row>
    <row r="589" spans="1:9">
      <c r="A589" s="3" t="s">
        <v>360</v>
      </c>
      <c r="B589">
        <v>28.59</v>
      </c>
      <c r="C589" s="4">
        <v>1284</v>
      </c>
      <c r="D589">
        <f t="shared" si="54"/>
        <v>44.910807974816372</v>
      </c>
      <c r="E589" s="6">
        <f t="shared" si="55"/>
        <v>2.4477517476451829E-3</v>
      </c>
      <c r="F589" s="7">
        <f t="shared" si="58"/>
        <v>0.93661009259135697</v>
      </c>
      <c r="G589" s="6">
        <f t="shared" si="56"/>
        <v>4.2069111648685396E-3</v>
      </c>
      <c r="H589" s="7">
        <f t="shared" si="59"/>
        <v>0.86355422927739389</v>
      </c>
      <c r="I589">
        <f t="shared" si="57"/>
        <v>2.4940155800035058E-4</v>
      </c>
    </row>
    <row r="590" spans="1:9">
      <c r="A590" s="3" t="s">
        <v>244</v>
      </c>
      <c r="B590">
        <v>3.9</v>
      </c>
      <c r="C590" s="4">
        <v>175</v>
      </c>
      <c r="D590">
        <f t="shared" si="54"/>
        <v>44.871794871794876</v>
      </c>
      <c r="E590" s="6">
        <f t="shared" si="55"/>
        <v>3.3361102479587769E-4</v>
      </c>
      <c r="F590" s="7">
        <f t="shared" si="58"/>
        <v>0.93694370361615287</v>
      </c>
      <c r="G590" s="6">
        <f t="shared" si="56"/>
        <v>5.7387035827167901E-4</v>
      </c>
      <c r="H590" s="7">
        <f t="shared" si="59"/>
        <v>0.86412809963566561</v>
      </c>
      <c r="I590">
        <f t="shared" si="57"/>
        <v>2.9124303924876749E-4</v>
      </c>
    </row>
    <row r="591" spans="1:9">
      <c r="A591" s="3" t="s">
        <v>335</v>
      </c>
      <c r="B591">
        <v>4.55</v>
      </c>
      <c r="C591" s="4">
        <v>204</v>
      </c>
      <c r="D591">
        <f t="shared" si="54"/>
        <v>44.835164835164839</v>
      </c>
      <c r="E591" s="6">
        <f t="shared" si="55"/>
        <v>3.8889513747633744E-4</v>
      </c>
      <c r="F591" s="7">
        <f t="shared" si="58"/>
        <v>0.93733259875362918</v>
      </c>
      <c r="G591" s="6">
        <f t="shared" si="56"/>
        <v>6.6951541798362555E-4</v>
      </c>
      <c r="H591" s="7">
        <f t="shared" si="59"/>
        <v>0.86479761505364927</v>
      </c>
      <c r="I591">
        <f t="shared" si="57"/>
        <v>4.0788888089504649E-4</v>
      </c>
    </row>
    <row r="592" spans="1:9">
      <c r="A592" s="3" t="s">
        <v>398</v>
      </c>
      <c r="B592">
        <v>6.34</v>
      </c>
      <c r="C592" s="4">
        <v>283</v>
      </c>
      <c r="D592">
        <f t="shared" si="54"/>
        <v>44.637223974763408</v>
      </c>
      <c r="E592" s="6">
        <f t="shared" si="55"/>
        <v>5.3949668581276225E-4</v>
      </c>
      <c r="F592" s="7">
        <f t="shared" si="58"/>
        <v>0.93787209543944194</v>
      </c>
      <c r="G592" s="6">
        <f t="shared" si="56"/>
        <v>9.3290719780575514E-4</v>
      </c>
      <c r="H592" s="7">
        <f t="shared" si="59"/>
        <v>0.86573052225145508</v>
      </c>
      <c r="I592">
        <f t="shared" si="57"/>
        <v>2.1196853129312743E-4</v>
      </c>
    </row>
    <row r="593" spans="1:9">
      <c r="A593" s="3" t="s">
        <v>417</v>
      </c>
      <c r="B593">
        <v>3.27</v>
      </c>
      <c r="C593" s="4">
        <v>145</v>
      </c>
      <c r="D593">
        <f t="shared" si="54"/>
        <v>44.342507645259936</v>
      </c>
      <c r="E593" s="6">
        <f t="shared" si="55"/>
        <v>2.7642056340229865E-4</v>
      </c>
      <c r="F593" s="7">
        <f t="shared" si="58"/>
        <v>0.93814851600284421</v>
      </c>
      <c r="G593" s="6">
        <f t="shared" si="56"/>
        <v>4.811682234739463E-4</v>
      </c>
      <c r="H593" s="7">
        <f t="shared" si="59"/>
        <v>0.86621169047492907</v>
      </c>
      <c r="I593">
        <f t="shared" si="57"/>
        <v>1.0844984936605462E-3</v>
      </c>
    </row>
    <row r="594" spans="1:9">
      <c r="A594" s="3" t="s">
        <v>589</v>
      </c>
      <c r="B594">
        <v>16.72</v>
      </c>
      <c r="C594" s="4">
        <v>741</v>
      </c>
      <c r="D594">
        <f t="shared" si="54"/>
        <v>44.31818181818182</v>
      </c>
      <c r="E594" s="6">
        <f t="shared" si="55"/>
        <v>1.4126043964214022E-3</v>
      </c>
      <c r="F594" s="7">
        <f t="shared" si="58"/>
        <v>0.93956112039926565</v>
      </c>
      <c r="G594" s="6">
        <f t="shared" si="56"/>
        <v>2.4602852282826853E-3</v>
      </c>
      <c r="H594" s="7">
        <f t="shared" si="59"/>
        <v>0.86867197570321175</v>
      </c>
      <c r="I594">
        <f t="shared" si="57"/>
        <v>5.5333230060983229E-4</v>
      </c>
    </row>
    <row r="595" spans="1:9">
      <c r="A595" s="3" t="s">
        <v>580</v>
      </c>
      <c r="B595">
        <v>8.5299999999999994</v>
      </c>
      <c r="C595" s="4">
        <v>378</v>
      </c>
      <c r="D595">
        <f t="shared" si="54"/>
        <v>44.314185228604927</v>
      </c>
      <c r="E595" s="6">
        <f t="shared" si="55"/>
        <v>7.205998135590959E-4</v>
      </c>
      <c r="F595" s="7">
        <f t="shared" si="58"/>
        <v>0.94028172021282475</v>
      </c>
      <c r="G595" s="6">
        <f t="shared" si="56"/>
        <v>1.2551574759121595E-3</v>
      </c>
      <c r="H595" s="7">
        <f t="shared" si="59"/>
        <v>0.86992713317912396</v>
      </c>
      <c r="I595">
        <f t="shared" si="57"/>
        <v>3.056177729715559E-4</v>
      </c>
    </row>
    <row r="596" spans="1:9">
      <c r="A596" s="3" t="s">
        <v>323</v>
      </c>
      <c r="B596">
        <v>4.6900000000000004</v>
      </c>
      <c r="C596" s="4">
        <v>207</v>
      </c>
      <c r="D596">
        <f t="shared" si="54"/>
        <v>44.136460554370998</v>
      </c>
      <c r="E596" s="6">
        <f t="shared" si="55"/>
        <v>3.9461418361569535E-4</v>
      </c>
      <c r="F596" s="7">
        <f t="shared" si="58"/>
        <v>0.94067633439644049</v>
      </c>
      <c r="G596" s="6">
        <f t="shared" si="56"/>
        <v>6.9011589238312176E-4</v>
      </c>
      <c r="H596" s="7">
        <f t="shared" si="59"/>
        <v>0.87061724907150706</v>
      </c>
      <c r="I596">
        <f t="shared" si="57"/>
        <v>2.8372702726742194E-4</v>
      </c>
    </row>
    <row r="597" spans="1:9">
      <c r="A597" s="3" t="s">
        <v>401</v>
      </c>
      <c r="B597">
        <v>4.34</v>
      </c>
      <c r="C597" s="4">
        <v>191</v>
      </c>
      <c r="D597">
        <f t="shared" si="54"/>
        <v>44.009216589861751</v>
      </c>
      <c r="E597" s="6">
        <f t="shared" si="55"/>
        <v>3.6411260420578652E-4</v>
      </c>
      <c r="F597" s="7">
        <f t="shared" si="58"/>
        <v>0.94104044700064626</v>
      </c>
      <c r="G597" s="6">
        <f t="shared" si="56"/>
        <v>6.3861470638438124E-4</v>
      </c>
      <c r="H597" s="7">
        <f t="shared" si="59"/>
        <v>0.87125586377789144</v>
      </c>
      <c r="I597">
        <f t="shared" si="57"/>
        <v>2.6793190111229492E-4</v>
      </c>
    </row>
    <row r="598" spans="1:9">
      <c r="A598" s="3" t="s">
        <v>265</v>
      </c>
      <c r="B598">
        <v>4.07</v>
      </c>
      <c r="C598" s="4">
        <v>178</v>
      </c>
      <c r="D598">
        <f t="shared" si="54"/>
        <v>43.734643734643733</v>
      </c>
      <c r="E598" s="6">
        <f t="shared" si="55"/>
        <v>3.393300709352356E-4</v>
      </c>
      <c r="F598" s="7">
        <f t="shared" si="58"/>
        <v>0.94137977707158149</v>
      </c>
      <c r="G598" s="6">
        <f t="shared" si="56"/>
        <v>5.988852200424959E-4</v>
      </c>
      <c r="H598" s="7">
        <f t="shared" si="59"/>
        <v>0.87185474899793391</v>
      </c>
      <c r="I598">
        <f t="shared" si="57"/>
        <v>3.8541148349713339E-4</v>
      </c>
    </row>
    <row r="599" spans="1:9">
      <c r="A599" s="3" t="s">
        <v>376</v>
      </c>
      <c r="B599">
        <v>5.83</v>
      </c>
      <c r="C599" s="4">
        <v>254</v>
      </c>
      <c r="D599">
        <f t="shared" si="54"/>
        <v>43.567753001715268</v>
      </c>
      <c r="E599" s="6">
        <f t="shared" si="55"/>
        <v>4.842125731323025E-4</v>
      </c>
      <c r="F599" s="7">
        <f t="shared" si="58"/>
        <v>0.94186398964471374</v>
      </c>
      <c r="G599" s="6">
        <f t="shared" si="56"/>
        <v>8.5786261249330481E-4</v>
      </c>
      <c r="H599" s="7">
        <f t="shared" si="59"/>
        <v>0.87271261161042724</v>
      </c>
      <c r="I599">
        <f t="shared" si="57"/>
        <v>8.4646616503436523E-4</v>
      </c>
    </row>
    <row r="600" spans="1:9">
      <c r="A600" s="3" t="s">
        <v>239</v>
      </c>
      <c r="B600">
        <v>12.77</v>
      </c>
      <c r="C600" s="4">
        <v>555</v>
      </c>
      <c r="D600">
        <f t="shared" si="54"/>
        <v>43.46123727486296</v>
      </c>
      <c r="E600" s="6">
        <f t="shared" si="55"/>
        <v>1.0580235357812121E-3</v>
      </c>
      <c r="F600" s="7">
        <f t="shared" si="58"/>
        <v>0.94292201318049496</v>
      </c>
      <c r="G600" s="6">
        <f t="shared" si="56"/>
        <v>1.8790575577254721E-3</v>
      </c>
      <c r="H600" s="7">
        <f t="shared" si="59"/>
        <v>0.87459166916815267</v>
      </c>
      <c r="I600">
        <f t="shared" si="57"/>
        <v>8.035352226469783E-4</v>
      </c>
    </row>
    <row r="601" spans="1:9">
      <c r="A601" s="3" t="s">
        <v>277</v>
      </c>
      <c r="B601">
        <v>12.04</v>
      </c>
      <c r="C601" s="4">
        <v>520</v>
      </c>
      <c r="D601">
        <f t="shared" si="54"/>
        <v>43.189368770764119</v>
      </c>
      <c r="E601" s="6">
        <f t="shared" si="55"/>
        <v>9.9130133082203664E-4</v>
      </c>
      <c r="F601" s="7">
        <f t="shared" si="58"/>
        <v>0.94391331451131699</v>
      </c>
      <c r="G601" s="6">
        <f t="shared" si="56"/>
        <v>1.7716407983566706E-3</v>
      </c>
      <c r="H601" s="7">
        <f t="shared" si="59"/>
        <v>0.87636330996650935</v>
      </c>
      <c r="I601">
        <f t="shared" si="57"/>
        <v>9.2572829118797717E-4</v>
      </c>
    </row>
    <row r="602" spans="1:9">
      <c r="A602" s="3" t="s">
        <v>138</v>
      </c>
      <c r="B602">
        <v>13.87</v>
      </c>
      <c r="C602" s="4">
        <v>599</v>
      </c>
      <c r="D602">
        <f t="shared" si="54"/>
        <v>43.186733958183133</v>
      </c>
      <c r="E602" s="6">
        <f t="shared" si="55"/>
        <v>1.1419028791584615E-3</v>
      </c>
      <c r="F602" s="7">
        <f t="shared" si="58"/>
        <v>0.94505521739047549</v>
      </c>
      <c r="G602" s="6">
        <f t="shared" si="56"/>
        <v>2.0409184280072278E-3</v>
      </c>
      <c r="H602" s="7">
        <f t="shared" si="59"/>
        <v>0.8784042283945166</v>
      </c>
      <c r="I602">
        <f t="shared" si="57"/>
        <v>2.646196315840843E-4</v>
      </c>
    </row>
    <row r="603" spans="1:9">
      <c r="A603" s="3" t="s">
        <v>71</v>
      </c>
      <c r="B603">
        <v>3.95</v>
      </c>
      <c r="C603" s="4">
        <v>170</v>
      </c>
      <c r="D603">
        <f t="shared" si="54"/>
        <v>43.037974683544299</v>
      </c>
      <c r="E603" s="6">
        <f t="shared" si="55"/>
        <v>3.2407928123028121E-4</v>
      </c>
      <c r="F603" s="7">
        <f t="shared" si="58"/>
        <v>0.94537929667170573</v>
      </c>
      <c r="G603" s="6">
        <f t="shared" si="56"/>
        <v>5.812276705572134E-4</v>
      </c>
      <c r="H603" s="7">
        <f t="shared" si="59"/>
        <v>0.87898545606507383</v>
      </c>
      <c r="I603">
        <f t="shared" si="57"/>
        <v>5.023663175885984E-4</v>
      </c>
    </row>
    <row r="604" spans="1:9">
      <c r="A604" s="3" t="s">
        <v>234</v>
      </c>
      <c r="B604">
        <v>7.49</v>
      </c>
      <c r="C604" s="4">
        <v>322</v>
      </c>
      <c r="D604">
        <f t="shared" si="54"/>
        <v>42.990654205607477</v>
      </c>
      <c r="E604" s="6">
        <f t="shared" si="55"/>
        <v>6.1384428562441496E-4</v>
      </c>
      <c r="F604" s="7">
        <f t="shared" si="58"/>
        <v>0.94599314095733011</v>
      </c>
      <c r="G604" s="6">
        <f t="shared" si="56"/>
        <v>1.1021253803730452E-3</v>
      </c>
      <c r="H604" s="7">
        <f t="shared" si="59"/>
        <v>0.88008758144544685</v>
      </c>
      <c r="I604">
        <f t="shared" si="57"/>
        <v>2.8956469354002312E-4</v>
      </c>
    </row>
    <row r="605" spans="1:9">
      <c r="A605" s="3" t="s">
        <v>523</v>
      </c>
      <c r="B605">
        <v>4.3099999999999996</v>
      </c>
      <c r="C605" s="4">
        <v>185</v>
      </c>
      <c r="D605">
        <f t="shared" si="54"/>
        <v>42.923433874709978</v>
      </c>
      <c r="E605" s="6">
        <f t="shared" si="55"/>
        <v>3.526745119270707E-4</v>
      </c>
      <c r="F605" s="7">
        <f t="shared" si="58"/>
        <v>0.94634581546925722</v>
      </c>
      <c r="G605" s="6">
        <f t="shared" si="56"/>
        <v>6.3420031901306067E-4</v>
      </c>
      <c r="H605" s="7">
        <f t="shared" si="59"/>
        <v>0.88072178176445992</v>
      </c>
      <c r="I605">
        <f t="shared" si="57"/>
        <v>2.6408553101897603E-4</v>
      </c>
    </row>
    <row r="606" spans="1:9">
      <c r="A606" s="3" t="s">
        <v>419</v>
      </c>
      <c r="B606">
        <v>3.91</v>
      </c>
      <c r="C606" s="4">
        <v>167</v>
      </c>
      <c r="D606">
        <f t="shared" si="54"/>
        <v>42.710997442455245</v>
      </c>
      <c r="E606" s="6">
        <f t="shared" si="55"/>
        <v>3.183602350909233E-4</v>
      </c>
      <c r="F606" s="7">
        <f t="shared" si="58"/>
        <v>0.94666417570434813</v>
      </c>
      <c r="G606" s="6">
        <f t="shared" si="56"/>
        <v>5.7534182072878598E-4</v>
      </c>
      <c r="H606" s="7">
        <f t="shared" si="59"/>
        <v>0.88129712358518875</v>
      </c>
      <c r="I606">
        <f t="shared" si="57"/>
        <v>2.9374263168890913E-4</v>
      </c>
    </row>
    <row r="607" spans="1:9">
      <c r="A607" s="3" t="s">
        <v>107</v>
      </c>
      <c r="B607">
        <v>4.34</v>
      </c>
      <c r="C607" s="4">
        <v>185</v>
      </c>
      <c r="D607">
        <f t="shared" si="54"/>
        <v>42.626728110599082</v>
      </c>
      <c r="E607" s="6">
        <f t="shared" si="55"/>
        <v>3.526745119270707E-4</v>
      </c>
      <c r="F607" s="7">
        <f t="shared" si="58"/>
        <v>0.94701685021627524</v>
      </c>
      <c r="G607" s="6">
        <f t="shared" si="56"/>
        <v>6.3861470638438124E-4</v>
      </c>
      <c r="H607" s="7">
        <f t="shared" si="59"/>
        <v>0.88193573829157312</v>
      </c>
      <c r="I607">
        <f t="shared" si="57"/>
        <v>4.5779803193957136E-4</v>
      </c>
    </row>
    <row r="608" spans="1:9">
      <c r="A608" s="3" t="s">
        <v>488</v>
      </c>
      <c r="B608">
        <v>6.76</v>
      </c>
      <c r="C608" s="4">
        <v>288</v>
      </c>
      <c r="D608">
        <f t="shared" si="54"/>
        <v>42.603550295857993</v>
      </c>
      <c r="E608" s="6">
        <f t="shared" si="55"/>
        <v>5.4902842937835873E-4</v>
      </c>
      <c r="F608" s="7">
        <f t="shared" si="58"/>
        <v>0.94756587864565356</v>
      </c>
      <c r="G608" s="6">
        <f t="shared" si="56"/>
        <v>9.9470862100424365E-4</v>
      </c>
      <c r="H608" s="7">
        <f t="shared" si="59"/>
        <v>0.88293044691257738</v>
      </c>
      <c r="I608">
        <f t="shared" si="57"/>
        <v>3.599801735276742E-4</v>
      </c>
    </row>
    <row r="609" spans="1:9">
      <c r="A609" s="3" t="s">
        <v>495</v>
      </c>
      <c r="B609">
        <v>5.31</v>
      </c>
      <c r="C609" s="4">
        <v>226</v>
      </c>
      <c r="D609">
        <f t="shared" si="54"/>
        <v>42.561205273069682</v>
      </c>
      <c r="E609" s="6">
        <f t="shared" si="55"/>
        <v>4.3083480916496209E-4</v>
      </c>
      <c r="F609" s="7">
        <f t="shared" si="58"/>
        <v>0.94799671345481851</v>
      </c>
      <c r="G609" s="6">
        <f t="shared" si="56"/>
        <v>7.8134656472374762E-4</v>
      </c>
      <c r="H609" s="7">
        <f t="shared" si="59"/>
        <v>0.88371179347730111</v>
      </c>
      <c r="I609">
        <f t="shared" si="57"/>
        <v>6.4656509128468986E-4</v>
      </c>
    </row>
    <row r="610" spans="1:9">
      <c r="A610" s="3" t="s">
        <v>507</v>
      </c>
      <c r="B610">
        <v>9.49</v>
      </c>
      <c r="C610" s="4">
        <v>402</v>
      </c>
      <c r="D610">
        <f t="shared" si="54"/>
        <v>42.360379346680716</v>
      </c>
      <c r="E610" s="6">
        <f t="shared" si="55"/>
        <v>7.6635218267395906E-4</v>
      </c>
      <c r="F610" s="7">
        <f t="shared" si="58"/>
        <v>0.94876306563749246</v>
      </c>
      <c r="G610" s="6">
        <f t="shared" si="56"/>
        <v>1.396417871794419E-3</v>
      </c>
      <c r="H610" s="7">
        <f t="shared" si="59"/>
        <v>0.88510821134909556</v>
      </c>
      <c r="I610">
        <f t="shared" si="57"/>
        <v>4.7169371278310557E-4</v>
      </c>
    </row>
    <row r="611" spans="1:9">
      <c r="A611" s="3" t="s">
        <v>422</v>
      </c>
      <c r="B611">
        <v>6.92</v>
      </c>
      <c r="C611" s="4">
        <v>293</v>
      </c>
      <c r="D611">
        <f t="shared" si="54"/>
        <v>42.341040462427749</v>
      </c>
      <c r="E611" s="6">
        <f t="shared" si="55"/>
        <v>5.5856017294395521E-4</v>
      </c>
      <c r="F611" s="7">
        <f t="shared" si="58"/>
        <v>0.94932162581043644</v>
      </c>
      <c r="G611" s="6">
        <f t="shared" si="56"/>
        <v>1.0182520203179536E-3</v>
      </c>
      <c r="H611" s="7">
        <f t="shared" si="59"/>
        <v>0.88612646336941348</v>
      </c>
      <c r="I611">
        <f t="shared" si="57"/>
        <v>4.5122767098149108E-4</v>
      </c>
    </row>
    <row r="612" spans="1:9">
      <c r="A612" s="3" t="s">
        <v>615</v>
      </c>
      <c r="B612">
        <v>6.58</v>
      </c>
      <c r="C612" s="4">
        <v>277</v>
      </c>
      <c r="D612">
        <f t="shared" si="54"/>
        <v>42.097264437689972</v>
      </c>
      <c r="E612" s="6">
        <f t="shared" si="55"/>
        <v>5.2805859353404643E-4</v>
      </c>
      <c r="F612" s="7">
        <f t="shared" si="58"/>
        <v>0.94984968440397044</v>
      </c>
      <c r="G612" s="6">
        <f t="shared" si="56"/>
        <v>9.6822229677632002E-4</v>
      </c>
      <c r="H612" s="7">
        <f t="shared" si="59"/>
        <v>0.88709468566618976</v>
      </c>
      <c r="I612">
        <f t="shared" si="57"/>
        <v>6.9299186187454787E-4</v>
      </c>
    </row>
    <row r="613" spans="1:9">
      <c r="A613" s="3" t="s">
        <v>374</v>
      </c>
      <c r="B613">
        <v>10.039999999999999</v>
      </c>
      <c r="C613" s="4">
        <v>420</v>
      </c>
      <c r="D613">
        <f t="shared" si="54"/>
        <v>41.832669322709165</v>
      </c>
      <c r="E613" s="6">
        <f t="shared" si="55"/>
        <v>8.0066645951010651E-4</v>
      </c>
      <c r="F613" s="7">
        <f t="shared" si="58"/>
        <v>0.9506503508634806</v>
      </c>
      <c r="G613" s="6">
        <f t="shared" si="56"/>
        <v>1.4773483069352967E-3</v>
      </c>
      <c r="H613" s="7">
        <f t="shared" si="59"/>
        <v>0.88857203397312501</v>
      </c>
      <c r="I613">
        <f t="shared" si="57"/>
        <v>7.4428979725293942E-4</v>
      </c>
    </row>
    <row r="614" spans="1:9">
      <c r="A614" s="3" t="s">
        <v>26</v>
      </c>
      <c r="B614">
        <v>10.77</v>
      </c>
      <c r="C614" s="4">
        <v>450</v>
      </c>
      <c r="D614">
        <f t="shared" si="54"/>
        <v>41.782729805013929</v>
      </c>
      <c r="E614" s="6">
        <f t="shared" si="55"/>
        <v>8.578569209036855E-4</v>
      </c>
      <c r="F614" s="7">
        <f t="shared" si="58"/>
        <v>0.95150820778438427</v>
      </c>
      <c r="G614" s="6">
        <f t="shared" si="56"/>
        <v>1.5847650663040982E-3</v>
      </c>
      <c r="H614" s="7">
        <f t="shared" si="59"/>
        <v>0.89015679903942913</v>
      </c>
      <c r="I614">
        <f t="shared" si="57"/>
        <v>2.5560672872781964E-4</v>
      </c>
    </row>
    <row r="615" spans="1:9">
      <c r="A615" s="3" t="s">
        <v>613</v>
      </c>
      <c r="B615">
        <v>3.68</v>
      </c>
      <c r="C615" s="4">
        <v>153</v>
      </c>
      <c r="D615">
        <f t="shared" si="54"/>
        <v>41.576086956521735</v>
      </c>
      <c r="E615" s="6">
        <f t="shared" si="55"/>
        <v>2.9167135310725309E-4</v>
      </c>
      <c r="F615" s="7">
        <f t="shared" si="58"/>
        <v>0.95179987913749153</v>
      </c>
      <c r="G615" s="6">
        <f t="shared" si="56"/>
        <v>5.4149818421532795E-4</v>
      </c>
      <c r="H615" s="7">
        <f t="shared" si="59"/>
        <v>0.89069829722364446</v>
      </c>
      <c r="I615">
        <f t="shared" si="57"/>
        <v>4.4468109183548599E-4</v>
      </c>
    </row>
    <row r="616" spans="1:9">
      <c r="A616" s="3" t="s">
        <v>501</v>
      </c>
      <c r="B616">
        <v>6.4</v>
      </c>
      <c r="C616" s="4">
        <v>266</v>
      </c>
      <c r="D616">
        <f t="shared" si="54"/>
        <v>41.5625</v>
      </c>
      <c r="E616" s="6">
        <f t="shared" si="55"/>
        <v>5.0708875768973414E-4</v>
      </c>
      <c r="F616" s="7">
        <f t="shared" si="58"/>
        <v>0.95230696789518132</v>
      </c>
      <c r="G616" s="6">
        <f t="shared" si="56"/>
        <v>9.4173597254839649E-4</v>
      </c>
      <c r="H616" s="7">
        <f t="shared" si="59"/>
        <v>0.89164003319619289</v>
      </c>
      <c r="I616">
        <f t="shared" si="57"/>
        <v>2.5089698179714404E-4</v>
      </c>
    </row>
    <row r="617" spans="1:9">
      <c r="A617" s="3" t="s">
        <v>215</v>
      </c>
      <c r="B617">
        <v>3.61</v>
      </c>
      <c r="C617" s="4">
        <v>150</v>
      </c>
      <c r="D617">
        <f t="shared" si="54"/>
        <v>41.551246537396125</v>
      </c>
      <c r="E617" s="6">
        <f t="shared" si="55"/>
        <v>2.8595230696789518E-4</v>
      </c>
      <c r="F617" s="7">
        <f t="shared" si="58"/>
        <v>0.95259292020214925</v>
      </c>
      <c r="G617" s="6">
        <f t="shared" si="56"/>
        <v>5.3119794701557985E-4</v>
      </c>
      <c r="H617" s="7">
        <f t="shared" si="59"/>
        <v>0.89217123114320851</v>
      </c>
      <c r="I617">
        <f t="shared" si="57"/>
        <v>9.0629414103593486E-4</v>
      </c>
    </row>
    <row r="618" spans="1:9">
      <c r="A618" s="3" t="s">
        <v>635</v>
      </c>
      <c r="B618">
        <v>13.03</v>
      </c>
      <c r="C618" s="4">
        <v>541</v>
      </c>
      <c r="D618">
        <f t="shared" si="54"/>
        <v>41.519570222563317</v>
      </c>
      <c r="E618" s="6">
        <f t="shared" si="55"/>
        <v>1.031334653797542E-3</v>
      </c>
      <c r="F618" s="7">
        <f t="shared" si="58"/>
        <v>0.95362425485594682</v>
      </c>
      <c r="G618" s="6">
        <f t="shared" si="56"/>
        <v>1.9173155816102508E-3</v>
      </c>
      <c r="H618" s="7">
        <f t="shared" si="59"/>
        <v>0.89408854672481874</v>
      </c>
      <c r="I618">
        <f t="shared" si="57"/>
        <v>7.2082713491927741E-4</v>
      </c>
    </row>
    <row r="619" spans="1:9">
      <c r="A619" s="3" t="s">
        <v>147</v>
      </c>
      <c r="B619">
        <v>10.36</v>
      </c>
      <c r="C619" s="4">
        <v>430</v>
      </c>
      <c r="D619">
        <f t="shared" si="54"/>
        <v>41.505791505791507</v>
      </c>
      <c r="E619" s="6">
        <f t="shared" si="55"/>
        <v>8.1972994664129947E-4</v>
      </c>
      <c r="F619" s="7">
        <f t="shared" si="58"/>
        <v>0.95444398480258807</v>
      </c>
      <c r="G619" s="6">
        <f t="shared" si="56"/>
        <v>1.5244351055627165E-3</v>
      </c>
      <c r="H619" s="7">
        <f t="shared" si="59"/>
        <v>0.89561298183038152</v>
      </c>
      <c r="I619">
        <f t="shared" si="57"/>
        <v>4.5470269921499273E-4</v>
      </c>
    </row>
    <row r="620" spans="1:9">
      <c r="A620" s="3" t="s">
        <v>677</v>
      </c>
      <c r="B620">
        <v>6.52</v>
      </c>
      <c r="C620" s="4">
        <v>270</v>
      </c>
      <c r="D620">
        <f t="shared" si="54"/>
        <v>41.411042944785279</v>
      </c>
      <c r="E620" s="6">
        <f t="shared" si="55"/>
        <v>5.1471415254221128E-4</v>
      </c>
      <c r="F620" s="7">
        <f t="shared" si="58"/>
        <v>0.9549586989551303</v>
      </c>
      <c r="G620" s="6">
        <f t="shared" si="56"/>
        <v>9.5939352203367877E-4</v>
      </c>
      <c r="H620" s="7">
        <f t="shared" si="59"/>
        <v>0.89657237535241519</v>
      </c>
      <c r="I620">
        <f t="shared" si="57"/>
        <v>7.2283851295629198E-4</v>
      </c>
    </row>
    <row r="621" spans="1:9">
      <c r="A621" s="3" t="s">
        <v>273</v>
      </c>
      <c r="B621">
        <v>10.35</v>
      </c>
      <c r="C621" s="4">
        <v>428</v>
      </c>
      <c r="D621">
        <f t="shared" si="54"/>
        <v>41.352657004830917</v>
      </c>
      <c r="E621" s="6">
        <f t="shared" si="55"/>
        <v>8.159172492150609E-4</v>
      </c>
      <c r="F621" s="7">
        <f t="shared" si="58"/>
        <v>0.95577461620434534</v>
      </c>
      <c r="G621" s="6">
        <f t="shared" si="56"/>
        <v>1.5229636431056098E-3</v>
      </c>
      <c r="H621" s="7">
        <f t="shared" si="59"/>
        <v>0.89809533899552074</v>
      </c>
      <c r="I621">
        <f t="shared" si="57"/>
        <v>5.442843646028539E-4</v>
      </c>
    </row>
    <row r="622" spans="1:9">
      <c r="A622" s="3" t="s">
        <v>160</v>
      </c>
      <c r="B622">
        <v>7.79</v>
      </c>
      <c r="C622" s="4">
        <v>322</v>
      </c>
      <c r="D622">
        <f t="shared" si="54"/>
        <v>41.335044929396659</v>
      </c>
      <c r="E622" s="6">
        <f t="shared" si="55"/>
        <v>6.1384428562441496E-4</v>
      </c>
      <c r="F622" s="7">
        <f t="shared" si="58"/>
        <v>0.95638846048996973</v>
      </c>
      <c r="G622" s="6">
        <f t="shared" si="56"/>
        <v>1.1462692540862513E-3</v>
      </c>
      <c r="H622" s="7">
        <f t="shared" si="59"/>
        <v>0.89924160824960697</v>
      </c>
      <c r="I622">
        <f t="shared" si="57"/>
        <v>3.4188251745714826E-4</v>
      </c>
    </row>
    <row r="623" spans="1:9">
      <c r="A623" s="3" t="s">
        <v>535</v>
      </c>
      <c r="B623">
        <v>4.8899999999999997</v>
      </c>
      <c r="C623" s="4">
        <v>202</v>
      </c>
      <c r="D623">
        <f t="shared" si="54"/>
        <v>41.308793456032724</v>
      </c>
      <c r="E623" s="6">
        <f t="shared" si="55"/>
        <v>3.8508244005009887E-4</v>
      </c>
      <c r="F623" s="7">
        <f t="shared" si="58"/>
        <v>0.95677354293001982</v>
      </c>
      <c r="G623" s="6">
        <f t="shared" si="56"/>
        <v>7.1954514152525911E-4</v>
      </c>
      <c r="H623" s="7">
        <f t="shared" si="59"/>
        <v>0.89996115339113225</v>
      </c>
      <c r="I623">
        <f t="shared" si="57"/>
        <v>4.2315092754885431E-4</v>
      </c>
    </row>
    <row r="624" spans="1:9">
      <c r="A624" s="3" t="s">
        <v>592</v>
      </c>
      <c r="B624">
        <v>6.04</v>
      </c>
      <c r="C624" s="4">
        <v>249</v>
      </c>
      <c r="D624">
        <f t="shared" si="54"/>
        <v>41.225165562913908</v>
      </c>
      <c r="E624" s="6">
        <f t="shared" si="55"/>
        <v>4.7468082956670602E-4</v>
      </c>
      <c r="F624" s="7">
        <f t="shared" si="58"/>
        <v>0.95724822375958651</v>
      </c>
      <c r="G624" s="6">
        <f t="shared" si="56"/>
        <v>8.8876332409254912E-4</v>
      </c>
      <c r="H624" s="7">
        <f t="shared" si="59"/>
        <v>0.90084991671522485</v>
      </c>
      <c r="I624">
        <f t="shared" si="57"/>
        <v>3.5050659133184503E-4</v>
      </c>
    </row>
    <row r="625" spans="1:9">
      <c r="A625" s="3" t="s">
        <v>242</v>
      </c>
      <c r="B625">
        <v>5</v>
      </c>
      <c r="C625" s="4">
        <v>206</v>
      </c>
      <c r="D625">
        <f t="shared" si="54"/>
        <v>41.2</v>
      </c>
      <c r="E625" s="6">
        <f t="shared" si="55"/>
        <v>3.9270783490257606E-4</v>
      </c>
      <c r="F625" s="7">
        <f t="shared" si="58"/>
        <v>0.95764093159448904</v>
      </c>
      <c r="G625" s="6">
        <f t="shared" si="56"/>
        <v>7.3573122855343464E-4</v>
      </c>
      <c r="H625" s="7">
        <f t="shared" si="59"/>
        <v>0.90158564794377827</v>
      </c>
      <c r="I625">
        <f t="shared" si="57"/>
        <v>1.522025450897968E-3</v>
      </c>
    </row>
    <row r="626" spans="1:9">
      <c r="A626" s="3" t="s">
        <v>470</v>
      </c>
      <c r="B626">
        <v>21.62</v>
      </c>
      <c r="C626" s="4">
        <v>887</v>
      </c>
      <c r="D626">
        <f t="shared" si="54"/>
        <v>41.026827012025898</v>
      </c>
      <c r="E626" s="6">
        <f t="shared" si="55"/>
        <v>1.6909313085368201E-3</v>
      </c>
      <c r="F626" s="7">
        <f t="shared" si="58"/>
        <v>0.95933186290302586</v>
      </c>
      <c r="G626" s="6">
        <f t="shared" si="56"/>
        <v>3.1813018322650517E-3</v>
      </c>
      <c r="H626" s="7">
        <f t="shared" si="59"/>
        <v>0.90476694977604333</v>
      </c>
      <c r="I626">
        <f t="shared" si="57"/>
        <v>7.5136280215404305E-4</v>
      </c>
    </row>
    <row r="627" spans="1:9">
      <c r="A627" s="3" t="s">
        <v>440</v>
      </c>
      <c r="B627">
        <v>10.65</v>
      </c>
      <c r="C627" s="4">
        <v>436</v>
      </c>
      <c r="D627">
        <f t="shared" si="54"/>
        <v>40.938967136150232</v>
      </c>
      <c r="E627" s="6">
        <f t="shared" si="55"/>
        <v>8.3116803892001529E-4</v>
      </c>
      <c r="F627" s="7">
        <f t="shared" si="58"/>
        <v>0.96016303094194588</v>
      </c>
      <c r="G627" s="6">
        <f t="shared" si="56"/>
        <v>1.5671075168188159E-3</v>
      </c>
      <c r="H627" s="7">
        <f t="shared" si="59"/>
        <v>0.90633405729286209</v>
      </c>
      <c r="I627">
        <f t="shared" si="57"/>
        <v>4.1278918527565267E-4</v>
      </c>
    </row>
    <row r="628" spans="1:9">
      <c r="A628" s="3" t="s">
        <v>475</v>
      </c>
      <c r="B628">
        <v>5.82</v>
      </c>
      <c r="C628" s="4">
        <v>237</v>
      </c>
      <c r="D628">
        <f t="shared" si="54"/>
        <v>40.72164948453608</v>
      </c>
      <c r="E628" s="6">
        <f t="shared" si="55"/>
        <v>4.5180464500927438E-4</v>
      </c>
      <c r="F628" s="7">
        <f t="shared" si="58"/>
        <v>0.96061483558695515</v>
      </c>
      <c r="G628" s="6">
        <f t="shared" si="56"/>
        <v>8.5639115003619806E-4</v>
      </c>
      <c r="H628" s="7">
        <f t="shared" si="59"/>
        <v>0.90719044844289831</v>
      </c>
      <c r="I628">
        <f t="shared" si="57"/>
        <v>4.4731282508991832E-4</v>
      </c>
    </row>
    <row r="629" spans="1:9">
      <c r="A629" s="3" t="s">
        <v>49</v>
      </c>
      <c r="B629">
        <v>6.26</v>
      </c>
      <c r="C629" s="4">
        <v>253</v>
      </c>
      <c r="D629">
        <f t="shared" si="54"/>
        <v>40.415335463258785</v>
      </c>
      <c r="E629" s="6">
        <f t="shared" si="55"/>
        <v>4.8230622441918322E-4</v>
      </c>
      <c r="F629" s="7">
        <f t="shared" si="58"/>
        <v>0.96109714181137429</v>
      </c>
      <c r="G629" s="6">
        <f t="shared" si="56"/>
        <v>9.2113549814890018E-4</v>
      </c>
      <c r="H629" s="7">
        <f t="shared" si="59"/>
        <v>0.90811158394104718</v>
      </c>
      <c r="I629">
        <f t="shared" si="57"/>
        <v>3.6714030827877941E-4</v>
      </c>
    </row>
    <row r="630" spans="1:9">
      <c r="A630" s="3" t="s">
        <v>153</v>
      </c>
      <c r="B630">
        <v>5.13</v>
      </c>
      <c r="C630" s="4">
        <v>207</v>
      </c>
      <c r="D630">
        <f t="shared" si="54"/>
        <v>40.350877192982459</v>
      </c>
      <c r="E630" s="6">
        <f t="shared" si="55"/>
        <v>3.9461418361569535E-4</v>
      </c>
      <c r="F630" s="7">
        <f t="shared" si="58"/>
        <v>0.96149175599499004</v>
      </c>
      <c r="G630" s="6">
        <f t="shared" si="56"/>
        <v>7.5486024049582399E-4</v>
      </c>
      <c r="H630" s="7">
        <f t="shared" si="59"/>
        <v>0.90886644418154305</v>
      </c>
      <c r="I630">
        <f t="shared" si="57"/>
        <v>2.0757560028883404E-4</v>
      </c>
    </row>
    <row r="631" spans="1:9">
      <c r="A631" s="3" t="s">
        <v>217</v>
      </c>
      <c r="B631">
        <v>2.9</v>
      </c>
      <c r="C631" s="4">
        <v>117</v>
      </c>
      <c r="D631">
        <f t="shared" si="54"/>
        <v>40.344827586206897</v>
      </c>
      <c r="E631" s="6">
        <f t="shared" si="55"/>
        <v>2.2304279943495824E-4</v>
      </c>
      <c r="F631" s="7">
        <f t="shared" si="58"/>
        <v>0.96171479879442501</v>
      </c>
      <c r="G631" s="6">
        <f t="shared" si="56"/>
        <v>4.2672411256099212E-4</v>
      </c>
      <c r="H631" s="7">
        <f t="shared" si="59"/>
        <v>0.909293168294104</v>
      </c>
      <c r="I631">
        <f t="shared" si="57"/>
        <v>3.8879294132410092E-4</v>
      </c>
    </row>
    <row r="632" spans="1:9">
      <c r="A632" s="3" t="s">
        <v>631</v>
      </c>
      <c r="B632">
        <v>5.43</v>
      </c>
      <c r="C632" s="4">
        <v>219</v>
      </c>
      <c r="D632">
        <f t="shared" si="54"/>
        <v>40.331491712707184</v>
      </c>
      <c r="E632" s="6">
        <f t="shared" si="55"/>
        <v>4.1749036817312698E-4</v>
      </c>
      <c r="F632" s="7">
        <f t="shared" si="58"/>
        <v>0.96213228916259819</v>
      </c>
      <c r="G632" s="6">
        <f t="shared" si="56"/>
        <v>7.9900411420903001E-4</v>
      </c>
      <c r="H632" s="7">
        <f t="shared" si="59"/>
        <v>0.91009217240831308</v>
      </c>
      <c r="I632">
        <f t="shared" si="57"/>
        <v>2.2452301947839537E-4</v>
      </c>
    </row>
    <row r="633" spans="1:9">
      <c r="A633" s="3" t="s">
        <v>439</v>
      </c>
      <c r="B633">
        <v>3.13</v>
      </c>
      <c r="C633" s="4">
        <v>126</v>
      </c>
      <c r="D633">
        <f t="shared" si="54"/>
        <v>40.255591054313101</v>
      </c>
      <c r="E633" s="6">
        <f t="shared" si="55"/>
        <v>2.4019993785303197E-4</v>
      </c>
      <c r="F633" s="7">
        <f t="shared" si="58"/>
        <v>0.96237248910045126</v>
      </c>
      <c r="G633" s="6">
        <f t="shared" si="56"/>
        <v>4.6056774907445009E-4</v>
      </c>
      <c r="H633" s="7">
        <f t="shared" si="59"/>
        <v>0.91055274015738752</v>
      </c>
      <c r="I633">
        <f t="shared" si="57"/>
        <v>2.1981784769953272E-4</v>
      </c>
    </row>
    <row r="634" spans="1:9">
      <c r="A634" s="3" t="s">
        <v>429</v>
      </c>
      <c r="B634">
        <v>3.06</v>
      </c>
      <c r="C634" s="4">
        <v>123</v>
      </c>
      <c r="D634">
        <f t="shared" si="54"/>
        <v>40.196078431372548</v>
      </c>
      <c r="E634" s="6">
        <f t="shared" si="55"/>
        <v>2.3448089171367406E-4</v>
      </c>
      <c r="F634" s="7">
        <f t="shared" si="58"/>
        <v>0.96260696999216488</v>
      </c>
      <c r="G634" s="6">
        <f t="shared" si="56"/>
        <v>4.5026751187470204E-4</v>
      </c>
      <c r="H634" s="7">
        <f t="shared" si="59"/>
        <v>0.91100300766926223</v>
      </c>
      <c r="I634">
        <f t="shared" si="57"/>
        <v>4.8906300246931433E-4</v>
      </c>
    </row>
    <row r="635" spans="1:9">
      <c r="A635" s="3" t="s">
        <v>510</v>
      </c>
      <c r="B635">
        <v>6.8</v>
      </c>
      <c r="C635" s="4">
        <v>273</v>
      </c>
      <c r="D635">
        <f t="shared" si="54"/>
        <v>40.147058823529413</v>
      </c>
      <c r="E635" s="6">
        <f t="shared" si="55"/>
        <v>5.2043319868156919E-4</v>
      </c>
      <c r="F635" s="7">
        <f t="shared" si="58"/>
        <v>0.96312740319084644</v>
      </c>
      <c r="G635" s="6">
        <f t="shared" si="56"/>
        <v>1.0005944708326711E-3</v>
      </c>
      <c r="H635" s="7">
        <f t="shared" si="59"/>
        <v>0.9120036021400949</v>
      </c>
      <c r="I635">
        <f t="shared" si="57"/>
        <v>3.2447378497080237E-4</v>
      </c>
    </row>
    <row r="636" spans="1:9">
      <c r="A636" s="3" t="s">
        <v>545</v>
      </c>
      <c r="B636">
        <v>4.51</v>
      </c>
      <c r="C636" s="4">
        <v>181</v>
      </c>
      <c r="D636">
        <f t="shared" si="54"/>
        <v>40.133037694013304</v>
      </c>
      <c r="E636" s="6">
        <f t="shared" si="55"/>
        <v>3.4504911707459351E-4</v>
      </c>
      <c r="F636" s="7">
        <f t="shared" si="58"/>
        <v>0.963472452307921</v>
      </c>
      <c r="G636" s="6">
        <f t="shared" si="56"/>
        <v>6.6362956815519802E-4</v>
      </c>
      <c r="H636" s="7">
        <f t="shared" si="59"/>
        <v>0.91266723170825015</v>
      </c>
      <c r="I636">
        <f t="shared" si="57"/>
        <v>6.0989458610993807E-4</v>
      </c>
    </row>
    <row r="637" spans="1:9">
      <c r="A637" s="3" t="s">
        <v>640</v>
      </c>
      <c r="B637">
        <v>8.4499999999999993</v>
      </c>
      <c r="C637" s="4">
        <v>338</v>
      </c>
      <c r="D637">
        <f t="shared" si="54"/>
        <v>40</v>
      </c>
      <c r="E637" s="6">
        <f t="shared" si="55"/>
        <v>6.4434586503432385E-4</v>
      </c>
      <c r="F637" s="7">
        <f t="shared" si="58"/>
        <v>0.96411679817295537</v>
      </c>
      <c r="G637" s="6">
        <f t="shared" si="56"/>
        <v>1.2433857762553045E-3</v>
      </c>
      <c r="H637" s="7">
        <f t="shared" si="59"/>
        <v>0.91391061748450542</v>
      </c>
      <c r="I637">
        <f t="shared" si="57"/>
        <v>6.9212647096095203E-4</v>
      </c>
    </row>
    <row r="638" spans="1:9">
      <c r="A638" s="3" t="s">
        <v>399</v>
      </c>
      <c r="B638">
        <v>9.57</v>
      </c>
      <c r="C638" s="4">
        <v>382</v>
      </c>
      <c r="D638">
        <f t="shared" si="54"/>
        <v>39.916405433646808</v>
      </c>
      <c r="E638" s="6">
        <f t="shared" si="55"/>
        <v>7.2822520841157303E-4</v>
      </c>
      <c r="F638" s="7">
        <f t="shared" si="58"/>
        <v>0.96484502338136691</v>
      </c>
      <c r="G638" s="6">
        <f t="shared" si="56"/>
        <v>1.4081895714512741E-3</v>
      </c>
      <c r="H638" s="7">
        <f t="shared" si="59"/>
        <v>0.9153188070559567</v>
      </c>
      <c r="I638">
        <f t="shared" si="57"/>
        <v>1.2941193157662845E-3</v>
      </c>
    </row>
    <row r="639" spans="1:9">
      <c r="A639" s="3" t="s">
        <v>236</v>
      </c>
      <c r="B639">
        <v>17.78</v>
      </c>
      <c r="C639" s="4">
        <v>705</v>
      </c>
      <c r="D639">
        <f t="shared" si="54"/>
        <v>39.651293588301456</v>
      </c>
      <c r="E639" s="6">
        <f t="shared" si="55"/>
        <v>1.3439758427491073E-3</v>
      </c>
      <c r="F639" s="7">
        <f t="shared" si="58"/>
        <v>0.96618899922411605</v>
      </c>
      <c r="G639" s="6">
        <f t="shared" si="56"/>
        <v>2.616260248736014E-3</v>
      </c>
      <c r="H639" s="7">
        <f t="shared" si="59"/>
        <v>0.91793506730469276</v>
      </c>
      <c r="I639">
        <f t="shared" si="57"/>
        <v>1.0526615590483734E-3</v>
      </c>
    </row>
    <row r="640" spans="1:9">
      <c r="A640" s="3" t="s">
        <v>490</v>
      </c>
      <c r="B640">
        <v>14.42</v>
      </c>
      <c r="C640" s="4">
        <v>570</v>
      </c>
      <c r="D640">
        <f t="shared" si="54"/>
        <v>39.528432732316226</v>
      </c>
      <c r="E640" s="6">
        <f t="shared" si="55"/>
        <v>1.0866187664780016E-3</v>
      </c>
      <c r="F640" s="7">
        <f t="shared" si="58"/>
        <v>0.96727561799059403</v>
      </c>
      <c r="G640" s="6">
        <f t="shared" si="56"/>
        <v>2.1218488631481055E-3</v>
      </c>
      <c r="H640" s="7">
        <f t="shared" si="59"/>
        <v>0.92005691616784091</v>
      </c>
      <c r="I640">
        <f t="shared" si="57"/>
        <v>4.722010272520949E-4</v>
      </c>
    </row>
    <row r="641" spans="1:9">
      <c r="A641" s="3" t="s">
        <v>225</v>
      </c>
      <c r="B641">
        <v>6.46</v>
      </c>
      <c r="C641" s="4">
        <v>255</v>
      </c>
      <c r="D641">
        <f t="shared" si="54"/>
        <v>39.473684210526315</v>
      </c>
      <c r="E641" s="6">
        <f t="shared" si="55"/>
        <v>4.8611892184542178E-4</v>
      </c>
      <c r="F641" s="7">
        <f t="shared" si="58"/>
        <v>0.9677617369124395</v>
      </c>
      <c r="G641" s="6">
        <f t="shared" si="56"/>
        <v>9.5056474729103763E-4</v>
      </c>
      <c r="H641" s="7">
        <f t="shared" si="59"/>
        <v>0.92100748091513196</v>
      </c>
      <c r="I641">
        <f t="shared" si="57"/>
        <v>4.1949601534907455E-4</v>
      </c>
    </row>
    <row r="642" spans="1:9">
      <c r="A642" s="3" t="s">
        <v>485</v>
      </c>
      <c r="B642">
        <v>5.72</v>
      </c>
      <c r="C642" s="4">
        <v>225</v>
      </c>
      <c r="D642">
        <f t="shared" ref="D642:D705" si="60">C642/B642</f>
        <v>39.33566433566434</v>
      </c>
      <c r="E642" s="6">
        <f t="shared" si="55"/>
        <v>4.2892846045184275E-4</v>
      </c>
      <c r="F642" s="7">
        <f t="shared" si="58"/>
        <v>0.96819066537289133</v>
      </c>
      <c r="G642" s="6">
        <f t="shared" si="56"/>
        <v>8.4167652546512928E-4</v>
      </c>
      <c r="H642" s="7">
        <f t="shared" si="59"/>
        <v>0.92184915744059714</v>
      </c>
      <c r="I642">
        <f t="shared" si="57"/>
        <v>4.8544802957606326E-4</v>
      </c>
    </row>
    <row r="643" spans="1:9">
      <c r="A643" s="3" t="s">
        <v>192</v>
      </c>
      <c r="B643">
        <v>6.59</v>
      </c>
      <c r="C643" s="4">
        <v>258</v>
      </c>
      <c r="D643">
        <f t="shared" si="60"/>
        <v>39.150227617602425</v>
      </c>
      <c r="E643" s="6">
        <f t="shared" ref="E643:E705" si="61">C643/524563</f>
        <v>4.9183796798477975E-4</v>
      </c>
      <c r="F643" s="7">
        <f t="shared" si="58"/>
        <v>0.96868250334087613</v>
      </c>
      <c r="G643" s="6">
        <f t="shared" ref="G643:G705" si="62">B643/6795.96</f>
        <v>9.6969375923342687E-4</v>
      </c>
      <c r="H643" s="7">
        <f t="shared" si="59"/>
        <v>0.92281885119983054</v>
      </c>
      <c r="I643">
        <f t="shared" ref="I643:I705" si="63">F643*H644-F644*H643</f>
        <v>1.8897581080701276E-4</v>
      </c>
    </row>
    <row r="644" spans="1:9">
      <c r="A644" s="3" t="s">
        <v>250</v>
      </c>
      <c r="B644">
        <v>2.56</v>
      </c>
      <c r="C644" s="4">
        <v>100</v>
      </c>
      <c r="D644">
        <f t="shared" si="60"/>
        <v>39.0625</v>
      </c>
      <c r="E644" s="6">
        <f t="shared" si="61"/>
        <v>1.9063487131193012E-4</v>
      </c>
      <c r="F644" s="7">
        <f t="shared" ref="F644:F705" si="64">F643+E644</f>
        <v>0.96887313821218801</v>
      </c>
      <c r="G644" s="6">
        <f t="shared" si="62"/>
        <v>3.7669438901935856E-4</v>
      </c>
      <c r="H644" s="7">
        <f t="shared" ref="H644:H705" si="65">H643+G644</f>
        <v>0.92319554558884986</v>
      </c>
      <c r="I644">
        <f t="shared" si="63"/>
        <v>9.9212300673690024E-4</v>
      </c>
    </row>
    <row r="645" spans="1:9">
      <c r="A645" s="3" t="s">
        <v>537</v>
      </c>
      <c r="B645">
        <v>13.44</v>
      </c>
      <c r="C645" s="4">
        <v>525</v>
      </c>
      <c r="D645">
        <f t="shared" si="60"/>
        <v>39.0625</v>
      </c>
      <c r="E645" s="6">
        <f t="shared" si="61"/>
        <v>1.0008330743876332E-3</v>
      </c>
      <c r="F645" s="7">
        <f t="shared" si="64"/>
        <v>0.9698739712865756</v>
      </c>
      <c r="G645" s="6">
        <f t="shared" si="62"/>
        <v>1.9776455423516325E-3</v>
      </c>
      <c r="H645" s="7">
        <f t="shared" si="65"/>
        <v>0.92517319113120144</v>
      </c>
      <c r="I645">
        <f t="shared" si="63"/>
        <v>4.0497314601439793E-4</v>
      </c>
    </row>
    <row r="646" spans="1:9">
      <c r="A646" s="3" t="s">
        <v>169</v>
      </c>
      <c r="B646">
        <v>5.47</v>
      </c>
      <c r="C646" s="4">
        <v>213</v>
      </c>
      <c r="D646">
        <f t="shared" si="60"/>
        <v>38.939670932358318</v>
      </c>
      <c r="E646" s="6">
        <f t="shared" si="61"/>
        <v>4.0605227589441117E-4</v>
      </c>
      <c r="F646" s="7">
        <f t="shared" si="64"/>
        <v>0.97028002356247001</v>
      </c>
      <c r="G646" s="6">
        <f t="shared" si="62"/>
        <v>8.0488996403745754E-4</v>
      </c>
      <c r="H646" s="7">
        <f t="shared" si="65"/>
        <v>0.92597808109523894</v>
      </c>
      <c r="I646">
        <f t="shared" si="63"/>
        <v>6.5630003497874068E-4</v>
      </c>
    </row>
    <row r="647" spans="1:9">
      <c r="A647" s="3" t="s">
        <v>205</v>
      </c>
      <c r="B647">
        <v>8.85</v>
      </c>
      <c r="C647" s="4">
        <v>344</v>
      </c>
      <c r="D647">
        <f t="shared" si="60"/>
        <v>38.870056497175142</v>
      </c>
      <c r="E647" s="6">
        <f t="shared" si="61"/>
        <v>6.5578395731303966E-4</v>
      </c>
      <c r="F647" s="7">
        <f t="shared" si="64"/>
        <v>0.97093580751978303</v>
      </c>
      <c r="G647" s="6">
        <f t="shared" si="62"/>
        <v>1.3022442745395794E-3</v>
      </c>
      <c r="H647" s="7">
        <f t="shared" si="65"/>
        <v>0.92728032536977856</v>
      </c>
      <c r="I647">
        <f t="shared" si="63"/>
        <v>1.2858425045965127E-3</v>
      </c>
    </row>
    <row r="648" spans="1:9">
      <c r="A648" s="3" t="s">
        <v>391</v>
      </c>
      <c r="B648">
        <v>17.29</v>
      </c>
      <c r="C648" s="4">
        <v>670</v>
      </c>
      <c r="D648">
        <f t="shared" si="60"/>
        <v>38.750722961249281</v>
      </c>
      <c r="E648" s="6">
        <f t="shared" si="61"/>
        <v>1.2772536377899319E-3</v>
      </c>
      <c r="F648" s="7">
        <f t="shared" si="64"/>
        <v>0.972213061157573</v>
      </c>
      <c r="G648" s="6">
        <f t="shared" si="62"/>
        <v>2.5441585883377769E-3</v>
      </c>
      <c r="H648" s="7">
        <f t="shared" si="65"/>
        <v>0.92982448395811634</v>
      </c>
      <c r="I648">
        <f t="shared" si="63"/>
        <v>2.7726586404253073E-4</v>
      </c>
    </row>
    <row r="649" spans="1:9">
      <c r="A649" s="3" t="s">
        <v>651</v>
      </c>
      <c r="B649">
        <v>3.71</v>
      </c>
      <c r="C649" s="4">
        <v>143</v>
      </c>
      <c r="D649">
        <f t="shared" si="60"/>
        <v>38.544474393530997</v>
      </c>
      <c r="E649" s="6">
        <f t="shared" si="61"/>
        <v>2.7260786597606008E-4</v>
      </c>
      <c r="F649" s="7">
        <f t="shared" si="64"/>
        <v>0.97248566902354905</v>
      </c>
      <c r="G649" s="6">
        <f t="shared" si="62"/>
        <v>5.4591257158664852E-4</v>
      </c>
      <c r="H649" s="7">
        <f t="shared" si="65"/>
        <v>0.93037039652970299</v>
      </c>
      <c r="I649">
        <f t="shared" si="63"/>
        <v>3.2839793264205497E-4</v>
      </c>
    </row>
    <row r="650" spans="1:9">
      <c r="A650" s="3" t="s">
        <v>238</v>
      </c>
      <c r="B650">
        <v>4.34</v>
      </c>
      <c r="C650" s="4">
        <v>165</v>
      </c>
      <c r="D650">
        <f t="shared" si="60"/>
        <v>38.018433179723502</v>
      </c>
      <c r="E650" s="6">
        <f t="shared" si="61"/>
        <v>3.1454753766468467E-4</v>
      </c>
      <c r="F650" s="7">
        <f t="shared" si="64"/>
        <v>0.97280021656121374</v>
      </c>
      <c r="G650" s="6">
        <f t="shared" si="62"/>
        <v>6.3861470638438124E-4</v>
      </c>
      <c r="H650" s="7">
        <f t="shared" si="65"/>
        <v>0.93100901123608737</v>
      </c>
      <c r="I650">
        <f t="shared" si="63"/>
        <v>4.4229198467882203E-4</v>
      </c>
    </row>
    <row r="651" spans="1:9">
      <c r="A651" s="3" t="s">
        <v>239</v>
      </c>
      <c r="B651">
        <v>5.83</v>
      </c>
      <c r="C651" s="4">
        <v>221</v>
      </c>
      <c r="D651">
        <f t="shared" si="60"/>
        <v>37.907375643224697</v>
      </c>
      <c r="E651" s="6">
        <f t="shared" si="61"/>
        <v>4.2130306559936555E-4</v>
      </c>
      <c r="F651" s="7">
        <f t="shared" si="64"/>
        <v>0.97322151962681314</v>
      </c>
      <c r="G651" s="6">
        <f t="shared" si="62"/>
        <v>8.5786261249330481E-4</v>
      </c>
      <c r="H651" s="7">
        <f t="shared" si="65"/>
        <v>0.93186687384858069</v>
      </c>
      <c r="I651">
        <f t="shared" si="63"/>
        <v>7.9371095549907178E-4</v>
      </c>
    </row>
    <row r="652" spans="1:9">
      <c r="A652" s="3" t="s">
        <v>262</v>
      </c>
      <c r="B652">
        <v>10.43</v>
      </c>
      <c r="C652" s="4">
        <v>394</v>
      </c>
      <c r="D652">
        <f t="shared" si="60"/>
        <v>37.775647171620328</v>
      </c>
      <c r="E652" s="6">
        <f t="shared" si="61"/>
        <v>7.5110139296900467E-4</v>
      </c>
      <c r="F652" s="7">
        <f t="shared" si="64"/>
        <v>0.9739726210197821</v>
      </c>
      <c r="G652" s="6">
        <f t="shared" si="62"/>
        <v>1.5347353427624646E-3</v>
      </c>
      <c r="H652" s="7">
        <f t="shared" si="65"/>
        <v>0.93340160919134318</v>
      </c>
      <c r="I652">
        <f t="shared" si="63"/>
        <v>6.6934037565546944E-4</v>
      </c>
    </row>
    <row r="653" spans="1:9">
      <c r="A653" s="3" t="s">
        <v>454</v>
      </c>
      <c r="B653">
        <v>8.7799999999999994</v>
      </c>
      <c r="C653" s="4">
        <v>331</v>
      </c>
      <c r="D653">
        <f t="shared" si="60"/>
        <v>37.699316628701595</v>
      </c>
      <c r="E653" s="6">
        <f t="shared" si="61"/>
        <v>6.3100142404248869E-4</v>
      </c>
      <c r="F653" s="7">
        <f t="shared" si="64"/>
        <v>0.97460362244382459</v>
      </c>
      <c r="G653" s="6">
        <f t="shared" si="62"/>
        <v>1.2919440373398313E-3</v>
      </c>
      <c r="H653" s="7">
        <f t="shared" si="65"/>
        <v>0.93469355322868297</v>
      </c>
      <c r="I653">
        <f t="shared" si="63"/>
        <v>6.1632531658173395E-4</v>
      </c>
    </row>
    <row r="654" spans="1:9">
      <c r="A654" s="3" t="s">
        <v>145</v>
      </c>
      <c r="B654">
        <v>8.0500000000000007</v>
      </c>
      <c r="C654" s="4">
        <v>302</v>
      </c>
      <c r="D654">
        <f t="shared" si="60"/>
        <v>37.515527950310556</v>
      </c>
      <c r="E654" s="6">
        <f t="shared" si="61"/>
        <v>5.7571731136202894E-4</v>
      </c>
      <c r="F654" s="7">
        <f t="shared" si="64"/>
        <v>0.97517933975518667</v>
      </c>
      <c r="G654" s="6">
        <f t="shared" si="62"/>
        <v>1.18452727797103E-3</v>
      </c>
      <c r="H654" s="7">
        <f t="shared" si="65"/>
        <v>0.935878080506654</v>
      </c>
      <c r="I654">
        <f t="shared" si="63"/>
        <v>3.9826724443592365E-4</v>
      </c>
    </row>
    <row r="655" spans="1:9">
      <c r="A655" s="3" t="s">
        <v>156</v>
      </c>
      <c r="B655">
        <v>5.2</v>
      </c>
      <c r="C655" s="4">
        <v>195</v>
      </c>
      <c r="D655">
        <f t="shared" si="60"/>
        <v>37.5</v>
      </c>
      <c r="E655" s="6">
        <f t="shared" si="61"/>
        <v>3.7173799905826371E-4</v>
      </c>
      <c r="F655" s="7">
        <f t="shared" si="64"/>
        <v>0.97555107775424499</v>
      </c>
      <c r="G655" s="6">
        <f t="shared" si="62"/>
        <v>7.6516047769557209E-4</v>
      </c>
      <c r="H655" s="7">
        <f t="shared" si="65"/>
        <v>0.93664324098434959</v>
      </c>
      <c r="I655">
        <f t="shared" si="63"/>
        <v>5.4314895558904563E-4</v>
      </c>
    </row>
    <row r="656" spans="1:9">
      <c r="A656" s="3" t="s">
        <v>204</v>
      </c>
      <c r="B656">
        <v>7.08</v>
      </c>
      <c r="C656" s="4">
        <v>265</v>
      </c>
      <c r="D656">
        <f t="shared" si="60"/>
        <v>37.429378531073446</v>
      </c>
      <c r="E656" s="6">
        <f t="shared" si="61"/>
        <v>5.051824089766148E-4</v>
      </c>
      <c r="F656" s="7">
        <f t="shared" si="64"/>
        <v>0.97605626016322156</v>
      </c>
      <c r="G656" s="6">
        <f t="shared" si="62"/>
        <v>1.0417954196316635E-3</v>
      </c>
      <c r="H656" s="7">
        <f t="shared" si="65"/>
        <v>0.93768503640398126</v>
      </c>
      <c r="I656">
        <f t="shared" si="63"/>
        <v>3.953631227545662E-4</v>
      </c>
    </row>
    <row r="657" spans="1:9">
      <c r="A657" s="3" t="s">
        <v>170</v>
      </c>
      <c r="B657">
        <v>5.13</v>
      </c>
      <c r="C657" s="4">
        <v>191</v>
      </c>
      <c r="D657">
        <f t="shared" si="60"/>
        <v>37.231968810916179</v>
      </c>
      <c r="E657" s="6">
        <f t="shared" si="61"/>
        <v>3.6411260420578652E-4</v>
      </c>
      <c r="F657" s="7">
        <f t="shared" si="64"/>
        <v>0.97642037276742732</v>
      </c>
      <c r="G657" s="6">
        <f t="shared" si="62"/>
        <v>7.5486024049582399E-4</v>
      </c>
      <c r="H657" s="7">
        <f t="shared" si="65"/>
        <v>0.93843989664447713</v>
      </c>
      <c r="I657">
        <f t="shared" si="63"/>
        <v>2.8363772344919269E-4</v>
      </c>
    </row>
    <row r="658" spans="1:9">
      <c r="A658" s="3" t="s">
        <v>471</v>
      </c>
      <c r="B658">
        <v>3.68</v>
      </c>
      <c r="C658" s="4">
        <v>137</v>
      </c>
      <c r="D658">
        <f t="shared" si="60"/>
        <v>37.228260869565219</v>
      </c>
      <c r="E658" s="6">
        <f t="shared" si="61"/>
        <v>2.6116977369734426E-4</v>
      </c>
      <c r="F658" s="7">
        <f t="shared" si="64"/>
        <v>0.97668154254112471</v>
      </c>
      <c r="G658" s="6">
        <f t="shared" si="62"/>
        <v>5.4149818421532795E-4</v>
      </c>
      <c r="H658" s="7">
        <f t="shared" si="65"/>
        <v>0.93898139482869247</v>
      </c>
      <c r="I658">
        <f t="shared" si="63"/>
        <v>5.4347270296839501E-4</v>
      </c>
    </row>
    <row r="659" spans="1:9">
      <c r="A659" s="3" t="s">
        <v>246</v>
      </c>
      <c r="B659">
        <v>7.02</v>
      </c>
      <c r="C659" s="4">
        <v>260</v>
      </c>
      <c r="D659">
        <f t="shared" si="60"/>
        <v>37.037037037037038</v>
      </c>
      <c r="E659" s="6">
        <f t="shared" si="61"/>
        <v>4.9565066541101832E-4</v>
      </c>
      <c r="F659" s="7">
        <f t="shared" si="64"/>
        <v>0.97717719320653573</v>
      </c>
      <c r="G659" s="6">
        <f t="shared" si="62"/>
        <v>1.0329666448890221E-3</v>
      </c>
      <c r="H659" s="7">
        <f t="shared" si="65"/>
        <v>0.94001436147358153</v>
      </c>
      <c r="I659">
        <f t="shared" si="63"/>
        <v>6.7141112406932102E-4</v>
      </c>
    </row>
    <row r="660" spans="1:9">
      <c r="A660" s="3" t="s">
        <v>659</v>
      </c>
      <c r="B660">
        <v>8.67</v>
      </c>
      <c r="C660" s="4">
        <v>321</v>
      </c>
      <c r="D660">
        <f t="shared" si="60"/>
        <v>37.024221453287197</v>
      </c>
      <c r="E660" s="6">
        <f t="shared" si="61"/>
        <v>6.1193793691129573E-4</v>
      </c>
      <c r="F660" s="7">
        <f t="shared" si="64"/>
        <v>0.97778913114344701</v>
      </c>
      <c r="G660" s="6">
        <f t="shared" si="62"/>
        <v>1.2757579503116557E-3</v>
      </c>
      <c r="H660" s="7">
        <f t="shared" si="65"/>
        <v>0.94129011942389318</v>
      </c>
      <c r="I660">
        <f t="shared" si="63"/>
        <v>3.481373023519474E-4</v>
      </c>
    </row>
    <row r="661" spans="1:9">
      <c r="A661" s="3" t="s">
        <v>179</v>
      </c>
      <c r="B661">
        <v>4.49</v>
      </c>
      <c r="C661" s="4">
        <v>166</v>
      </c>
      <c r="D661">
        <f t="shared" si="60"/>
        <v>36.971046770601333</v>
      </c>
      <c r="E661" s="6">
        <f t="shared" si="61"/>
        <v>3.1645388637780401E-4</v>
      </c>
      <c r="F661" s="7">
        <f t="shared" si="64"/>
        <v>0.97810558502982481</v>
      </c>
      <c r="G661" s="6">
        <f t="shared" si="62"/>
        <v>6.6068664324098441E-4</v>
      </c>
      <c r="H661" s="7">
        <f t="shared" si="65"/>
        <v>0.94195080606713422</v>
      </c>
      <c r="I661">
        <f t="shared" si="63"/>
        <v>6.995095370583293E-4</v>
      </c>
    </row>
    <row r="662" spans="1:9">
      <c r="A662" s="3" t="s">
        <v>162</v>
      </c>
      <c r="B662">
        <v>8.99</v>
      </c>
      <c r="C662" s="4">
        <v>331</v>
      </c>
      <c r="D662">
        <f t="shared" si="60"/>
        <v>36.818687430478306</v>
      </c>
      <c r="E662" s="6">
        <f t="shared" si="61"/>
        <v>6.3100142404248869E-4</v>
      </c>
      <c r="F662" s="7">
        <f t="shared" si="64"/>
        <v>0.9787365864538673</v>
      </c>
      <c r="G662" s="6">
        <f t="shared" si="62"/>
        <v>1.3228447489390756E-3</v>
      </c>
      <c r="H662" s="7">
        <f t="shared" si="65"/>
        <v>0.94327365081607328</v>
      </c>
      <c r="I662">
        <f t="shared" si="63"/>
        <v>2.9191252895777176E-4</v>
      </c>
    </row>
    <row r="663" spans="1:9">
      <c r="A663" s="3" t="s">
        <v>624</v>
      </c>
      <c r="B663">
        <v>3.75</v>
      </c>
      <c r="C663" s="4">
        <v>138</v>
      </c>
      <c r="D663">
        <f t="shared" si="60"/>
        <v>36.799999999999997</v>
      </c>
      <c r="E663" s="6">
        <f t="shared" si="61"/>
        <v>2.6307612241046355E-4</v>
      </c>
      <c r="F663" s="7">
        <f t="shared" si="64"/>
        <v>0.9789996625762778</v>
      </c>
      <c r="G663" s="6">
        <f t="shared" si="62"/>
        <v>5.5179842141507606E-4</v>
      </c>
      <c r="H663" s="7">
        <f t="shared" si="65"/>
        <v>0.94382544923748835</v>
      </c>
      <c r="I663">
        <f t="shared" si="63"/>
        <v>2.994797989069875E-4</v>
      </c>
    </row>
    <row r="664" spans="1:9">
      <c r="A664" s="3" t="s">
        <v>261</v>
      </c>
      <c r="B664">
        <v>3.84</v>
      </c>
      <c r="C664" s="4">
        <v>141</v>
      </c>
      <c r="D664">
        <f t="shared" si="60"/>
        <v>36.71875</v>
      </c>
      <c r="E664" s="6">
        <f t="shared" si="61"/>
        <v>2.6879516854982146E-4</v>
      </c>
      <c r="F664" s="7">
        <f t="shared" si="64"/>
        <v>0.97926845774482763</v>
      </c>
      <c r="G664" s="6">
        <f t="shared" si="62"/>
        <v>5.6504158352903777E-4</v>
      </c>
      <c r="H664" s="7">
        <f t="shared" si="65"/>
        <v>0.94439049082101734</v>
      </c>
      <c r="I664">
        <f t="shared" si="63"/>
        <v>6.6851237138876307E-4</v>
      </c>
    </row>
    <row r="665" spans="1:9">
      <c r="A665" s="3" t="s">
        <v>445</v>
      </c>
      <c r="B665">
        <v>8.5500000000000007</v>
      </c>
      <c r="C665" s="4">
        <v>313</v>
      </c>
      <c r="D665">
        <f t="shared" si="60"/>
        <v>36.60818713450292</v>
      </c>
      <c r="E665" s="6">
        <f t="shared" si="61"/>
        <v>5.9668714720634123E-4</v>
      </c>
      <c r="F665" s="7">
        <f t="shared" si="64"/>
        <v>0.97986514489203391</v>
      </c>
      <c r="G665" s="6">
        <f t="shared" si="62"/>
        <v>1.2581004008263735E-3</v>
      </c>
      <c r="H665" s="7">
        <f t="shared" si="65"/>
        <v>0.94564859122184375</v>
      </c>
      <c r="I665">
        <f t="shared" si="63"/>
        <v>3.2831016602996588E-4</v>
      </c>
    </row>
    <row r="666" spans="1:9">
      <c r="A666" s="3" t="s">
        <v>478</v>
      </c>
      <c r="B666">
        <v>4.1900000000000004</v>
      </c>
      <c r="C666" s="4">
        <v>153</v>
      </c>
      <c r="D666">
        <f t="shared" si="60"/>
        <v>36.515513126491641</v>
      </c>
      <c r="E666" s="6">
        <f t="shared" si="61"/>
        <v>2.9167135310725309E-4</v>
      </c>
      <c r="F666" s="7">
        <f t="shared" si="64"/>
        <v>0.98015681624514117</v>
      </c>
      <c r="G666" s="6">
        <f t="shared" si="62"/>
        <v>6.1654276952777828E-4</v>
      </c>
      <c r="H666" s="7">
        <f t="shared" si="65"/>
        <v>0.94626513399137158</v>
      </c>
      <c r="I666">
        <f t="shared" si="63"/>
        <v>5.6292075529773555E-4</v>
      </c>
    </row>
    <row r="667" spans="1:9">
      <c r="A667" s="3" t="s">
        <v>343</v>
      </c>
      <c r="B667">
        <v>7.18</v>
      </c>
      <c r="C667" s="4">
        <v>262</v>
      </c>
      <c r="D667">
        <f t="shared" si="60"/>
        <v>36.49025069637883</v>
      </c>
      <c r="E667" s="6">
        <f t="shared" si="61"/>
        <v>4.9946336283725689E-4</v>
      </c>
      <c r="F667" s="7">
        <f t="shared" si="64"/>
        <v>0.98065627960797841</v>
      </c>
      <c r="G667" s="6">
        <f t="shared" si="62"/>
        <v>1.0565100442027321E-3</v>
      </c>
      <c r="H667" s="7">
        <f t="shared" si="65"/>
        <v>0.94732164403557428</v>
      </c>
      <c r="I667">
        <f t="shared" si="63"/>
        <v>1.1117918622945977E-3</v>
      </c>
    </row>
    <row r="668" spans="1:9">
      <c r="A668" s="3" t="s">
        <v>556</v>
      </c>
      <c r="B668">
        <v>14.15</v>
      </c>
      <c r="C668" s="4">
        <v>515</v>
      </c>
      <c r="D668">
        <f t="shared" si="60"/>
        <v>36.395759717314483</v>
      </c>
      <c r="E668" s="6">
        <f t="shared" si="61"/>
        <v>9.8176958725644005E-4</v>
      </c>
      <c r="F668" s="7">
        <f t="shared" si="64"/>
        <v>0.9816380491952349</v>
      </c>
      <c r="G668" s="6">
        <f t="shared" si="62"/>
        <v>2.0821193768062202E-3</v>
      </c>
      <c r="H668" s="7">
        <f t="shared" si="65"/>
        <v>0.94940376341238053</v>
      </c>
      <c r="I668">
        <f t="shared" si="63"/>
        <v>5.6258733305758479E-4</v>
      </c>
    </row>
    <row r="669" spans="1:9">
      <c r="A669" s="3" t="s">
        <v>164</v>
      </c>
      <c r="B669">
        <v>7.09</v>
      </c>
      <c r="C669" s="4">
        <v>255</v>
      </c>
      <c r="D669">
        <f t="shared" si="60"/>
        <v>35.966149506346966</v>
      </c>
      <c r="E669" s="6">
        <f t="shared" si="61"/>
        <v>4.8611892184542178E-4</v>
      </c>
      <c r="F669" s="7">
        <f t="shared" si="64"/>
        <v>0.98212416811708037</v>
      </c>
      <c r="G669" s="6">
        <f t="shared" si="62"/>
        <v>1.0432668820887705E-3</v>
      </c>
      <c r="H669" s="7">
        <f t="shared" si="65"/>
        <v>0.95044703029446931</v>
      </c>
      <c r="I669">
        <f t="shared" si="63"/>
        <v>5.5506003327099318E-4</v>
      </c>
    </row>
    <row r="670" spans="1:9">
      <c r="A670" s="3" t="s">
        <v>512</v>
      </c>
      <c r="B670">
        <v>6.9</v>
      </c>
      <c r="C670" s="4">
        <v>244</v>
      </c>
      <c r="D670">
        <f t="shared" si="60"/>
        <v>35.362318840579711</v>
      </c>
      <c r="E670" s="6">
        <f t="shared" si="61"/>
        <v>4.6514908600110949E-4</v>
      </c>
      <c r="F670" s="7">
        <f t="shared" si="64"/>
        <v>0.98258931720308151</v>
      </c>
      <c r="G670" s="6">
        <f t="shared" si="62"/>
        <v>1.0153090954037399E-3</v>
      </c>
      <c r="H670" s="7">
        <f t="shared" si="65"/>
        <v>0.95146233938987301</v>
      </c>
      <c r="I670">
        <f t="shared" si="63"/>
        <v>7.2846013164840073E-4</v>
      </c>
    </row>
    <row r="671" spans="1:9">
      <c r="A671" s="3" t="s">
        <v>643</v>
      </c>
      <c r="B671">
        <v>8.99</v>
      </c>
      <c r="C671" s="4">
        <v>315</v>
      </c>
      <c r="D671">
        <f t="shared" si="60"/>
        <v>35.038932146829808</v>
      </c>
      <c r="E671" s="6">
        <f t="shared" si="61"/>
        <v>6.0049984463257991E-4</v>
      </c>
      <c r="F671" s="7">
        <f t="shared" si="64"/>
        <v>0.98318981704771413</v>
      </c>
      <c r="G671" s="6">
        <f t="shared" si="62"/>
        <v>1.3228447489390756E-3</v>
      </c>
      <c r="H671" s="7">
        <f t="shared" si="65"/>
        <v>0.95278518413881208</v>
      </c>
      <c r="I671">
        <f t="shared" si="63"/>
        <v>4.051659251197437E-4</v>
      </c>
    </row>
    <row r="672" spans="1:9">
      <c r="A672" s="3" t="s">
        <v>315</v>
      </c>
      <c r="B672">
        <v>4.96</v>
      </c>
      <c r="C672" s="4">
        <v>172</v>
      </c>
      <c r="D672">
        <f t="shared" si="60"/>
        <v>34.677419354838712</v>
      </c>
      <c r="E672" s="6">
        <f t="shared" si="61"/>
        <v>3.2789197865651983E-4</v>
      </c>
      <c r="F672" s="7">
        <f t="shared" si="64"/>
        <v>0.9835177090263707</v>
      </c>
      <c r="G672" s="6">
        <f t="shared" si="62"/>
        <v>7.2984537872500721E-4</v>
      </c>
      <c r="H672" s="7">
        <f t="shared" si="65"/>
        <v>0.95351502951753708</v>
      </c>
      <c r="I672">
        <f t="shared" si="63"/>
        <v>6.2326278647295563E-4</v>
      </c>
    </row>
    <row r="673" spans="1:9">
      <c r="A673" s="3" t="s">
        <v>163</v>
      </c>
      <c r="B673">
        <v>7.61</v>
      </c>
      <c r="C673" s="4">
        <v>263</v>
      </c>
      <c r="D673">
        <f t="shared" si="60"/>
        <v>34.559789750328513</v>
      </c>
      <c r="E673" s="6">
        <f t="shared" si="61"/>
        <v>5.0136971155037623E-4</v>
      </c>
      <c r="F673" s="7">
        <f t="shared" si="64"/>
        <v>0.98401907873792105</v>
      </c>
      <c r="G673" s="6">
        <f t="shared" si="62"/>
        <v>1.1197829298583276E-3</v>
      </c>
      <c r="H673" s="7">
        <f t="shared" si="65"/>
        <v>0.95463481244739545</v>
      </c>
      <c r="I673">
        <f t="shared" si="63"/>
        <v>1.8406164239859191E-3</v>
      </c>
    </row>
    <row r="674" spans="1:9">
      <c r="A674" s="3" t="s">
        <v>404</v>
      </c>
      <c r="B674">
        <v>22.44</v>
      </c>
      <c r="C674" s="4">
        <v>774</v>
      </c>
      <c r="D674">
        <f t="shared" si="60"/>
        <v>34.491978609625669</v>
      </c>
      <c r="E674" s="6">
        <f t="shared" si="61"/>
        <v>1.475513903954339E-3</v>
      </c>
      <c r="F674" s="7">
        <f t="shared" si="64"/>
        <v>0.98549459264187533</v>
      </c>
      <c r="G674" s="6">
        <f t="shared" si="62"/>
        <v>3.301961753747815E-3</v>
      </c>
      <c r="H674" s="7">
        <f t="shared" si="65"/>
        <v>0.95793677420114332</v>
      </c>
      <c r="I674">
        <f t="shared" si="63"/>
        <v>4.7444023998644003E-4</v>
      </c>
    </row>
    <row r="675" spans="1:9">
      <c r="A675" s="3" t="s">
        <v>484</v>
      </c>
      <c r="B675">
        <v>5.74</v>
      </c>
      <c r="C675" s="4">
        <v>196</v>
      </c>
      <c r="D675">
        <f t="shared" si="60"/>
        <v>34.146341463414636</v>
      </c>
      <c r="E675" s="6">
        <f t="shared" si="61"/>
        <v>3.7364434777138305E-4</v>
      </c>
      <c r="F675" s="7">
        <f t="shared" si="64"/>
        <v>0.98586823698964676</v>
      </c>
      <c r="G675" s="6">
        <f t="shared" si="62"/>
        <v>8.446194503793431E-4</v>
      </c>
      <c r="H675" s="7">
        <f t="shared" si="65"/>
        <v>0.95878139365152271</v>
      </c>
      <c r="I675">
        <f t="shared" si="63"/>
        <v>6.8029600402830237E-4</v>
      </c>
    </row>
    <row r="676" spans="1:9">
      <c r="A676" s="3" t="s">
        <v>533</v>
      </c>
      <c r="B676">
        <v>8.23</v>
      </c>
      <c r="C676" s="4">
        <v>281</v>
      </c>
      <c r="D676">
        <f t="shared" si="60"/>
        <v>34.143377885783714</v>
      </c>
      <c r="E676" s="6">
        <f t="shared" si="61"/>
        <v>5.3568398838652368E-4</v>
      </c>
      <c r="F676" s="7">
        <f t="shared" si="64"/>
        <v>0.98640392097803331</v>
      </c>
      <c r="G676" s="6">
        <f t="shared" si="62"/>
        <v>1.2110136021989536E-3</v>
      </c>
      <c r="H676" s="7">
        <f t="shared" si="65"/>
        <v>0.9599924072537217</v>
      </c>
      <c r="I676">
        <f t="shared" si="63"/>
        <v>8.0108323871286302E-4</v>
      </c>
    </row>
    <row r="677" spans="1:9">
      <c r="A677" s="3" t="s">
        <v>400</v>
      </c>
      <c r="B677">
        <v>9.68</v>
      </c>
      <c r="C677" s="4">
        <v>330</v>
      </c>
      <c r="D677">
        <f t="shared" si="60"/>
        <v>34.090909090909093</v>
      </c>
      <c r="E677" s="6">
        <f t="shared" si="61"/>
        <v>6.2909507532936935E-4</v>
      </c>
      <c r="F677" s="7">
        <f t="shared" si="64"/>
        <v>0.98703301605336269</v>
      </c>
      <c r="G677" s="6">
        <f t="shared" si="62"/>
        <v>1.4243756584794494E-3</v>
      </c>
      <c r="H677" s="7">
        <f t="shared" si="65"/>
        <v>0.96141678291220112</v>
      </c>
      <c r="I677">
        <f t="shared" si="63"/>
        <v>6.0546369060410221E-4</v>
      </c>
    </row>
    <row r="678" spans="1:9">
      <c r="A678" s="3" t="s">
        <v>493</v>
      </c>
      <c r="B678">
        <v>7.21</v>
      </c>
      <c r="C678" s="4">
        <v>241</v>
      </c>
      <c r="D678">
        <f t="shared" si="60"/>
        <v>33.425797503467408</v>
      </c>
      <c r="E678" s="6">
        <f t="shared" si="61"/>
        <v>4.5943003986175158E-4</v>
      </c>
      <c r="F678" s="7">
        <f t="shared" si="64"/>
        <v>0.9874924460932244</v>
      </c>
      <c r="G678" s="6">
        <f t="shared" si="62"/>
        <v>1.0609244315740527E-3</v>
      </c>
      <c r="H678" s="7">
        <f t="shared" si="65"/>
        <v>0.96247770734377514</v>
      </c>
      <c r="I678">
        <f t="shared" si="63"/>
        <v>9.5673094086834443E-4</v>
      </c>
    </row>
    <row r="679" spans="1:9">
      <c r="A679" s="3" t="s">
        <v>150</v>
      </c>
      <c r="B679">
        <v>11.37</v>
      </c>
      <c r="C679" s="4">
        <v>379</v>
      </c>
      <c r="D679">
        <f t="shared" si="60"/>
        <v>33.333333333333336</v>
      </c>
      <c r="E679" s="6">
        <f t="shared" si="61"/>
        <v>7.2250616227221513E-4</v>
      </c>
      <c r="F679" s="7">
        <f t="shared" si="64"/>
        <v>0.9882149522554966</v>
      </c>
      <c r="G679" s="6">
        <f t="shared" si="62"/>
        <v>1.6730528137305105E-3</v>
      </c>
      <c r="H679" s="7">
        <f t="shared" si="65"/>
        <v>0.96415076015750567</v>
      </c>
      <c r="I679">
        <f t="shared" si="63"/>
        <v>1.1475931896428593E-3</v>
      </c>
    </row>
    <row r="680" spans="1:9">
      <c r="A680" s="3" t="s">
        <v>255</v>
      </c>
      <c r="B680">
        <v>13.58</v>
      </c>
      <c r="C680" s="4">
        <v>450</v>
      </c>
      <c r="D680">
        <f t="shared" si="60"/>
        <v>33.136966126656851</v>
      </c>
      <c r="E680" s="6">
        <f t="shared" si="61"/>
        <v>8.578569209036855E-4</v>
      </c>
      <c r="F680" s="7">
        <f t="shared" si="64"/>
        <v>0.98907280917640028</v>
      </c>
      <c r="G680" s="6">
        <f t="shared" si="62"/>
        <v>1.9982460167511287E-3</v>
      </c>
      <c r="H680" s="7">
        <f t="shared" si="65"/>
        <v>0.96614900617425681</v>
      </c>
      <c r="I680">
        <f t="shared" si="63"/>
        <v>2.7592522960329102E-4</v>
      </c>
    </row>
    <row r="681" spans="1:9">
      <c r="A681" s="3" t="s">
        <v>610</v>
      </c>
      <c r="B681">
        <v>3.25</v>
      </c>
      <c r="C681" s="4">
        <v>107</v>
      </c>
      <c r="D681">
        <f t="shared" si="60"/>
        <v>32.92307692307692</v>
      </c>
      <c r="E681" s="6">
        <f t="shared" si="61"/>
        <v>2.0397931230376523E-4</v>
      </c>
      <c r="F681" s="7">
        <f t="shared" si="64"/>
        <v>0.98927678848870404</v>
      </c>
      <c r="G681" s="6">
        <f t="shared" si="62"/>
        <v>4.7822529855973253E-4</v>
      </c>
      <c r="H681" s="7">
        <f t="shared" si="65"/>
        <v>0.96662723147281659</v>
      </c>
      <c r="I681">
        <f t="shared" si="63"/>
        <v>3.9650360623122438E-4</v>
      </c>
    </row>
    <row r="682" spans="1:9">
      <c r="A682" s="3" t="s">
        <v>486</v>
      </c>
      <c r="B682">
        <v>4.6100000000000003</v>
      </c>
      <c r="C682" s="4">
        <v>149</v>
      </c>
      <c r="D682">
        <f t="shared" si="60"/>
        <v>32.321041214750537</v>
      </c>
      <c r="E682" s="6">
        <f t="shared" si="61"/>
        <v>2.840459582547759E-4</v>
      </c>
      <c r="F682" s="7">
        <f t="shared" si="64"/>
        <v>0.98956083444695886</v>
      </c>
      <c r="G682" s="6">
        <f t="shared" si="62"/>
        <v>6.783441927262668E-4</v>
      </c>
      <c r="H682" s="7">
        <f t="shared" si="65"/>
        <v>0.96730557566554287</v>
      </c>
      <c r="I682">
        <f t="shared" si="63"/>
        <v>3.5106651022653867E-4</v>
      </c>
    </row>
    <row r="683" spans="1:9">
      <c r="A683" s="3" t="s">
        <v>62</v>
      </c>
      <c r="B683">
        <v>4.07</v>
      </c>
      <c r="C683" s="4">
        <v>131</v>
      </c>
      <c r="D683">
        <f t="shared" si="60"/>
        <v>32.186732186732186</v>
      </c>
      <c r="E683" s="6">
        <f t="shared" si="61"/>
        <v>2.4973168141862844E-4</v>
      </c>
      <c r="F683" s="7">
        <f t="shared" si="64"/>
        <v>0.98981056612837748</v>
      </c>
      <c r="G683" s="6">
        <f t="shared" si="62"/>
        <v>5.988852200424959E-4</v>
      </c>
      <c r="H683" s="7">
        <f t="shared" si="65"/>
        <v>0.96790446088558535</v>
      </c>
      <c r="I683">
        <f t="shared" si="63"/>
        <v>3.3737751627627155E-4</v>
      </c>
    </row>
    <row r="684" spans="1:9">
      <c r="A684" s="3" t="s">
        <v>456</v>
      </c>
      <c r="B684">
        <v>3.9</v>
      </c>
      <c r="C684" s="4">
        <v>125</v>
      </c>
      <c r="D684">
        <f t="shared" si="60"/>
        <v>32.051282051282051</v>
      </c>
      <c r="E684" s="6">
        <f t="shared" si="61"/>
        <v>2.3829358913991265E-4</v>
      </c>
      <c r="F684" s="7">
        <f t="shared" si="64"/>
        <v>0.99004885971751744</v>
      </c>
      <c r="G684" s="6">
        <f t="shared" si="62"/>
        <v>5.7387035827167901E-4</v>
      </c>
      <c r="H684" s="7">
        <f t="shared" si="65"/>
        <v>0.96847833124385707</v>
      </c>
      <c r="I684">
        <f t="shared" si="63"/>
        <v>1.1123360304373664E-3</v>
      </c>
    </row>
    <row r="685" spans="1:9">
      <c r="A685" s="3" t="s">
        <v>82</v>
      </c>
      <c r="B685">
        <v>12.73</v>
      </c>
      <c r="C685" s="4">
        <v>402</v>
      </c>
      <c r="D685">
        <f t="shared" si="60"/>
        <v>31.578947368421051</v>
      </c>
      <c r="E685" s="6">
        <f t="shared" si="61"/>
        <v>7.6635218267395906E-4</v>
      </c>
      <c r="F685" s="7">
        <f t="shared" si="64"/>
        <v>0.99081521190019139</v>
      </c>
      <c r="G685" s="6">
        <f t="shared" si="62"/>
        <v>1.8731717078970447E-3</v>
      </c>
      <c r="H685" s="7">
        <f t="shared" si="65"/>
        <v>0.9703515029517541</v>
      </c>
      <c r="I685">
        <f t="shared" si="63"/>
        <v>6.838182901279799E-4</v>
      </c>
    </row>
    <row r="686" spans="1:9">
      <c r="A686" s="3" t="s">
        <v>577</v>
      </c>
      <c r="B686">
        <v>7.71</v>
      </c>
      <c r="C686" s="4">
        <v>238</v>
      </c>
      <c r="D686">
        <f t="shared" si="60"/>
        <v>30.869001297016862</v>
      </c>
      <c r="E686" s="6">
        <f t="shared" si="61"/>
        <v>4.5371099372239367E-4</v>
      </c>
      <c r="F686" s="7">
        <f t="shared" si="64"/>
        <v>0.99126892289391377</v>
      </c>
      <c r="G686" s="6">
        <f t="shared" si="62"/>
        <v>1.1344975544293962E-3</v>
      </c>
      <c r="H686" s="7">
        <f t="shared" si="65"/>
        <v>0.9714860005061835</v>
      </c>
      <c r="I686">
        <f t="shared" si="63"/>
        <v>5.8392937193385563E-4</v>
      </c>
    </row>
    <row r="687" spans="1:9">
      <c r="A687" s="3" t="s">
        <v>232</v>
      </c>
      <c r="B687">
        <v>6.53</v>
      </c>
      <c r="C687" s="4">
        <v>199</v>
      </c>
      <c r="D687">
        <f t="shared" si="60"/>
        <v>30.474732006125574</v>
      </c>
      <c r="E687" s="6">
        <f t="shared" si="61"/>
        <v>3.7936339391074096E-4</v>
      </c>
      <c r="F687" s="7">
        <f t="shared" si="64"/>
        <v>0.99164828628782453</v>
      </c>
      <c r="G687" s="6">
        <f t="shared" si="62"/>
        <v>9.6086498449078574E-4</v>
      </c>
      <c r="H687" s="7">
        <f t="shared" si="65"/>
        <v>0.97244686549067427</v>
      </c>
      <c r="I687">
        <f t="shared" si="63"/>
        <v>5.3996200201666955E-4</v>
      </c>
    </row>
    <row r="688" spans="1:9">
      <c r="A688" s="3" t="s">
        <v>473</v>
      </c>
      <c r="B688">
        <v>6</v>
      </c>
      <c r="C688" s="4">
        <v>181</v>
      </c>
      <c r="D688">
        <f t="shared" si="60"/>
        <v>30.166666666666668</v>
      </c>
      <c r="E688" s="6">
        <f t="shared" si="61"/>
        <v>3.4504911707459351E-4</v>
      </c>
      <c r="F688" s="7">
        <f t="shared" si="64"/>
        <v>0.99199333540489909</v>
      </c>
      <c r="G688" s="6">
        <f t="shared" si="62"/>
        <v>8.8287747426412158E-4</v>
      </c>
      <c r="H688" s="7">
        <f t="shared" si="65"/>
        <v>0.97332974296493835</v>
      </c>
      <c r="I688">
        <f t="shared" si="63"/>
        <v>1.382426295099215E-3</v>
      </c>
    </row>
    <row r="689" spans="1:9">
      <c r="A689" s="3" t="s">
        <v>496</v>
      </c>
      <c r="B689">
        <v>15.28</v>
      </c>
      <c r="C689" s="4">
        <v>457</v>
      </c>
      <c r="D689">
        <f t="shared" si="60"/>
        <v>29.908376963350786</v>
      </c>
      <c r="E689" s="6">
        <f t="shared" si="61"/>
        <v>8.7120136189552065E-4</v>
      </c>
      <c r="F689" s="7">
        <f t="shared" si="64"/>
        <v>0.99286453676679465</v>
      </c>
      <c r="G689" s="6">
        <f t="shared" si="62"/>
        <v>2.2483946344592962E-3</v>
      </c>
      <c r="H689" s="7">
        <f t="shared" si="65"/>
        <v>0.9755781375993976</v>
      </c>
      <c r="I689">
        <f t="shared" si="63"/>
        <v>1.2123251587584649E-3</v>
      </c>
    </row>
    <row r="690" spans="1:9">
      <c r="A690" s="3" t="s">
        <v>438</v>
      </c>
      <c r="B690">
        <v>12.97</v>
      </c>
      <c r="C690" s="4">
        <v>367</v>
      </c>
      <c r="D690">
        <f t="shared" si="60"/>
        <v>28.296067848882036</v>
      </c>
      <c r="E690" s="6">
        <f t="shared" si="61"/>
        <v>6.9962997771478349E-4</v>
      </c>
      <c r="F690" s="7">
        <f t="shared" si="64"/>
        <v>0.99356416674450942</v>
      </c>
      <c r="G690" s="6">
        <f t="shared" si="62"/>
        <v>1.9084868068676097E-3</v>
      </c>
      <c r="H690" s="7">
        <f t="shared" si="65"/>
        <v>0.97748662440626521</v>
      </c>
      <c r="I690">
        <f t="shared" si="63"/>
        <v>6.3692137852677799E-4</v>
      </c>
    </row>
    <row r="691" spans="1:9">
      <c r="A691" s="3" t="s">
        <v>623</v>
      </c>
      <c r="B691">
        <v>6.74</v>
      </c>
      <c r="C691" s="4">
        <v>187</v>
      </c>
      <c r="D691">
        <f t="shared" si="60"/>
        <v>27.744807121661719</v>
      </c>
      <c r="E691" s="6">
        <f t="shared" si="61"/>
        <v>3.5648720935330932E-4</v>
      </c>
      <c r="F691" s="7">
        <f t="shared" si="64"/>
        <v>0.99392065395386275</v>
      </c>
      <c r="G691" s="6">
        <f t="shared" si="62"/>
        <v>9.9176569609002994E-4</v>
      </c>
      <c r="H691" s="7">
        <f t="shared" si="65"/>
        <v>0.97847839010235527</v>
      </c>
      <c r="I691">
        <f t="shared" si="63"/>
        <v>8.4094906793963364E-4</v>
      </c>
    </row>
    <row r="692" spans="1:9">
      <c r="A692" s="3" t="s">
        <v>392</v>
      </c>
      <c r="B692">
        <v>8.76</v>
      </c>
      <c r="C692" s="4">
        <v>236</v>
      </c>
      <c r="D692">
        <f t="shared" si="60"/>
        <v>26.940639269406393</v>
      </c>
      <c r="E692" s="6">
        <f t="shared" si="61"/>
        <v>4.498982962961551E-4</v>
      </c>
      <c r="F692" s="7">
        <f t="shared" si="64"/>
        <v>0.99437055225015891</v>
      </c>
      <c r="G692" s="6">
        <f t="shared" si="62"/>
        <v>1.2890011124256175E-3</v>
      </c>
      <c r="H692" s="7">
        <f t="shared" si="65"/>
        <v>0.97976739121478085</v>
      </c>
      <c r="I692">
        <f t="shared" si="63"/>
        <v>6.960891974553407E-4</v>
      </c>
    </row>
    <row r="693" spans="1:9">
      <c r="A693" s="3" t="s">
        <v>200</v>
      </c>
      <c r="B693">
        <v>7.17</v>
      </c>
      <c r="C693" s="4">
        <v>189</v>
      </c>
      <c r="D693">
        <f t="shared" si="60"/>
        <v>26.359832635983263</v>
      </c>
      <c r="E693" s="6">
        <f t="shared" si="61"/>
        <v>3.6029990677954795E-4</v>
      </c>
      <c r="F693" s="7">
        <f t="shared" si="64"/>
        <v>0.99473085215693846</v>
      </c>
      <c r="G693" s="6">
        <f t="shared" si="62"/>
        <v>1.0550385817456253E-3</v>
      </c>
      <c r="H693" s="7">
        <f t="shared" si="65"/>
        <v>0.98082242979652645</v>
      </c>
      <c r="I693">
        <f t="shared" si="63"/>
        <v>5.6767068277530086E-4</v>
      </c>
    </row>
    <row r="694" spans="1:9">
      <c r="A694" s="3" t="s">
        <v>524</v>
      </c>
      <c r="B694">
        <v>5.82</v>
      </c>
      <c r="C694" s="4">
        <v>152</v>
      </c>
      <c r="D694">
        <f t="shared" si="60"/>
        <v>26.116838487972508</v>
      </c>
      <c r="E694" s="6">
        <f t="shared" si="61"/>
        <v>2.8976500439413381E-4</v>
      </c>
      <c r="F694" s="7">
        <f t="shared" si="64"/>
        <v>0.99502061716133261</v>
      </c>
      <c r="G694" s="6">
        <f t="shared" si="62"/>
        <v>8.5639115003619806E-4</v>
      </c>
      <c r="H694" s="7">
        <f t="shared" si="65"/>
        <v>0.98167882094656267</v>
      </c>
      <c r="I694">
        <f t="shared" si="63"/>
        <v>4.4259057012663305E-4</v>
      </c>
    </row>
    <row r="695" spans="1:9">
      <c r="A695" s="3" t="s">
        <v>435</v>
      </c>
      <c r="B695">
        <v>4.4800000000000004</v>
      </c>
      <c r="C695" s="4">
        <v>114</v>
      </c>
      <c r="D695">
        <f t="shared" si="60"/>
        <v>25.446428571428569</v>
      </c>
      <c r="E695" s="6">
        <f t="shared" si="61"/>
        <v>2.1732375329560033E-4</v>
      </c>
      <c r="F695" s="7">
        <f t="shared" si="64"/>
        <v>0.99523794091462825</v>
      </c>
      <c r="G695" s="6">
        <f t="shared" si="62"/>
        <v>6.5921518078387756E-4</v>
      </c>
      <c r="H695" s="7">
        <f t="shared" si="65"/>
        <v>0.98233803612734649</v>
      </c>
      <c r="I695">
        <f t="shared" si="63"/>
        <v>9.8677946806158268E-4</v>
      </c>
    </row>
    <row r="696" spans="1:9">
      <c r="A696" s="3" t="s">
        <v>593</v>
      </c>
      <c r="B696">
        <v>9.82</v>
      </c>
      <c r="C696" s="4">
        <v>241</v>
      </c>
      <c r="D696">
        <f t="shared" si="60"/>
        <v>24.541751527494906</v>
      </c>
      <c r="E696" s="6">
        <f t="shared" si="61"/>
        <v>4.5943003986175158E-4</v>
      </c>
      <c r="F696" s="7">
        <f t="shared" si="64"/>
        <v>0.99569737095448996</v>
      </c>
      <c r="G696" s="6">
        <f t="shared" si="62"/>
        <v>1.4449761328789459E-3</v>
      </c>
      <c r="H696" s="7">
        <f t="shared" si="65"/>
        <v>0.98378301226022546</v>
      </c>
      <c r="I696">
        <f t="shared" si="63"/>
        <v>1.9822932119641923E-3</v>
      </c>
    </row>
    <row r="697" spans="1:9">
      <c r="A697" s="3" t="s">
        <v>201</v>
      </c>
      <c r="B697">
        <v>19.29</v>
      </c>
      <c r="C697" s="4">
        <v>450</v>
      </c>
      <c r="D697">
        <f t="shared" si="60"/>
        <v>23.328149300155523</v>
      </c>
      <c r="E697" s="6">
        <f t="shared" si="61"/>
        <v>8.578569209036855E-4</v>
      </c>
      <c r="F697" s="7">
        <f t="shared" si="64"/>
        <v>0.99655522787539363</v>
      </c>
      <c r="G697" s="6">
        <f t="shared" si="62"/>
        <v>2.8384510797591508E-3</v>
      </c>
      <c r="H697" s="7">
        <f t="shared" si="65"/>
        <v>0.98662146333998457</v>
      </c>
      <c r="I697">
        <f t="shared" si="63"/>
        <v>1.0098909769880038E-3</v>
      </c>
    </row>
    <row r="698" spans="1:9">
      <c r="A698" s="3" t="s">
        <v>416</v>
      </c>
      <c r="B698">
        <v>9.76</v>
      </c>
      <c r="C698" s="4">
        <v>224</v>
      </c>
      <c r="D698">
        <f t="shared" si="60"/>
        <v>22.950819672131146</v>
      </c>
      <c r="E698" s="6">
        <f t="shared" si="61"/>
        <v>4.2702211173872346E-4</v>
      </c>
      <c r="F698" s="7">
        <f t="shared" si="64"/>
        <v>0.99698224998713236</v>
      </c>
      <c r="G698" s="6">
        <f t="shared" si="62"/>
        <v>1.4361473581363045E-3</v>
      </c>
      <c r="H698" s="7">
        <f t="shared" si="65"/>
        <v>0.98805761069812093</v>
      </c>
      <c r="I698">
        <f t="shared" si="63"/>
        <v>7.6013493590243453E-4</v>
      </c>
    </row>
    <row r="699" spans="1:9">
      <c r="A699" s="3" t="s">
        <v>214</v>
      </c>
      <c r="B699">
        <v>7.3</v>
      </c>
      <c r="C699" s="4">
        <v>165</v>
      </c>
      <c r="D699">
        <f t="shared" si="60"/>
        <v>22.602739726027398</v>
      </c>
      <c r="E699" s="6">
        <f t="shared" si="61"/>
        <v>3.1454753766468467E-4</v>
      </c>
      <c r="F699" s="7">
        <f t="shared" si="64"/>
        <v>0.99729679752479705</v>
      </c>
      <c r="G699" s="6">
        <f t="shared" si="62"/>
        <v>1.0741675936880146E-3</v>
      </c>
      <c r="H699" s="7">
        <f t="shared" si="65"/>
        <v>0.98913177829180898</v>
      </c>
      <c r="I699">
        <f t="shared" si="63"/>
        <v>3.4725018016934506E-4</v>
      </c>
    </row>
    <row r="700" spans="1:9">
      <c r="A700" s="3" t="s">
        <v>414</v>
      </c>
      <c r="B700">
        <v>3.33</v>
      </c>
      <c r="C700" s="4">
        <v>75</v>
      </c>
      <c r="D700">
        <f t="shared" si="60"/>
        <v>22.522522522522522</v>
      </c>
      <c r="E700" s="6">
        <f t="shared" si="61"/>
        <v>1.4297615348394759E-4</v>
      </c>
      <c r="F700" s="7">
        <f t="shared" si="64"/>
        <v>0.99743977367828096</v>
      </c>
      <c r="G700" s="6">
        <f t="shared" si="62"/>
        <v>4.8999699821658754E-4</v>
      </c>
      <c r="H700" s="7">
        <f t="shared" si="65"/>
        <v>0.9896217752900256</v>
      </c>
      <c r="I700">
        <f t="shared" si="63"/>
        <v>1.4353337020611701E-3</v>
      </c>
    </row>
    <row r="701" spans="1:9">
      <c r="A701" s="3" t="s">
        <v>231</v>
      </c>
      <c r="B701">
        <v>13.52</v>
      </c>
      <c r="C701" s="4">
        <v>291</v>
      </c>
      <c r="D701">
        <f t="shared" si="60"/>
        <v>21.523668639053255</v>
      </c>
      <c r="E701" s="6">
        <f t="shared" si="61"/>
        <v>5.5474747551771664E-4</v>
      </c>
      <c r="F701" s="7">
        <f t="shared" si="64"/>
        <v>0.99799452115379872</v>
      </c>
      <c r="G701" s="6">
        <f t="shared" si="62"/>
        <v>1.9894172420084873E-3</v>
      </c>
      <c r="H701" s="7">
        <f t="shared" si="65"/>
        <v>0.99161119253203411</v>
      </c>
      <c r="I701">
        <f t="shared" si="63"/>
        <v>1.3913578270182692E-3</v>
      </c>
    </row>
    <row r="702" spans="1:9">
      <c r="A702" s="3" t="s">
        <v>431</v>
      </c>
      <c r="B702">
        <v>12.77</v>
      </c>
      <c r="C702" s="4">
        <v>256</v>
      </c>
      <c r="D702">
        <f t="shared" si="60"/>
        <v>20.046985121378231</v>
      </c>
      <c r="E702" s="6">
        <f t="shared" si="61"/>
        <v>4.8802527055854112E-4</v>
      </c>
      <c r="F702" s="7">
        <f t="shared" si="64"/>
        <v>0.9984825464243573</v>
      </c>
      <c r="G702" s="6">
        <f t="shared" si="62"/>
        <v>1.8790575577254721E-3</v>
      </c>
      <c r="H702" s="7">
        <f t="shared" si="65"/>
        <v>0.99349025008975955</v>
      </c>
      <c r="I702">
        <f t="shared" si="63"/>
        <v>1.6272720455751122E-3</v>
      </c>
    </row>
    <row r="703" spans="1:9">
      <c r="A703" s="3" t="s">
        <v>173</v>
      </c>
      <c r="B703">
        <v>14.93</v>
      </c>
      <c r="C703" s="4">
        <v>299</v>
      </c>
      <c r="D703">
        <f t="shared" si="60"/>
        <v>20.026791694574683</v>
      </c>
      <c r="E703" s="6">
        <f t="shared" si="61"/>
        <v>5.6999826522267103E-4</v>
      </c>
      <c r="F703" s="7">
        <f t="shared" si="64"/>
        <v>0.99905254468957994</v>
      </c>
      <c r="G703" s="6">
        <f t="shared" si="62"/>
        <v>2.1968934484605561E-3</v>
      </c>
      <c r="H703" s="7">
        <f t="shared" si="65"/>
        <v>0.99568714353822008</v>
      </c>
      <c r="I703">
        <f t="shared" si="63"/>
        <v>8.7406657935995558E-4</v>
      </c>
    </row>
    <row r="704" spans="1:9">
      <c r="A704" s="3" t="s">
        <v>622</v>
      </c>
      <c r="B704">
        <v>7.96</v>
      </c>
      <c r="C704" s="4">
        <v>156</v>
      </c>
      <c r="D704">
        <f t="shared" si="60"/>
        <v>19.597989949748744</v>
      </c>
      <c r="E704" s="6">
        <f t="shared" si="61"/>
        <v>2.97390399246611E-4</v>
      </c>
      <c r="F704" s="7">
        <f t="shared" si="64"/>
        <v>0.99934993508882652</v>
      </c>
      <c r="G704" s="6">
        <f t="shared" si="62"/>
        <v>1.1712841158570679E-3</v>
      </c>
      <c r="H704" s="7">
        <f t="shared" si="65"/>
        <v>0.99685842765407717</v>
      </c>
      <c r="I704">
        <f t="shared" si="63"/>
        <v>2.4915074347495736E-3</v>
      </c>
    </row>
    <row r="705" spans="1:9">
      <c r="A705" s="3" t="s">
        <v>551</v>
      </c>
      <c r="B705">
        <v>21.35</v>
      </c>
      <c r="C705" s="4">
        <v>341</v>
      </c>
      <c r="D705">
        <f t="shared" si="60"/>
        <v>15.971896955503512</v>
      </c>
      <c r="E705" s="6">
        <f t="shared" si="61"/>
        <v>6.5006491117368176E-4</v>
      </c>
      <c r="F705" s="7">
        <f t="shared" si="64"/>
        <v>1.0000000000000002</v>
      </c>
      <c r="G705" s="6">
        <f t="shared" si="62"/>
        <v>3.1415723459231664E-3</v>
      </c>
      <c r="H705" s="7">
        <f t="shared" si="65"/>
        <v>1.0000000000000004</v>
      </c>
      <c r="I705">
        <f t="shared" si="63"/>
        <v>0</v>
      </c>
    </row>
    <row r="706" spans="1:9">
      <c r="B706">
        <v>6795.9599999999955</v>
      </c>
      <c r="C706" s="5">
        <v>524563</v>
      </c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6">
    <sortCondition descending="1" ref="D2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M11" sqref="M1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0</v>
      </c>
      <c r="B1" s="22" t="s">
        <v>684</v>
      </c>
      <c r="C1" s="23" t="s">
        <v>5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202</v>
      </c>
      <c r="B2">
        <v>1</v>
      </c>
      <c r="C2" s="4">
        <v>556</v>
      </c>
      <c r="D2">
        <f t="shared" ref="D2:D65" si="0">C2/B2</f>
        <v>556</v>
      </c>
      <c r="E2" s="6">
        <f>C2/536488</f>
        <v>1.036369872205902E-3</v>
      </c>
      <c r="F2" s="7">
        <f>E2</f>
        <v>1.036369872205902E-3</v>
      </c>
      <c r="G2" s="6">
        <f>B2/6795.96</f>
        <v>1.4714624571068695E-4</v>
      </c>
      <c r="H2" s="7">
        <f>G2</f>
        <v>1.4714624571068695E-4</v>
      </c>
      <c r="I2">
        <f>F2*H3-F3*H2</f>
        <v>4.5257328066494679E-6</v>
      </c>
      <c r="J2" s="10" t="s">
        <v>699</v>
      </c>
    </row>
    <row r="3" spans="1:10">
      <c r="A3" s="3" t="s">
        <v>186</v>
      </c>
      <c r="B3">
        <v>87.85</v>
      </c>
      <c r="C3" s="4">
        <v>32344</v>
      </c>
      <c r="D3">
        <f t="shared" si="0"/>
        <v>368.17302219692658</v>
      </c>
      <c r="E3" s="6">
        <f t="shared" ref="E3:E66" si="1">C3/536488</f>
        <v>6.0288394148610966E-2</v>
      </c>
      <c r="F3" s="7">
        <f>F2+E3</f>
        <v>6.1324764020816866E-2</v>
      </c>
      <c r="G3" s="6">
        <f t="shared" ref="G3:G66" si="2">B3/6795.96</f>
        <v>1.2926797685683847E-2</v>
      </c>
      <c r="H3" s="7">
        <f>H2+G3</f>
        <v>1.3073943931394534E-2</v>
      </c>
      <c r="I3">
        <f t="shared" ref="I3:I66" si="3">F3*H4-F4*H3</f>
        <v>1.971035821026184E-6</v>
      </c>
    </row>
    <row r="4" spans="1:10">
      <c r="A4" s="3" t="s">
        <v>469</v>
      </c>
      <c r="B4">
        <v>0.98</v>
      </c>
      <c r="C4" s="4">
        <v>282</v>
      </c>
      <c r="D4">
        <f t="shared" si="0"/>
        <v>287.75510204081633</v>
      </c>
      <c r="E4" s="6">
        <f t="shared" si="1"/>
        <v>5.2564083446414455E-4</v>
      </c>
      <c r="F4" s="7">
        <f t="shared" ref="F4:F67" si="4">F3+E4</f>
        <v>6.185040485528101E-2</v>
      </c>
      <c r="G4" s="6">
        <f t="shared" si="2"/>
        <v>1.4420332079647321E-4</v>
      </c>
      <c r="H4" s="7">
        <f t="shared" ref="H4:H67" si="5">H3+G4</f>
        <v>1.3218147252191007E-2</v>
      </c>
      <c r="I4">
        <f t="shared" si="3"/>
        <v>1.214586239363072E-4</v>
      </c>
    </row>
    <row r="5" spans="1:10">
      <c r="A5" s="3" t="s">
        <v>522</v>
      </c>
      <c r="B5">
        <v>57.6</v>
      </c>
      <c r="C5" s="4">
        <v>16347</v>
      </c>
      <c r="D5">
        <f t="shared" si="0"/>
        <v>283.80208333333331</v>
      </c>
      <c r="E5" s="6">
        <f t="shared" si="1"/>
        <v>3.0470392627607701E-2</v>
      </c>
      <c r="F5" s="7">
        <f t="shared" si="4"/>
        <v>9.2320797482888711E-2</v>
      </c>
      <c r="G5" s="6">
        <f t="shared" si="2"/>
        <v>8.4756237529355679E-3</v>
      </c>
      <c r="H5" s="7">
        <f t="shared" si="5"/>
        <v>2.1693771005126573E-2</v>
      </c>
      <c r="I5">
        <f t="shared" si="3"/>
        <v>7.5942984662951719E-6</v>
      </c>
    </row>
    <row r="6" spans="1:10">
      <c r="A6" s="3" t="s">
        <v>57</v>
      </c>
      <c r="B6">
        <v>2.2200000000000002</v>
      </c>
      <c r="C6" s="4">
        <v>558</v>
      </c>
      <c r="D6">
        <f t="shared" si="0"/>
        <v>251.35135135135133</v>
      </c>
      <c r="E6" s="6">
        <f t="shared" si="1"/>
        <v>1.0400978213864988E-3</v>
      </c>
      <c r="F6" s="7">
        <f t="shared" si="4"/>
        <v>9.3360895304275215E-2</v>
      </c>
      <c r="G6" s="6">
        <f t="shared" si="2"/>
        <v>3.2666466547772501E-4</v>
      </c>
      <c r="H6" s="7">
        <f t="shared" si="5"/>
        <v>2.2020435670604299E-2</v>
      </c>
      <c r="I6">
        <f t="shared" si="3"/>
        <v>3.7407834727054296E-4</v>
      </c>
    </row>
    <row r="7" spans="1:10">
      <c r="A7" s="3" t="s">
        <v>34</v>
      </c>
      <c r="B7">
        <v>64.959999999999994</v>
      </c>
      <c r="C7" s="4">
        <v>12628</v>
      </c>
      <c r="D7">
        <f t="shared" si="0"/>
        <v>194.39655172413794</v>
      </c>
      <c r="E7" s="6">
        <f t="shared" si="1"/>
        <v>2.3538271126288007E-2</v>
      </c>
      <c r="F7" s="7">
        <f t="shared" si="4"/>
        <v>0.11689916643056322</v>
      </c>
      <c r="G7" s="6">
        <f t="shared" si="2"/>
        <v>9.5586201213662229E-3</v>
      </c>
      <c r="H7" s="7">
        <f t="shared" si="5"/>
        <v>3.1579055791970526E-2</v>
      </c>
      <c r="I7">
        <f t="shared" si="3"/>
        <v>1.5408935330592927E-4</v>
      </c>
    </row>
    <row r="8" spans="1:10">
      <c r="A8" s="3" t="s">
        <v>243</v>
      </c>
      <c r="B8">
        <v>24.86</v>
      </c>
      <c r="C8" s="4">
        <v>4647</v>
      </c>
      <c r="D8">
        <f t="shared" si="0"/>
        <v>186.92679002413516</v>
      </c>
      <c r="E8" s="6">
        <f t="shared" si="1"/>
        <v>8.6618899211165952E-3</v>
      </c>
      <c r="F8" s="7">
        <f t="shared" si="4"/>
        <v>0.12556105635167983</v>
      </c>
      <c r="G8" s="6">
        <f t="shared" si="2"/>
        <v>3.6580556683676771E-3</v>
      </c>
      <c r="H8" s="7">
        <f t="shared" si="5"/>
        <v>3.52371114603382E-2</v>
      </c>
      <c r="I8">
        <f t="shared" si="3"/>
        <v>3.7887604752906943E-5</v>
      </c>
    </row>
    <row r="9" spans="1:10">
      <c r="A9" s="3" t="s">
        <v>122</v>
      </c>
      <c r="B9">
        <v>6.05</v>
      </c>
      <c r="C9" s="4">
        <v>1125</v>
      </c>
      <c r="D9">
        <f t="shared" si="0"/>
        <v>185.95041322314052</v>
      </c>
      <c r="E9" s="6">
        <f t="shared" si="1"/>
        <v>2.0969714140856833E-3</v>
      </c>
      <c r="F9" s="7">
        <f t="shared" si="4"/>
        <v>0.12765802776576551</v>
      </c>
      <c r="G9" s="6">
        <f t="shared" si="2"/>
        <v>8.9023478654965597E-4</v>
      </c>
      <c r="H9" s="7">
        <f t="shared" si="5"/>
        <v>3.6127346246887855E-2</v>
      </c>
      <c r="I9">
        <f t="shared" si="3"/>
        <v>3.5405970735173566E-4</v>
      </c>
    </row>
    <row r="10" spans="1:10">
      <c r="A10" s="3" t="s">
        <v>298</v>
      </c>
      <c r="B10">
        <v>51.5</v>
      </c>
      <c r="C10" s="4">
        <v>9108</v>
      </c>
      <c r="D10">
        <f t="shared" si="0"/>
        <v>176.85436893203882</v>
      </c>
      <c r="E10" s="6">
        <f t="shared" si="1"/>
        <v>1.6977080568437691E-2</v>
      </c>
      <c r="F10" s="7">
        <f t="shared" si="4"/>
        <v>0.14463510833420321</v>
      </c>
      <c r="G10" s="6">
        <f t="shared" si="2"/>
        <v>7.578031654100377E-3</v>
      </c>
      <c r="H10" s="7">
        <f t="shared" si="5"/>
        <v>4.3705377900988232E-2</v>
      </c>
      <c r="I10">
        <f t="shared" si="3"/>
        <v>2.9863990861104129E-4</v>
      </c>
    </row>
    <row r="11" spans="1:10">
      <c r="A11" s="3" t="s">
        <v>667</v>
      </c>
      <c r="B11">
        <v>40.67</v>
      </c>
      <c r="C11" s="4">
        <v>6959</v>
      </c>
      <c r="D11">
        <f t="shared" si="0"/>
        <v>171.10892549791001</v>
      </c>
      <c r="E11" s="6">
        <f t="shared" si="1"/>
        <v>1.2971399173886462E-2</v>
      </c>
      <c r="F11" s="7">
        <f t="shared" si="4"/>
        <v>0.15760650750808966</v>
      </c>
      <c r="G11" s="6">
        <f t="shared" si="2"/>
        <v>5.9844378130536379E-3</v>
      </c>
      <c r="H11" s="7">
        <f t="shared" si="5"/>
        <v>4.9689815714041873E-2</v>
      </c>
      <c r="I11">
        <f t="shared" si="3"/>
        <v>5.2290074826126173E-5</v>
      </c>
    </row>
    <row r="12" spans="1:10">
      <c r="A12" s="3" t="s">
        <v>476</v>
      </c>
      <c r="B12">
        <v>6.58</v>
      </c>
      <c r="C12" s="4">
        <v>1083</v>
      </c>
      <c r="D12">
        <f t="shared" si="0"/>
        <v>164.58966565349544</v>
      </c>
      <c r="E12" s="6">
        <f t="shared" si="1"/>
        <v>2.0186844812931509E-3</v>
      </c>
      <c r="F12" s="7">
        <f t="shared" si="4"/>
        <v>0.1596251919893828</v>
      </c>
      <c r="G12" s="6">
        <f t="shared" si="2"/>
        <v>9.6822229677632002E-4</v>
      </c>
      <c r="H12" s="7">
        <f t="shared" si="5"/>
        <v>5.0658038010818196E-2</v>
      </c>
      <c r="I12">
        <f t="shared" si="3"/>
        <v>1.9382463237516308E-4</v>
      </c>
    </row>
    <row r="13" spans="1:10">
      <c r="A13" s="3" t="s">
        <v>75</v>
      </c>
      <c r="B13">
        <v>22.25</v>
      </c>
      <c r="C13" s="4">
        <v>3482</v>
      </c>
      <c r="D13">
        <f t="shared" si="0"/>
        <v>156.49438202247191</v>
      </c>
      <c r="E13" s="6">
        <f t="shared" si="1"/>
        <v>6.4903595234189768E-3</v>
      </c>
      <c r="F13" s="7">
        <f t="shared" si="4"/>
        <v>0.16611555151280177</v>
      </c>
      <c r="G13" s="6">
        <f t="shared" si="2"/>
        <v>3.2740039670627842E-3</v>
      </c>
      <c r="H13" s="7">
        <f t="shared" si="5"/>
        <v>5.3932041977880978E-2</v>
      </c>
      <c r="I13">
        <f t="shared" si="3"/>
        <v>1.5690342569265117E-5</v>
      </c>
    </row>
    <row r="14" spans="1:10">
      <c r="A14" s="3" t="s">
        <v>99</v>
      </c>
      <c r="B14">
        <v>1.74</v>
      </c>
      <c r="C14" s="4">
        <v>267</v>
      </c>
      <c r="D14">
        <f t="shared" si="0"/>
        <v>153.44827586206895</v>
      </c>
      <c r="E14" s="6">
        <f t="shared" si="1"/>
        <v>4.9768121560966883E-4</v>
      </c>
      <c r="F14" s="7">
        <f t="shared" si="4"/>
        <v>0.16661323272841144</v>
      </c>
      <c r="G14" s="6">
        <f t="shared" si="2"/>
        <v>2.5603446753659525E-4</v>
      </c>
      <c r="H14" s="7">
        <f t="shared" si="5"/>
        <v>5.4188076445417573E-2</v>
      </c>
      <c r="I14">
        <f t="shared" si="3"/>
        <v>3.6086456569415191E-4</v>
      </c>
    </row>
    <row r="15" spans="1:10">
      <c r="A15" s="3" t="s">
        <v>221</v>
      </c>
      <c r="B15">
        <v>37.770000000000003</v>
      </c>
      <c r="C15" s="4">
        <v>5595</v>
      </c>
      <c r="D15">
        <f t="shared" si="0"/>
        <v>148.13343923749005</v>
      </c>
      <c r="E15" s="6">
        <f t="shared" si="1"/>
        <v>1.0428937832719464E-2</v>
      </c>
      <c r="F15" s="7">
        <f t="shared" si="4"/>
        <v>0.17704217056113092</v>
      </c>
      <c r="G15" s="6">
        <f t="shared" si="2"/>
        <v>5.5577137004926462E-3</v>
      </c>
      <c r="H15" s="7">
        <f t="shared" si="5"/>
        <v>5.9745790145910221E-2</v>
      </c>
      <c r="I15">
        <f t="shared" si="3"/>
        <v>7.8770389647979389E-5</v>
      </c>
    </row>
    <row r="16" spans="1:10">
      <c r="A16" s="3" t="s">
        <v>213</v>
      </c>
      <c r="B16">
        <v>7.85</v>
      </c>
      <c r="C16" s="4">
        <v>1129</v>
      </c>
      <c r="D16">
        <f t="shared" si="0"/>
        <v>143.82165605095543</v>
      </c>
      <c r="E16" s="6">
        <f t="shared" si="1"/>
        <v>2.1044273124468768E-3</v>
      </c>
      <c r="F16" s="7">
        <f t="shared" si="4"/>
        <v>0.17914659787357778</v>
      </c>
      <c r="G16" s="6">
        <f t="shared" si="2"/>
        <v>1.1550980288288924E-3</v>
      </c>
      <c r="H16" s="7">
        <f t="shared" si="5"/>
        <v>6.0900888174739112E-2</v>
      </c>
      <c r="I16">
        <f t="shared" si="3"/>
        <v>2.8597279647872564E-5</v>
      </c>
    </row>
    <row r="17" spans="1:9">
      <c r="A17" s="3" t="s">
        <v>226</v>
      </c>
      <c r="B17">
        <v>2.76</v>
      </c>
      <c r="C17" s="4">
        <v>389</v>
      </c>
      <c r="D17">
        <f t="shared" si="0"/>
        <v>140.94202898550725</v>
      </c>
      <c r="E17" s="6">
        <f t="shared" si="1"/>
        <v>7.2508611562607176E-4</v>
      </c>
      <c r="F17" s="7">
        <f t="shared" si="4"/>
        <v>0.17987168398920386</v>
      </c>
      <c r="G17" s="6">
        <f t="shared" si="2"/>
        <v>4.0612363816149591E-4</v>
      </c>
      <c r="H17" s="7">
        <f t="shared" si="5"/>
        <v>6.1307011812900609E-2</v>
      </c>
      <c r="I17">
        <f t="shared" si="3"/>
        <v>2.8801131537913895E-4</v>
      </c>
    </row>
    <row r="18" spans="1:9">
      <c r="A18" s="3" t="s">
        <v>31</v>
      </c>
      <c r="B18">
        <v>27.5</v>
      </c>
      <c r="C18" s="4">
        <v>3849</v>
      </c>
      <c r="D18">
        <f t="shared" si="0"/>
        <v>139.96363636363637</v>
      </c>
      <c r="E18" s="6">
        <f t="shared" si="1"/>
        <v>7.1744381980584837E-3</v>
      </c>
      <c r="F18" s="7">
        <f t="shared" si="4"/>
        <v>0.18704612218726235</v>
      </c>
      <c r="G18" s="6">
        <f t="shared" si="2"/>
        <v>4.0465217570438911E-3</v>
      </c>
      <c r="H18" s="7">
        <f t="shared" si="5"/>
        <v>6.53535335699445E-2</v>
      </c>
      <c r="I18">
        <f t="shared" si="3"/>
        <v>6.5821521122545051E-5</v>
      </c>
    </row>
    <row r="19" spans="1:9">
      <c r="A19" s="3" t="s">
        <v>483</v>
      </c>
      <c r="B19">
        <v>5.95</v>
      </c>
      <c r="C19" s="4">
        <v>804</v>
      </c>
      <c r="D19">
        <f t="shared" si="0"/>
        <v>135.12605042016807</v>
      </c>
      <c r="E19" s="6">
        <f t="shared" si="1"/>
        <v>1.4986355705999016E-3</v>
      </c>
      <c r="F19" s="7">
        <f t="shared" si="4"/>
        <v>0.18854475775786225</v>
      </c>
      <c r="G19" s="6">
        <f t="shared" si="2"/>
        <v>8.755201619785873E-4</v>
      </c>
      <c r="H19" s="7">
        <f t="shared" si="5"/>
        <v>6.6229053731923088E-2</v>
      </c>
      <c r="I19">
        <f t="shared" si="3"/>
        <v>2.0858088668850722E-4</v>
      </c>
    </row>
    <row r="20" spans="1:9">
      <c r="A20" s="3" t="s">
        <v>467</v>
      </c>
      <c r="B20">
        <v>18.62</v>
      </c>
      <c r="C20" s="4">
        <v>2495</v>
      </c>
      <c r="D20">
        <f t="shared" si="0"/>
        <v>133.99570354457572</v>
      </c>
      <c r="E20" s="6">
        <f t="shared" si="1"/>
        <v>4.6506166027944704E-3</v>
      </c>
      <c r="F20" s="7">
        <f t="shared" si="4"/>
        <v>0.19319537436065673</v>
      </c>
      <c r="G20" s="6">
        <f t="shared" si="2"/>
        <v>2.7398630951329908E-3</v>
      </c>
      <c r="H20" s="7">
        <f t="shared" si="5"/>
        <v>6.8968916827056082E-2</v>
      </c>
      <c r="I20">
        <f t="shared" si="3"/>
        <v>1.6399055881145298E-4</v>
      </c>
    </row>
    <row r="21" spans="1:9">
      <c r="A21" s="3" t="s">
        <v>652</v>
      </c>
      <c r="B21">
        <v>14.51</v>
      </c>
      <c r="C21" s="4">
        <v>1933</v>
      </c>
      <c r="D21">
        <f t="shared" si="0"/>
        <v>133.2184700206754</v>
      </c>
      <c r="E21" s="6">
        <f t="shared" si="1"/>
        <v>3.6030628830467783E-3</v>
      </c>
      <c r="F21" s="7">
        <f t="shared" si="4"/>
        <v>0.19679843724370349</v>
      </c>
      <c r="G21" s="6">
        <f t="shared" si="2"/>
        <v>2.1350920252620675E-3</v>
      </c>
      <c r="H21" s="7">
        <f t="shared" si="5"/>
        <v>7.1104008852318143E-2</v>
      </c>
      <c r="I21">
        <f t="shared" si="3"/>
        <v>6.6420130376181399E-5</v>
      </c>
    </row>
    <row r="22" spans="1:9">
      <c r="A22" s="3" t="s">
        <v>653</v>
      </c>
      <c r="B22">
        <v>5.74</v>
      </c>
      <c r="C22" s="4">
        <v>753</v>
      </c>
      <c r="D22">
        <f t="shared" si="0"/>
        <v>131.18466898954702</v>
      </c>
      <c r="E22" s="6">
        <f t="shared" si="1"/>
        <v>1.403572866494684E-3</v>
      </c>
      <c r="F22" s="7">
        <f t="shared" si="4"/>
        <v>0.19820201011019817</v>
      </c>
      <c r="G22" s="6">
        <f t="shared" si="2"/>
        <v>8.446194503793431E-4</v>
      </c>
      <c r="H22" s="7">
        <f t="shared" si="5"/>
        <v>7.1948628302697493E-2</v>
      </c>
      <c r="I22">
        <f t="shared" si="3"/>
        <v>6.3489593176484921E-4</v>
      </c>
    </row>
    <row r="23" spans="1:9">
      <c r="A23" s="3" t="s">
        <v>45</v>
      </c>
      <c r="B23">
        <v>54.05</v>
      </c>
      <c r="C23" s="4">
        <v>7020</v>
      </c>
      <c r="D23">
        <f t="shared" si="0"/>
        <v>129.87974098057356</v>
      </c>
      <c r="E23" s="6">
        <f t="shared" si="1"/>
        <v>1.3085101623894663E-2</v>
      </c>
      <c r="F23" s="7">
        <f t="shared" si="4"/>
        <v>0.21128711173409284</v>
      </c>
      <c r="G23" s="6">
        <f t="shared" si="2"/>
        <v>7.953254580662629E-3</v>
      </c>
      <c r="H23" s="7">
        <f t="shared" si="5"/>
        <v>7.9901882883360115E-2</v>
      </c>
      <c r="I23">
        <f t="shared" si="3"/>
        <v>1.8920194818295918E-4</v>
      </c>
    </row>
    <row r="24" spans="1:9">
      <c r="A24" s="3" t="s">
        <v>199</v>
      </c>
      <c r="B24">
        <v>15.7</v>
      </c>
      <c r="C24" s="4">
        <v>2007</v>
      </c>
      <c r="D24">
        <f t="shared" si="0"/>
        <v>127.83439490445861</v>
      </c>
      <c r="E24" s="6">
        <f t="shared" si="1"/>
        <v>3.7409970027288586E-3</v>
      </c>
      <c r="F24" s="7">
        <f t="shared" si="4"/>
        <v>0.21502810873682171</v>
      </c>
      <c r="G24" s="6">
        <f t="shared" si="2"/>
        <v>2.3101960576577848E-3</v>
      </c>
      <c r="H24" s="7">
        <f t="shared" si="5"/>
        <v>8.2212078941017896E-2</v>
      </c>
      <c r="I24">
        <f t="shared" si="3"/>
        <v>4.5218861285003728E-4</v>
      </c>
    </row>
    <row r="25" spans="1:9">
      <c r="A25" s="3" t="s">
        <v>464</v>
      </c>
      <c r="B25">
        <v>37.19</v>
      </c>
      <c r="C25" s="4">
        <v>4728</v>
      </c>
      <c r="D25">
        <f t="shared" si="0"/>
        <v>127.13094917988707</v>
      </c>
      <c r="E25" s="6">
        <f t="shared" si="1"/>
        <v>8.8128718629307649E-3</v>
      </c>
      <c r="F25" s="7">
        <f t="shared" si="4"/>
        <v>0.22384098059975246</v>
      </c>
      <c r="G25" s="6">
        <f t="shared" si="2"/>
        <v>5.472368877980447E-3</v>
      </c>
      <c r="H25" s="7">
        <f t="shared" si="5"/>
        <v>8.768444781899834E-2</v>
      </c>
      <c r="I25">
        <f t="shared" si="3"/>
        <v>2.8365340161391056E-5</v>
      </c>
    </row>
    <row r="26" spans="1:9">
      <c r="A26" s="3" t="s">
        <v>289</v>
      </c>
      <c r="B26">
        <v>2.33</v>
      </c>
      <c r="C26" s="4">
        <v>296</v>
      </c>
      <c r="D26">
        <f t="shared" si="0"/>
        <v>127.03862660944206</v>
      </c>
      <c r="E26" s="6">
        <f t="shared" si="1"/>
        <v>5.51736478728322E-4</v>
      </c>
      <c r="F26" s="7">
        <f t="shared" si="4"/>
        <v>0.2243927170784808</v>
      </c>
      <c r="G26" s="6">
        <f t="shared" si="2"/>
        <v>3.4285075250590059E-4</v>
      </c>
      <c r="H26" s="7">
        <f t="shared" si="5"/>
        <v>8.8027298571504237E-2</v>
      </c>
      <c r="I26">
        <f t="shared" si="3"/>
        <v>2.6860276045790471E-5</v>
      </c>
    </row>
    <row r="27" spans="1:9">
      <c r="A27" s="3" t="s">
        <v>117</v>
      </c>
      <c r="B27">
        <v>2.19</v>
      </c>
      <c r="C27" s="4">
        <v>277</v>
      </c>
      <c r="D27">
        <f t="shared" si="0"/>
        <v>126.48401826484019</v>
      </c>
      <c r="E27" s="6">
        <f t="shared" si="1"/>
        <v>5.1632096151265261E-4</v>
      </c>
      <c r="F27" s="7">
        <f t="shared" si="4"/>
        <v>0.22490903803999346</v>
      </c>
      <c r="G27" s="6">
        <f t="shared" si="2"/>
        <v>3.2225027810640439E-4</v>
      </c>
      <c r="H27" s="7">
        <f t="shared" si="5"/>
        <v>8.8349548849610646E-2</v>
      </c>
      <c r="I27">
        <f t="shared" si="3"/>
        <v>4.5807992078804316E-4</v>
      </c>
    </row>
    <row r="28" spans="1:9">
      <c r="A28" s="3" t="s">
        <v>683</v>
      </c>
      <c r="B28">
        <v>37.06</v>
      </c>
      <c r="C28" s="4">
        <v>4666</v>
      </c>
      <c r="D28">
        <f t="shared" si="0"/>
        <v>125.90393955747436</v>
      </c>
      <c r="E28" s="6">
        <f t="shared" si="1"/>
        <v>8.6973054383322652E-3</v>
      </c>
      <c r="F28" s="7">
        <f t="shared" si="4"/>
        <v>0.23360634347832573</v>
      </c>
      <c r="G28" s="6">
        <f t="shared" si="2"/>
        <v>5.4532398660380585E-3</v>
      </c>
      <c r="H28" s="7">
        <f t="shared" si="5"/>
        <v>9.3802788715648705E-2</v>
      </c>
      <c r="I28">
        <f t="shared" si="3"/>
        <v>1.164801423117999E-4</v>
      </c>
    </row>
    <row r="29" spans="1:9">
      <c r="A29" s="3" t="s">
        <v>42</v>
      </c>
      <c r="B29">
        <v>9.35</v>
      </c>
      <c r="C29" s="4">
        <v>1172</v>
      </c>
      <c r="D29">
        <f t="shared" si="0"/>
        <v>125.34759358288771</v>
      </c>
      <c r="E29" s="6">
        <f t="shared" si="1"/>
        <v>2.1845782198297073E-3</v>
      </c>
      <c r="F29" s="7">
        <f t="shared" si="4"/>
        <v>0.23579092169815544</v>
      </c>
      <c r="G29" s="6">
        <f t="shared" si="2"/>
        <v>1.3758173973949228E-3</v>
      </c>
      <c r="H29" s="7">
        <f t="shared" si="5"/>
        <v>9.5178606113043629E-2</v>
      </c>
      <c r="I29">
        <f t="shared" si="3"/>
        <v>5.9108251230180486E-4</v>
      </c>
    </row>
    <row r="30" spans="1:9">
      <c r="A30" s="3" t="s">
        <v>245</v>
      </c>
      <c r="B30">
        <v>46.99</v>
      </c>
      <c r="C30" s="4">
        <v>5858</v>
      </c>
      <c r="D30">
        <f t="shared" si="0"/>
        <v>124.66482230261758</v>
      </c>
      <c r="E30" s="6">
        <f t="shared" si="1"/>
        <v>1.091916314996794E-2</v>
      </c>
      <c r="F30" s="7">
        <f t="shared" si="4"/>
        <v>0.24671008484812337</v>
      </c>
      <c r="G30" s="6">
        <f t="shared" si="2"/>
        <v>6.9144020859451798E-3</v>
      </c>
      <c r="H30" s="7">
        <f t="shared" si="5"/>
        <v>0.10209300819898881</v>
      </c>
      <c r="I30">
        <f t="shared" si="3"/>
        <v>1.4693519515009482E-4</v>
      </c>
    </row>
    <row r="31" spans="1:9">
      <c r="A31" s="3" t="s">
        <v>80</v>
      </c>
      <c r="B31">
        <v>11.14</v>
      </c>
      <c r="C31" s="4">
        <v>1353</v>
      </c>
      <c r="D31">
        <f t="shared" si="0"/>
        <v>121.45421903052063</v>
      </c>
      <c r="E31" s="6">
        <f t="shared" si="1"/>
        <v>2.5219576206737151E-3</v>
      </c>
      <c r="F31" s="7">
        <f t="shared" si="4"/>
        <v>0.2492320424687971</v>
      </c>
      <c r="G31" s="6">
        <f t="shared" si="2"/>
        <v>1.6392091772170526E-3</v>
      </c>
      <c r="H31" s="7">
        <f t="shared" si="5"/>
        <v>0.10373221737620586</v>
      </c>
      <c r="I31">
        <f t="shared" si="3"/>
        <v>4.0709438077739593E-4</v>
      </c>
    </row>
    <row r="32" spans="1:9">
      <c r="A32" s="3" t="s">
        <v>46</v>
      </c>
      <c r="B32">
        <v>30.84</v>
      </c>
      <c r="C32" s="4">
        <v>3744</v>
      </c>
      <c r="D32">
        <f t="shared" si="0"/>
        <v>121.40077821011673</v>
      </c>
      <c r="E32" s="6">
        <f t="shared" si="1"/>
        <v>6.9787208660771535E-3</v>
      </c>
      <c r="F32" s="7">
        <f t="shared" si="4"/>
        <v>0.25621076333487425</v>
      </c>
      <c r="G32" s="6">
        <f t="shared" si="2"/>
        <v>4.5379902177175848E-3</v>
      </c>
      <c r="H32" s="7">
        <f t="shared" si="5"/>
        <v>0.10827020759392345</v>
      </c>
      <c r="I32">
        <f t="shared" si="3"/>
        <v>9.8779874205097429E-5</v>
      </c>
    </row>
    <row r="33" spans="1:9">
      <c r="A33" s="3" t="s">
        <v>239</v>
      </c>
      <c r="B33">
        <v>7.47</v>
      </c>
      <c r="C33" s="4">
        <v>906</v>
      </c>
      <c r="D33">
        <f t="shared" si="0"/>
        <v>121.285140562249</v>
      </c>
      <c r="E33" s="6">
        <f t="shared" si="1"/>
        <v>1.6887609788103369E-3</v>
      </c>
      <c r="F33" s="7">
        <f t="shared" si="4"/>
        <v>0.25789952431368457</v>
      </c>
      <c r="G33" s="6">
        <f t="shared" si="2"/>
        <v>1.0991824554588314E-3</v>
      </c>
      <c r="H33" s="7">
        <f t="shared" si="5"/>
        <v>0.10936939004938227</v>
      </c>
      <c r="I33">
        <f t="shared" si="3"/>
        <v>3.9816785924629006E-5</v>
      </c>
    </row>
    <row r="34" spans="1:9">
      <c r="A34" s="3" t="s">
        <v>146</v>
      </c>
      <c r="B34">
        <v>3.01</v>
      </c>
      <c r="C34" s="4">
        <v>365</v>
      </c>
      <c r="D34">
        <f t="shared" si="0"/>
        <v>121.26245847176081</v>
      </c>
      <c r="E34" s="6">
        <f t="shared" si="1"/>
        <v>6.8035072545891053E-4</v>
      </c>
      <c r="F34" s="7">
        <f t="shared" si="4"/>
        <v>0.25857987503914348</v>
      </c>
      <c r="G34" s="6">
        <f t="shared" si="2"/>
        <v>4.4291019958916765E-4</v>
      </c>
      <c r="H34" s="7">
        <f t="shared" si="5"/>
        <v>0.10981230024897144</v>
      </c>
      <c r="I34">
        <f t="shared" si="3"/>
        <v>1.7210827627214473E-4</v>
      </c>
    </row>
    <row r="35" spans="1:9">
      <c r="A35" s="3" t="s">
        <v>134</v>
      </c>
      <c r="B35">
        <v>12.98</v>
      </c>
      <c r="C35" s="4">
        <v>1572</v>
      </c>
      <c r="D35">
        <f t="shared" si="0"/>
        <v>121.10939907550076</v>
      </c>
      <c r="E35" s="6">
        <f t="shared" si="1"/>
        <v>2.9301680559490613E-3</v>
      </c>
      <c r="F35" s="7">
        <f t="shared" si="4"/>
        <v>0.26151004309509251</v>
      </c>
      <c r="G35" s="6">
        <f t="shared" si="2"/>
        <v>1.9099582693247164E-3</v>
      </c>
      <c r="H35" s="7">
        <f t="shared" si="5"/>
        <v>0.11172225851829616</v>
      </c>
      <c r="I35">
        <f t="shared" si="3"/>
        <v>4.840973111204204E-4</v>
      </c>
    </row>
    <row r="36" spans="1:9">
      <c r="A36" s="3" t="s">
        <v>105</v>
      </c>
      <c r="B36">
        <v>35.31</v>
      </c>
      <c r="C36" s="4">
        <v>4200</v>
      </c>
      <c r="D36">
        <f t="shared" si="0"/>
        <v>118.946474086661</v>
      </c>
      <c r="E36" s="6">
        <f t="shared" si="1"/>
        <v>7.8286932792532172E-3</v>
      </c>
      <c r="F36" s="7">
        <f t="shared" si="4"/>
        <v>0.26933873637434574</v>
      </c>
      <c r="G36" s="6">
        <f t="shared" si="2"/>
        <v>5.1957339360443559E-3</v>
      </c>
      <c r="H36" s="7">
        <f t="shared" si="5"/>
        <v>0.11691799245434052</v>
      </c>
      <c r="I36">
        <f t="shared" si="3"/>
        <v>5.5823819531064522E-5</v>
      </c>
    </row>
    <row r="37" spans="1:9">
      <c r="A37" s="3" t="s">
        <v>16</v>
      </c>
      <c r="B37">
        <v>4.07</v>
      </c>
      <c r="C37" s="4">
        <v>484</v>
      </c>
      <c r="D37">
        <f t="shared" si="0"/>
        <v>118.91891891891891</v>
      </c>
      <c r="E37" s="6">
        <f t="shared" si="1"/>
        <v>9.0216370170441841E-4</v>
      </c>
      <c r="F37" s="7">
        <f t="shared" si="4"/>
        <v>0.27024090007605017</v>
      </c>
      <c r="G37" s="6">
        <f t="shared" si="2"/>
        <v>5.988852200424959E-4</v>
      </c>
      <c r="H37" s="7">
        <f t="shared" si="5"/>
        <v>0.11751687767438301</v>
      </c>
      <c r="I37">
        <f t="shared" si="3"/>
        <v>4.9194783628941224E-4</v>
      </c>
    </row>
    <row r="38" spans="1:9">
      <c r="A38" s="3" t="s">
        <v>337</v>
      </c>
      <c r="B38">
        <v>35.86</v>
      </c>
      <c r="C38" s="4">
        <v>4264</v>
      </c>
      <c r="D38">
        <f t="shared" si="0"/>
        <v>118.90686001115449</v>
      </c>
      <c r="E38" s="6">
        <f t="shared" si="1"/>
        <v>7.9479876530323141E-3</v>
      </c>
      <c r="F38" s="7">
        <f t="shared" si="4"/>
        <v>0.27818888772908251</v>
      </c>
      <c r="G38" s="6">
        <f t="shared" si="2"/>
        <v>5.2766643711852331E-3</v>
      </c>
      <c r="H38" s="7">
        <f t="shared" si="5"/>
        <v>0.12279354204556825</v>
      </c>
      <c r="I38">
        <f t="shared" si="3"/>
        <v>3.5391904720523393E-5</v>
      </c>
    </row>
    <row r="39" spans="1:9">
      <c r="A39" s="3" t="s">
        <v>157</v>
      </c>
      <c r="B39">
        <v>2.57</v>
      </c>
      <c r="C39" s="4">
        <v>305</v>
      </c>
      <c r="D39">
        <f t="shared" si="0"/>
        <v>118.67704280155642</v>
      </c>
      <c r="E39" s="6">
        <f t="shared" si="1"/>
        <v>5.685122500410074E-4</v>
      </c>
      <c r="F39" s="7">
        <f t="shared" si="4"/>
        <v>0.27875739997912352</v>
      </c>
      <c r="G39" s="6">
        <f t="shared" si="2"/>
        <v>3.7816585147646542E-4</v>
      </c>
      <c r="H39" s="7">
        <f t="shared" si="5"/>
        <v>0.12317170789704471</v>
      </c>
      <c r="I39">
        <f t="shared" si="3"/>
        <v>4.2141016290526967E-5</v>
      </c>
    </row>
    <row r="40" spans="1:9">
      <c r="A40" s="3" t="s">
        <v>554</v>
      </c>
      <c r="B40">
        <v>3.02</v>
      </c>
      <c r="C40" s="4">
        <v>356</v>
      </c>
      <c r="D40">
        <f t="shared" si="0"/>
        <v>117.88079470198676</v>
      </c>
      <c r="E40" s="6">
        <f t="shared" si="1"/>
        <v>6.6357495414622503E-4</v>
      </c>
      <c r="F40" s="7">
        <f t="shared" si="4"/>
        <v>0.27942097493326973</v>
      </c>
      <c r="G40" s="6">
        <f t="shared" si="2"/>
        <v>4.4438166204627456E-4</v>
      </c>
      <c r="H40" s="7">
        <f t="shared" si="5"/>
        <v>0.12361608955909098</v>
      </c>
      <c r="I40">
        <f t="shared" si="3"/>
        <v>3.1910695005944734E-5</v>
      </c>
    </row>
    <row r="41" spans="1:9">
      <c r="A41" s="3" t="s">
        <v>373</v>
      </c>
      <c r="B41">
        <v>2.25</v>
      </c>
      <c r="C41" s="4">
        <v>263</v>
      </c>
      <c r="D41">
        <f t="shared" si="0"/>
        <v>116.88888888888889</v>
      </c>
      <c r="E41" s="6">
        <f t="shared" si="1"/>
        <v>4.9022531724847527E-4</v>
      </c>
      <c r="F41" s="7">
        <f t="shared" si="4"/>
        <v>0.27991120025051819</v>
      </c>
      <c r="G41" s="6">
        <f t="shared" si="2"/>
        <v>3.3107905284904563E-4</v>
      </c>
      <c r="H41" s="7">
        <f t="shared" si="5"/>
        <v>0.12394716861194002</v>
      </c>
      <c r="I41">
        <f t="shared" si="3"/>
        <v>8.7472986062542279E-5</v>
      </c>
    </row>
    <row r="42" spans="1:9">
      <c r="A42" s="3" t="s">
        <v>489</v>
      </c>
      <c r="B42">
        <v>6.14</v>
      </c>
      <c r="C42" s="4">
        <v>716</v>
      </c>
      <c r="D42">
        <f t="shared" si="0"/>
        <v>116.61237785016287</v>
      </c>
      <c r="E42" s="6">
        <f t="shared" si="1"/>
        <v>1.3346058066536436E-3</v>
      </c>
      <c r="F42" s="7">
        <f t="shared" si="4"/>
        <v>0.28124580605717181</v>
      </c>
      <c r="G42" s="6">
        <f t="shared" si="2"/>
        <v>9.0347794866361779E-4</v>
      </c>
      <c r="H42" s="7">
        <f t="shared" si="5"/>
        <v>0.12485064656060364</v>
      </c>
      <c r="I42">
        <f t="shared" si="3"/>
        <v>1.9474337209782894E-4</v>
      </c>
    </row>
    <row r="43" spans="1:9">
      <c r="A43" s="3" t="s">
        <v>584</v>
      </c>
      <c r="B43">
        <v>13.63</v>
      </c>
      <c r="C43" s="4">
        <v>1587</v>
      </c>
      <c r="D43">
        <f t="shared" si="0"/>
        <v>116.43433602347761</v>
      </c>
      <c r="E43" s="6">
        <f t="shared" si="1"/>
        <v>2.9581276748035369E-3</v>
      </c>
      <c r="F43" s="7">
        <f t="shared" si="4"/>
        <v>0.28420393373197533</v>
      </c>
      <c r="G43" s="6">
        <f t="shared" si="2"/>
        <v>2.0056033290366633E-3</v>
      </c>
      <c r="H43" s="7">
        <f t="shared" si="5"/>
        <v>0.12685624988964031</v>
      </c>
      <c r="I43">
        <f t="shared" si="3"/>
        <v>7.7586646362995393E-5</v>
      </c>
    </row>
    <row r="44" spans="1:9">
      <c r="A44" s="3" t="s">
        <v>673</v>
      </c>
      <c r="B44">
        <v>5.31</v>
      </c>
      <c r="C44" s="4">
        <v>611</v>
      </c>
      <c r="D44">
        <f t="shared" si="0"/>
        <v>115.06591337099813</v>
      </c>
      <c r="E44" s="6">
        <f t="shared" si="1"/>
        <v>1.1388884746723132E-3</v>
      </c>
      <c r="F44" s="7">
        <f t="shared" si="4"/>
        <v>0.28534282220664764</v>
      </c>
      <c r="G44" s="6">
        <f t="shared" si="2"/>
        <v>7.8134656472374762E-4</v>
      </c>
      <c r="H44" s="7">
        <f t="shared" si="5"/>
        <v>0.12763759645436407</v>
      </c>
      <c r="I44">
        <f t="shared" si="3"/>
        <v>9.5125077406651992E-5</v>
      </c>
    </row>
    <row r="45" spans="1:9">
      <c r="A45" s="3" t="s">
        <v>97</v>
      </c>
      <c r="B45">
        <v>6.47</v>
      </c>
      <c r="C45" s="4">
        <v>742</v>
      </c>
      <c r="D45">
        <f t="shared" si="0"/>
        <v>114.68315301391036</v>
      </c>
      <c r="E45" s="6">
        <f t="shared" si="1"/>
        <v>1.3830691460014017E-3</v>
      </c>
      <c r="F45" s="7">
        <f t="shared" si="4"/>
        <v>0.28672589135264903</v>
      </c>
      <c r="G45" s="6">
        <f t="shared" si="2"/>
        <v>9.5203620974814449E-4</v>
      </c>
      <c r="H45" s="7">
        <f t="shared" si="5"/>
        <v>0.12858963266411222</v>
      </c>
      <c r="I45">
        <f t="shared" si="3"/>
        <v>1.1754916929881259E-4</v>
      </c>
    </row>
    <row r="46" spans="1:9">
      <c r="A46" s="3" t="s">
        <v>280</v>
      </c>
      <c r="B46">
        <v>7.99</v>
      </c>
      <c r="C46" s="4">
        <v>916</v>
      </c>
      <c r="D46">
        <f t="shared" si="0"/>
        <v>114.6433041301627</v>
      </c>
      <c r="E46" s="6">
        <f t="shared" si="1"/>
        <v>1.7074007247133208E-3</v>
      </c>
      <c r="F46" s="7">
        <f t="shared" si="4"/>
        <v>0.28843329207736235</v>
      </c>
      <c r="G46" s="6">
        <f t="shared" si="2"/>
        <v>1.1756985032283886E-3</v>
      </c>
      <c r="H46" s="7">
        <f t="shared" si="5"/>
        <v>0.1297653311673406</v>
      </c>
      <c r="I46">
        <f t="shared" si="3"/>
        <v>6.2509863879171845E-5</v>
      </c>
    </row>
    <row r="47" spans="1:9">
      <c r="A47" s="3" t="s">
        <v>500</v>
      </c>
      <c r="B47">
        <v>4.1399999999999997</v>
      </c>
      <c r="C47" s="4">
        <v>468</v>
      </c>
      <c r="D47">
        <f t="shared" si="0"/>
        <v>113.04347826086958</v>
      </c>
      <c r="E47" s="6">
        <f t="shared" si="1"/>
        <v>8.7234010825964418E-4</v>
      </c>
      <c r="F47" s="7">
        <f t="shared" si="4"/>
        <v>0.289305632185622</v>
      </c>
      <c r="G47" s="6">
        <f t="shared" si="2"/>
        <v>6.0918545724224389E-4</v>
      </c>
      <c r="H47" s="7">
        <f t="shared" si="5"/>
        <v>0.13037451662458285</v>
      </c>
      <c r="I47">
        <f t="shared" si="3"/>
        <v>2.7111738559383591E-5</v>
      </c>
    </row>
    <row r="48" spans="1:9">
      <c r="A48" s="3" t="s">
        <v>482</v>
      </c>
      <c r="B48">
        <v>1.79</v>
      </c>
      <c r="C48" s="4">
        <v>202</v>
      </c>
      <c r="D48">
        <f t="shared" si="0"/>
        <v>112.84916201117318</v>
      </c>
      <c r="E48" s="6">
        <f t="shared" si="1"/>
        <v>3.765228672402738E-4</v>
      </c>
      <c r="F48" s="7">
        <f t="shared" si="4"/>
        <v>0.28968215505286227</v>
      </c>
      <c r="G48" s="6">
        <f t="shared" si="2"/>
        <v>2.6339177982212964E-4</v>
      </c>
      <c r="H48" s="7">
        <f t="shared" si="5"/>
        <v>0.13063790840440498</v>
      </c>
      <c r="I48">
        <f t="shared" si="3"/>
        <v>6.9941491480748907E-5</v>
      </c>
    </row>
    <row r="49" spans="1:9">
      <c r="A49" s="3" t="s">
        <v>53</v>
      </c>
      <c r="B49">
        <v>4.5599999999999996</v>
      </c>
      <c r="C49" s="4">
        <v>511</v>
      </c>
      <c r="D49">
        <f t="shared" si="0"/>
        <v>112.06140350877195</v>
      </c>
      <c r="E49" s="6">
        <f t="shared" si="1"/>
        <v>9.5249101564247481E-4</v>
      </c>
      <c r="F49" s="7">
        <f t="shared" si="4"/>
        <v>0.29063464606850475</v>
      </c>
      <c r="G49" s="6">
        <f t="shared" si="2"/>
        <v>6.7098688044073241E-4</v>
      </c>
      <c r="H49" s="7">
        <f t="shared" si="5"/>
        <v>0.13130889528484571</v>
      </c>
      <c r="I49">
        <f t="shared" si="3"/>
        <v>6.5559311892902927E-4</v>
      </c>
    </row>
    <row r="50" spans="1:9">
      <c r="A50" s="3" t="s">
        <v>124</v>
      </c>
      <c r="B50">
        <v>42.08</v>
      </c>
      <c r="C50" s="4">
        <v>4674</v>
      </c>
      <c r="D50">
        <f t="shared" si="0"/>
        <v>111.07414448669202</v>
      </c>
      <c r="E50" s="6">
        <f t="shared" si="1"/>
        <v>8.7122172350546524E-3</v>
      </c>
      <c r="F50" s="7">
        <f t="shared" si="4"/>
        <v>0.29934686330355942</v>
      </c>
      <c r="G50" s="6">
        <f t="shared" si="2"/>
        <v>6.1919140195057058E-3</v>
      </c>
      <c r="H50" s="7">
        <f t="shared" si="5"/>
        <v>0.13750080930435141</v>
      </c>
      <c r="I50">
        <f t="shared" si="3"/>
        <v>3.4811290497602232E-4</v>
      </c>
    </row>
    <row r="51" spans="1:9">
      <c r="A51" s="3" t="s">
        <v>572</v>
      </c>
      <c r="B51">
        <v>21.99</v>
      </c>
      <c r="C51" s="4">
        <v>2421</v>
      </c>
      <c r="D51">
        <f t="shared" si="0"/>
        <v>110.09549795361529</v>
      </c>
      <c r="E51" s="6">
        <f t="shared" si="1"/>
        <v>4.51268248311239E-3</v>
      </c>
      <c r="F51" s="7">
        <f t="shared" si="4"/>
        <v>0.30385954578667179</v>
      </c>
      <c r="G51" s="6">
        <f t="shared" si="2"/>
        <v>3.2357459431780057E-3</v>
      </c>
      <c r="H51" s="7">
        <f t="shared" si="5"/>
        <v>0.1407365552475294</v>
      </c>
      <c r="I51">
        <f t="shared" si="3"/>
        <v>2.9094376291720347E-5</v>
      </c>
    </row>
    <row r="52" spans="1:9">
      <c r="A52" s="3" t="s">
        <v>220</v>
      </c>
      <c r="B52">
        <v>1.83</v>
      </c>
      <c r="C52" s="4">
        <v>201</v>
      </c>
      <c r="D52">
        <f t="shared" si="0"/>
        <v>109.83606557377048</v>
      </c>
      <c r="E52" s="6">
        <f t="shared" si="1"/>
        <v>3.7465889264997541E-4</v>
      </c>
      <c r="F52" s="7">
        <f t="shared" si="4"/>
        <v>0.30423420467932177</v>
      </c>
      <c r="G52" s="6">
        <f t="shared" si="2"/>
        <v>2.6927762965055712E-4</v>
      </c>
      <c r="H52" s="7">
        <f t="shared" si="5"/>
        <v>0.14100583287717997</v>
      </c>
      <c r="I52">
        <f t="shared" si="3"/>
        <v>5.4881961011610247E-5</v>
      </c>
    </row>
    <row r="53" spans="1:9">
      <c r="A53" s="3" t="s">
        <v>219</v>
      </c>
      <c r="B53">
        <v>3.41</v>
      </c>
      <c r="C53" s="4">
        <v>372</v>
      </c>
      <c r="D53">
        <f t="shared" si="0"/>
        <v>109.09090909090908</v>
      </c>
      <c r="E53" s="6">
        <f t="shared" si="1"/>
        <v>6.9339854759099926E-4</v>
      </c>
      <c r="F53" s="7">
        <f t="shared" si="4"/>
        <v>0.30492760322691276</v>
      </c>
      <c r="G53" s="6">
        <f t="shared" si="2"/>
        <v>5.017686978734425E-4</v>
      </c>
      <c r="H53" s="7">
        <f t="shared" si="5"/>
        <v>0.1415076015750534</v>
      </c>
      <c r="I53">
        <f t="shared" si="3"/>
        <v>5.3613737161479352E-4</v>
      </c>
    </row>
    <row r="54" spans="1:9">
      <c r="A54" s="3" t="s">
        <v>427</v>
      </c>
      <c r="B54">
        <v>32.43</v>
      </c>
      <c r="C54" s="4">
        <v>3484</v>
      </c>
      <c r="D54">
        <f t="shared" si="0"/>
        <v>107.4313906876349</v>
      </c>
      <c r="E54" s="6">
        <f t="shared" si="1"/>
        <v>6.4940874725995731E-3</v>
      </c>
      <c r="F54" s="7">
        <f t="shared" si="4"/>
        <v>0.31142169069951231</v>
      </c>
      <c r="G54" s="6">
        <f t="shared" si="2"/>
        <v>4.7719527483975777E-3</v>
      </c>
      <c r="H54" s="7">
        <f t="shared" si="5"/>
        <v>0.14627955432345099</v>
      </c>
      <c r="I54">
        <f t="shared" si="3"/>
        <v>2.2574901105380102E-4</v>
      </c>
    </row>
    <row r="55" spans="1:9">
      <c r="A55" s="3" t="s">
        <v>237</v>
      </c>
      <c r="B55">
        <v>13.56</v>
      </c>
      <c r="C55" s="4">
        <v>1451</v>
      </c>
      <c r="D55">
        <f t="shared" si="0"/>
        <v>107.00589970501474</v>
      </c>
      <c r="E55" s="6">
        <f t="shared" si="1"/>
        <v>2.7046271305229568E-3</v>
      </c>
      <c r="F55" s="7">
        <f t="shared" si="4"/>
        <v>0.31412631783003525</v>
      </c>
      <c r="G55" s="6">
        <f t="shared" si="2"/>
        <v>1.9953030918369147E-3</v>
      </c>
      <c r="H55" s="7">
        <f t="shared" si="5"/>
        <v>0.1482748574152879</v>
      </c>
      <c r="I55">
        <f t="shared" si="3"/>
        <v>5.2626955931734526E-4</v>
      </c>
    </row>
    <row r="56" spans="1:9">
      <c r="A56" s="3" t="s">
        <v>304</v>
      </c>
      <c r="B56">
        <v>31.53</v>
      </c>
      <c r="C56" s="4">
        <v>3369</v>
      </c>
      <c r="D56">
        <f t="shared" si="0"/>
        <v>106.85061845861084</v>
      </c>
      <c r="E56" s="6">
        <f t="shared" si="1"/>
        <v>6.2797303947152595E-3</v>
      </c>
      <c r="F56" s="7">
        <f t="shared" si="4"/>
        <v>0.32040604822475049</v>
      </c>
      <c r="G56" s="6">
        <f t="shared" si="2"/>
        <v>4.6395211272579591E-3</v>
      </c>
      <c r="H56" s="7">
        <f t="shared" si="5"/>
        <v>0.15291437854254586</v>
      </c>
      <c r="I56">
        <f t="shared" si="3"/>
        <v>1.1916033467612025E-4</v>
      </c>
    </row>
    <row r="57" spans="1:9">
      <c r="A57" s="3" t="s">
        <v>560</v>
      </c>
      <c r="B57">
        <v>7.11</v>
      </c>
      <c r="C57" s="4">
        <v>758</v>
      </c>
      <c r="D57">
        <f t="shared" si="0"/>
        <v>106.61040787623065</v>
      </c>
      <c r="E57" s="6">
        <f t="shared" si="1"/>
        <v>1.412892739446176E-3</v>
      </c>
      <c r="F57" s="7">
        <f t="shared" si="4"/>
        <v>0.32181894096419666</v>
      </c>
      <c r="G57" s="6">
        <f t="shared" si="2"/>
        <v>1.0462098070029842E-3</v>
      </c>
      <c r="H57" s="7">
        <f t="shared" si="5"/>
        <v>0.15396058834954884</v>
      </c>
      <c r="I57">
        <f t="shared" si="3"/>
        <v>3.432871434515955E-5</v>
      </c>
    </row>
    <row r="58" spans="1:9">
      <c r="A58" s="3" t="s">
        <v>74</v>
      </c>
      <c r="B58">
        <v>2.04</v>
      </c>
      <c r="C58" s="4">
        <v>217</v>
      </c>
      <c r="D58">
        <f t="shared" si="0"/>
        <v>106.37254901960785</v>
      </c>
      <c r="E58" s="6">
        <f t="shared" si="1"/>
        <v>4.0448248609474953E-4</v>
      </c>
      <c r="F58" s="7">
        <f t="shared" si="4"/>
        <v>0.32222342345029142</v>
      </c>
      <c r="G58" s="6">
        <f t="shared" si="2"/>
        <v>3.0017834124980138E-4</v>
      </c>
      <c r="H58" s="7">
        <f t="shared" si="5"/>
        <v>0.15426076669079863</v>
      </c>
      <c r="I58">
        <f t="shared" si="3"/>
        <v>7.0437779007850865E-5</v>
      </c>
    </row>
    <row r="59" spans="1:9">
      <c r="A59" s="3" t="s">
        <v>115</v>
      </c>
      <c r="B59">
        <v>4.16</v>
      </c>
      <c r="C59" s="4">
        <v>441</v>
      </c>
      <c r="D59">
        <f t="shared" si="0"/>
        <v>106.00961538461539</v>
      </c>
      <c r="E59" s="6">
        <f t="shared" si="1"/>
        <v>8.2201279432158778E-4</v>
      </c>
      <c r="F59" s="7">
        <f t="shared" si="4"/>
        <v>0.32304543624461302</v>
      </c>
      <c r="G59" s="6">
        <f t="shared" si="2"/>
        <v>6.1212838215645772E-4</v>
      </c>
      <c r="H59" s="7">
        <f t="shared" si="5"/>
        <v>0.1548728950729551</v>
      </c>
      <c r="I59">
        <f t="shared" si="3"/>
        <v>7.1557799549246126E-5</v>
      </c>
    </row>
    <row r="60" spans="1:9">
      <c r="A60" s="3" t="s">
        <v>100</v>
      </c>
      <c r="B60">
        <v>4.22</v>
      </c>
      <c r="C60" s="4">
        <v>447</v>
      </c>
      <c r="D60">
        <f t="shared" si="0"/>
        <v>105.92417061611376</v>
      </c>
      <c r="E60" s="6">
        <f t="shared" si="1"/>
        <v>8.3319664186337812E-4</v>
      </c>
      <c r="F60" s="7">
        <f t="shared" si="4"/>
        <v>0.32387863288647639</v>
      </c>
      <c r="G60" s="6">
        <f t="shared" si="2"/>
        <v>6.2095715689909885E-4</v>
      </c>
      <c r="H60" s="7">
        <f t="shared" si="5"/>
        <v>0.15549385222985421</v>
      </c>
      <c r="I60">
        <f t="shared" si="3"/>
        <v>1.7494481193394001E-4</v>
      </c>
    </row>
    <row r="61" spans="1:9">
      <c r="A61" s="3" t="s">
        <v>252</v>
      </c>
      <c r="B61">
        <v>10.16</v>
      </c>
      <c r="C61" s="4">
        <v>1067</v>
      </c>
      <c r="D61">
        <f t="shared" si="0"/>
        <v>105.01968503937007</v>
      </c>
      <c r="E61" s="6">
        <f t="shared" si="1"/>
        <v>1.9888608878483767E-3</v>
      </c>
      <c r="F61" s="7">
        <f t="shared" si="4"/>
        <v>0.32586749377432478</v>
      </c>
      <c r="G61" s="6">
        <f t="shared" si="2"/>
        <v>1.4950058564205792E-3</v>
      </c>
      <c r="H61" s="7">
        <f t="shared" si="5"/>
        <v>0.15698885808627477</v>
      </c>
      <c r="I61">
        <f t="shared" si="3"/>
        <v>1.6601237041102834E-3</v>
      </c>
    </row>
    <row r="62" spans="1:9">
      <c r="A62" s="3" t="s">
        <v>338</v>
      </c>
      <c r="B62">
        <v>95.27</v>
      </c>
      <c r="C62" s="4">
        <v>9938</v>
      </c>
      <c r="D62">
        <f t="shared" si="0"/>
        <v>104.31405479164481</v>
      </c>
      <c r="E62" s="6">
        <f t="shared" si="1"/>
        <v>1.852417947838535E-2</v>
      </c>
      <c r="F62" s="7">
        <f t="shared" si="4"/>
        <v>0.34439167325271014</v>
      </c>
      <c r="G62" s="6">
        <f t="shared" si="2"/>
        <v>1.4018622828857144E-2</v>
      </c>
      <c r="H62" s="7">
        <f t="shared" si="5"/>
        <v>0.1710074809151319</v>
      </c>
      <c r="I62">
        <f t="shared" si="3"/>
        <v>6.760093615596624E-5</v>
      </c>
    </row>
    <row r="63" spans="1:9">
      <c r="A63" s="3" t="s">
        <v>143</v>
      </c>
      <c r="B63">
        <v>3.85</v>
      </c>
      <c r="C63" s="4">
        <v>400</v>
      </c>
      <c r="D63">
        <f t="shared" si="0"/>
        <v>103.8961038961039</v>
      </c>
      <c r="E63" s="6">
        <f t="shared" si="1"/>
        <v>7.4558983611935404E-4</v>
      </c>
      <c r="F63" s="7">
        <f t="shared" si="4"/>
        <v>0.34513726308882947</v>
      </c>
      <c r="G63" s="6">
        <f t="shared" si="2"/>
        <v>5.6651304598614473E-4</v>
      </c>
      <c r="H63" s="7">
        <f t="shared" si="5"/>
        <v>0.17157399396111805</v>
      </c>
      <c r="I63">
        <f t="shared" si="3"/>
        <v>6.5476135239966871E-5</v>
      </c>
    </row>
    <row r="64" spans="1:9">
      <c r="A64" s="3" t="s">
        <v>61</v>
      </c>
      <c r="B64">
        <v>3.72</v>
      </c>
      <c r="C64" s="4">
        <v>386</v>
      </c>
      <c r="D64">
        <f t="shared" si="0"/>
        <v>103.76344086021504</v>
      </c>
      <c r="E64" s="6">
        <f t="shared" si="1"/>
        <v>7.194941918551766E-4</v>
      </c>
      <c r="F64" s="7">
        <f t="shared" si="4"/>
        <v>0.34585675728068466</v>
      </c>
      <c r="G64" s="6">
        <f t="shared" si="2"/>
        <v>5.4738403404375538E-4</v>
      </c>
      <c r="H64" s="7">
        <f t="shared" si="5"/>
        <v>0.17212137799516181</v>
      </c>
      <c r="I64">
        <f t="shared" si="3"/>
        <v>4.5262382989082195E-5</v>
      </c>
    </row>
    <row r="65" spans="1:9">
      <c r="A65" s="3" t="s">
        <v>420</v>
      </c>
      <c r="B65">
        <v>2.56</v>
      </c>
      <c r="C65" s="4">
        <v>265</v>
      </c>
      <c r="D65">
        <f t="shared" si="0"/>
        <v>103.515625</v>
      </c>
      <c r="E65" s="6">
        <f t="shared" si="1"/>
        <v>4.9395326642907205E-4</v>
      </c>
      <c r="F65" s="7">
        <f t="shared" si="4"/>
        <v>0.34635071054711375</v>
      </c>
      <c r="G65" s="6">
        <f t="shared" si="2"/>
        <v>3.7669438901935856E-4</v>
      </c>
      <c r="H65" s="7">
        <f t="shared" si="5"/>
        <v>0.17249807238418116</v>
      </c>
      <c r="I65">
        <f t="shared" si="3"/>
        <v>1.9563678509495336E-4</v>
      </c>
    </row>
    <row r="66" spans="1:9">
      <c r="A66" s="3" t="s">
        <v>223</v>
      </c>
      <c r="B66">
        <v>10.93</v>
      </c>
      <c r="C66" s="4">
        <v>1124</v>
      </c>
      <c r="D66">
        <f t="shared" ref="D66:D129" si="6">C66/B66</f>
        <v>102.83623055809699</v>
      </c>
      <c r="E66" s="6">
        <f t="shared" si="1"/>
        <v>2.0951074394953847E-3</v>
      </c>
      <c r="F66" s="7">
        <f t="shared" si="4"/>
        <v>0.34844581798660912</v>
      </c>
      <c r="G66" s="6">
        <f t="shared" si="2"/>
        <v>1.6083084656178081E-3</v>
      </c>
      <c r="H66" s="7">
        <f t="shared" si="5"/>
        <v>0.17410638084979896</v>
      </c>
      <c r="I66">
        <f t="shared" si="3"/>
        <v>1.956175390874712E-4</v>
      </c>
    </row>
    <row r="67" spans="1:9">
      <c r="A67" s="3" t="s">
        <v>654</v>
      </c>
      <c r="B67">
        <v>10.86</v>
      </c>
      <c r="C67" s="4">
        <v>1113</v>
      </c>
      <c r="D67">
        <f t="shared" si="6"/>
        <v>102.48618784530387</v>
      </c>
      <c r="E67" s="6">
        <f t="shared" ref="E67:E130" si="7">C67/536488</f>
        <v>2.0746037190021026E-3</v>
      </c>
      <c r="F67" s="7">
        <f t="shared" si="4"/>
        <v>0.35052042170561121</v>
      </c>
      <c r="G67" s="6">
        <f t="shared" ref="G67:G130" si="8">B67/6795.96</f>
        <v>1.59800822841806E-3</v>
      </c>
      <c r="H67" s="7">
        <f t="shared" si="5"/>
        <v>0.175704389078217</v>
      </c>
      <c r="I67">
        <f t="shared" ref="I67:I130" si="9">F67*H68-F68*H67</f>
        <v>4.8345361897879358E-4</v>
      </c>
    </row>
    <row r="68" spans="1:9">
      <c r="A68" s="3" t="s">
        <v>148</v>
      </c>
      <c r="B68">
        <v>26.74</v>
      </c>
      <c r="C68" s="4">
        <v>2735</v>
      </c>
      <c r="D68">
        <f t="shared" si="6"/>
        <v>102.28122662677637</v>
      </c>
      <c r="E68" s="6">
        <f t="shared" si="7"/>
        <v>5.0979705044660829E-3</v>
      </c>
      <c r="F68" s="7">
        <f t="shared" ref="F68:F131" si="10">F67+E68</f>
        <v>0.35561839221007729</v>
      </c>
      <c r="G68" s="6">
        <f t="shared" si="8"/>
        <v>3.9346906103037687E-3</v>
      </c>
      <c r="H68" s="7">
        <f t="shared" ref="H68:H131" si="11">H67+G68</f>
        <v>0.17963907968852078</v>
      </c>
      <c r="I68">
        <f t="shared" si="9"/>
        <v>8.0652192234374753E-4</v>
      </c>
    </row>
    <row r="69" spans="1:9">
      <c r="A69" s="3" t="s">
        <v>381</v>
      </c>
      <c r="B69">
        <v>44.4</v>
      </c>
      <c r="C69" s="4">
        <v>4530</v>
      </c>
      <c r="D69">
        <f t="shared" si="6"/>
        <v>102.02702702702703</v>
      </c>
      <c r="E69" s="6">
        <f t="shared" si="7"/>
        <v>8.4438048940516843E-3</v>
      </c>
      <c r="F69" s="7">
        <f t="shared" si="10"/>
        <v>0.36406219710412896</v>
      </c>
      <c r="G69" s="6">
        <f t="shared" si="8"/>
        <v>6.5332933095545E-3</v>
      </c>
      <c r="H69" s="7">
        <f t="shared" si="11"/>
        <v>0.18617237299807526</v>
      </c>
      <c r="I69">
        <f t="shared" si="9"/>
        <v>2.5039323975679928E-4</v>
      </c>
    </row>
    <row r="70" spans="1:9">
      <c r="A70" s="3" t="s">
        <v>296</v>
      </c>
      <c r="B70">
        <v>13.62</v>
      </c>
      <c r="C70" s="4">
        <v>1381</v>
      </c>
      <c r="D70">
        <f t="shared" si="6"/>
        <v>101.39500734214391</v>
      </c>
      <c r="E70" s="6">
        <f t="shared" si="7"/>
        <v>2.5741489092020696E-3</v>
      </c>
      <c r="F70" s="7">
        <f t="shared" si="10"/>
        <v>0.366636346013331</v>
      </c>
      <c r="G70" s="6">
        <f t="shared" si="8"/>
        <v>2.0041318665795561E-3</v>
      </c>
      <c r="H70" s="7">
        <f t="shared" si="11"/>
        <v>0.18817650486465481</v>
      </c>
      <c r="I70">
        <f t="shared" si="9"/>
        <v>7.2985435306399671E-5</v>
      </c>
    </row>
    <row r="71" spans="1:9">
      <c r="A71" s="3" t="s">
        <v>364</v>
      </c>
      <c r="B71">
        <v>3.96</v>
      </c>
      <c r="C71" s="4">
        <v>401</v>
      </c>
      <c r="D71">
        <f t="shared" si="6"/>
        <v>101.26262626262627</v>
      </c>
      <c r="E71" s="6">
        <f t="shared" si="7"/>
        <v>7.4745381070965243E-4</v>
      </c>
      <c r="F71" s="7">
        <f t="shared" si="10"/>
        <v>0.36738379982404068</v>
      </c>
      <c r="G71" s="6">
        <f t="shared" si="8"/>
        <v>5.8269913301432026E-4</v>
      </c>
      <c r="H71" s="7">
        <f t="shared" si="11"/>
        <v>0.18875920399766913</v>
      </c>
      <c r="I71">
        <f t="shared" si="9"/>
        <v>4.1576115663369273E-5</v>
      </c>
    </row>
    <row r="72" spans="1:9">
      <c r="A72" s="3" t="s">
        <v>430</v>
      </c>
      <c r="B72">
        <v>2.2400000000000002</v>
      </c>
      <c r="C72" s="4">
        <v>226</v>
      </c>
      <c r="D72">
        <f t="shared" si="6"/>
        <v>100.89285714285714</v>
      </c>
      <c r="E72" s="6">
        <f t="shared" si="7"/>
        <v>4.2125825740743503E-4</v>
      </c>
      <c r="F72" s="7">
        <f t="shared" si="10"/>
        <v>0.36780505808144809</v>
      </c>
      <c r="G72" s="6">
        <f t="shared" si="8"/>
        <v>3.2960759039193878E-4</v>
      </c>
      <c r="H72" s="7">
        <f t="shared" si="11"/>
        <v>0.18908881158806107</v>
      </c>
      <c r="I72">
        <f t="shared" si="9"/>
        <v>8.8828256612133449E-5</v>
      </c>
    </row>
    <row r="73" spans="1:9">
      <c r="A73" s="3" t="s">
        <v>436</v>
      </c>
      <c r="B73">
        <v>4.6500000000000004</v>
      </c>
      <c r="C73" s="4">
        <v>462</v>
      </c>
      <c r="D73">
        <f t="shared" si="6"/>
        <v>99.354838709677409</v>
      </c>
      <c r="E73" s="6">
        <f t="shared" si="7"/>
        <v>8.6115626071785385E-4</v>
      </c>
      <c r="F73" s="7">
        <f t="shared" si="10"/>
        <v>0.36866621434216595</v>
      </c>
      <c r="G73" s="6">
        <f t="shared" si="8"/>
        <v>6.8423004255469433E-4</v>
      </c>
      <c r="H73" s="7">
        <f t="shared" si="11"/>
        <v>0.18977304163061576</v>
      </c>
      <c r="I73">
        <f t="shared" si="9"/>
        <v>2.2875925722405654E-4</v>
      </c>
    </row>
    <row r="74" spans="1:9">
      <c r="A74" s="3" t="s">
        <v>583</v>
      </c>
      <c r="B74">
        <v>11.97</v>
      </c>
      <c r="C74" s="4">
        <v>1189</v>
      </c>
      <c r="D74">
        <f t="shared" si="6"/>
        <v>99.331662489557218</v>
      </c>
      <c r="E74" s="6">
        <f t="shared" si="7"/>
        <v>2.2162657878647797E-3</v>
      </c>
      <c r="F74" s="7">
        <f t="shared" si="10"/>
        <v>0.37088248013003072</v>
      </c>
      <c r="G74" s="6">
        <f t="shared" si="8"/>
        <v>1.7613405611569227E-3</v>
      </c>
      <c r="H74" s="7">
        <f t="shared" si="11"/>
        <v>0.19153438219177268</v>
      </c>
      <c r="I74">
        <f t="shared" si="9"/>
        <v>3.0410599141439398E-4</v>
      </c>
    </row>
    <row r="75" spans="1:9">
      <c r="A75" s="3" t="s">
        <v>168</v>
      </c>
      <c r="B75">
        <v>15.83</v>
      </c>
      <c r="C75" s="4">
        <v>1568</v>
      </c>
      <c r="D75">
        <f t="shared" si="6"/>
        <v>99.052432090966519</v>
      </c>
      <c r="E75" s="6">
        <f t="shared" si="7"/>
        <v>2.9227121575878677E-3</v>
      </c>
      <c r="F75" s="7">
        <f t="shared" si="10"/>
        <v>0.3738051922876186</v>
      </c>
      <c r="G75" s="6">
        <f t="shared" si="8"/>
        <v>2.3293250696001743E-3</v>
      </c>
      <c r="H75" s="7">
        <f t="shared" si="11"/>
        <v>0.19386370726137286</v>
      </c>
      <c r="I75">
        <f t="shared" si="9"/>
        <v>1.9389894494843685E-4</v>
      </c>
    </row>
    <row r="76" spans="1:9">
      <c r="A76" s="3" t="s">
        <v>177</v>
      </c>
      <c r="B76">
        <v>9.9700000000000006</v>
      </c>
      <c r="C76" s="4">
        <v>981</v>
      </c>
      <c r="D76">
        <f t="shared" si="6"/>
        <v>98.39518555667</v>
      </c>
      <c r="E76" s="6">
        <f t="shared" si="7"/>
        <v>1.8285590730827157E-3</v>
      </c>
      <c r="F76" s="7">
        <f t="shared" si="10"/>
        <v>0.37563375136070132</v>
      </c>
      <c r="G76" s="6">
        <f t="shared" si="8"/>
        <v>1.4670480697355488E-3</v>
      </c>
      <c r="H76" s="7">
        <f t="shared" si="11"/>
        <v>0.19533075533110841</v>
      </c>
      <c r="I76">
        <f t="shared" si="9"/>
        <v>1.3538116984007642E-4</v>
      </c>
    </row>
    <row r="77" spans="1:9">
      <c r="A77" s="3" t="s">
        <v>370</v>
      </c>
      <c r="B77">
        <v>6.81</v>
      </c>
      <c r="C77" s="4">
        <v>662</v>
      </c>
      <c r="D77">
        <f t="shared" si="6"/>
        <v>97.209985315712188</v>
      </c>
      <c r="E77" s="6">
        <f t="shared" si="7"/>
        <v>1.2339511787775308E-3</v>
      </c>
      <c r="F77" s="7">
        <f t="shared" si="10"/>
        <v>0.37686770253947882</v>
      </c>
      <c r="G77" s="6">
        <f t="shared" si="8"/>
        <v>1.002065933289778E-3</v>
      </c>
      <c r="H77" s="7">
        <f t="shared" si="11"/>
        <v>0.19633282126439819</v>
      </c>
      <c r="I77">
        <f t="shared" si="9"/>
        <v>6.4928031327904367E-5</v>
      </c>
    </row>
    <row r="78" spans="1:9">
      <c r="A78" s="3" t="s">
        <v>106</v>
      </c>
      <c r="B78">
        <v>3.21</v>
      </c>
      <c r="C78" s="4">
        <v>309</v>
      </c>
      <c r="D78">
        <f t="shared" si="6"/>
        <v>96.261682242990659</v>
      </c>
      <c r="E78" s="6">
        <f t="shared" si="7"/>
        <v>5.7596814840220095E-4</v>
      </c>
      <c r="F78" s="7">
        <f t="shared" si="10"/>
        <v>0.37744367068788104</v>
      </c>
      <c r="G78" s="6">
        <f t="shared" si="8"/>
        <v>4.7233944873130505E-4</v>
      </c>
      <c r="H78" s="7">
        <f t="shared" si="11"/>
        <v>0.19680516071312951</v>
      </c>
      <c r="I78">
        <f t="shared" si="9"/>
        <v>4.3652194037402392E-5</v>
      </c>
    </row>
    <row r="79" spans="1:9">
      <c r="A79" s="3" t="s">
        <v>119</v>
      </c>
      <c r="B79">
        <v>2.14</v>
      </c>
      <c r="C79" s="4">
        <v>205</v>
      </c>
      <c r="D79">
        <f t="shared" si="6"/>
        <v>95.794392523364479</v>
      </c>
      <c r="E79" s="6">
        <f t="shared" si="7"/>
        <v>3.8211479101116891E-4</v>
      </c>
      <c r="F79" s="7">
        <f t="shared" si="10"/>
        <v>0.37782578547889223</v>
      </c>
      <c r="G79" s="6">
        <f t="shared" si="8"/>
        <v>3.1489296582087005E-4</v>
      </c>
      <c r="H79" s="7">
        <f t="shared" si="11"/>
        <v>0.19712005367895039</v>
      </c>
      <c r="I79">
        <f t="shared" si="9"/>
        <v>1.181365633715209E-4</v>
      </c>
    </row>
    <row r="80" spans="1:9">
      <c r="A80" s="3" t="s">
        <v>409</v>
      </c>
      <c r="B80">
        <v>5.74</v>
      </c>
      <c r="C80" s="4">
        <v>547</v>
      </c>
      <c r="D80">
        <f t="shared" si="6"/>
        <v>95.296167247386762</v>
      </c>
      <c r="E80" s="6">
        <f t="shared" si="7"/>
        <v>1.0195941008932167E-3</v>
      </c>
      <c r="F80" s="7">
        <f t="shared" si="10"/>
        <v>0.37884537957978542</v>
      </c>
      <c r="G80" s="6">
        <f t="shared" si="8"/>
        <v>8.446194503793431E-4</v>
      </c>
      <c r="H80" s="7">
        <f t="shared" si="11"/>
        <v>0.19796467312932972</v>
      </c>
      <c r="I80">
        <f t="shared" si="9"/>
        <v>1.2819176765589274E-3</v>
      </c>
    </row>
    <row r="81" spans="1:9">
      <c r="A81" s="3" t="s">
        <v>602</v>
      </c>
      <c r="B81">
        <v>61.13</v>
      </c>
      <c r="C81" s="4">
        <v>5761</v>
      </c>
      <c r="D81">
        <f t="shared" si="6"/>
        <v>94.241779813512181</v>
      </c>
      <c r="E81" s="6">
        <f t="shared" si="7"/>
        <v>1.0738357614708996E-2</v>
      </c>
      <c r="F81" s="7">
        <f t="shared" si="10"/>
        <v>0.38958373719449441</v>
      </c>
      <c r="G81" s="6">
        <f t="shared" si="8"/>
        <v>8.9950500002942933E-3</v>
      </c>
      <c r="H81" s="7">
        <f t="shared" si="11"/>
        <v>0.20695972312962402</v>
      </c>
      <c r="I81">
        <f t="shared" si="9"/>
        <v>5.2219870371701671E-4</v>
      </c>
    </row>
    <row r="82" spans="1:9">
      <c r="A82" s="3" t="s">
        <v>139</v>
      </c>
      <c r="B82">
        <v>24.56</v>
      </c>
      <c r="C82" s="4">
        <v>2296</v>
      </c>
      <c r="D82">
        <f t="shared" si="6"/>
        <v>93.485342019543978</v>
      </c>
      <c r="E82" s="6">
        <f t="shared" si="7"/>
        <v>4.279685659325092E-3</v>
      </c>
      <c r="F82" s="7">
        <f t="shared" si="10"/>
        <v>0.39386342285381948</v>
      </c>
      <c r="G82" s="6">
        <f t="shared" si="8"/>
        <v>3.6139117946544712E-3</v>
      </c>
      <c r="H82" s="7">
        <f t="shared" si="11"/>
        <v>0.2105736349242785</v>
      </c>
      <c r="I82">
        <f t="shared" si="9"/>
        <v>1.0921844650632895E-3</v>
      </c>
    </row>
    <row r="83" spans="1:9">
      <c r="A83" s="3" t="s">
        <v>425</v>
      </c>
      <c r="B83">
        <v>51.36</v>
      </c>
      <c r="C83" s="4">
        <v>4801</v>
      </c>
      <c r="D83">
        <f t="shared" si="6"/>
        <v>93.477414330218068</v>
      </c>
      <c r="E83" s="6">
        <f t="shared" si="7"/>
        <v>8.9489420080225458E-3</v>
      </c>
      <c r="F83" s="7">
        <f t="shared" si="10"/>
        <v>0.40281236486184202</v>
      </c>
      <c r="G83" s="6">
        <f t="shared" si="8"/>
        <v>7.5574311797008808E-3</v>
      </c>
      <c r="H83" s="7">
        <f t="shared" si="11"/>
        <v>0.21813106610397937</v>
      </c>
      <c r="I83">
        <f t="shared" si="9"/>
        <v>7.7892973848887881E-4</v>
      </c>
    </row>
    <row r="84" spans="1:9">
      <c r="A84" s="3" t="s">
        <v>283</v>
      </c>
      <c r="B84">
        <v>36.54</v>
      </c>
      <c r="C84" s="4">
        <v>3411</v>
      </c>
      <c r="D84">
        <f t="shared" si="6"/>
        <v>93.349753694581281</v>
      </c>
      <c r="E84" s="6">
        <f t="shared" si="7"/>
        <v>6.3580173275077914E-3</v>
      </c>
      <c r="F84" s="7">
        <f t="shared" si="10"/>
        <v>0.40917038218934981</v>
      </c>
      <c r="G84" s="6">
        <f t="shared" si="8"/>
        <v>5.3767238182685006E-3</v>
      </c>
      <c r="H84" s="7">
        <f t="shared" si="11"/>
        <v>0.22350778992224787</v>
      </c>
      <c r="I84">
        <f t="shared" si="9"/>
        <v>5.9846128126636589E-5</v>
      </c>
    </row>
    <row r="85" spans="1:9">
      <c r="A85" s="3" t="s">
        <v>379</v>
      </c>
      <c r="B85">
        <v>2.8</v>
      </c>
      <c r="C85" s="4">
        <v>261</v>
      </c>
      <c r="D85">
        <f t="shared" si="6"/>
        <v>93.214285714285722</v>
      </c>
      <c r="E85" s="6">
        <f t="shared" si="7"/>
        <v>4.8649736806787849E-4</v>
      </c>
      <c r="F85" s="7">
        <f t="shared" si="10"/>
        <v>0.4096568795574177</v>
      </c>
      <c r="G85" s="6">
        <f t="shared" si="8"/>
        <v>4.1200948798992339E-4</v>
      </c>
      <c r="H85" s="7">
        <f t="shared" si="11"/>
        <v>0.22391979941023779</v>
      </c>
      <c r="I85">
        <f t="shared" si="9"/>
        <v>3.8267248364237672E-4</v>
      </c>
    </row>
    <row r="86" spans="1:9">
      <c r="A86" s="3" t="s">
        <v>594</v>
      </c>
      <c r="B86">
        <v>17.87</v>
      </c>
      <c r="C86" s="4">
        <v>1664</v>
      </c>
      <c r="D86">
        <f t="shared" si="6"/>
        <v>93.116955791829881</v>
      </c>
      <c r="E86" s="6">
        <f t="shared" si="7"/>
        <v>3.1016537182565126E-3</v>
      </c>
      <c r="F86" s="7">
        <f t="shared" si="10"/>
        <v>0.41275853327567419</v>
      </c>
      <c r="G86" s="6">
        <f t="shared" si="8"/>
        <v>2.6295034108499756E-3</v>
      </c>
      <c r="H86" s="7">
        <f t="shared" si="11"/>
        <v>0.22654930282108776</v>
      </c>
      <c r="I86">
        <f t="shared" si="9"/>
        <v>2.0683438762143791E-4</v>
      </c>
    </row>
    <row r="87" spans="1:9">
      <c r="A87" s="3" t="s">
        <v>604</v>
      </c>
      <c r="B87">
        <v>9.51</v>
      </c>
      <c r="C87" s="4">
        <v>878</v>
      </c>
      <c r="D87">
        <f t="shared" si="6"/>
        <v>92.323869610935859</v>
      </c>
      <c r="E87" s="6">
        <f t="shared" si="7"/>
        <v>1.636569690281982E-3</v>
      </c>
      <c r="F87" s="7">
        <f t="shared" si="10"/>
        <v>0.41439510296595616</v>
      </c>
      <c r="G87" s="6">
        <f t="shared" si="8"/>
        <v>1.3993607967086328E-3</v>
      </c>
      <c r="H87" s="7">
        <f t="shared" si="11"/>
        <v>0.22794866361779639</v>
      </c>
      <c r="I87">
        <f t="shared" si="9"/>
        <v>2.6406494575544059E-4</v>
      </c>
    </row>
    <row r="88" spans="1:9">
      <c r="A88" s="3" t="s">
        <v>83</v>
      </c>
      <c r="B88">
        <v>12.1</v>
      </c>
      <c r="C88" s="4">
        <v>1115</v>
      </c>
      <c r="D88">
        <f t="shared" si="6"/>
        <v>92.148760330578511</v>
      </c>
      <c r="E88" s="6">
        <f t="shared" si="7"/>
        <v>2.0783316681826994E-3</v>
      </c>
      <c r="F88" s="7">
        <f t="shared" si="10"/>
        <v>0.41647343463413888</v>
      </c>
      <c r="G88" s="6">
        <f t="shared" si="8"/>
        <v>1.7804695730993119E-3</v>
      </c>
      <c r="H88" s="7">
        <f t="shared" si="11"/>
        <v>0.22972913319089572</v>
      </c>
      <c r="I88">
        <f t="shared" si="9"/>
        <v>6.3719690893830616E-4</v>
      </c>
    </row>
    <row r="89" spans="1:9">
      <c r="A89" s="3" t="s">
        <v>68</v>
      </c>
      <c r="B89">
        <v>29.18</v>
      </c>
      <c r="C89" s="4">
        <v>2688</v>
      </c>
      <c r="D89">
        <f t="shared" si="6"/>
        <v>92.117888965044557</v>
      </c>
      <c r="E89" s="6">
        <f t="shared" si="7"/>
        <v>5.0103636987220588E-3</v>
      </c>
      <c r="F89" s="7">
        <f t="shared" si="10"/>
        <v>0.42148379833286093</v>
      </c>
      <c r="G89" s="6">
        <f t="shared" si="8"/>
        <v>4.2937274498378447E-3</v>
      </c>
      <c r="H89" s="7">
        <f t="shared" si="11"/>
        <v>0.23402286064073358</v>
      </c>
      <c r="I89">
        <f t="shared" si="9"/>
        <v>4.1237995923439075E-4</v>
      </c>
    </row>
    <row r="90" spans="1:9">
      <c r="A90" s="3" t="s">
        <v>28</v>
      </c>
      <c r="B90">
        <v>18.809999999999999</v>
      </c>
      <c r="C90" s="4">
        <v>1729</v>
      </c>
      <c r="D90">
        <f t="shared" si="6"/>
        <v>91.919191919191931</v>
      </c>
      <c r="E90" s="6">
        <f t="shared" si="7"/>
        <v>3.2228120666259077E-3</v>
      </c>
      <c r="F90" s="7">
        <f t="shared" si="10"/>
        <v>0.42470661039948682</v>
      </c>
      <c r="G90" s="6">
        <f t="shared" si="8"/>
        <v>2.7678208818180212E-3</v>
      </c>
      <c r="H90" s="7">
        <f t="shared" si="11"/>
        <v>0.23679068152255159</v>
      </c>
      <c r="I90">
        <f t="shared" si="9"/>
        <v>9.1261605285247738E-5</v>
      </c>
    </row>
    <row r="91" spans="1:9">
      <c r="A91" s="3" t="s">
        <v>581</v>
      </c>
      <c r="B91">
        <v>4.13</v>
      </c>
      <c r="C91" s="4">
        <v>378</v>
      </c>
      <c r="D91">
        <f t="shared" si="6"/>
        <v>91.525423728813564</v>
      </c>
      <c r="E91" s="6">
        <f t="shared" si="7"/>
        <v>7.0458239513278959E-4</v>
      </c>
      <c r="F91" s="7">
        <f t="shared" si="10"/>
        <v>0.42541119279461959</v>
      </c>
      <c r="G91" s="6">
        <f t="shared" si="8"/>
        <v>6.0771399478513704E-4</v>
      </c>
      <c r="H91" s="7">
        <f t="shared" si="11"/>
        <v>0.23739839551733671</v>
      </c>
      <c r="I91">
        <f t="shared" si="9"/>
        <v>1.5479721800518154E-4</v>
      </c>
    </row>
    <row r="92" spans="1:9">
      <c r="A92" s="3" t="s">
        <v>625</v>
      </c>
      <c r="B92">
        <v>6.99</v>
      </c>
      <c r="C92" s="4">
        <v>639</v>
      </c>
      <c r="D92">
        <f t="shared" si="6"/>
        <v>91.41630901287553</v>
      </c>
      <c r="E92" s="6">
        <f t="shared" si="7"/>
        <v>1.1910797632006681E-3</v>
      </c>
      <c r="F92" s="7">
        <f t="shared" si="10"/>
        <v>0.42660227255782024</v>
      </c>
      <c r="G92" s="6">
        <f t="shared" si="8"/>
        <v>1.0285522575177017E-3</v>
      </c>
      <c r="H92" s="7">
        <f t="shared" si="11"/>
        <v>0.2384269477748544</v>
      </c>
      <c r="I92">
        <f t="shared" si="9"/>
        <v>6.6180587935060764E-5</v>
      </c>
    </row>
    <row r="93" spans="1:9">
      <c r="A93" s="3" t="s">
        <v>44</v>
      </c>
      <c r="B93">
        <v>2.98</v>
      </c>
      <c r="C93" s="4">
        <v>272</v>
      </c>
      <c r="D93">
        <f t="shared" si="6"/>
        <v>91.275167785234899</v>
      </c>
      <c r="E93" s="6">
        <f t="shared" si="7"/>
        <v>5.0700108856116077E-4</v>
      </c>
      <c r="F93" s="7">
        <f t="shared" si="10"/>
        <v>0.4271092736463814</v>
      </c>
      <c r="G93" s="6">
        <f t="shared" si="8"/>
        <v>4.3849581221784708E-4</v>
      </c>
      <c r="H93" s="7">
        <f t="shared" si="11"/>
        <v>0.23886544358707226</v>
      </c>
      <c r="I93">
        <f t="shared" si="9"/>
        <v>8.3039972549450725E-5</v>
      </c>
    </row>
    <row r="94" spans="1:9">
      <c r="A94" s="3" t="s">
        <v>123</v>
      </c>
      <c r="B94">
        <v>3.73</v>
      </c>
      <c r="C94" s="4">
        <v>340</v>
      </c>
      <c r="D94">
        <f t="shared" si="6"/>
        <v>91.152815013404833</v>
      </c>
      <c r="E94" s="6">
        <f t="shared" si="7"/>
        <v>6.3375136070145091E-4</v>
      </c>
      <c r="F94" s="7">
        <f t="shared" si="10"/>
        <v>0.42774302500708283</v>
      </c>
      <c r="G94" s="6">
        <f t="shared" si="8"/>
        <v>5.4885549650086224E-4</v>
      </c>
      <c r="H94" s="7">
        <f t="shared" si="11"/>
        <v>0.23941429908357312</v>
      </c>
      <c r="I94">
        <f t="shared" si="9"/>
        <v>6.1887894465109672E-5</v>
      </c>
    </row>
    <row r="95" spans="1:9">
      <c r="A95" s="3" t="s">
        <v>668</v>
      </c>
      <c r="B95">
        <v>2.77</v>
      </c>
      <c r="C95" s="4">
        <v>252</v>
      </c>
      <c r="D95">
        <f t="shared" si="6"/>
        <v>90.974729241877256</v>
      </c>
      <c r="E95" s="6">
        <f t="shared" si="7"/>
        <v>4.6972159675519304E-4</v>
      </c>
      <c r="F95" s="7">
        <f t="shared" si="10"/>
        <v>0.42821274660383801</v>
      </c>
      <c r="G95" s="6">
        <f t="shared" si="8"/>
        <v>4.0759510061860282E-4</v>
      </c>
      <c r="H95" s="7">
        <f t="shared" si="11"/>
        <v>0.23982189418419173</v>
      </c>
      <c r="I95">
        <f t="shared" si="9"/>
        <v>1.2322655774023306E-4</v>
      </c>
    </row>
    <row r="96" spans="1:9">
      <c r="A96" s="3" t="s">
        <v>597</v>
      </c>
      <c r="B96">
        <v>5.51</v>
      </c>
      <c r="C96" s="4">
        <v>501</v>
      </c>
      <c r="D96">
        <f t="shared" si="6"/>
        <v>90.92558983666062</v>
      </c>
      <c r="E96" s="6">
        <f t="shared" si="7"/>
        <v>9.3385126973949092E-4</v>
      </c>
      <c r="F96" s="7">
        <f t="shared" si="10"/>
        <v>0.42914659787357751</v>
      </c>
      <c r="G96" s="6">
        <f t="shared" si="8"/>
        <v>8.1077581386588497E-4</v>
      </c>
      <c r="H96" s="7">
        <f t="shared" si="11"/>
        <v>0.2406326699980576</v>
      </c>
      <c r="I96">
        <f t="shared" si="9"/>
        <v>9.5059322271495716E-5</v>
      </c>
    </row>
    <row r="97" spans="1:9">
      <c r="A97" s="3" t="s">
        <v>605</v>
      </c>
      <c r="B97">
        <v>4.24</v>
      </c>
      <c r="C97" s="4">
        <v>385</v>
      </c>
      <c r="D97">
        <f t="shared" si="6"/>
        <v>90.801886792452819</v>
      </c>
      <c r="E97" s="6">
        <f t="shared" si="7"/>
        <v>7.1763021726487821E-4</v>
      </c>
      <c r="F97" s="7">
        <f t="shared" si="10"/>
        <v>0.4298642280908424</v>
      </c>
      <c r="G97" s="6">
        <f t="shared" si="8"/>
        <v>6.2390008181331268E-4</v>
      </c>
      <c r="H97" s="7">
        <f t="shared" si="11"/>
        <v>0.24125657007987092</v>
      </c>
      <c r="I97">
        <f t="shared" si="9"/>
        <v>5.0398200793319581E-5</v>
      </c>
    </row>
    <row r="98" spans="1:9">
      <c r="A98" s="3" t="s">
        <v>198</v>
      </c>
      <c r="B98">
        <v>2.2400000000000002</v>
      </c>
      <c r="C98" s="4">
        <v>203</v>
      </c>
      <c r="D98">
        <f t="shared" si="6"/>
        <v>90.624999999999986</v>
      </c>
      <c r="E98" s="6">
        <f t="shared" si="7"/>
        <v>3.7838684183057219E-4</v>
      </c>
      <c r="F98" s="7">
        <f t="shared" si="10"/>
        <v>0.43024261493267296</v>
      </c>
      <c r="G98" s="6">
        <f t="shared" si="8"/>
        <v>3.2960759039193878E-4</v>
      </c>
      <c r="H98" s="7">
        <f t="shared" si="11"/>
        <v>0.24158617767026286</v>
      </c>
      <c r="I98">
        <f t="shared" si="9"/>
        <v>1.1646205923822317E-4</v>
      </c>
    </row>
    <row r="99" spans="1:9">
      <c r="A99" s="3" t="s">
        <v>451</v>
      </c>
      <c r="B99">
        <v>5.14</v>
      </c>
      <c r="C99" s="4">
        <v>464</v>
      </c>
      <c r="D99">
        <f t="shared" si="6"/>
        <v>90.272373540856037</v>
      </c>
      <c r="E99" s="6">
        <f t="shared" si="7"/>
        <v>8.6488420989845063E-4</v>
      </c>
      <c r="F99" s="7">
        <f t="shared" si="10"/>
        <v>0.4311074991425714</v>
      </c>
      <c r="G99" s="6">
        <f t="shared" si="8"/>
        <v>7.5633170295293084E-4</v>
      </c>
      <c r="H99" s="7">
        <f t="shared" si="11"/>
        <v>0.24234250937321578</v>
      </c>
      <c r="I99">
        <f t="shared" si="9"/>
        <v>5.1669704446173637E-4</v>
      </c>
    </row>
    <row r="100" spans="1:9">
      <c r="A100" s="3" t="s">
        <v>33</v>
      </c>
      <c r="B100">
        <v>22.8</v>
      </c>
      <c r="C100" s="4">
        <v>2058</v>
      </c>
      <c r="D100">
        <f t="shared" si="6"/>
        <v>90.263157894736835</v>
      </c>
      <c r="E100" s="6">
        <f t="shared" si="7"/>
        <v>3.8360597068340762E-3</v>
      </c>
      <c r="F100" s="7">
        <f t="shared" si="10"/>
        <v>0.4349435588494055</v>
      </c>
      <c r="G100" s="6">
        <f t="shared" si="8"/>
        <v>3.3549344022036623E-3</v>
      </c>
      <c r="H100" s="7">
        <f t="shared" si="11"/>
        <v>0.24569744377541944</v>
      </c>
      <c r="I100">
        <f t="shared" si="9"/>
        <v>8.7848353149025393E-5</v>
      </c>
    </row>
    <row r="101" spans="1:9">
      <c r="A101" s="3" t="s">
        <v>627</v>
      </c>
      <c r="B101">
        <v>3.87</v>
      </c>
      <c r="C101" s="4">
        <v>349</v>
      </c>
      <c r="D101">
        <f t="shared" si="6"/>
        <v>90.180878552971578</v>
      </c>
      <c r="E101" s="6">
        <f t="shared" si="7"/>
        <v>6.5052713201413641E-4</v>
      </c>
      <c r="F101" s="7">
        <f t="shared" si="10"/>
        <v>0.43559408598141963</v>
      </c>
      <c r="G101" s="6">
        <f t="shared" si="8"/>
        <v>5.6945597090035844E-4</v>
      </c>
      <c r="H101" s="7">
        <f t="shared" si="11"/>
        <v>0.2462668997463198</v>
      </c>
      <c r="I101">
        <f t="shared" si="9"/>
        <v>1.7250879454695778E-4</v>
      </c>
    </row>
    <row r="102" spans="1:9">
      <c r="A102" s="3" t="s">
        <v>90</v>
      </c>
      <c r="B102">
        <v>7.59</v>
      </c>
      <c r="C102" s="4">
        <v>684</v>
      </c>
      <c r="D102">
        <f t="shared" si="6"/>
        <v>90.118577075098813</v>
      </c>
      <c r="E102" s="6">
        <f t="shared" si="7"/>
        <v>1.2749586197640954E-3</v>
      </c>
      <c r="F102" s="7">
        <f t="shared" si="10"/>
        <v>0.43686904460118375</v>
      </c>
      <c r="G102" s="6">
        <f t="shared" si="8"/>
        <v>1.1168400049441139E-3</v>
      </c>
      <c r="H102" s="7">
        <f t="shared" si="11"/>
        <v>0.2473837397512639</v>
      </c>
      <c r="I102">
        <f t="shared" si="9"/>
        <v>5.6412615158540902E-5</v>
      </c>
    </row>
    <row r="103" spans="1:9">
      <c r="A103" s="3" t="s">
        <v>317</v>
      </c>
      <c r="B103">
        <v>2.4700000000000002</v>
      </c>
      <c r="C103" s="4">
        <v>222</v>
      </c>
      <c r="D103">
        <f t="shared" si="6"/>
        <v>89.878542510121449</v>
      </c>
      <c r="E103" s="6">
        <f t="shared" si="7"/>
        <v>4.1380235904624148E-4</v>
      </c>
      <c r="F103" s="7">
        <f t="shared" si="10"/>
        <v>0.43728284696023001</v>
      </c>
      <c r="G103" s="6">
        <f t="shared" si="8"/>
        <v>3.6345122690539675E-4</v>
      </c>
      <c r="H103" s="7">
        <f t="shared" si="11"/>
        <v>0.2477471909781693</v>
      </c>
      <c r="I103">
        <f t="shared" si="9"/>
        <v>1.2132914413762463E-3</v>
      </c>
    </row>
    <row r="104" spans="1:9">
      <c r="A104" s="3" t="s">
        <v>549</v>
      </c>
      <c r="B104">
        <v>53.09</v>
      </c>
      <c r="C104" s="4">
        <v>4770</v>
      </c>
      <c r="D104">
        <f t="shared" si="6"/>
        <v>89.847428894330378</v>
      </c>
      <c r="E104" s="6">
        <f t="shared" si="7"/>
        <v>8.891158795723296E-3</v>
      </c>
      <c r="F104" s="7">
        <f t="shared" si="10"/>
        <v>0.44617400575595328</v>
      </c>
      <c r="G104" s="6">
        <f t="shared" si="8"/>
        <v>7.8119941847803699E-3</v>
      </c>
      <c r="H104" s="7">
        <f t="shared" si="11"/>
        <v>0.25555918516294968</v>
      </c>
      <c r="I104">
        <f t="shared" si="9"/>
        <v>1.4345491249133369E-4</v>
      </c>
    </row>
    <row r="105" spans="1:9">
      <c r="A105" s="3" t="s">
        <v>578</v>
      </c>
      <c r="B105">
        <v>6.27</v>
      </c>
      <c r="C105" s="4">
        <v>563</v>
      </c>
      <c r="D105">
        <f t="shared" si="6"/>
        <v>89.792663476874012</v>
      </c>
      <c r="E105" s="6">
        <f t="shared" si="7"/>
        <v>1.0494176943379907E-3</v>
      </c>
      <c r="F105" s="7">
        <f t="shared" si="10"/>
        <v>0.44722342345029126</v>
      </c>
      <c r="G105" s="6">
        <f t="shared" si="8"/>
        <v>9.2260696060600703E-4</v>
      </c>
      <c r="H105" s="7">
        <f t="shared" si="11"/>
        <v>0.25648179212355571</v>
      </c>
      <c r="I105">
        <f t="shared" si="9"/>
        <v>3.5255121751812113E-4</v>
      </c>
    </row>
    <row r="106" spans="1:9">
      <c r="A106" s="3" t="s">
        <v>511</v>
      </c>
      <c r="B106">
        <v>15.39</v>
      </c>
      <c r="C106" s="4">
        <v>1381</v>
      </c>
      <c r="D106">
        <f t="shared" si="6"/>
        <v>89.733593242365174</v>
      </c>
      <c r="E106" s="6">
        <f t="shared" si="7"/>
        <v>2.5741489092020696E-3</v>
      </c>
      <c r="F106" s="7">
        <f t="shared" si="10"/>
        <v>0.4497975723594933</v>
      </c>
      <c r="G106" s="6">
        <f t="shared" si="8"/>
        <v>2.2645807214874722E-3</v>
      </c>
      <c r="H106" s="7">
        <f t="shared" si="11"/>
        <v>0.2587463728450432</v>
      </c>
      <c r="I106">
        <f t="shared" si="9"/>
        <v>3.0682338669241194E-4</v>
      </c>
    </row>
    <row r="107" spans="1:9">
      <c r="A107" s="3" t="s">
        <v>390</v>
      </c>
      <c r="B107">
        <v>13.3</v>
      </c>
      <c r="C107" s="4">
        <v>1189</v>
      </c>
      <c r="D107">
        <f t="shared" si="6"/>
        <v>89.398496240601503</v>
      </c>
      <c r="E107" s="6">
        <f t="shared" si="7"/>
        <v>2.2162657878647797E-3</v>
      </c>
      <c r="F107" s="7">
        <f t="shared" si="10"/>
        <v>0.45201383814735807</v>
      </c>
      <c r="G107" s="6">
        <f t="shared" si="8"/>
        <v>1.9570450679521362E-3</v>
      </c>
      <c r="H107" s="7">
        <f t="shared" si="11"/>
        <v>0.26070341791299534</v>
      </c>
      <c r="I107">
        <f t="shared" si="9"/>
        <v>4.3045784349798888E-5</v>
      </c>
    </row>
    <row r="108" spans="1:9">
      <c r="A108" s="3" t="s">
        <v>120</v>
      </c>
      <c r="B108">
        <v>1.86</v>
      </c>
      <c r="C108" s="4">
        <v>166</v>
      </c>
      <c r="D108">
        <f t="shared" si="6"/>
        <v>89.247311827956977</v>
      </c>
      <c r="E108" s="6">
        <f t="shared" si="7"/>
        <v>3.094197819895319E-4</v>
      </c>
      <c r="F108" s="7">
        <f t="shared" si="10"/>
        <v>0.45232325792934758</v>
      </c>
      <c r="G108" s="6">
        <f t="shared" si="8"/>
        <v>2.7369201702187769E-4</v>
      </c>
      <c r="H108" s="7">
        <f t="shared" si="11"/>
        <v>0.26097710993001721</v>
      </c>
      <c r="I108">
        <f t="shared" si="9"/>
        <v>8.7960088057489894E-5</v>
      </c>
    </row>
    <row r="109" spans="1:9">
      <c r="A109" s="3" t="s">
        <v>93</v>
      </c>
      <c r="B109">
        <v>3.77</v>
      </c>
      <c r="C109" s="4">
        <v>335</v>
      </c>
      <c r="D109">
        <f t="shared" si="6"/>
        <v>88.859416445623339</v>
      </c>
      <c r="E109" s="6">
        <f t="shared" si="7"/>
        <v>6.2443148774995896E-4</v>
      </c>
      <c r="F109" s="7">
        <f t="shared" si="10"/>
        <v>0.45294768941709751</v>
      </c>
      <c r="G109" s="6">
        <f t="shared" si="8"/>
        <v>5.5474134632928977E-4</v>
      </c>
      <c r="H109" s="7">
        <f t="shared" si="11"/>
        <v>0.26153185127634648</v>
      </c>
      <c r="I109">
        <f t="shared" si="9"/>
        <v>6.4262463137956805E-4</v>
      </c>
    </row>
    <row r="110" spans="1:9">
      <c r="A110" s="3" t="s">
        <v>32</v>
      </c>
      <c r="B110">
        <v>27.43</v>
      </c>
      <c r="C110" s="4">
        <v>2432</v>
      </c>
      <c r="D110">
        <f t="shared" si="6"/>
        <v>88.662048851622316</v>
      </c>
      <c r="E110" s="6">
        <f t="shared" si="7"/>
        <v>4.5331862036056721E-3</v>
      </c>
      <c r="F110" s="7">
        <f t="shared" si="10"/>
        <v>0.45748087562070316</v>
      </c>
      <c r="G110" s="6">
        <f t="shared" si="8"/>
        <v>4.036221519844143E-3</v>
      </c>
      <c r="H110" s="7">
        <f t="shared" si="11"/>
        <v>0.2655680727961906</v>
      </c>
      <c r="I110">
        <f t="shared" si="9"/>
        <v>7.3582574436042991E-5</v>
      </c>
    </row>
    <row r="111" spans="1:9">
      <c r="A111" s="3" t="s">
        <v>14</v>
      </c>
      <c r="B111">
        <v>3.13</v>
      </c>
      <c r="C111" s="4">
        <v>277</v>
      </c>
      <c r="D111">
        <f t="shared" si="6"/>
        <v>88.498402555910545</v>
      </c>
      <c r="E111" s="6">
        <f t="shared" si="7"/>
        <v>5.1632096151265261E-4</v>
      </c>
      <c r="F111" s="7">
        <f t="shared" si="10"/>
        <v>0.45799719658221583</v>
      </c>
      <c r="G111" s="6">
        <f t="shared" si="8"/>
        <v>4.6056774907445009E-4</v>
      </c>
      <c r="H111" s="7">
        <f t="shared" si="11"/>
        <v>0.26602864054526504</v>
      </c>
      <c r="I111">
        <f t="shared" si="9"/>
        <v>1.0622786242155124E-4</v>
      </c>
    </row>
    <row r="112" spans="1:9">
      <c r="A112" s="3" t="s">
        <v>69</v>
      </c>
      <c r="B112">
        <v>4.49</v>
      </c>
      <c r="C112" s="4">
        <v>396</v>
      </c>
      <c r="D112">
        <f t="shared" si="6"/>
        <v>88.195991091314028</v>
      </c>
      <c r="E112" s="6">
        <f t="shared" si="7"/>
        <v>7.3813393775816049E-4</v>
      </c>
      <c r="F112" s="7">
        <f t="shared" si="10"/>
        <v>0.45873533051997401</v>
      </c>
      <c r="G112" s="6">
        <f t="shared" si="8"/>
        <v>6.6068664324098441E-4</v>
      </c>
      <c r="H112" s="7">
        <f t="shared" si="11"/>
        <v>0.26668932718850602</v>
      </c>
      <c r="I112">
        <f t="shared" si="9"/>
        <v>4.0008779728775701E-5</v>
      </c>
    </row>
    <row r="113" spans="1:9">
      <c r="A113" s="3" t="s">
        <v>301</v>
      </c>
      <c r="B113">
        <v>1.69</v>
      </c>
      <c r="C113" s="4">
        <v>149</v>
      </c>
      <c r="D113">
        <f t="shared" si="6"/>
        <v>88.165680473372788</v>
      </c>
      <c r="E113" s="6">
        <f t="shared" si="7"/>
        <v>2.7773221395445939E-4</v>
      </c>
      <c r="F113" s="7">
        <f t="shared" si="10"/>
        <v>0.45901306273392845</v>
      </c>
      <c r="G113" s="6">
        <f t="shared" si="8"/>
        <v>2.4867715525106091E-4</v>
      </c>
      <c r="H113" s="7">
        <f t="shared" si="11"/>
        <v>0.26693800434375708</v>
      </c>
      <c r="I113">
        <f t="shared" si="9"/>
        <v>2.0260372460682852E-4</v>
      </c>
    </row>
    <row r="114" spans="1:9">
      <c r="A114" s="3" t="s">
        <v>81</v>
      </c>
      <c r="B114">
        <v>8.51</v>
      </c>
      <c r="C114" s="4">
        <v>748</v>
      </c>
      <c r="D114">
        <f t="shared" si="6"/>
        <v>87.896592244418329</v>
      </c>
      <c r="E114" s="6">
        <f t="shared" si="7"/>
        <v>1.3942529935431921E-3</v>
      </c>
      <c r="F114" s="7">
        <f t="shared" si="10"/>
        <v>0.46040731572747162</v>
      </c>
      <c r="G114" s="6">
        <f t="shared" si="8"/>
        <v>1.2522145509979458E-3</v>
      </c>
      <c r="H114" s="7">
        <f t="shared" si="11"/>
        <v>0.26819021889475503</v>
      </c>
      <c r="I114">
        <f t="shared" si="9"/>
        <v>7.280060561391799E-5</v>
      </c>
    </row>
    <row r="115" spans="1:9">
      <c r="A115" s="3" t="s">
        <v>285</v>
      </c>
      <c r="B115">
        <v>3.03</v>
      </c>
      <c r="C115" s="4">
        <v>265</v>
      </c>
      <c r="D115">
        <f t="shared" si="6"/>
        <v>87.458745874587464</v>
      </c>
      <c r="E115" s="6">
        <f t="shared" si="7"/>
        <v>4.9395326642907205E-4</v>
      </c>
      <c r="F115" s="7">
        <f t="shared" si="10"/>
        <v>0.46090126899390071</v>
      </c>
      <c r="G115" s="6">
        <f t="shared" si="8"/>
        <v>4.4585312450338142E-4</v>
      </c>
      <c r="H115" s="7">
        <f t="shared" si="11"/>
        <v>0.26863607201925843</v>
      </c>
      <c r="I115">
        <f t="shared" si="9"/>
        <v>7.5221812050274561E-5</v>
      </c>
    </row>
    <row r="116" spans="1:9">
      <c r="A116" s="3" t="s">
        <v>159</v>
      </c>
      <c r="B116">
        <v>3.11</v>
      </c>
      <c r="C116" s="4">
        <v>271</v>
      </c>
      <c r="D116">
        <f t="shared" si="6"/>
        <v>87.138263665594863</v>
      </c>
      <c r="E116" s="6">
        <f t="shared" si="7"/>
        <v>5.0513711397086238E-4</v>
      </c>
      <c r="F116" s="7">
        <f t="shared" si="10"/>
        <v>0.46140640610787159</v>
      </c>
      <c r="G116" s="6">
        <f t="shared" si="8"/>
        <v>4.5762482416023638E-4</v>
      </c>
      <c r="H116" s="7">
        <f t="shared" si="11"/>
        <v>0.26909369684341866</v>
      </c>
      <c r="I116">
        <f t="shared" si="9"/>
        <v>3.9998028075741154E-4</v>
      </c>
    </row>
    <row r="117" spans="1:9">
      <c r="A117" s="3" t="s">
        <v>676</v>
      </c>
      <c r="B117">
        <v>16.5</v>
      </c>
      <c r="C117" s="4">
        <v>1436</v>
      </c>
      <c r="D117">
        <f t="shared" si="6"/>
        <v>87.030303030303031</v>
      </c>
      <c r="E117" s="6">
        <f t="shared" si="7"/>
        <v>2.6766675116684808E-3</v>
      </c>
      <c r="F117" s="7">
        <f t="shared" si="10"/>
        <v>0.4640830736195401</v>
      </c>
      <c r="G117" s="6">
        <f t="shared" si="8"/>
        <v>2.4279130542263347E-3</v>
      </c>
      <c r="H117" s="7">
        <f t="shared" si="11"/>
        <v>0.27152160989764501</v>
      </c>
      <c r="I117">
        <f t="shared" si="9"/>
        <v>1.0837117702580668E-4</v>
      </c>
    </row>
    <row r="118" spans="1:9">
      <c r="A118" s="3" t="s">
        <v>558</v>
      </c>
      <c r="B118">
        <v>4.47</v>
      </c>
      <c r="C118" s="4">
        <v>389</v>
      </c>
      <c r="D118">
        <f t="shared" si="6"/>
        <v>87.024608501118578</v>
      </c>
      <c r="E118" s="6">
        <f t="shared" si="7"/>
        <v>7.2508611562607176E-4</v>
      </c>
      <c r="F118" s="7">
        <f t="shared" si="10"/>
        <v>0.46480815973516615</v>
      </c>
      <c r="G118" s="6">
        <f t="shared" si="8"/>
        <v>6.5774371832677059E-4</v>
      </c>
      <c r="H118" s="7">
        <f t="shared" si="11"/>
        <v>0.27217935361597179</v>
      </c>
      <c r="I118">
        <f t="shared" si="9"/>
        <v>3.9046559992114704E-4</v>
      </c>
    </row>
    <row r="119" spans="1:9">
      <c r="A119" s="3" t="s">
        <v>24</v>
      </c>
      <c r="B119">
        <v>15.99</v>
      </c>
      <c r="C119" s="4">
        <v>1386</v>
      </c>
      <c r="D119">
        <f t="shared" si="6"/>
        <v>86.679174484052538</v>
      </c>
      <c r="E119" s="6">
        <f t="shared" si="7"/>
        <v>2.5834687821535618E-3</v>
      </c>
      <c r="F119" s="7">
        <f t="shared" si="10"/>
        <v>0.46739162851731969</v>
      </c>
      <c r="G119" s="6">
        <f t="shared" si="8"/>
        <v>2.352868468913884E-3</v>
      </c>
      <c r="H119" s="7">
        <f t="shared" si="11"/>
        <v>0.27453222208488565</v>
      </c>
      <c r="I119">
        <f t="shared" si="9"/>
        <v>6.9437395291332971E-5</v>
      </c>
    </row>
    <row r="120" spans="1:9">
      <c r="A120" s="3" t="s">
        <v>29</v>
      </c>
      <c r="B120">
        <v>2.84</v>
      </c>
      <c r="C120" s="4">
        <v>246</v>
      </c>
      <c r="D120">
        <f t="shared" si="6"/>
        <v>86.619718309859152</v>
      </c>
      <c r="E120" s="6">
        <f t="shared" si="7"/>
        <v>4.5853774921340271E-4</v>
      </c>
      <c r="F120" s="7">
        <f t="shared" si="10"/>
        <v>0.46785016626653309</v>
      </c>
      <c r="G120" s="6">
        <f t="shared" si="8"/>
        <v>4.1789533781835087E-4</v>
      </c>
      <c r="H120" s="7">
        <f t="shared" si="11"/>
        <v>0.27495011742270398</v>
      </c>
      <c r="I120">
        <f t="shared" si="9"/>
        <v>1.9885810925346359E-4</v>
      </c>
    </row>
    <row r="121" spans="1:9">
      <c r="A121" s="3" t="s">
        <v>502</v>
      </c>
      <c r="B121">
        <v>8.07</v>
      </c>
      <c r="C121" s="4">
        <v>696</v>
      </c>
      <c r="D121">
        <f t="shared" si="6"/>
        <v>86.245353159851291</v>
      </c>
      <c r="E121" s="6">
        <f t="shared" si="7"/>
        <v>1.297326314847676E-3</v>
      </c>
      <c r="F121" s="7">
        <f t="shared" si="10"/>
        <v>0.46914749258138078</v>
      </c>
      <c r="G121" s="6">
        <f t="shared" si="8"/>
        <v>1.1874702028852437E-3</v>
      </c>
      <c r="H121" s="7">
        <f t="shared" si="11"/>
        <v>0.27613758762558921</v>
      </c>
      <c r="I121">
        <f t="shared" si="9"/>
        <v>5.006273001934014E-5</v>
      </c>
    </row>
    <row r="122" spans="1:9">
      <c r="A122" s="3" t="s">
        <v>565</v>
      </c>
      <c r="B122">
        <v>2.0299999999999998</v>
      </c>
      <c r="C122" s="4">
        <v>175</v>
      </c>
      <c r="D122">
        <f t="shared" si="6"/>
        <v>86.206896551724142</v>
      </c>
      <c r="E122" s="6">
        <f t="shared" si="7"/>
        <v>3.261955533022174E-4</v>
      </c>
      <c r="F122" s="7">
        <f t="shared" si="10"/>
        <v>0.46947368813468299</v>
      </c>
      <c r="G122" s="6">
        <f t="shared" si="8"/>
        <v>2.9870687879269447E-4</v>
      </c>
      <c r="H122" s="7">
        <f t="shared" si="11"/>
        <v>0.2764362945043819</v>
      </c>
      <c r="I122">
        <f t="shared" si="9"/>
        <v>5.1455713637599265E-5</v>
      </c>
    </row>
    <row r="123" spans="1:9">
      <c r="A123" s="3" t="s">
        <v>19</v>
      </c>
      <c r="B123">
        <v>2.08</v>
      </c>
      <c r="C123" s="4">
        <v>179</v>
      </c>
      <c r="D123">
        <f t="shared" si="6"/>
        <v>86.057692307692307</v>
      </c>
      <c r="E123" s="6">
        <f t="shared" si="7"/>
        <v>3.336514516634109E-4</v>
      </c>
      <c r="F123" s="7">
        <f t="shared" si="10"/>
        <v>0.46980733958634641</v>
      </c>
      <c r="G123" s="6">
        <f t="shared" si="8"/>
        <v>3.0606419107822886E-4</v>
      </c>
      <c r="H123" s="7">
        <f t="shared" si="11"/>
        <v>0.2767423586954601</v>
      </c>
      <c r="I123">
        <f t="shared" si="9"/>
        <v>6.3839755590627822E-5</v>
      </c>
    </row>
    <row r="124" spans="1:9">
      <c r="A124" s="3" t="s">
        <v>645</v>
      </c>
      <c r="B124">
        <v>2.58</v>
      </c>
      <c r="C124" s="4">
        <v>222</v>
      </c>
      <c r="D124">
        <f t="shared" si="6"/>
        <v>86.04651162790698</v>
      </c>
      <c r="E124" s="6">
        <f t="shared" si="7"/>
        <v>4.1380235904624148E-4</v>
      </c>
      <c r="F124" s="7">
        <f t="shared" si="10"/>
        <v>0.47022114194539266</v>
      </c>
      <c r="G124" s="6">
        <f t="shared" si="8"/>
        <v>3.7963731393357233E-4</v>
      </c>
      <c r="H124" s="7">
        <f t="shared" si="11"/>
        <v>0.27712199600939369</v>
      </c>
      <c r="I124">
        <f t="shared" si="9"/>
        <v>8.6688408867441336E-5</v>
      </c>
    </row>
    <row r="125" spans="1:9">
      <c r="A125" s="3" t="s">
        <v>394</v>
      </c>
      <c r="B125">
        <v>3.5</v>
      </c>
      <c r="C125" s="4">
        <v>301</v>
      </c>
      <c r="D125">
        <f t="shared" si="6"/>
        <v>86</v>
      </c>
      <c r="E125" s="6">
        <f t="shared" si="7"/>
        <v>5.6105635167981395E-4</v>
      </c>
      <c r="F125" s="7">
        <f t="shared" si="10"/>
        <v>0.47078219829707246</v>
      </c>
      <c r="G125" s="6">
        <f t="shared" si="8"/>
        <v>5.1501185998740432E-4</v>
      </c>
      <c r="H125" s="7">
        <f t="shared" si="11"/>
        <v>0.27763700786938111</v>
      </c>
      <c r="I125">
        <f t="shared" si="9"/>
        <v>1.0290298229062578E-4</v>
      </c>
    </row>
    <row r="126" spans="1:9">
      <c r="A126" s="3" t="s">
        <v>207</v>
      </c>
      <c r="B126">
        <v>4.13</v>
      </c>
      <c r="C126" s="4">
        <v>354</v>
      </c>
      <c r="D126">
        <f t="shared" si="6"/>
        <v>85.714285714285722</v>
      </c>
      <c r="E126" s="6">
        <f t="shared" si="7"/>
        <v>6.5984700496562836E-4</v>
      </c>
      <c r="F126" s="7">
        <f t="shared" si="10"/>
        <v>0.47144204530203809</v>
      </c>
      <c r="G126" s="6">
        <f t="shared" si="8"/>
        <v>6.0771399478513704E-4</v>
      </c>
      <c r="H126" s="7">
        <f t="shared" si="11"/>
        <v>0.27824472186416627</v>
      </c>
      <c r="I126">
        <f t="shared" si="9"/>
        <v>8.3192475970855773E-5</v>
      </c>
    </row>
    <row r="127" spans="1:9">
      <c r="A127" s="3" t="s">
        <v>606</v>
      </c>
      <c r="B127">
        <v>3.33</v>
      </c>
      <c r="C127" s="4">
        <v>285</v>
      </c>
      <c r="D127">
        <f t="shared" si="6"/>
        <v>85.585585585585591</v>
      </c>
      <c r="E127" s="6">
        <f t="shared" si="7"/>
        <v>5.3123275823503972E-4</v>
      </c>
      <c r="F127" s="7">
        <f t="shared" si="10"/>
        <v>0.47197327806027312</v>
      </c>
      <c r="G127" s="6">
        <f t="shared" si="8"/>
        <v>4.8999699821658754E-4</v>
      </c>
      <c r="H127" s="7">
        <f t="shared" si="11"/>
        <v>0.27873471886238288</v>
      </c>
      <c r="I127">
        <f t="shared" si="9"/>
        <v>3.461769546513338E-4</v>
      </c>
    </row>
    <row r="128" spans="1:9">
      <c r="A128" s="3" t="s">
        <v>166</v>
      </c>
      <c r="B128">
        <v>13.73</v>
      </c>
      <c r="C128" s="4">
        <v>1169</v>
      </c>
      <c r="D128">
        <f t="shared" si="6"/>
        <v>85.142024763292056</v>
      </c>
      <c r="E128" s="6">
        <f t="shared" si="7"/>
        <v>2.178986296058812E-3</v>
      </c>
      <c r="F128" s="7">
        <f t="shared" si="10"/>
        <v>0.47415226435633195</v>
      </c>
      <c r="G128" s="6">
        <f t="shared" si="8"/>
        <v>2.0203179536077316E-3</v>
      </c>
      <c r="H128" s="7">
        <f t="shared" si="11"/>
        <v>0.28075503681599062</v>
      </c>
      <c r="I128">
        <f t="shared" si="9"/>
        <v>1.9985837503092019E-4</v>
      </c>
    </row>
    <row r="129" spans="1:9">
      <c r="A129" s="3" t="s">
        <v>27</v>
      </c>
      <c r="B129">
        <v>7.92</v>
      </c>
      <c r="C129" s="4">
        <v>674</v>
      </c>
      <c r="D129">
        <f t="shared" si="6"/>
        <v>85.101010101010104</v>
      </c>
      <c r="E129" s="6">
        <f t="shared" si="7"/>
        <v>1.2563188738611115E-3</v>
      </c>
      <c r="F129" s="7">
        <f t="shared" si="10"/>
        <v>0.47540858323019308</v>
      </c>
      <c r="G129" s="6">
        <f t="shared" si="8"/>
        <v>1.1653982660286405E-3</v>
      </c>
      <c r="H129" s="7">
        <f t="shared" si="11"/>
        <v>0.28192043508201925</v>
      </c>
      <c r="I129">
        <f t="shared" si="9"/>
        <v>7.8654688696055963E-5</v>
      </c>
    </row>
    <row r="130" spans="1:9">
      <c r="A130" s="3" t="s">
        <v>388</v>
      </c>
      <c r="B130">
        <v>3.1</v>
      </c>
      <c r="C130" s="4">
        <v>263</v>
      </c>
      <c r="D130">
        <f t="shared" ref="D130:D193" si="12">C130/B130</f>
        <v>84.838709677419359</v>
      </c>
      <c r="E130" s="6">
        <f t="shared" si="7"/>
        <v>4.9022531724847527E-4</v>
      </c>
      <c r="F130" s="7">
        <f t="shared" si="10"/>
        <v>0.47589880854744154</v>
      </c>
      <c r="G130" s="6">
        <f t="shared" si="8"/>
        <v>4.5615336170312952E-4</v>
      </c>
      <c r="H130" s="7">
        <f t="shared" si="11"/>
        <v>0.28237658844372238</v>
      </c>
      <c r="I130">
        <f t="shared" si="9"/>
        <v>3.669423105870373E-4</v>
      </c>
    </row>
    <row r="131" spans="1:9">
      <c r="A131" s="3" t="s">
        <v>137</v>
      </c>
      <c r="B131">
        <v>14.44</v>
      </c>
      <c r="C131" s="4">
        <v>1224</v>
      </c>
      <c r="D131">
        <f t="shared" si="12"/>
        <v>84.764542936288095</v>
      </c>
      <c r="E131" s="6">
        <f t="shared" ref="E131:E194" si="13">C131/536488</f>
        <v>2.2815048985252231E-3</v>
      </c>
      <c r="F131" s="7">
        <f t="shared" si="10"/>
        <v>0.47818031344596679</v>
      </c>
      <c r="G131" s="6">
        <f t="shared" ref="G131:G194" si="14">B131/6795.96</f>
        <v>2.1247917880623194E-3</v>
      </c>
      <c r="H131" s="7">
        <f t="shared" si="11"/>
        <v>0.28450138023178467</v>
      </c>
      <c r="I131">
        <f t="shared" ref="I131:I194" si="15">F131*H132-F132*H131</f>
        <v>1.9796020360132727E-4</v>
      </c>
    </row>
    <row r="132" spans="1:9">
      <c r="A132" s="3" t="s">
        <v>349</v>
      </c>
      <c r="B132">
        <v>7.75</v>
      </c>
      <c r="C132" s="4">
        <v>655</v>
      </c>
      <c r="D132">
        <f t="shared" si="12"/>
        <v>84.516129032258064</v>
      </c>
      <c r="E132" s="6">
        <f t="shared" si="13"/>
        <v>1.2209033566454423E-3</v>
      </c>
      <c r="F132" s="7">
        <f t="shared" ref="F132:F195" si="16">F131+E132</f>
        <v>0.47940121680261222</v>
      </c>
      <c r="G132" s="6">
        <f t="shared" si="14"/>
        <v>1.1403834042578239E-3</v>
      </c>
      <c r="H132" s="7">
        <f t="shared" ref="H132:H195" si="17">H131+G132</f>
        <v>0.28564176363604249</v>
      </c>
      <c r="I132">
        <f t="shared" si="15"/>
        <v>1.0709149169413346E-4</v>
      </c>
    </row>
    <row r="133" spans="1:9">
      <c r="A133" s="3" t="s">
        <v>461</v>
      </c>
      <c r="B133">
        <v>4.1900000000000004</v>
      </c>
      <c r="C133" s="4">
        <v>354</v>
      </c>
      <c r="D133">
        <f t="shared" si="12"/>
        <v>84.486873508353213</v>
      </c>
      <c r="E133" s="6">
        <f t="shared" si="13"/>
        <v>6.5984700496562836E-4</v>
      </c>
      <c r="F133" s="7">
        <f t="shared" si="16"/>
        <v>0.48006106380757785</v>
      </c>
      <c r="G133" s="6">
        <f t="shared" si="14"/>
        <v>6.1654276952777828E-4</v>
      </c>
      <c r="H133" s="7">
        <f t="shared" si="17"/>
        <v>0.28625830640557026</v>
      </c>
      <c r="I133">
        <f t="shared" si="15"/>
        <v>8.2228777607618042E-4</v>
      </c>
    </row>
    <row r="134" spans="1:9">
      <c r="A134" s="3" t="s">
        <v>293</v>
      </c>
      <c r="B134">
        <v>31.99</v>
      </c>
      <c r="C134" s="4">
        <v>2694</v>
      </c>
      <c r="D134">
        <f t="shared" si="12"/>
        <v>84.213816817755557</v>
      </c>
      <c r="E134" s="6">
        <f t="shared" si="13"/>
        <v>5.0215475462638496E-3</v>
      </c>
      <c r="F134" s="7">
        <f t="shared" si="16"/>
        <v>0.48508261135384168</v>
      </c>
      <c r="G134" s="6">
        <f t="shared" si="14"/>
        <v>4.7072084002848747E-3</v>
      </c>
      <c r="H134" s="7">
        <f t="shared" si="17"/>
        <v>0.29096551480585514</v>
      </c>
      <c r="I134">
        <f t="shared" si="15"/>
        <v>1.0048296895859288E-4</v>
      </c>
    </row>
    <row r="135" spans="1:9">
      <c r="A135" s="3" t="s">
        <v>571</v>
      </c>
      <c r="B135">
        <v>3.9</v>
      </c>
      <c r="C135" s="4">
        <v>328</v>
      </c>
      <c r="D135">
        <f t="shared" si="12"/>
        <v>84.102564102564102</v>
      </c>
      <c r="E135" s="6">
        <f t="shared" si="13"/>
        <v>6.1138366561787035E-4</v>
      </c>
      <c r="F135" s="7">
        <f t="shared" si="16"/>
        <v>0.48569399501945953</v>
      </c>
      <c r="G135" s="6">
        <f t="shared" si="14"/>
        <v>5.7387035827167901E-4</v>
      </c>
      <c r="H135" s="7">
        <f t="shared" si="17"/>
        <v>0.29153938516412681</v>
      </c>
      <c r="I135">
        <f t="shared" si="15"/>
        <v>1.3764289525167173E-4</v>
      </c>
    </row>
    <row r="136" spans="1:9">
      <c r="A136" s="3" t="s">
        <v>217</v>
      </c>
      <c r="B136">
        <v>5.34</v>
      </c>
      <c r="C136" s="4">
        <v>449</v>
      </c>
      <c r="D136">
        <f t="shared" si="12"/>
        <v>84.082397003745314</v>
      </c>
      <c r="E136" s="6">
        <f t="shared" si="13"/>
        <v>8.369245910439749E-4</v>
      </c>
      <c r="F136" s="7">
        <f t="shared" si="16"/>
        <v>0.48653091961050349</v>
      </c>
      <c r="G136" s="6">
        <f t="shared" si="14"/>
        <v>7.8576095209506819E-4</v>
      </c>
      <c r="H136" s="7">
        <f t="shared" si="17"/>
        <v>0.2923251461162219</v>
      </c>
      <c r="I136">
        <f t="shared" si="15"/>
        <v>8.3404264336173206E-5</v>
      </c>
    </row>
    <row r="137" spans="1:9">
      <c r="A137" s="3" t="s">
        <v>345</v>
      </c>
      <c r="B137">
        <v>3.22</v>
      </c>
      <c r="C137" s="4">
        <v>270</v>
      </c>
      <c r="D137">
        <f t="shared" si="12"/>
        <v>83.850931677018622</v>
      </c>
      <c r="E137" s="6">
        <f t="shared" si="13"/>
        <v>5.0327313938056399E-4</v>
      </c>
      <c r="F137" s="7">
        <f t="shared" si="16"/>
        <v>0.48703419274988408</v>
      </c>
      <c r="G137" s="6">
        <f t="shared" si="14"/>
        <v>4.7381091118841196E-4</v>
      </c>
      <c r="H137" s="7">
        <f t="shared" si="17"/>
        <v>0.29279895702741032</v>
      </c>
      <c r="I137">
        <f t="shared" si="15"/>
        <v>3.0485834107810139E-4</v>
      </c>
    </row>
    <row r="138" spans="1:9">
      <c r="A138" s="3" t="s">
        <v>632</v>
      </c>
      <c r="B138">
        <v>11.74</v>
      </c>
      <c r="C138" s="4">
        <v>983</v>
      </c>
      <c r="D138">
        <f t="shared" si="12"/>
        <v>83.730834752981252</v>
      </c>
      <c r="E138" s="6">
        <f t="shared" si="13"/>
        <v>1.8322870222633124E-3</v>
      </c>
      <c r="F138" s="7">
        <f t="shared" si="16"/>
        <v>0.48886647977214737</v>
      </c>
      <c r="G138" s="6">
        <f t="shared" si="14"/>
        <v>1.7274969246434647E-3</v>
      </c>
      <c r="H138" s="7">
        <f t="shared" si="17"/>
        <v>0.29452645395205379</v>
      </c>
      <c r="I138">
        <f t="shared" si="15"/>
        <v>4.8273820618027763E-4</v>
      </c>
    </row>
    <row r="139" spans="1:9">
      <c r="A139" s="3" t="s">
        <v>662</v>
      </c>
      <c r="B139">
        <v>18.54</v>
      </c>
      <c r="C139" s="4">
        <v>1550</v>
      </c>
      <c r="D139">
        <f t="shared" si="12"/>
        <v>83.603020496224389</v>
      </c>
      <c r="E139" s="6">
        <f t="shared" si="13"/>
        <v>2.8891606149624967E-3</v>
      </c>
      <c r="F139" s="7">
        <f t="shared" si="16"/>
        <v>0.49175564038710984</v>
      </c>
      <c r="G139" s="6">
        <f t="shared" si="14"/>
        <v>2.7280913954761355E-3</v>
      </c>
      <c r="H139" s="7">
        <f t="shared" si="17"/>
        <v>0.29725454534752993</v>
      </c>
      <c r="I139">
        <f t="shared" si="15"/>
        <v>6.8071257892432513E-5</v>
      </c>
    </row>
    <row r="140" spans="1:9">
      <c r="A140" s="3" t="s">
        <v>282</v>
      </c>
      <c r="B140">
        <v>2.61</v>
      </c>
      <c r="C140" s="4">
        <v>218</v>
      </c>
      <c r="D140">
        <f t="shared" si="12"/>
        <v>83.524904214559385</v>
      </c>
      <c r="E140" s="6">
        <f t="shared" si="13"/>
        <v>4.0634646068504792E-4</v>
      </c>
      <c r="F140" s="7">
        <f t="shared" si="16"/>
        <v>0.49216198684779489</v>
      </c>
      <c r="G140" s="6">
        <f t="shared" si="14"/>
        <v>3.840517013048929E-4</v>
      </c>
      <c r="H140" s="7">
        <f t="shared" si="17"/>
        <v>0.29763859704883483</v>
      </c>
      <c r="I140">
        <f t="shared" si="15"/>
        <v>2.6583069083002675E-4</v>
      </c>
    </row>
    <row r="141" spans="1:9">
      <c r="A141" s="3" t="s">
        <v>393</v>
      </c>
      <c r="B141">
        <v>10.19</v>
      </c>
      <c r="C141" s="4">
        <v>851</v>
      </c>
      <c r="D141">
        <f t="shared" si="12"/>
        <v>83.51324828263003</v>
      </c>
      <c r="E141" s="6">
        <f t="shared" si="13"/>
        <v>1.5862423763439257E-3</v>
      </c>
      <c r="F141" s="7">
        <f t="shared" si="16"/>
        <v>0.4937482292241388</v>
      </c>
      <c r="G141" s="6">
        <f t="shared" si="14"/>
        <v>1.4994202437918999E-3</v>
      </c>
      <c r="H141" s="7">
        <f t="shared" si="17"/>
        <v>0.29913801729262673</v>
      </c>
      <c r="I141">
        <f t="shared" si="15"/>
        <v>8.3783808659310122E-5</v>
      </c>
    </row>
    <row r="142" spans="1:9">
      <c r="A142" s="3" t="s">
        <v>629</v>
      </c>
      <c r="B142">
        <v>3.21</v>
      </c>
      <c r="C142" s="4">
        <v>268</v>
      </c>
      <c r="D142">
        <f t="shared" si="12"/>
        <v>83.489096573208727</v>
      </c>
      <c r="E142" s="6">
        <f t="shared" si="13"/>
        <v>4.9954519019996721E-4</v>
      </c>
      <c r="F142" s="7">
        <f t="shared" si="16"/>
        <v>0.49424777441433876</v>
      </c>
      <c r="G142" s="6">
        <f t="shared" si="14"/>
        <v>4.7233944873130505E-4</v>
      </c>
      <c r="H142" s="7">
        <f t="shared" si="17"/>
        <v>0.29961035674135805</v>
      </c>
      <c r="I142">
        <f t="shared" si="15"/>
        <v>1.2800028345816283E-4</v>
      </c>
    </row>
    <row r="143" spans="1:9">
      <c r="A143" s="3" t="s">
        <v>172</v>
      </c>
      <c r="B143">
        <v>4.87</v>
      </c>
      <c r="C143" s="4">
        <v>405</v>
      </c>
      <c r="D143">
        <f t="shared" si="12"/>
        <v>83.162217659137582</v>
      </c>
      <c r="E143" s="6">
        <f t="shared" si="13"/>
        <v>7.5490970907084599E-4</v>
      </c>
      <c r="F143" s="7">
        <f t="shared" si="16"/>
        <v>0.49500268412340959</v>
      </c>
      <c r="G143" s="6">
        <f t="shared" si="14"/>
        <v>7.1660221661104539E-4</v>
      </c>
      <c r="H143" s="7">
        <f t="shared" si="17"/>
        <v>0.30032695895796913</v>
      </c>
      <c r="I143">
        <f t="shared" si="15"/>
        <v>3.759696288653247E-4</v>
      </c>
    </row>
    <row r="144" spans="1:9">
      <c r="A144" s="3" t="s">
        <v>538</v>
      </c>
      <c r="B144">
        <v>14.2</v>
      </c>
      <c r="C144" s="4">
        <v>1176</v>
      </c>
      <c r="D144">
        <f t="shared" si="12"/>
        <v>82.816901408450704</v>
      </c>
      <c r="E144" s="6">
        <f t="shared" si="13"/>
        <v>2.1920341181909009E-3</v>
      </c>
      <c r="F144" s="7">
        <f t="shared" si="16"/>
        <v>0.4971947182416005</v>
      </c>
      <c r="G144" s="6">
        <f t="shared" si="14"/>
        <v>2.0894766890917544E-3</v>
      </c>
      <c r="H144" s="7">
        <f t="shared" si="17"/>
        <v>0.30241643564706089</v>
      </c>
      <c r="I144">
        <f t="shared" si="15"/>
        <v>2.0106965571298208E-4</v>
      </c>
    </row>
    <row r="145" spans="1:9">
      <c r="A145" s="3" t="s">
        <v>452</v>
      </c>
      <c r="B145">
        <v>7.51</v>
      </c>
      <c r="C145" s="4">
        <v>618</v>
      </c>
      <c r="D145">
        <f t="shared" si="12"/>
        <v>82.290279627163784</v>
      </c>
      <c r="E145" s="6">
        <f t="shared" si="13"/>
        <v>1.1519362968044019E-3</v>
      </c>
      <c r="F145" s="7">
        <f t="shared" si="16"/>
        <v>0.49834665453840488</v>
      </c>
      <c r="G145" s="6">
        <f t="shared" si="14"/>
        <v>1.1050683052872589E-3</v>
      </c>
      <c r="H145" s="7">
        <f t="shared" si="17"/>
        <v>0.30352150395234817</v>
      </c>
      <c r="I145">
        <f t="shared" si="15"/>
        <v>1.098249019981512E-4</v>
      </c>
    </row>
    <row r="146" spans="1:9">
      <c r="A146" s="3" t="s">
        <v>557</v>
      </c>
      <c r="B146">
        <v>4.09</v>
      </c>
      <c r="C146" s="4">
        <v>336</v>
      </c>
      <c r="D146">
        <f t="shared" si="12"/>
        <v>82.151589242053788</v>
      </c>
      <c r="E146" s="6">
        <f t="shared" si="13"/>
        <v>6.2629546234025735E-4</v>
      </c>
      <c r="F146" s="7">
        <f t="shared" si="16"/>
        <v>0.49897295000074515</v>
      </c>
      <c r="G146" s="6">
        <f t="shared" si="14"/>
        <v>6.018281449567095E-4</v>
      </c>
      <c r="H146" s="7">
        <f t="shared" si="17"/>
        <v>0.30412333209730485</v>
      </c>
      <c r="I146">
        <f t="shared" si="15"/>
        <v>1.1527190884572103E-4</v>
      </c>
    </row>
    <row r="147" spans="1:9">
      <c r="A147" s="3" t="s">
        <v>411</v>
      </c>
      <c r="B147">
        <v>4.28</v>
      </c>
      <c r="C147" s="4">
        <v>351</v>
      </c>
      <c r="D147">
        <f t="shared" si="12"/>
        <v>82.009345794392516</v>
      </c>
      <c r="E147" s="6">
        <f t="shared" si="13"/>
        <v>6.5425508119473319E-4</v>
      </c>
      <c r="F147" s="7">
        <f t="shared" si="16"/>
        <v>0.49962720508193986</v>
      </c>
      <c r="G147" s="6">
        <f t="shared" si="14"/>
        <v>6.297859316417401E-4</v>
      </c>
      <c r="H147" s="7">
        <f t="shared" si="17"/>
        <v>0.30475311802894661</v>
      </c>
      <c r="I147">
        <f t="shared" si="15"/>
        <v>1.5046500672483143E-4</v>
      </c>
    </row>
    <row r="148" spans="1:9">
      <c r="A148" s="3" t="s">
        <v>184</v>
      </c>
      <c r="B148">
        <v>5.57</v>
      </c>
      <c r="C148" s="4">
        <v>456</v>
      </c>
      <c r="D148">
        <f t="shared" si="12"/>
        <v>81.867145421903047</v>
      </c>
      <c r="E148" s="6">
        <f t="shared" si="13"/>
        <v>8.4997241317606362E-4</v>
      </c>
      <c r="F148" s="7">
        <f t="shared" si="16"/>
        <v>0.50047717749511589</v>
      </c>
      <c r="G148" s="6">
        <f t="shared" si="14"/>
        <v>8.1960458860852632E-4</v>
      </c>
      <c r="H148" s="7">
        <f t="shared" si="17"/>
        <v>0.30557272261755514</v>
      </c>
      <c r="I148">
        <f t="shared" si="15"/>
        <v>8.1883525297893334E-5</v>
      </c>
    </row>
    <row r="149" spans="1:9">
      <c r="A149" s="3" t="s">
        <v>576</v>
      </c>
      <c r="B149">
        <v>3.03</v>
      </c>
      <c r="C149" s="4">
        <v>248</v>
      </c>
      <c r="D149">
        <f t="shared" si="12"/>
        <v>81.848184818481855</v>
      </c>
      <c r="E149" s="6">
        <f t="shared" si="13"/>
        <v>4.6226569839399949E-4</v>
      </c>
      <c r="F149" s="7">
        <f t="shared" si="16"/>
        <v>0.50093944319350991</v>
      </c>
      <c r="G149" s="6">
        <f t="shared" si="14"/>
        <v>4.4585312450338142E-4</v>
      </c>
      <c r="H149" s="7">
        <f t="shared" si="17"/>
        <v>0.30601857574205854</v>
      </c>
      <c r="I149">
        <f t="shared" si="15"/>
        <v>5.0384007239925865E-4</v>
      </c>
    </row>
    <row r="150" spans="1:9">
      <c r="A150" s="3" t="s">
        <v>91</v>
      </c>
      <c r="B150">
        <v>18.59</v>
      </c>
      <c r="C150" s="4">
        <v>1519</v>
      </c>
      <c r="D150">
        <f t="shared" si="12"/>
        <v>81.710597095212478</v>
      </c>
      <c r="E150" s="6">
        <f t="shared" si="13"/>
        <v>2.8313774026632469E-3</v>
      </c>
      <c r="F150" s="7">
        <f t="shared" si="16"/>
        <v>0.50377082059617317</v>
      </c>
      <c r="G150" s="6">
        <f t="shared" si="14"/>
        <v>2.7354487077616702E-3</v>
      </c>
      <c r="H150" s="7">
        <f t="shared" si="17"/>
        <v>0.3087540244498202</v>
      </c>
      <c r="I150">
        <f t="shared" si="15"/>
        <v>2.8124115305991348E-4</v>
      </c>
    </row>
    <row r="151" spans="1:9">
      <c r="A151" s="3" t="s">
        <v>609</v>
      </c>
      <c r="B151">
        <v>10.3</v>
      </c>
      <c r="C151" s="4">
        <v>838</v>
      </c>
      <c r="D151">
        <f t="shared" si="12"/>
        <v>81.359223300970868</v>
      </c>
      <c r="E151" s="6">
        <f t="shared" si="13"/>
        <v>1.5620107066700467E-3</v>
      </c>
      <c r="F151" s="7">
        <f t="shared" si="16"/>
        <v>0.50533283130284323</v>
      </c>
      <c r="G151" s="6">
        <f t="shared" si="14"/>
        <v>1.5156063308200756E-3</v>
      </c>
      <c r="H151" s="7">
        <f t="shared" si="17"/>
        <v>0.31026963078064029</v>
      </c>
      <c r="I151">
        <f t="shared" si="15"/>
        <v>1.8003068940697364E-4</v>
      </c>
    </row>
    <row r="152" spans="1:9">
      <c r="A152" s="3" t="s">
        <v>154</v>
      </c>
      <c r="B152">
        <v>6.59</v>
      </c>
      <c r="C152" s="4">
        <v>536</v>
      </c>
      <c r="D152">
        <f t="shared" si="12"/>
        <v>81.335356600910472</v>
      </c>
      <c r="E152" s="6">
        <f t="shared" si="13"/>
        <v>9.9909038039993443E-4</v>
      </c>
      <c r="F152" s="7">
        <f t="shared" si="16"/>
        <v>0.50633192168324315</v>
      </c>
      <c r="G152" s="6">
        <f t="shared" si="14"/>
        <v>9.6969375923342687E-4</v>
      </c>
      <c r="H152" s="7">
        <f t="shared" si="17"/>
        <v>0.31123932453987374</v>
      </c>
      <c r="I152">
        <f t="shared" si="15"/>
        <v>3.3940651531244592E-4</v>
      </c>
    </row>
    <row r="153" spans="1:9">
      <c r="A153" s="3" t="s">
        <v>88</v>
      </c>
      <c r="B153">
        <v>12.42</v>
      </c>
      <c r="C153" s="4">
        <v>1010</v>
      </c>
      <c r="D153">
        <f t="shared" si="12"/>
        <v>81.320450885668279</v>
      </c>
      <c r="E153" s="6">
        <f t="shared" si="13"/>
        <v>1.8826143362013689E-3</v>
      </c>
      <c r="F153" s="7">
        <f t="shared" si="16"/>
        <v>0.50821453601944455</v>
      </c>
      <c r="G153" s="6">
        <f t="shared" si="14"/>
        <v>1.8275563717267318E-3</v>
      </c>
      <c r="H153" s="7">
        <f t="shared" si="17"/>
        <v>0.31306688091160045</v>
      </c>
      <c r="I153">
        <f t="shared" si="15"/>
        <v>3.5520614349779378E-4</v>
      </c>
    </row>
    <row r="154" spans="1:9">
      <c r="A154" s="3" t="s">
        <v>310</v>
      </c>
      <c r="B154">
        <v>12.92</v>
      </c>
      <c r="C154" s="4">
        <v>1047</v>
      </c>
      <c r="D154">
        <f t="shared" si="12"/>
        <v>81.037151702786375</v>
      </c>
      <c r="E154" s="6">
        <f t="shared" si="13"/>
        <v>1.9515813960424091E-3</v>
      </c>
      <c r="F154" s="7">
        <f t="shared" si="16"/>
        <v>0.51016611741548701</v>
      </c>
      <c r="G154" s="6">
        <f t="shared" si="14"/>
        <v>1.9011294945820753E-3</v>
      </c>
      <c r="H154" s="7">
        <f t="shared" si="17"/>
        <v>0.31496801040618255</v>
      </c>
      <c r="I154">
        <f t="shared" si="15"/>
        <v>1.4799540139318057E-4</v>
      </c>
    </row>
    <row r="155" spans="1:9">
      <c r="A155" s="3" t="s">
        <v>17</v>
      </c>
      <c r="B155">
        <v>5.35</v>
      </c>
      <c r="C155" s="4">
        <v>432</v>
      </c>
      <c r="D155">
        <f t="shared" si="12"/>
        <v>80.747663551401871</v>
      </c>
      <c r="E155" s="6">
        <f t="shared" si="13"/>
        <v>8.0523702300890239E-4</v>
      </c>
      <c r="F155" s="7">
        <f t="shared" si="16"/>
        <v>0.51097135443849595</v>
      </c>
      <c r="G155" s="6">
        <f t="shared" si="14"/>
        <v>7.8723241455217505E-4</v>
      </c>
      <c r="H155" s="7">
        <f t="shared" si="17"/>
        <v>0.31575524282073475</v>
      </c>
      <c r="I155">
        <f t="shared" si="15"/>
        <v>6.1080615374056735E-4</v>
      </c>
    </row>
    <row r="156" spans="1:9">
      <c r="A156" s="3" t="s">
        <v>78</v>
      </c>
      <c r="B156">
        <v>21.94</v>
      </c>
      <c r="C156" s="4">
        <v>1765</v>
      </c>
      <c r="D156">
        <f t="shared" si="12"/>
        <v>80.446672743846847</v>
      </c>
      <c r="E156" s="6">
        <f t="shared" si="13"/>
        <v>3.2899151518766497E-3</v>
      </c>
      <c r="F156" s="7">
        <f t="shared" si="16"/>
        <v>0.51426126959037255</v>
      </c>
      <c r="G156" s="6">
        <f t="shared" si="14"/>
        <v>3.2283886308924715E-3</v>
      </c>
      <c r="H156" s="7">
        <f t="shared" si="17"/>
        <v>0.31898363145162723</v>
      </c>
      <c r="I156">
        <f t="shared" si="15"/>
        <v>1.0917871667986967E-4</v>
      </c>
    </row>
    <row r="157" spans="1:9">
      <c r="A157" s="3" t="s">
        <v>30</v>
      </c>
      <c r="B157">
        <v>3.91</v>
      </c>
      <c r="C157" s="4">
        <v>314</v>
      </c>
      <c r="D157">
        <f t="shared" si="12"/>
        <v>80.306905370843992</v>
      </c>
      <c r="E157" s="6">
        <f t="shared" si="13"/>
        <v>5.852880213536929E-4</v>
      </c>
      <c r="F157" s="7">
        <f t="shared" si="16"/>
        <v>0.51484655761172626</v>
      </c>
      <c r="G157" s="6">
        <f t="shared" si="14"/>
        <v>5.7534182072878598E-4</v>
      </c>
      <c r="H157" s="7">
        <f t="shared" si="17"/>
        <v>0.319558973272356</v>
      </c>
      <c r="I157">
        <f t="shared" si="15"/>
        <v>4.1655505649929037E-4</v>
      </c>
    </row>
    <row r="158" spans="1:9">
      <c r="A158" s="3" t="s">
        <v>665</v>
      </c>
      <c r="B158">
        <v>14.91</v>
      </c>
      <c r="C158" s="4">
        <v>1197</v>
      </c>
      <c r="D158">
        <f t="shared" si="12"/>
        <v>80.281690140845072</v>
      </c>
      <c r="E158" s="6">
        <f t="shared" si="13"/>
        <v>2.2311775845871669E-3</v>
      </c>
      <c r="F158" s="7">
        <f t="shared" si="16"/>
        <v>0.51707773519631339</v>
      </c>
      <c r="G158" s="6">
        <f t="shared" si="14"/>
        <v>2.1939505235463422E-3</v>
      </c>
      <c r="H158" s="7">
        <f t="shared" si="17"/>
        <v>0.32175292379590231</v>
      </c>
      <c r="I158">
        <f t="shared" si="15"/>
        <v>2.6127784575544211E-4</v>
      </c>
    </row>
    <row r="159" spans="1:9">
      <c r="A159" s="3" t="s">
        <v>611</v>
      </c>
      <c r="B159">
        <v>9.33</v>
      </c>
      <c r="C159" s="4">
        <v>748</v>
      </c>
      <c r="D159">
        <f t="shared" si="12"/>
        <v>80.171489817792065</v>
      </c>
      <c r="E159" s="6">
        <f t="shared" si="13"/>
        <v>1.3942529935431921E-3</v>
      </c>
      <c r="F159" s="7">
        <f t="shared" si="16"/>
        <v>0.51847198818985663</v>
      </c>
      <c r="G159" s="6">
        <f t="shared" si="14"/>
        <v>1.3728744724807091E-3</v>
      </c>
      <c r="H159" s="7">
        <f t="shared" si="17"/>
        <v>0.323125798268383</v>
      </c>
      <c r="I159">
        <f t="shared" si="15"/>
        <v>3.4684463230463813E-4</v>
      </c>
    </row>
    <row r="160" spans="1:9">
      <c r="A160" s="3" t="s">
        <v>131</v>
      </c>
      <c r="B160">
        <v>12.37</v>
      </c>
      <c r="C160" s="4">
        <v>991</v>
      </c>
      <c r="D160">
        <f t="shared" si="12"/>
        <v>80.113177041228781</v>
      </c>
      <c r="E160" s="6">
        <f t="shared" si="13"/>
        <v>1.8471988189856996E-3</v>
      </c>
      <c r="F160" s="7">
        <f t="shared" si="16"/>
        <v>0.52031918700884228</v>
      </c>
      <c r="G160" s="6">
        <f t="shared" si="14"/>
        <v>1.8201990594411974E-3</v>
      </c>
      <c r="H160" s="7">
        <f t="shared" si="17"/>
        <v>0.3249459973278242</v>
      </c>
      <c r="I160">
        <f t="shared" si="15"/>
        <v>1.958285293071349E-4</v>
      </c>
    </row>
    <row r="161" spans="1:9">
      <c r="A161" s="3" t="s">
        <v>324</v>
      </c>
      <c r="B161">
        <v>6.98</v>
      </c>
      <c r="C161" s="4">
        <v>559</v>
      </c>
      <c r="D161">
        <f t="shared" si="12"/>
        <v>80.085959885386814</v>
      </c>
      <c r="E161" s="6">
        <f t="shared" si="13"/>
        <v>1.0419617959767972E-3</v>
      </c>
      <c r="F161" s="7">
        <f t="shared" si="16"/>
        <v>0.5213611488048191</v>
      </c>
      <c r="G161" s="6">
        <f t="shared" si="14"/>
        <v>1.0270807950605949E-3</v>
      </c>
      <c r="H161" s="7">
        <f t="shared" si="17"/>
        <v>0.32597307812288479</v>
      </c>
      <c r="I161">
        <f t="shared" si="15"/>
        <v>8.1353331664979489E-5</v>
      </c>
    </row>
    <row r="162" spans="1:9">
      <c r="A162" s="3" t="s">
        <v>291</v>
      </c>
      <c r="B162">
        <v>2.89</v>
      </c>
      <c r="C162" s="4">
        <v>231</v>
      </c>
      <c r="D162">
        <f t="shared" si="12"/>
        <v>79.930795847750858</v>
      </c>
      <c r="E162" s="6">
        <f t="shared" si="13"/>
        <v>4.3057813035892692E-4</v>
      </c>
      <c r="F162" s="7">
        <f t="shared" si="16"/>
        <v>0.52179172693517806</v>
      </c>
      <c r="G162" s="6">
        <f t="shared" si="14"/>
        <v>4.2525265010388526E-4</v>
      </c>
      <c r="H162" s="7">
        <f t="shared" si="17"/>
        <v>0.32639833077298869</v>
      </c>
      <c r="I162">
        <f t="shared" si="15"/>
        <v>6.7296492952112485E-4</v>
      </c>
    </row>
    <row r="163" spans="1:9">
      <c r="A163" s="3" t="s">
        <v>36</v>
      </c>
      <c r="B163">
        <v>23.86</v>
      </c>
      <c r="C163" s="4">
        <v>1905</v>
      </c>
      <c r="D163">
        <f t="shared" si="12"/>
        <v>79.84073763621123</v>
      </c>
      <c r="E163" s="6">
        <f t="shared" si="13"/>
        <v>3.5508715945184234E-3</v>
      </c>
      <c r="F163" s="7">
        <f t="shared" si="16"/>
        <v>0.52534259852969645</v>
      </c>
      <c r="G163" s="6">
        <f t="shared" si="14"/>
        <v>3.5109094226569901E-3</v>
      </c>
      <c r="H163" s="7">
        <f t="shared" si="17"/>
        <v>0.32990924019564566</v>
      </c>
      <c r="I163">
        <f t="shared" si="15"/>
        <v>8.8202872451148551E-5</v>
      </c>
    </row>
    <row r="164" spans="1:9">
      <c r="A164" s="3" t="s">
        <v>240</v>
      </c>
      <c r="B164">
        <v>3.09</v>
      </c>
      <c r="C164" s="4">
        <v>245</v>
      </c>
      <c r="D164">
        <f t="shared" si="12"/>
        <v>79.288025889967642</v>
      </c>
      <c r="E164" s="6">
        <f t="shared" si="13"/>
        <v>4.5667377462310432E-4</v>
      </c>
      <c r="F164" s="7">
        <f t="shared" si="16"/>
        <v>0.52579927230431955</v>
      </c>
      <c r="G164" s="6">
        <f t="shared" si="14"/>
        <v>4.5468189924602261E-4</v>
      </c>
      <c r="H164" s="7">
        <f t="shared" si="17"/>
        <v>0.33036392209489168</v>
      </c>
      <c r="I164">
        <f t="shared" si="15"/>
        <v>1.7078450642030174E-4</v>
      </c>
    </row>
    <row r="165" spans="1:9">
      <c r="A165" s="3" t="s">
        <v>348</v>
      </c>
      <c r="B165">
        <v>5.98</v>
      </c>
      <c r="C165" s="4">
        <v>474</v>
      </c>
      <c r="D165">
        <f t="shared" si="12"/>
        <v>79.264214046822744</v>
      </c>
      <c r="E165" s="6">
        <f t="shared" si="13"/>
        <v>8.8352395580143452E-4</v>
      </c>
      <c r="F165" s="7">
        <f t="shared" si="16"/>
        <v>0.52668279626012093</v>
      </c>
      <c r="G165" s="6">
        <f t="shared" si="14"/>
        <v>8.7993454934990798E-4</v>
      </c>
      <c r="H165" s="7">
        <f t="shared" si="17"/>
        <v>0.33124385664424161</v>
      </c>
      <c r="I165">
        <f t="shared" si="15"/>
        <v>9.7579996583641027E-4</v>
      </c>
    </row>
    <row r="166" spans="1:9">
      <c r="A166" s="3" t="s">
        <v>37</v>
      </c>
      <c r="B166">
        <v>34.03</v>
      </c>
      <c r="C166" s="4">
        <v>2691</v>
      </c>
      <c r="D166">
        <f t="shared" si="12"/>
        <v>79.077284748751097</v>
      </c>
      <c r="E166" s="6">
        <f t="shared" si="13"/>
        <v>5.0159556224929538E-3</v>
      </c>
      <c r="F166" s="7">
        <f t="shared" si="16"/>
        <v>0.53169875188261384</v>
      </c>
      <c r="G166" s="6">
        <f t="shared" si="14"/>
        <v>5.0073867415346765E-3</v>
      </c>
      <c r="H166" s="7">
        <f t="shared" si="17"/>
        <v>0.33625124338577628</v>
      </c>
      <c r="I166">
        <f t="shared" si="15"/>
        <v>1.8217255308661251E-4</v>
      </c>
    </row>
    <row r="167" spans="1:9">
      <c r="A167" s="3" t="s">
        <v>608</v>
      </c>
      <c r="B167">
        <v>6.35</v>
      </c>
      <c r="C167" s="4">
        <v>502</v>
      </c>
      <c r="D167">
        <f t="shared" si="12"/>
        <v>79.055118110236222</v>
      </c>
      <c r="E167" s="6">
        <f t="shared" si="13"/>
        <v>9.3571524432978931E-4</v>
      </c>
      <c r="F167" s="7">
        <f t="shared" si="16"/>
        <v>0.53263446712694362</v>
      </c>
      <c r="G167" s="6">
        <f t="shared" si="14"/>
        <v>9.3437866026286199E-4</v>
      </c>
      <c r="H167" s="7">
        <f t="shared" si="17"/>
        <v>0.33718562204603914</v>
      </c>
      <c r="I167">
        <f t="shared" si="15"/>
        <v>1.2301311438829288E-3</v>
      </c>
    </row>
    <row r="168" spans="1:9">
      <c r="A168" s="3" t="s">
        <v>151</v>
      </c>
      <c r="B168">
        <v>42.68</v>
      </c>
      <c r="C168" s="4">
        <v>3365</v>
      </c>
      <c r="D168">
        <f t="shared" si="12"/>
        <v>78.842549203373949</v>
      </c>
      <c r="E168" s="6">
        <f t="shared" si="13"/>
        <v>6.2722744963540659E-3</v>
      </c>
      <c r="F168" s="7">
        <f t="shared" si="16"/>
        <v>0.53890674162329766</v>
      </c>
      <c r="G168" s="6">
        <f t="shared" si="14"/>
        <v>6.2802017669321185E-3</v>
      </c>
      <c r="H168" s="7">
        <f t="shared" si="17"/>
        <v>0.34346582381297125</v>
      </c>
      <c r="I168">
        <f t="shared" si="15"/>
        <v>1.3878369500819332E-4</v>
      </c>
    </row>
    <row r="169" spans="1:9">
      <c r="A169" s="3" t="s">
        <v>271</v>
      </c>
      <c r="B169">
        <v>4.8099999999999996</v>
      </c>
      <c r="C169" s="4">
        <v>379</v>
      </c>
      <c r="D169">
        <f t="shared" si="12"/>
        <v>78.794178794178805</v>
      </c>
      <c r="E169" s="6">
        <f t="shared" si="13"/>
        <v>7.0644636972308798E-4</v>
      </c>
      <c r="F169" s="7">
        <f t="shared" si="16"/>
        <v>0.53961318799302072</v>
      </c>
      <c r="G169" s="6">
        <f t="shared" si="14"/>
        <v>7.0777344186840415E-4</v>
      </c>
      <c r="H169" s="7">
        <f t="shared" si="17"/>
        <v>0.34417359725483965</v>
      </c>
      <c r="I169">
        <f t="shared" si="15"/>
        <v>7.3222561368324612E-5</v>
      </c>
    </row>
    <row r="170" spans="1:9">
      <c r="A170" s="3" t="s">
        <v>96</v>
      </c>
      <c r="B170">
        <v>2.5299999999999998</v>
      </c>
      <c r="C170" s="4">
        <v>199</v>
      </c>
      <c r="D170">
        <f t="shared" si="12"/>
        <v>78.656126482213452</v>
      </c>
      <c r="E170" s="6">
        <f t="shared" si="13"/>
        <v>3.7093094346937863E-4</v>
      </c>
      <c r="F170" s="7">
        <f t="shared" si="16"/>
        <v>0.53998411893649012</v>
      </c>
      <c r="G170" s="6">
        <f t="shared" si="14"/>
        <v>3.7228000164803794E-4</v>
      </c>
      <c r="H170" s="7">
        <f t="shared" si="17"/>
        <v>0.34454587725648766</v>
      </c>
      <c r="I170">
        <f t="shared" si="15"/>
        <v>8.3844656981385546E-5</v>
      </c>
    </row>
    <row r="171" spans="1:9">
      <c r="A171" s="3" t="s">
        <v>646</v>
      </c>
      <c r="B171">
        <v>2.89</v>
      </c>
      <c r="C171" s="4">
        <v>227</v>
      </c>
      <c r="D171">
        <f t="shared" si="12"/>
        <v>78.54671280276817</v>
      </c>
      <c r="E171" s="6">
        <f t="shared" si="13"/>
        <v>4.2312223199773342E-4</v>
      </c>
      <c r="F171" s="7">
        <f t="shared" si="16"/>
        <v>0.54040724116848782</v>
      </c>
      <c r="G171" s="6">
        <f t="shared" si="14"/>
        <v>4.2525265010388526E-4</v>
      </c>
      <c r="H171" s="7">
        <f t="shared" si="17"/>
        <v>0.34497112990659157</v>
      </c>
      <c r="I171">
        <f t="shared" si="15"/>
        <v>1.6628543881022639E-4</v>
      </c>
    </row>
    <row r="172" spans="1:9">
      <c r="A172" s="3" t="s">
        <v>588</v>
      </c>
      <c r="B172">
        <v>5.73</v>
      </c>
      <c r="C172" s="4">
        <v>450</v>
      </c>
      <c r="D172">
        <f t="shared" si="12"/>
        <v>78.534031413612553</v>
      </c>
      <c r="E172" s="6">
        <f t="shared" si="13"/>
        <v>8.3878856563427329E-4</v>
      </c>
      <c r="F172" s="7">
        <f t="shared" si="16"/>
        <v>0.54124602973412206</v>
      </c>
      <c r="G172" s="6">
        <f t="shared" si="14"/>
        <v>8.4314798792223624E-4</v>
      </c>
      <c r="H172" s="7">
        <f t="shared" si="17"/>
        <v>0.3458142778945138</v>
      </c>
      <c r="I172">
        <f t="shared" si="15"/>
        <v>8.3256453791918927E-4</v>
      </c>
    </row>
    <row r="173" spans="1:9">
      <c r="A173" s="3" t="s">
        <v>36</v>
      </c>
      <c r="B173">
        <v>28.64</v>
      </c>
      <c r="C173" s="4">
        <v>2247</v>
      </c>
      <c r="D173">
        <f t="shared" si="12"/>
        <v>78.456703910614522</v>
      </c>
      <c r="E173" s="6">
        <f t="shared" si="13"/>
        <v>4.1883509044004716E-3</v>
      </c>
      <c r="F173" s="7">
        <f t="shared" si="16"/>
        <v>0.54543438063852256</v>
      </c>
      <c r="G173" s="6">
        <f t="shared" si="14"/>
        <v>4.2142684771540742E-3</v>
      </c>
      <c r="H173" s="7">
        <f t="shared" si="17"/>
        <v>0.35002854637166786</v>
      </c>
      <c r="I173">
        <f t="shared" si="15"/>
        <v>2.9638220135552729E-4</v>
      </c>
    </row>
    <row r="174" spans="1:9">
      <c r="A174" s="3" t="s">
        <v>51</v>
      </c>
      <c r="B174">
        <v>10.18</v>
      </c>
      <c r="C174" s="4">
        <v>798</v>
      </c>
      <c r="D174">
        <f t="shared" si="12"/>
        <v>78.388998035363457</v>
      </c>
      <c r="E174" s="6">
        <f t="shared" si="13"/>
        <v>1.4874517230581113E-3</v>
      </c>
      <c r="F174" s="7">
        <f t="shared" si="16"/>
        <v>0.54692183236158065</v>
      </c>
      <c r="G174" s="6">
        <f t="shared" si="14"/>
        <v>1.4979487813347929E-3</v>
      </c>
      <c r="H174" s="7">
        <f t="shared" si="17"/>
        <v>0.35152649515300266</v>
      </c>
      <c r="I174">
        <f t="shared" si="15"/>
        <v>3.6264064552091191E-4</v>
      </c>
    </row>
    <row r="175" spans="1:9">
      <c r="A175" s="3" t="s">
        <v>190</v>
      </c>
      <c r="B175">
        <v>12.42</v>
      </c>
      <c r="C175" s="4">
        <v>972</v>
      </c>
      <c r="D175">
        <f t="shared" si="12"/>
        <v>78.260869565217391</v>
      </c>
      <c r="E175" s="6">
        <f t="shared" si="13"/>
        <v>1.8117833017700304E-3</v>
      </c>
      <c r="F175" s="7">
        <f t="shared" si="16"/>
        <v>0.54873361566335066</v>
      </c>
      <c r="G175" s="6">
        <f t="shared" si="14"/>
        <v>1.8275563717267318E-3</v>
      </c>
      <c r="H175" s="7">
        <f t="shared" si="17"/>
        <v>0.35335405152472937</v>
      </c>
      <c r="I175">
        <f t="shared" si="15"/>
        <v>2.3680854260740847E-4</v>
      </c>
    </row>
    <row r="176" spans="1:9">
      <c r="A176" s="3" t="s">
        <v>54</v>
      </c>
      <c r="B176">
        <v>8.08</v>
      </c>
      <c r="C176" s="4">
        <v>631</v>
      </c>
      <c r="D176">
        <f t="shared" si="12"/>
        <v>78.094059405940598</v>
      </c>
      <c r="E176" s="6">
        <f t="shared" si="13"/>
        <v>1.176167966478281E-3</v>
      </c>
      <c r="F176" s="7">
        <f t="shared" si="16"/>
        <v>0.5499097836298289</v>
      </c>
      <c r="G176" s="6">
        <f t="shared" si="14"/>
        <v>1.1889416653423504E-3</v>
      </c>
      <c r="H176" s="7">
        <f t="shared" si="17"/>
        <v>0.35454299319007171</v>
      </c>
      <c r="I176">
        <f t="shared" si="15"/>
        <v>1.0013898737357141E-4</v>
      </c>
    </row>
    <row r="177" spans="1:9">
      <c r="A177" s="3" t="s">
        <v>532</v>
      </c>
      <c r="B177">
        <v>3.41</v>
      </c>
      <c r="C177" s="4">
        <v>266</v>
      </c>
      <c r="D177">
        <f t="shared" si="12"/>
        <v>78.005865102639291</v>
      </c>
      <c r="E177" s="6">
        <f t="shared" si="13"/>
        <v>4.9581724101937044E-4</v>
      </c>
      <c r="F177" s="7">
        <f t="shared" si="16"/>
        <v>0.55040560087084822</v>
      </c>
      <c r="G177" s="6">
        <f t="shared" si="14"/>
        <v>5.017686978734425E-4</v>
      </c>
      <c r="H177" s="7">
        <f t="shared" si="17"/>
        <v>0.35504476188794515</v>
      </c>
      <c r="I177">
        <f t="shared" si="15"/>
        <v>1.3341991198922987E-4</v>
      </c>
    </row>
    <row r="178" spans="1:9">
      <c r="A178" s="3" t="s">
        <v>582</v>
      </c>
      <c r="B178">
        <v>4.54</v>
      </c>
      <c r="C178" s="4">
        <v>354</v>
      </c>
      <c r="D178">
        <f t="shared" si="12"/>
        <v>77.973568281938327</v>
      </c>
      <c r="E178" s="6">
        <f t="shared" si="13"/>
        <v>6.5984700496562836E-4</v>
      </c>
      <c r="F178" s="7">
        <f t="shared" si="16"/>
        <v>0.5510654478758138</v>
      </c>
      <c r="G178" s="6">
        <f t="shared" si="14"/>
        <v>6.680439555265187E-4</v>
      </c>
      <c r="H178" s="7">
        <f t="shared" si="17"/>
        <v>0.35571280584347165</v>
      </c>
      <c r="I178">
        <f t="shared" si="15"/>
        <v>1.5703339178418929E-4</v>
      </c>
    </row>
    <row r="179" spans="1:9">
      <c r="A179" s="3" t="s">
        <v>326</v>
      </c>
      <c r="B179">
        <v>5.33</v>
      </c>
      <c r="C179" s="4">
        <v>415</v>
      </c>
      <c r="D179">
        <f t="shared" si="12"/>
        <v>77.861163227016888</v>
      </c>
      <c r="E179" s="6">
        <f t="shared" si="13"/>
        <v>7.7354945497382977E-4</v>
      </c>
      <c r="F179" s="7">
        <f t="shared" si="16"/>
        <v>0.55183899733078767</v>
      </c>
      <c r="G179" s="6">
        <f t="shared" si="14"/>
        <v>7.8428948963796133E-4</v>
      </c>
      <c r="H179" s="7">
        <f t="shared" si="17"/>
        <v>0.35649709533310958</v>
      </c>
      <c r="I179">
        <f t="shared" si="15"/>
        <v>8.1933731951930322E-4</v>
      </c>
    </row>
    <row r="180" spans="1:9">
      <c r="A180" s="3" t="s">
        <v>534</v>
      </c>
      <c r="B180">
        <v>27.57</v>
      </c>
      <c r="C180" s="4">
        <v>2136</v>
      </c>
      <c r="D180">
        <f t="shared" si="12"/>
        <v>77.47551686615887</v>
      </c>
      <c r="E180" s="6">
        <f t="shared" si="13"/>
        <v>3.9814497248773506E-3</v>
      </c>
      <c r="F180" s="7">
        <f t="shared" si="16"/>
        <v>0.55582044705566502</v>
      </c>
      <c r="G180" s="6">
        <f t="shared" si="14"/>
        <v>4.0568219942436392E-3</v>
      </c>
      <c r="H180" s="7">
        <f t="shared" si="17"/>
        <v>0.3605539173273532</v>
      </c>
      <c r="I180">
        <f t="shared" si="15"/>
        <v>1.9777021201827782E-4</v>
      </c>
    </row>
    <row r="181" spans="1:9">
      <c r="A181" s="3" t="s">
        <v>567</v>
      </c>
      <c r="B181">
        <v>6.65</v>
      </c>
      <c r="C181" s="4">
        <v>515</v>
      </c>
      <c r="D181">
        <f t="shared" si="12"/>
        <v>77.443609022556387</v>
      </c>
      <c r="E181" s="6">
        <f t="shared" si="13"/>
        <v>9.5994691400366826E-4</v>
      </c>
      <c r="F181" s="7">
        <f t="shared" si="16"/>
        <v>0.55678039396966872</v>
      </c>
      <c r="G181" s="6">
        <f t="shared" si="14"/>
        <v>9.7852253397606812E-4</v>
      </c>
      <c r="H181" s="7">
        <f t="shared" si="17"/>
        <v>0.36153243986132927</v>
      </c>
      <c r="I181">
        <f t="shared" si="15"/>
        <v>8.412994057493961E-5</v>
      </c>
    </row>
    <row r="182" spans="1:9">
      <c r="A182" s="3" t="s">
        <v>380</v>
      </c>
      <c r="B182">
        <v>2.82</v>
      </c>
      <c r="C182" s="4">
        <v>218</v>
      </c>
      <c r="D182">
        <f t="shared" si="12"/>
        <v>77.304964539007102</v>
      </c>
      <c r="E182" s="6">
        <f t="shared" si="13"/>
        <v>4.0634646068504792E-4</v>
      </c>
      <c r="F182" s="7">
        <f t="shared" si="16"/>
        <v>0.55718674043035377</v>
      </c>
      <c r="G182" s="6">
        <f t="shared" si="14"/>
        <v>4.1495241290413716E-4</v>
      </c>
      <c r="H182" s="7">
        <f t="shared" si="17"/>
        <v>0.36194739227423339</v>
      </c>
      <c r="I182">
        <f t="shared" si="15"/>
        <v>4.5305461461744856E-4</v>
      </c>
    </row>
    <row r="183" spans="1:9">
      <c r="A183" s="3" t="s">
        <v>39</v>
      </c>
      <c r="B183">
        <v>15.17</v>
      </c>
      <c r="C183" s="4">
        <v>1172</v>
      </c>
      <c r="D183">
        <f t="shared" si="12"/>
        <v>77.257745550428481</v>
      </c>
      <c r="E183" s="6">
        <f t="shared" si="13"/>
        <v>2.1845782198297073E-3</v>
      </c>
      <c r="F183" s="7">
        <f t="shared" si="16"/>
        <v>0.55937131865018352</v>
      </c>
      <c r="G183" s="6">
        <f t="shared" si="14"/>
        <v>2.2322085474311207E-3</v>
      </c>
      <c r="H183" s="7">
        <f t="shared" si="17"/>
        <v>0.36417960082166451</v>
      </c>
      <c r="I183">
        <f t="shared" si="15"/>
        <v>3.1903652398931892E-4</v>
      </c>
    </row>
    <row r="184" spans="1:9">
      <c r="A184" s="3" t="s">
        <v>102</v>
      </c>
      <c r="B184">
        <v>10.68</v>
      </c>
      <c r="C184" s="4">
        <v>825</v>
      </c>
      <c r="D184">
        <f t="shared" si="12"/>
        <v>77.247191011235955</v>
      </c>
      <c r="E184" s="6">
        <f t="shared" si="13"/>
        <v>1.5377790369961676E-3</v>
      </c>
      <c r="F184" s="7">
        <f t="shared" si="16"/>
        <v>0.56090909768717967</v>
      </c>
      <c r="G184" s="6">
        <f t="shared" si="14"/>
        <v>1.5715219041901364E-3</v>
      </c>
      <c r="H184" s="7">
        <f t="shared" si="17"/>
        <v>0.36575112272585464</v>
      </c>
      <c r="I184">
        <f t="shared" si="15"/>
        <v>1.5749039463619496E-4</v>
      </c>
    </row>
    <row r="185" spans="1:9">
      <c r="A185" s="3" t="s">
        <v>65</v>
      </c>
      <c r="B185">
        <v>5.27</v>
      </c>
      <c r="C185" s="4">
        <v>407</v>
      </c>
      <c r="D185">
        <f t="shared" si="12"/>
        <v>77.22960151802657</v>
      </c>
      <c r="E185" s="6">
        <f t="shared" si="13"/>
        <v>7.5863765825144277E-4</v>
      </c>
      <c r="F185" s="7">
        <f t="shared" si="16"/>
        <v>0.56166773534543113</v>
      </c>
      <c r="G185" s="6">
        <f t="shared" si="14"/>
        <v>7.7546071489532009E-4</v>
      </c>
      <c r="H185" s="7">
        <f t="shared" si="17"/>
        <v>0.36652658344074995</v>
      </c>
      <c r="I185">
        <f t="shared" si="15"/>
        <v>3.8148795866832508E-4</v>
      </c>
    </row>
    <row r="186" spans="1:9">
      <c r="A186" s="3" t="s">
        <v>118</v>
      </c>
      <c r="B186">
        <v>12.75</v>
      </c>
      <c r="C186" s="4">
        <v>984</v>
      </c>
      <c r="D186">
        <f t="shared" si="12"/>
        <v>77.17647058823529</v>
      </c>
      <c r="E186" s="6">
        <f t="shared" si="13"/>
        <v>1.8341509968536108E-3</v>
      </c>
      <c r="F186" s="7">
        <f t="shared" si="16"/>
        <v>0.56350188634228471</v>
      </c>
      <c r="G186" s="6">
        <f t="shared" si="14"/>
        <v>1.8761146328112584E-3</v>
      </c>
      <c r="H186" s="7">
        <f t="shared" si="17"/>
        <v>0.36840269807356119</v>
      </c>
      <c r="I186">
        <f t="shared" si="15"/>
        <v>6.3995912379849473E-5</v>
      </c>
    </row>
    <row r="187" spans="1:9">
      <c r="A187" s="3" t="s">
        <v>479</v>
      </c>
      <c r="B187">
        <v>2.13</v>
      </c>
      <c r="C187" s="4">
        <v>164</v>
      </c>
      <c r="D187">
        <f t="shared" si="12"/>
        <v>76.995305164319248</v>
      </c>
      <c r="E187" s="6">
        <f t="shared" si="13"/>
        <v>3.0569183280893517E-4</v>
      </c>
      <c r="F187" s="7">
        <f t="shared" si="16"/>
        <v>0.56380757817509364</v>
      </c>
      <c r="G187" s="6">
        <f t="shared" si="14"/>
        <v>3.1342150336376314E-4</v>
      </c>
      <c r="H187" s="7">
        <f t="shared" si="17"/>
        <v>0.36871611957692496</v>
      </c>
      <c r="I187">
        <f t="shared" si="15"/>
        <v>2.6840784834800124E-4</v>
      </c>
    </row>
    <row r="188" spans="1:9">
      <c r="A188" s="3" t="s">
        <v>62</v>
      </c>
      <c r="B188">
        <v>8.91</v>
      </c>
      <c r="C188" s="4">
        <v>685</v>
      </c>
      <c r="D188">
        <f t="shared" si="12"/>
        <v>76.879910213243548</v>
      </c>
      <c r="E188" s="6">
        <f t="shared" si="13"/>
        <v>1.2768225943543938E-3</v>
      </c>
      <c r="F188" s="7">
        <f t="shared" si="16"/>
        <v>0.56508440076944799</v>
      </c>
      <c r="G188" s="6">
        <f t="shared" si="14"/>
        <v>1.3110730492822207E-3</v>
      </c>
      <c r="H188" s="7">
        <f t="shared" si="17"/>
        <v>0.3700271926262072</v>
      </c>
      <c r="I188">
        <f t="shared" si="15"/>
        <v>6.1056297987360786E-5</v>
      </c>
    </row>
    <row r="189" spans="1:9">
      <c r="A189" s="3" t="s">
        <v>228</v>
      </c>
      <c r="B189">
        <v>2.02</v>
      </c>
      <c r="C189" s="4">
        <v>155</v>
      </c>
      <c r="D189">
        <f t="shared" si="12"/>
        <v>76.732673267326732</v>
      </c>
      <c r="E189" s="6">
        <f t="shared" si="13"/>
        <v>2.8891606149624967E-4</v>
      </c>
      <c r="F189" s="7">
        <f t="shared" si="16"/>
        <v>0.56537331683094427</v>
      </c>
      <c r="G189" s="6">
        <f t="shared" si="14"/>
        <v>2.9723541633558761E-4</v>
      </c>
      <c r="H189" s="7">
        <f t="shared" si="17"/>
        <v>0.37032442804254279</v>
      </c>
      <c r="I189">
        <f t="shared" si="15"/>
        <v>2.8471056338383316E-4</v>
      </c>
    </row>
    <row r="190" spans="1:9">
      <c r="A190" s="3" t="s">
        <v>272</v>
      </c>
      <c r="B190">
        <v>9.33</v>
      </c>
      <c r="C190" s="4">
        <v>712</v>
      </c>
      <c r="D190">
        <f t="shared" si="12"/>
        <v>76.312968917470528</v>
      </c>
      <c r="E190" s="6">
        <f t="shared" si="13"/>
        <v>1.3271499082924501E-3</v>
      </c>
      <c r="F190" s="7">
        <f t="shared" si="16"/>
        <v>0.56670046673923669</v>
      </c>
      <c r="G190" s="6">
        <f t="shared" si="14"/>
        <v>1.3728744724807091E-3</v>
      </c>
      <c r="H190" s="7">
        <f t="shared" si="17"/>
        <v>0.37169730251502348</v>
      </c>
      <c r="I190">
        <f t="shared" si="15"/>
        <v>3.4476499655969328E-4</v>
      </c>
    </row>
    <row r="191" spans="1:9">
      <c r="A191" s="3" t="s">
        <v>465</v>
      </c>
      <c r="B191">
        <v>11.23</v>
      </c>
      <c r="C191" s="4">
        <v>854</v>
      </c>
      <c r="D191">
        <f t="shared" si="12"/>
        <v>76.04630454140694</v>
      </c>
      <c r="E191" s="6">
        <f t="shared" si="13"/>
        <v>1.5918343001148209E-3</v>
      </c>
      <c r="F191" s="7">
        <f t="shared" si="16"/>
        <v>0.56829230103935147</v>
      </c>
      <c r="G191" s="6">
        <f t="shared" si="14"/>
        <v>1.6524523393310145E-3</v>
      </c>
      <c r="H191" s="7">
        <f t="shared" si="17"/>
        <v>0.37334975485435451</v>
      </c>
      <c r="I191">
        <f t="shared" si="15"/>
        <v>1.0630688981408398E-4</v>
      </c>
    </row>
    <row r="192" spans="1:9">
      <c r="A192" s="3" t="s">
        <v>666</v>
      </c>
      <c r="B192">
        <v>3.46</v>
      </c>
      <c r="C192" s="4">
        <v>263</v>
      </c>
      <c r="D192">
        <f t="shared" si="12"/>
        <v>76.011560693641613</v>
      </c>
      <c r="E192" s="6">
        <f t="shared" si="13"/>
        <v>4.9022531724847527E-4</v>
      </c>
      <c r="F192" s="7">
        <f t="shared" si="16"/>
        <v>0.56878252635659998</v>
      </c>
      <c r="G192" s="6">
        <f t="shared" si="14"/>
        <v>5.0912601015897679E-4</v>
      </c>
      <c r="H192" s="7">
        <f t="shared" si="17"/>
        <v>0.37385888086451347</v>
      </c>
      <c r="I192">
        <f t="shared" si="15"/>
        <v>3.5091043846788295E-4</v>
      </c>
    </row>
    <row r="193" spans="1:9">
      <c r="A193" s="3" t="s">
        <v>227</v>
      </c>
      <c r="B193">
        <v>11.42</v>
      </c>
      <c r="C193" s="4">
        <v>868</v>
      </c>
      <c r="D193">
        <f t="shared" si="12"/>
        <v>76.007005253940463</v>
      </c>
      <c r="E193" s="6">
        <f t="shared" si="13"/>
        <v>1.6179299443789981E-3</v>
      </c>
      <c r="F193" s="7">
        <f t="shared" si="16"/>
        <v>0.57040045630097902</v>
      </c>
      <c r="G193" s="6">
        <f t="shared" si="14"/>
        <v>1.6804101260160448E-3</v>
      </c>
      <c r="H193" s="7">
        <f t="shared" si="17"/>
        <v>0.37553929099052952</v>
      </c>
      <c r="I193">
        <f t="shared" si="15"/>
        <v>2.0451254620701409E-4</v>
      </c>
    </row>
    <row r="194" spans="1:9">
      <c r="A194" s="3" t="s">
        <v>274</v>
      </c>
      <c r="B194">
        <v>6.64</v>
      </c>
      <c r="C194" s="4">
        <v>504</v>
      </c>
      <c r="D194">
        <f t="shared" ref="D194:D257" si="18">C194/B194</f>
        <v>75.903614457831324</v>
      </c>
      <c r="E194" s="6">
        <f t="shared" si="13"/>
        <v>9.3944319351038608E-4</v>
      </c>
      <c r="F194" s="7">
        <f t="shared" si="16"/>
        <v>0.57133989949448938</v>
      </c>
      <c r="G194" s="6">
        <f t="shared" si="14"/>
        <v>9.7705107151896116E-4</v>
      </c>
      <c r="H194" s="7">
        <f t="shared" si="17"/>
        <v>0.37651634206204848</v>
      </c>
      <c r="I194">
        <f t="shared" si="15"/>
        <v>5.627020293148266E-4</v>
      </c>
    </row>
    <row r="195" spans="1:9">
      <c r="A195" s="3" t="s">
        <v>353</v>
      </c>
      <c r="B195">
        <v>18.18</v>
      </c>
      <c r="C195" s="4">
        <v>1376</v>
      </c>
      <c r="D195">
        <f t="shared" si="18"/>
        <v>75.687568756875692</v>
      </c>
      <c r="E195" s="6">
        <f t="shared" ref="E195:E258" si="19">C195/536488</f>
        <v>2.5648290362505779E-3</v>
      </c>
      <c r="F195" s="7">
        <f t="shared" si="16"/>
        <v>0.57390472853073993</v>
      </c>
      <c r="G195" s="6">
        <f t="shared" ref="G195:G258" si="20">B195/6795.96</f>
        <v>2.6751187470202883E-3</v>
      </c>
      <c r="H195" s="7">
        <f t="shared" si="17"/>
        <v>0.37919146080906879</v>
      </c>
      <c r="I195">
        <f t="shared" ref="I195:I258" si="21">F195*H196-F196*H195</f>
        <v>2.3554847081422303E-4</v>
      </c>
    </row>
    <row r="196" spans="1:9">
      <c r="A196" s="3" t="s">
        <v>333</v>
      </c>
      <c r="B196">
        <v>7.56</v>
      </c>
      <c r="C196" s="4">
        <v>570</v>
      </c>
      <c r="D196">
        <f t="shared" si="18"/>
        <v>75.396825396825406</v>
      </c>
      <c r="E196" s="6">
        <f t="shared" si="19"/>
        <v>1.0624655164700794E-3</v>
      </c>
      <c r="F196" s="7">
        <f t="shared" ref="F196:F259" si="22">F195+E196</f>
        <v>0.57496719404720997</v>
      </c>
      <c r="G196" s="6">
        <f t="shared" si="20"/>
        <v>1.1124256175727933E-3</v>
      </c>
      <c r="H196" s="7">
        <f t="shared" ref="H196:H259" si="23">H195+G196</f>
        <v>0.38030388642664159</v>
      </c>
      <c r="I196">
        <f t="shared" si="21"/>
        <v>1.9196910825505786E-4</v>
      </c>
    </row>
    <row r="197" spans="1:9">
      <c r="A197" s="3" t="s">
        <v>514</v>
      </c>
      <c r="B197">
        <v>6.14</v>
      </c>
      <c r="C197" s="4">
        <v>462</v>
      </c>
      <c r="D197">
        <f t="shared" si="18"/>
        <v>75.244299674267111</v>
      </c>
      <c r="E197" s="6">
        <f t="shared" si="19"/>
        <v>8.6115626071785385E-4</v>
      </c>
      <c r="F197" s="7">
        <f t="shared" si="22"/>
        <v>0.57582835030792778</v>
      </c>
      <c r="G197" s="6">
        <f t="shared" si="20"/>
        <v>9.0347794866361779E-4</v>
      </c>
      <c r="H197" s="7">
        <f t="shared" si="23"/>
        <v>0.38120736437530522</v>
      </c>
      <c r="I197">
        <f t="shared" si="21"/>
        <v>2.2174022156482009E-4</v>
      </c>
    </row>
    <row r="198" spans="1:9">
      <c r="A198" s="3" t="s">
        <v>504</v>
      </c>
      <c r="B198">
        <v>7.07</v>
      </c>
      <c r="C198" s="4">
        <v>531</v>
      </c>
      <c r="D198">
        <f t="shared" si="18"/>
        <v>75.106082036775106</v>
      </c>
      <c r="E198" s="6">
        <f t="shared" si="19"/>
        <v>9.8977050744844248E-4</v>
      </c>
      <c r="F198" s="7">
        <f t="shared" si="22"/>
        <v>0.5768181208153762</v>
      </c>
      <c r="G198" s="6">
        <f t="shared" si="20"/>
        <v>1.0403239571745567E-3</v>
      </c>
      <c r="H198" s="7">
        <f t="shared" si="23"/>
        <v>0.3822476883324798</v>
      </c>
      <c r="I198">
        <f t="shared" si="21"/>
        <v>1.966200923339545E-4</v>
      </c>
    </row>
    <row r="199" spans="1:9">
      <c r="A199" s="3" t="s">
        <v>657</v>
      </c>
      <c r="B199">
        <v>6.22</v>
      </c>
      <c r="C199" s="4">
        <v>465</v>
      </c>
      <c r="D199">
        <f t="shared" si="18"/>
        <v>74.758842443729904</v>
      </c>
      <c r="E199" s="6">
        <f t="shared" si="19"/>
        <v>8.6674818448874901E-4</v>
      </c>
      <c r="F199" s="7">
        <f t="shared" si="22"/>
        <v>0.57768486899986493</v>
      </c>
      <c r="G199" s="6">
        <f t="shared" si="20"/>
        <v>9.1524964832047275E-4</v>
      </c>
      <c r="H199" s="7">
        <f t="shared" si="23"/>
        <v>0.38316293798080026</v>
      </c>
      <c r="I199">
        <f t="shared" si="21"/>
        <v>5.5481978402657783E-4</v>
      </c>
    </row>
    <row r="200" spans="1:9">
      <c r="A200" s="3" t="s">
        <v>463</v>
      </c>
      <c r="B200">
        <v>17.5</v>
      </c>
      <c r="C200" s="4">
        <v>1306</v>
      </c>
      <c r="D200">
        <f t="shared" si="18"/>
        <v>74.628571428571433</v>
      </c>
      <c r="E200" s="6">
        <f t="shared" si="19"/>
        <v>2.4343508149296911E-3</v>
      </c>
      <c r="F200" s="7">
        <f t="shared" si="22"/>
        <v>0.58011921981479464</v>
      </c>
      <c r="G200" s="6">
        <f t="shared" si="20"/>
        <v>2.5750592999370216E-3</v>
      </c>
      <c r="H200" s="7">
        <f t="shared" si="23"/>
        <v>0.38573799728073727</v>
      </c>
      <c r="I200">
        <f t="shared" si="21"/>
        <v>1.592070414094815E-4</v>
      </c>
    </row>
    <row r="201" spans="1:9">
      <c r="A201" s="3" t="s">
        <v>116</v>
      </c>
      <c r="B201">
        <v>4.99</v>
      </c>
      <c r="C201" s="4">
        <v>371</v>
      </c>
      <c r="D201">
        <f t="shared" si="18"/>
        <v>74.348697394789582</v>
      </c>
      <c r="E201" s="6">
        <f t="shared" si="19"/>
        <v>6.9153457300070087E-4</v>
      </c>
      <c r="F201" s="7">
        <f t="shared" si="22"/>
        <v>0.58081075438779539</v>
      </c>
      <c r="G201" s="6">
        <f t="shared" si="20"/>
        <v>7.3425976609632789E-4</v>
      </c>
      <c r="H201" s="7">
        <f t="shared" si="23"/>
        <v>0.38647225704683358</v>
      </c>
      <c r="I201">
        <f t="shared" si="21"/>
        <v>5.0259950169101453E-4</v>
      </c>
    </row>
    <row r="202" spans="1:9">
      <c r="A202" s="3" t="s">
        <v>633</v>
      </c>
      <c r="B202">
        <v>15.65</v>
      </c>
      <c r="C202" s="4">
        <v>1159</v>
      </c>
      <c r="D202">
        <f t="shared" si="18"/>
        <v>74.057507987220447</v>
      </c>
      <c r="E202" s="6">
        <f t="shared" si="19"/>
        <v>2.1603465501558281E-3</v>
      </c>
      <c r="F202" s="7">
        <f t="shared" si="22"/>
        <v>0.58297110093795124</v>
      </c>
      <c r="G202" s="6">
        <f t="shared" si="20"/>
        <v>2.3028387453722507E-3</v>
      </c>
      <c r="H202" s="7">
        <f t="shared" si="23"/>
        <v>0.38877509579220582</v>
      </c>
      <c r="I202">
        <f t="shared" si="21"/>
        <v>3.9315727077218754E-4</v>
      </c>
    </row>
    <row r="203" spans="1:9">
      <c r="A203" s="3" t="s">
        <v>253</v>
      </c>
      <c r="B203">
        <v>12.22</v>
      </c>
      <c r="C203" s="4">
        <v>904</v>
      </c>
      <c r="D203">
        <f t="shared" si="18"/>
        <v>73.977086743044183</v>
      </c>
      <c r="E203" s="6">
        <f t="shared" si="19"/>
        <v>1.6850330296297401E-3</v>
      </c>
      <c r="F203" s="7">
        <f t="shared" si="22"/>
        <v>0.58465613396758098</v>
      </c>
      <c r="G203" s="6">
        <f t="shared" si="20"/>
        <v>1.7981271225845944E-3</v>
      </c>
      <c r="H203" s="7">
        <f t="shared" si="23"/>
        <v>0.39057322291479041</v>
      </c>
      <c r="I203">
        <f t="shared" si="21"/>
        <v>7.7877168644657768E-5</v>
      </c>
    </row>
    <row r="204" spans="1:9">
      <c r="A204" s="3" t="s">
        <v>23</v>
      </c>
      <c r="B204">
        <v>2.42</v>
      </c>
      <c r="C204" s="4">
        <v>179</v>
      </c>
      <c r="D204">
        <f t="shared" si="18"/>
        <v>73.966942148760339</v>
      </c>
      <c r="E204" s="6">
        <f t="shared" si="19"/>
        <v>3.336514516634109E-4</v>
      </c>
      <c r="F204" s="7">
        <f t="shared" si="22"/>
        <v>0.5849897854192444</v>
      </c>
      <c r="G204" s="6">
        <f t="shared" si="20"/>
        <v>3.5609391461986236E-4</v>
      </c>
      <c r="H204" s="7">
        <f t="shared" si="23"/>
        <v>0.39092931682941029</v>
      </c>
      <c r="I204">
        <f t="shared" si="21"/>
        <v>2.9768040860378431E-4</v>
      </c>
    </row>
    <row r="205" spans="1:9">
      <c r="A205" s="3" t="s">
        <v>295</v>
      </c>
      <c r="B205">
        <v>9.24</v>
      </c>
      <c r="C205" s="4">
        <v>683</v>
      </c>
      <c r="D205">
        <f t="shared" si="18"/>
        <v>73.917748917748909</v>
      </c>
      <c r="E205" s="6">
        <f t="shared" si="19"/>
        <v>1.273094645173797E-3</v>
      </c>
      <c r="F205" s="7">
        <f t="shared" si="22"/>
        <v>0.58626288006441818</v>
      </c>
      <c r="G205" s="6">
        <f t="shared" si="20"/>
        <v>1.3596313103667473E-3</v>
      </c>
      <c r="H205" s="7">
        <f t="shared" si="23"/>
        <v>0.39228894813977705</v>
      </c>
      <c r="I205">
        <f t="shared" si="21"/>
        <v>1.7772259474893581E-4</v>
      </c>
    </row>
    <row r="206" spans="1:9">
      <c r="A206" s="3" t="s">
        <v>352</v>
      </c>
      <c r="B206">
        <v>5.51</v>
      </c>
      <c r="C206" s="4">
        <v>407</v>
      </c>
      <c r="D206">
        <f t="shared" si="18"/>
        <v>73.865698729582576</v>
      </c>
      <c r="E206" s="6">
        <f t="shared" si="19"/>
        <v>7.5863765825144277E-4</v>
      </c>
      <c r="F206" s="7">
        <f t="shared" si="22"/>
        <v>0.58702151772266964</v>
      </c>
      <c r="G206" s="6">
        <f t="shared" si="20"/>
        <v>8.1077581386588497E-4</v>
      </c>
      <c r="H206" s="7">
        <f t="shared" si="23"/>
        <v>0.39309972395364295</v>
      </c>
      <c r="I206">
        <f t="shared" si="21"/>
        <v>1.2419852088815797E-4</v>
      </c>
    </row>
    <row r="207" spans="1:9">
      <c r="A207" s="3" t="s">
        <v>660</v>
      </c>
      <c r="B207">
        <v>3.83</v>
      </c>
      <c r="C207" s="4">
        <v>282</v>
      </c>
      <c r="D207">
        <f t="shared" si="18"/>
        <v>73.629242819843341</v>
      </c>
      <c r="E207" s="6">
        <f t="shared" si="19"/>
        <v>5.2564083446414455E-4</v>
      </c>
      <c r="F207" s="7">
        <f t="shared" si="22"/>
        <v>0.5875471585571338</v>
      </c>
      <c r="G207" s="6">
        <f t="shared" si="20"/>
        <v>5.6357012107193102E-4</v>
      </c>
      <c r="H207" s="7">
        <f t="shared" si="23"/>
        <v>0.3936632940747149</v>
      </c>
      <c r="I207">
        <f t="shared" si="21"/>
        <v>2.2980540403519378E-4</v>
      </c>
    </row>
    <row r="208" spans="1:9">
      <c r="A208" s="3" t="s">
        <v>70</v>
      </c>
      <c r="B208">
        <v>7.08</v>
      </c>
      <c r="C208" s="4">
        <v>521</v>
      </c>
      <c r="D208">
        <f t="shared" si="18"/>
        <v>73.587570621468927</v>
      </c>
      <c r="E208" s="6">
        <f t="shared" si="19"/>
        <v>9.7113076154545859E-4</v>
      </c>
      <c r="F208" s="7">
        <f t="shared" si="22"/>
        <v>0.58851828931867922</v>
      </c>
      <c r="G208" s="6">
        <f t="shared" si="20"/>
        <v>1.0417954196316635E-3</v>
      </c>
      <c r="H208" s="7">
        <f t="shared" si="23"/>
        <v>0.39470508949434657</v>
      </c>
      <c r="I208">
        <f t="shared" si="21"/>
        <v>8.5894253375728979E-4</v>
      </c>
    </row>
    <row r="209" spans="1:9">
      <c r="A209" s="3" t="s">
        <v>284</v>
      </c>
      <c r="B209">
        <v>26.46</v>
      </c>
      <c r="C209" s="4">
        <v>1947</v>
      </c>
      <c r="D209">
        <f t="shared" si="18"/>
        <v>73.582766439909292</v>
      </c>
      <c r="E209" s="6">
        <f t="shared" si="19"/>
        <v>3.6291585273109557E-3</v>
      </c>
      <c r="F209" s="7">
        <f t="shared" si="22"/>
        <v>0.59214744784599016</v>
      </c>
      <c r="G209" s="6">
        <f t="shared" si="20"/>
        <v>3.8934896615047763E-3</v>
      </c>
      <c r="H209" s="7">
        <f t="shared" si="23"/>
        <v>0.39859857915585134</v>
      </c>
      <c r="I209">
        <f t="shared" si="21"/>
        <v>2.3003475434807408E-4</v>
      </c>
    </row>
    <row r="210" spans="1:9">
      <c r="A210" s="3" t="s">
        <v>585</v>
      </c>
      <c r="B210">
        <v>7.04</v>
      </c>
      <c r="C210" s="4">
        <v>516</v>
      </c>
      <c r="D210">
        <f t="shared" si="18"/>
        <v>73.295454545454547</v>
      </c>
      <c r="E210" s="6">
        <f t="shared" si="19"/>
        <v>9.6181088859396665E-4</v>
      </c>
      <c r="F210" s="7">
        <f t="shared" si="22"/>
        <v>0.59310925873458409</v>
      </c>
      <c r="G210" s="6">
        <f t="shared" si="20"/>
        <v>1.0359095698032361E-3</v>
      </c>
      <c r="H210" s="7">
        <f t="shared" si="23"/>
        <v>0.3996344887256546</v>
      </c>
      <c r="I210">
        <f t="shared" si="21"/>
        <v>4.4386639456026056E-4</v>
      </c>
    </row>
    <row r="211" spans="1:9">
      <c r="A211" s="3" t="s">
        <v>303</v>
      </c>
      <c r="B211">
        <v>13.57</v>
      </c>
      <c r="C211" s="4">
        <v>994</v>
      </c>
      <c r="D211">
        <f t="shared" si="18"/>
        <v>73.249815770081057</v>
      </c>
      <c r="E211" s="6">
        <f t="shared" si="19"/>
        <v>1.8527907427565947E-3</v>
      </c>
      <c r="F211" s="7">
        <f t="shared" si="22"/>
        <v>0.59496204947734066</v>
      </c>
      <c r="G211" s="6">
        <f t="shared" si="20"/>
        <v>1.9967745542940219E-3</v>
      </c>
      <c r="H211" s="7">
        <f t="shared" si="23"/>
        <v>0.40163126327994864</v>
      </c>
      <c r="I211">
        <f t="shared" si="21"/>
        <v>2.4118567220968168E-4</v>
      </c>
    </row>
    <row r="212" spans="1:9">
      <c r="A212" s="3" t="s">
        <v>112</v>
      </c>
      <c r="B212">
        <v>7.27</v>
      </c>
      <c r="C212" s="4">
        <v>528</v>
      </c>
      <c r="D212">
        <f t="shared" si="18"/>
        <v>72.627235213204955</v>
      </c>
      <c r="E212" s="6">
        <f t="shared" si="19"/>
        <v>9.8417858367754732E-4</v>
      </c>
      <c r="F212" s="7">
        <f t="shared" si="22"/>
        <v>0.59594622806101816</v>
      </c>
      <c r="G212" s="6">
        <f t="shared" si="20"/>
        <v>1.0697532063166939E-3</v>
      </c>
      <c r="H212" s="7">
        <f t="shared" si="23"/>
        <v>0.40270101648626533</v>
      </c>
      <c r="I212">
        <f t="shared" si="21"/>
        <v>2.065290790740637E-4</v>
      </c>
    </row>
    <row r="213" spans="1:9">
      <c r="A213" s="3" t="s">
        <v>128</v>
      </c>
      <c r="B213">
        <v>6.19</v>
      </c>
      <c r="C213" s="4">
        <v>448</v>
      </c>
      <c r="D213">
        <f t="shared" si="18"/>
        <v>72.374798061389328</v>
      </c>
      <c r="E213" s="6">
        <f t="shared" si="19"/>
        <v>8.3506061645367651E-4</v>
      </c>
      <c r="F213" s="7">
        <f t="shared" si="22"/>
        <v>0.59678128867747182</v>
      </c>
      <c r="G213" s="6">
        <f t="shared" si="20"/>
        <v>9.1083526094915218E-4</v>
      </c>
      <c r="H213" s="7">
        <f t="shared" si="23"/>
        <v>0.40361185174721448</v>
      </c>
      <c r="I213">
        <f t="shared" si="21"/>
        <v>4.2988162072177261E-4</v>
      </c>
    </row>
    <row r="214" spans="1:9">
      <c r="A214" s="3" t="s">
        <v>634</v>
      </c>
      <c r="B214">
        <v>12.88</v>
      </c>
      <c r="C214" s="4">
        <v>932</v>
      </c>
      <c r="D214">
        <f t="shared" si="18"/>
        <v>72.360248447204967</v>
      </c>
      <c r="E214" s="6">
        <f t="shared" si="19"/>
        <v>1.7372243181580948E-3</v>
      </c>
      <c r="F214" s="7">
        <f t="shared" si="22"/>
        <v>0.59851851299562997</v>
      </c>
      <c r="G214" s="6">
        <f t="shared" si="20"/>
        <v>1.8952436447536478E-3</v>
      </c>
      <c r="H214" s="7">
        <f t="shared" si="23"/>
        <v>0.40550709539196811</v>
      </c>
      <c r="I214">
        <f t="shared" si="21"/>
        <v>2.1205583191957755E-4</v>
      </c>
    </row>
    <row r="215" spans="1:9">
      <c r="A215" s="3" t="s">
        <v>601</v>
      </c>
      <c r="B215">
        <v>6.33</v>
      </c>
      <c r="C215" s="4">
        <v>457</v>
      </c>
      <c r="D215">
        <f t="shared" si="18"/>
        <v>72.195892575039494</v>
      </c>
      <c r="E215" s="6">
        <f t="shared" si="19"/>
        <v>8.5183638776636201E-4</v>
      </c>
      <c r="F215" s="7">
        <f t="shared" si="22"/>
        <v>0.59937034938339628</v>
      </c>
      <c r="G215" s="6">
        <f t="shared" si="20"/>
        <v>9.3143573534864828E-4</v>
      </c>
      <c r="H215" s="7">
        <f t="shared" si="23"/>
        <v>0.40643853112731676</v>
      </c>
      <c r="I215">
        <f t="shared" si="21"/>
        <v>3.7201074679435453E-4</v>
      </c>
    </row>
    <row r="216" spans="1:9">
      <c r="A216" s="3" t="s">
        <v>314</v>
      </c>
      <c r="B216">
        <v>11.09</v>
      </c>
      <c r="C216" s="4">
        <v>800</v>
      </c>
      <c r="D216">
        <f t="shared" si="18"/>
        <v>72.137060414788095</v>
      </c>
      <c r="E216" s="6">
        <f t="shared" si="19"/>
        <v>1.4911796722387081E-3</v>
      </c>
      <c r="F216" s="7">
        <f t="shared" si="22"/>
        <v>0.60086152905563495</v>
      </c>
      <c r="G216" s="6">
        <f t="shared" si="20"/>
        <v>1.631851864931518E-3</v>
      </c>
      <c r="H216" s="7">
        <f t="shared" si="23"/>
        <v>0.40807038299224829</v>
      </c>
      <c r="I216">
        <f t="shared" si="21"/>
        <v>1.8895681049382884E-4</v>
      </c>
    </row>
    <row r="217" spans="1:9">
      <c r="A217" s="3" t="s">
        <v>434</v>
      </c>
      <c r="B217">
        <v>5.63</v>
      </c>
      <c r="C217" s="4">
        <v>406</v>
      </c>
      <c r="D217">
        <f t="shared" si="18"/>
        <v>72.113676731793959</v>
      </c>
      <c r="E217" s="6">
        <f t="shared" si="19"/>
        <v>7.5677368366114438E-4</v>
      </c>
      <c r="F217" s="7">
        <f t="shared" si="22"/>
        <v>0.60161830273929606</v>
      </c>
      <c r="G217" s="6">
        <f t="shared" si="20"/>
        <v>8.2843336335116746E-4</v>
      </c>
      <c r="H217" s="7">
        <f t="shared" si="23"/>
        <v>0.40889881635559944</v>
      </c>
      <c r="I217">
        <f t="shared" si="21"/>
        <v>1.9372866290076618E-4</v>
      </c>
    </row>
    <row r="218" spans="1:9">
      <c r="A218" s="3" t="s">
        <v>292</v>
      </c>
      <c r="B218">
        <v>5.77</v>
      </c>
      <c r="C218" s="4">
        <v>416</v>
      </c>
      <c r="D218">
        <f t="shared" si="18"/>
        <v>72.097053726169847</v>
      </c>
      <c r="E218" s="6">
        <f t="shared" si="19"/>
        <v>7.7541342956412816E-4</v>
      </c>
      <c r="F218" s="7">
        <f t="shared" si="22"/>
        <v>0.60239371616886017</v>
      </c>
      <c r="G218" s="6">
        <f t="shared" si="20"/>
        <v>8.4903383775066356E-4</v>
      </c>
      <c r="H218" s="7">
        <f t="shared" si="23"/>
        <v>0.40974785019335008</v>
      </c>
      <c r="I218">
        <f t="shared" si="21"/>
        <v>1.3334281550578253E-4</v>
      </c>
    </row>
    <row r="219" spans="1:9">
      <c r="A219" s="3" t="s">
        <v>224</v>
      </c>
      <c r="B219">
        <v>3.96</v>
      </c>
      <c r="C219" s="4">
        <v>285</v>
      </c>
      <c r="D219">
        <f t="shared" si="18"/>
        <v>71.969696969696969</v>
      </c>
      <c r="E219" s="6">
        <f t="shared" si="19"/>
        <v>5.3123275823503972E-4</v>
      </c>
      <c r="F219" s="7">
        <f t="shared" si="22"/>
        <v>0.60292494892709525</v>
      </c>
      <c r="G219" s="6">
        <f t="shared" si="20"/>
        <v>5.8269913301432026E-4</v>
      </c>
      <c r="H219" s="7">
        <f t="shared" si="23"/>
        <v>0.41033054932636442</v>
      </c>
      <c r="I219">
        <f t="shared" si="21"/>
        <v>7.9244025746064151E-4</v>
      </c>
    </row>
    <row r="220" spans="1:9">
      <c r="A220" s="3" t="s">
        <v>644</v>
      </c>
      <c r="B220">
        <v>23.45</v>
      </c>
      <c r="C220" s="4">
        <v>1684</v>
      </c>
      <c r="D220">
        <f t="shared" si="18"/>
        <v>71.812366737739879</v>
      </c>
      <c r="E220" s="6">
        <f t="shared" si="19"/>
        <v>3.1389332100624804E-3</v>
      </c>
      <c r="F220" s="7">
        <f t="shared" si="22"/>
        <v>0.60606388213715778</v>
      </c>
      <c r="G220" s="6">
        <f t="shared" si="20"/>
        <v>3.4505794619156087E-3</v>
      </c>
      <c r="H220" s="7">
        <f t="shared" si="23"/>
        <v>0.41378112878828005</v>
      </c>
      <c r="I220">
        <f t="shared" si="21"/>
        <v>1.1376700381066085E-4</v>
      </c>
    </row>
    <row r="221" spans="1:9">
      <c r="A221" s="3" t="s">
        <v>21</v>
      </c>
      <c r="B221">
        <v>3.36</v>
      </c>
      <c r="C221" s="4">
        <v>241</v>
      </c>
      <c r="D221">
        <f t="shared" si="18"/>
        <v>71.726190476190482</v>
      </c>
      <c r="E221" s="6">
        <f t="shared" si="19"/>
        <v>4.4921787626191082E-4</v>
      </c>
      <c r="F221" s="7">
        <f t="shared" si="22"/>
        <v>0.60651310001341974</v>
      </c>
      <c r="G221" s="6">
        <f t="shared" si="20"/>
        <v>4.9441138558790811E-4</v>
      </c>
      <c r="H221" s="7">
        <f t="shared" si="23"/>
        <v>0.41427554017386797</v>
      </c>
      <c r="I221">
        <f t="shared" si="21"/>
        <v>2.321862122323104E-4</v>
      </c>
    </row>
    <row r="222" spans="1:9">
      <c r="A222" s="3" t="s">
        <v>94</v>
      </c>
      <c r="B222">
        <v>6.85</v>
      </c>
      <c r="C222" s="4">
        <v>491</v>
      </c>
      <c r="D222">
        <f t="shared" si="18"/>
        <v>71.678832116788328</v>
      </c>
      <c r="E222" s="6">
        <f t="shared" si="19"/>
        <v>9.1521152383650702E-4</v>
      </c>
      <c r="F222" s="7">
        <f t="shared" si="22"/>
        <v>0.60742831153725629</v>
      </c>
      <c r="G222" s="6">
        <f t="shared" si="20"/>
        <v>1.0079517831182055E-3</v>
      </c>
      <c r="H222" s="7">
        <f t="shared" si="23"/>
        <v>0.41528349195698616</v>
      </c>
      <c r="I222">
        <f t="shared" si="21"/>
        <v>4.2481943528421828E-4</v>
      </c>
    </row>
    <row r="223" spans="1:9">
      <c r="A223" s="3" t="s">
        <v>559</v>
      </c>
      <c r="B223">
        <v>12.53</v>
      </c>
      <c r="C223" s="4">
        <v>898</v>
      </c>
      <c r="D223">
        <f t="shared" si="18"/>
        <v>71.667996807661609</v>
      </c>
      <c r="E223" s="6">
        <f t="shared" si="19"/>
        <v>1.6738491820879498E-3</v>
      </c>
      <c r="F223" s="7">
        <f t="shared" si="22"/>
        <v>0.6091021607193442</v>
      </c>
      <c r="G223" s="6">
        <f t="shared" si="20"/>
        <v>1.8437424587549073E-3</v>
      </c>
      <c r="H223" s="7">
        <f t="shared" si="23"/>
        <v>0.41712723441574107</v>
      </c>
      <c r="I223">
        <f t="shared" si="21"/>
        <v>1.088746286646014E-4</v>
      </c>
    </row>
    <row r="224" spans="1:9">
      <c r="A224" s="3" t="s">
        <v>203</v>
      </c>
      <c r="B224">
        <v>3.21</v>
      </c>
      <c r="C224" s="4">
        <v>230</v>
      </c>
      <c r="D224">
        <f t="shared" si="18"/>
        <v>71.651090342679126</v>
      </c>
      <c r="E224" s="6">
        <f t="shared" si="19"/>
        <v>4.2871415576862859E-4</v>
      </c>
      <c r="F224" s="7">
        <f t="shared" si="22"/>
        <v>0.60953087487511282</v>
      </c>
      <c r="G224" s="6">
        <f t="shared" si="20"/>
        <v>4.7233944873130505E-4</v>
      </c>
      <c r="H224" s="7">
        <f t="shared" si="23"/>
        <v>0.41759957386447238</v>
      </c>
      <c r="I224">
        <f t="shared" si="21"/>
        <v>2.3022232680919297E-4</v>
      </c>
    </row>
    <row r="225" spans="1:9">
      <c r="A225" s="3" t="s">
        <v>216</v>
      </c>
      <c r="B225">
        <v>6.75</v>
      </c>
      <c r="C225" s="4">
        <v>482</v>
      </c>
      <c r="D225">
        <f t="shared" si="18"/>
        <v>71.407407407407405</v>
      </c>
      <c r="E225" s="6">
        <f t="shared" si="19"/>
        <v>8.9843575252382163E-4</v>
      </c>
      <c r="F225" s="7">
        <f t="shared" si="22"/>
        <v>0.61042931062763661</v>
      </c>
      <c r="G225" s="6">
        <f t="shared" si="20"/>
        <v>9.932371585471369E-4</v>
      </c>
      <c r="H225" s="7">
        <f t="shared" si="23"/>
        <v>0.41859281102301954</v>
      </c>
      <c r="I225">
        <f t="shared" si="21"/>
        <v>6.7157630141945202E-4</v>
      </c>
    </row>
    <row r="226" spans="1:9">
      <c r="A226" s="3" t="s">
        <v>327</v>
      </c>
      <c r="B226">
        <v>19.690000000000001</v>
      </c>
      <c r="C226" s="4">
        <v>1406</v>
      </c>
      <c r="D226">
        <f t="shared" si="18"/>
        <v>71.40680548501777</v>
      </c>
      <c r="E226" s="6">
        <f t="shared" si="19"/>
        <v>2.6207482739595295E-3</v>
      </c>
      <c r="F226" s="7">
        <f t="shared" si="22"/>
        <v>0.61305005890159614</v>
      </c>
      <c r="G226" s="6">
        <f t="shared" si="20"/>
        <v>2.8973095780434259E-3</v>
      </c>
      <c r="H226" s="7">
        <f t="shared" si="23"/>
        <v>0.42149012060106295</v>
      </c>
      <c r="I226">
        <f t="shared" si="21"/>
        <v>8.8861559308855975E-4</v>
      </c>
    </row>
    <row r="227" spans="1:9">
      <c r="A227" s="3" t="s">
        <v>378</v>
      </c>
      <c r="B227">
        <v>26.05</v>
      </c>
      <c r="C227" s="4">
        <v>1860</v>
      </c>
      <c r="D227">
        <f t="shared" si="18"/>
        <v>71.40115163147793</v>
      </c>
      <c r="E227" s="6">
        <f t="shared" si="19"/>
        <v>3.4669927379549961E-3</v>
      </c>
      <c r="F227" s="7">
        <f t="shared" si="22"/>
        <v>0.61651705163955117</v>
      </c>
      <c r="G227" s="6">
        <f t="shared" si="20"/>
        <v>3.8331597007633948E-3</v>
      </c>
      <c r="H227" s="7">
        <f t="shared" si="23"/>
        <v>0.42532328030182637</v>
      </c>
      <c r="I227">
        <f t="shared" si="21"/>
        <v>9.6588478866732608E-5</v>
      </c>
    </row>
    <row r="228" spans="1:9">
      <c r="A228" s="3" t="s">
        <v>300</v>
      </c>
      <c r="B228">
        <v>2.83</v>
      </c>
      <c r="C228" s="4">
        <v>202</v>
      </c>
      <c r="D228">
        <f t="shared" si="18"/>
        <v>71.378091872791515</v>
      </c>
      <c r="E228" s="6">
        <f t="shared" si="19"/>
        <v>3.765228672402738E-4</v>
      </c>
      <c r="F228" s="7">
        <f t="shared" si="22"/>
        <v>0.6168935745067915</v>
      </c>
      <c r="G228" s="6">
        <f t="shared" si="20"/>
        <v>4.1642387536124401E-4</v>
      </c>
      <c r="H228" s="7">
        <f t="shared" si="23"/>
        <v>0.42573970417718759</v>
      </c>
      <c r="I228">
        <f t="shared" si="21"/>
        <v>2.9033066910244543E-4</v>
      </c>
    </row>
    <row r="229" spans="1:9">
      <c r="A229" s="3" t="s">
        <v>349</v>
      </c>
      <c r="B229">
        <v>8.4700000000000006</v>
      </c>
      <c r="C229" s="4">
        <v>603</v>
      </c>
      <c r="D229">
        <f t="shared" si="18"/>
        <v>71.192443919716638</v>
      </c>
      <c r="E229" s="6">
        <f t="shared" si="19"/>
        <v>1.1239766779499263E-3</v>
      </c>
      <c r="F229" s="7">
        <f t="shared" si="22"/>
        <v>0.61801755118474144</v>
      </c>
      <c r="G229" s="6">
        <f t="shared" si="20"/>
        <v>1.2463287011695184E-3</v>
      </c>
      <c r="H229" s="7">
        <f t="shared" si="23"/>
        <v>0.42698603287835712</v>
      </c>
      <c r="I229">
        <f t="shared" si="21"/>
        <v>1.3204083969342584E-4</v>
      </c>
    </row>
    <row r="230" spans="1:9">
      <c r="A230" s="3" t="s">
        <v>142</v>
      </c>
      <c r="B230">
        <v>3.85</v>
      </c>
      <c r="C230" s="4">
        <v>274</v>
      </c>
      <c r="D230">
        <f t="shared" si="18"/>
        <v>71.168831168831161</v>
      </c>
      <c r="E230" s="6">
        <f t="shared" si="19"/>
        <v>5.1072903774175755E-4</v>
      </c>
      <c r="F230" s="7">
        <f t="shared" si="22"/>
        <v>0.61852828022248318</v>
      </c>
      <c r="G230" s="6">
        <f t="shared" si="20"/>
        <v>5.6651304598614473E-4</v>
      </c>
      <c r="H230" s="7">
        <f t="shared" si="23"/>
        <v>0.42755254592434327</v>
      </c>
      <c r="I230">
        <f t="shared" si="21"/>
        <v>4.9169040551122478E-4</v>
      </c>
    </row>
    <row r="231" spans="1:9">
      <c r="A231" s="3" t="s">
        <v>64</v>
      </c>
      <c r="B231">
        <v>14.29</v>
      </c>
      <c r="C231" s="4">
        <v>1015</v>
      </c>
      <c r="D231">
        <f t="shared" si="18"/>
        <v>71.028691392582232</v>
      </c>
      <c r="E231" s="6">
        <f t="shared" si="19"/>
        <v>1.8919342091528609E-3</v>
      </c>
      <c r="F231" s="7">
        <f t="shared" si="22"/>
        <v>0.62042021443163609</v>
      </c>
      <c r="G231" s="6">
        <f t="shared" si="20"/>
        <v>2.102719851205716E-3</v>
      </c>
      <c r="H231" s="7">
        <f t="shared" si="23"/>
        <v>0.42965526577554897</v>
      </c>
      <c r="I231">
        <f t="shared" si="21"/>
        <v>2.1476931600949989E-4</v>
      </c>
    </row>
    <row r="232" spans="1:9">
      <c r="A232" s="3" t="s">
        <v>241</v>
      </c>
      <c r="B232">
        <v>6.23</v>
      </c>
      <c r="C232" s="4">
        <v>442</v>
      </c>
      <c r="D232">
        <f t="shared" si="18"/>
        <v>70.947030497592294</v>
      </c>
      <c r="E232" s="6">
        <f t="shared" si="19"/>
        <v>8.2387676891188617E-4</v>
      </c>
      <c r="F232" s="7">
        <f t="shared" si="22"/>
        <v>0.62124409120054802</v>
      </c>
      <c r="G232" s="6">
        <f t="shared" si="20"/>
        <v>9.1672111077757972E-4</v>
      </c>
      <c r="H232" s="7">
        <f t="shared" si="23"/>
        <v>0.43057198688632653</v>
      </c>
      <c r="I232">
        <f t="shared" si="21"/>
        <v>5.0830108683730391E-4</v>
      </c>
    </row>
    <row r="233" spans="1:9">
      <c r="A233" s="3" t="s">
        <v>79</v>
      </c>
      <c r="B233">
        <v>14.7</v>
      </c>
      <c r="C233" s="4">
        <v>1041</v>
      </c>
      <c r="D233">
        <f t="shared" si="18"/>
        <v>70.816326530612244</v>
      </c>
      <c r="E233" s="6">
        <f t="shared" si="19"/>
        <v>1.9403975485006188E-3</v>
      </c>
      <c r="F233" s="7">
        <f t="shared" si="22"/>
        <v>0.62318448874904864</v>
      </c>
      <c r="G233" s="6">
        <f t="shared" si="20"/>
        <v>2.1630498119470979E-3</v>
      </c>
      <c r="H233" s="7">
        <f t="shared" si="23"/>
        <v>0.43273503669827362</v>
      </c>
      <c r="I233">
        <f t="shared" si="21"/>
        <v>1.7875657463833905E-4</v>
      </c>
    </row>
    <row r="234" spans="1:9">
      <c r="A234" s="3" t="s">
        <v>387</v>
      </c>
      <c r="B234">
        <v>5.16</v>
      </c>
      <c r="C234" s="4">
        <v>365</v>
      </c>
      <c r="D234">
        <f t="shared" si="18"/>
        <v>70.736434108527135</v>
      </c>
      <c r="E234" s="6">
        <f t="shared" si="19"/>
        <v>6.8035072545891053E-4</v>
      </c>
      <c r="F234" s="7">
        <f t="shared" si="22"/>
        <v>0.62386483947450755</v>
      </c>
      <c r="G234" s="6">
        <f t="shared" si="20"/>
        <v>7.5927462786714466E-4</v>
      </c>
      <c r="H234" s="7">
        <f t="shared" si="23"/>
        <v>0.43349431132614075</v>
      </c>
      <c r="I234">
        <f t="shared" si="21"/>
        <v>1.5387017043638762E-4</v>
      </c>
    </row>
    <row r="235" spans="1:9">
      <c r="A235" s="3" t="s">
        <v>542</v>
      </c>
      <c r="B235">
        <v>4.4400000000000004</v>
      </c>
      <c r="C235" s="4">
        <v>314</v>
      </c>
      <c r="D235">
        <f t="shared" si="18"/>
        <v>70.72072072072072</v>
      </c>
      <c r="E235" s="6">
        <f t="shared" si="19"/>
        <v>5.852880213536929E-4</v>
      </c>
      <c r="F235" s="7">
        <f t="shared" si="22"/>
        <v>0.62445012749586126</v>
      </c>
      <c r="G235" s="6">
        <f t="shared" si="20"/>
        <v>6.5332933095545002E-4</v>
      </c>
      <c r="H235" s="7">
        <f t="shared" si="23"/>
        <v>0.43414764065709621</v>
      </c>
      <c r="I235">
        <f t="shared" si="21"/>
        <v>2.184378787636887E-4</v>
      </c>
    </row>
    <row r="236" spans="1:9">
      <c r="A236" s="3" t="s">
        <v>305</v>
      </c>
      <c r="B236">
        <v>6.27</v>
      </c>
      <c r="C236" s="4">
        <v>442</v>
      </c>
      <c r="D236">
        <f t="shared" si="18"/>
        <v>70.494417862838915</v>
      </c>
      <c r="E236" s="6">
        <f t="shared" si="19"/>
        <v>8.2387676891188617E-4</v>
      </c>
      <c r="F236" s="7">
        <f t="shared" si="22"/>
        <v>0.6252740042647732</v>
      </c>
      <c r="G236" s="6">
        <f t="shared" si="20"/>
        <v>9.2260696060600703E-4</v>
      </c>
      <c r="H236" s="7">
        <f t="shared" si="23"/>
        <v>0.43507024761770224</v>
      </c>
      <c r="I236">
        <f t="shared" si="21"/>
        <v>6.6236154233295652E-4</v>
      </c>
    </row>
    <row r="237" spans="1:9">
      <c r="A237" s="3" t="s">
        <v>216</v>
      </c>
      <c r="B237">
        <v>19.010000000000002</v>
      </c>
      <c r="C237" s="4">
        <v>1340</v>
      </c>
      <c r="D237">
        <f t="shared" si="18"/>
        <v>70.489216201998943</v>
      </c>
      <c r="E237" s="6">
        <f t="shared" si="19"/>
        <v>2.4977259509998359E-3</v>
      </c>
      <c r="F237" s="7">
        <f t="shared" si="22"/>
        <v>0.62777173021577304</v>
      </c>
      <c r="G237" s="6">
        <f t="shared" si="20"/>
        <v>2.7972501309601588E-3</v>
      </c>
      <c r="H237" s="7">
        <f t="shared" si="23"/>
        <v>0.4378674977486624</v>
      </c>
      <c r="I237">
        <f t="shared" si="21"/>
        <v>1.3695064787694333E-4</v>
      </c>
    </row>
    <row r="238" spans="1:9">
      <c r="A238" s="3" t="s">
        <v>276</v>
      </c>
      <c r="B238">
        <v>3.93</v>
      </c>
      <c r="C238" s="4">
        <v>277</v>
      </c>
      <c r="D238">
        <f t="shared" si="18"/>
        <v>70.483460559796441</v>
      </c>
      <c r="E238" s="6">
        <f t="shared" si="19"/>
        <v>5.1632096151265261E-4</v>
      </c>
      <c r="F238" s="7">
        <f t="shared" si="22"/>
        <v>0.6282880511772857</v>
      </c>
      <c r="G238" s="6">
        <f t="shared" si="20"/>
        <v>5.7828474564299969E-4</v>
      </c>
      <c r="H238" s="7">
        <f t="shared" si="23"/>
        <v>0.43844578249430538</v>
      </c>
      <c r="I238">
        <f t="shared" si="21"/>
        <v>1.8764379503777295E-4</v>
      </c>
    </row>
    <row r="239" spans="1:9">
      <c r="A239" s="3" t="s">
        <v>575</v>
      </c>
      <c r="B239">
        <v>5.38</v>
      </c>
      <c r="C239" s="4">
        <v>379</v>
      </c>
      <c r="D239">
        <f t="shared" si="18"/>
        <v>70.446096654275095</v>
      </c>
      <c r="E239" s="6">
        <f t="shared" si="19"/>
        <v>7.0644636972308798E-4</v>
      </c>
      <c r="F239" s="7">
        <f t="shared" si="22"/>
        <v>0.62899449754700876</v>
      </c>
      <c r="G239" s="6">
        <f t="shared" si="20"/>
        <v>7.9164680192349572E-4</v>
      </c>
      <c r="H239" s="7">
        <f t="shared" si="23"/>
        <v>0.43923742929622889</v>
      </c>
      <c r="I239">
        <f t="shared" si="21"/>
        <v>7.7524546241325432E-4</v>
      </c>
    </row>
    <row r="240" spans="1:9">
      <c r="A240" s="3" t="s">
        <v>66</v>
      </c>
      <c r="B240">
        <v>22.22</v>
      </c>
      <c r="C240" s="4">
        <v>1565</v>
      </c>
      <c r="D240">
        <f t="shared" si="18"/>
        <v>70.432043204320436</v>
      </c>
      <c r="E240" s="6">
        <f t="shared" si="19"/>
        <v>2.9171202338169728E-3</v>
      </c>
      <c r="F240" s="7">
        <f t="shared" si="22"/>
        <v>0.63191161778082572</v>
      </c>
      <c r="G240" s="6">
        <f t="shared" si="20"/>
        <v>3.2695895796914635E-3</v>
      </c>
      <c r="H240" s="7">
        <f t="shared" si="23"/>
        <v>0.44250701887592037</v>
      </c>
      <c r="I240">
        <f t="shared" si="21"/>
        <v>1.80489143183582E-4</v>
      </c>
    </row>
    <row r="241" spans="1:9">
      <c r="A241" s="3" t="s">
        <v>477</v>
      </c>
      <c r="B241">
        <v>5.17</v>
      </c>
      <c r="C241" s="4">
        <v>364</v>
      </c>
      <c r="D241">
        <f t="shared" si="18"/>
        <v>70.406189555125721</v>
      </c>
      <c r="E241" s="6">
        <f t="shared" si="19"/>
        <v>6.7848675086861214E-4</v>
      </c>
      <c r="F241" s="7">
        <f t="shared" si="22"/>
        <v>0.63259010453169429</v>
      </c>
      <c r="G241" s="6">
        <f t="shared" si="20"/>
        <v>7.6074609032425141E-4</v>
      </c>
      <c r="H241" s="7">
        <f t="shared" si="23"/>
        <v>0.44326776496624459</v>
      </c>
      <c r="I241">
        <f t="shared" si="21"/>
        <v>3.9746936658741072E-4</v>
      </c>
    </row>
    <row r="242" spans="1:9">
      <c r="A242" s="3" t="s">
        <v>402</v>
      </c>
      <c r="B242">
        <v>11.38</v>
      </c>
      <c r="C242" s="4">
        <v>801</v>
      </c>
      <c r="D242">
        <f t="shared" si="18"/>
        <v>70.386643233743399</v>
      </c>
      <c r="E242" s="6">
        <f t="shared" si="19"/>
        <v>1.4930436468290065E-3</v>
      </c>
      <c r="F242" s="7">
        <f t="shared" si="22"/>
        <v>0.63408314817852329</v>
      </c>
      <c r="G242" s="6">
        <f t="shared" si="20"/>
        <v>1.6745242761876174E-3</v>
      </c>
      <c r="H242" s="7">
        <f t="shared" si="23"/>
        <v>0.44494228924243223</v>
      </c>
      <c r="I242">
        <f t="shared" si="21"/>
        <v>3.124602699267065E-4</v>
      </c>
    </row>
    <row r="243" spans="1:9">
      <c r="A243" s="3" t="s">
        <v>448</v>
      </c>
      <c r="B243">
        <v>8.94</v>
      </c>
      <c r="C243" s="4">
        <v>629</v>
      </c>
      <c r="D243">
        <f t="shared" si="18"/>
        <v>70.357941834451907</v>
      </c>
      <c r="E243" s="6">
        <f t="shared" si="19"/>
        <v>1.1724400172976842E-3</v>
      </c>
      <c r="F243" s="7">
        <f t="shared" si="22"/>
        <v>0.63525558819582095</v>
      </c>
      <c r="G243" s="6">
        <f t="shared" si="20"/>
        <v>1.3154874366535412E-3</v>
      </c>
      <c r="H243" s="7">
        <f t="shared" si="23"/>
        <v>0.44625777667908578</v>
      </c>
      <c r="I243">
        <f t="shared" si="21"/>
        <v>2.6757190458193136E-4</v>
      </c>
    </row>
    <row r="244" spans="1:9">
      <c r="A244" s="3" t="s">
        <v>591</v>
      </c>
      <c r="B244">
        <v>7.65</v>
      </c>
      <c r="C244" s="4">
        <v>538</v>
      </c>
      <c r="D244">
        <f t="shared" si="18"/>
        <v>70.326797385620907</v>
      </c>
      <c r="E244" s="6">
        <f t="shared" si="19"/>
        <v>1.0028183295805312E-3</v>
      </c>
      <c r="F244" s="7">
        <f t="shared" si="22"/>
        <v>0.63625840652540144</v>
      </c>
      <c r="G244" s="6">
        <f t="shared" si="20"/>
        <v>1.1256687796867551E-3</v>
      </c>
      <c r="H244" s="7">
        <f t="shared" si="23"/>
        <v>0.44738344545877251</v>
      </c>
      <c r="I244">
        <f t="shared" si="21"/>
        <v>5.1389194641404679E-4</v>
      </c>
    </row>
    <row r="245" spans="1:9">
      <c r="A245" s="3" t="s">
        <v>371</v>
      </c>
      <c r="B245">
        <v>14.69</v>
      </c>
      <c r="C245" s="4">
        <v>1033</v>
      </c>
      <c r="D245">
        <f t="shared" si="18"/>
        <v>70.319945541184481</v>
      </c>
      <c r="E245" s="6">
        <f t="shared" si="19"/>
        <v>1.9254857517782317E-3</v>
      </c>
      <c r="F245" s="7">
        <f t="shared" si="22"/>
        <v>0.63818389227717964</v>
      </c>
      <c r="G245" s="6">
        <f t="shared" si="20"/>
        <v>2.1615783494899911E-3</v>
      </c>
      <c r="H245" s="7">
        <f t="shared" si="23"/>
        <v>0.4495450238082625</v>
      </c>
      <c r="I245">
        <f t="shared" si="21"/>
        <v>1.921009037733068E-4</v>
      </c>
    </row>
    <row r="246" spans="1:9">
      <c r="A246" s="3" t="s">
        <v>229</v>
      </c>
      <c r="B246">
        <v>5.49</v>
      </c>
      <c r="C246" s="4">
        <v>386</v>
      </c>
      <c r="D246">
        <f t="shared" si="18"/>
        <v>70.309653916211289</v>
      </c>
      <c r="E246" s="6">
        <f t="shared" si="19"/>
        <v>7.194941918551766E-4</v>
      </c>
      <c r="F246" s="7">
        <f t="shared" si="22"/>
        <v>0.63890338646903477</v>
      </c>
      <c r="G246" s="6">
        <f t="shared" si="20"/>
        <v>8.0783288895167136E-4</v>
      </c>
      <c r="H246" s="7">
        <f t="shared" si="23"/>
        <v>0.4503528566972142</v>
      </c>
      <c r="I246">
        <f t="shared" si="21"/>
        <v>1.9884907457362599E-4</v>
      </c>
    </row>
    <row r="247" spans="1:9">
      <c r="A247" s="3" t="s">
        <v>340</v>
      </c>
      <c r="B247">
        <v>5.66</v>
      </c>
      <c r="C247" s="4">
        <v>397</v>
      </c>
      <c r="D247">
        <f t="shared" si="18"/>
        <v>70.141342756183747</v>
      </c>
      <c r="E247" s="6">
        <f t="shared" si="19"/>
        <v>7.3999791234845888E-4</v>
      </c>
      <c r="F247" s="7">
        <f t="shared" si="22"/>
        <v>0.63964338438138324</v>
      </c>
      <c r="G247" s="6">
        <f t="shared" si="20"/>
        <v>8.3284775072248803E-4</v>
      </c>
      <c r="H247" s="7">
        <f t="shared" si="23"/>
        <v>0.45118570444793671</v>
      </c>
      <c r="I247">
        <f t="shared" si="21"/>
        <v>2.6103936915421455E-3</v>
      </c>
    </row>
    <row r="248" spans="1:9">
      <c r="A248" s="3" t="s">
        <v>158</v>
      </c>
      <c r="B248">
        <v>74.180000000000007</v>
      </c>
      <c r="C248" s="4">
        <v>5198</v>
      </c>
      <c r="D248">
        <f t="shared" si="18"/>
        <v>70.072795901860331</v>
      </c>
      <c r="E248" s="6">
        <f t="shared" si="19"/>
        <v>9.6889399203710057E-3</v>
      </c>
      <c r="F248" s="7">
        <f t="shared" si="22"/>
        <v>0.64933232430175425</v>
      </c>
      <c r="G248" s="6">
        <f t="shared" si="20"/>
        <v>1.0915308506818757E-2</v>
      </c>
      <c r="H248" s="7">
        <f t="shared" si="23"/>
        <v>0.46210101295475547</v>
      </c>
      <c r="I248">
        <f t="shared" si="21"/>
        <v>3.877796504854758E-4</v>
      </c>
    </row>
    <row r="249" spans="1:9">
      <c r="A249" s="3" t="s">
        <v>650</v>
      </c>
      <c r="B249">
        <v>11</v>
      </c>
      <c r="C249" s="4">
        <v>770</v>
      </c>
      <c r="D249">
        <f t="shared" si="18"/>
        <v>70</v>
      </c>
      <c r="E249" s="6">
        <f t="shared" si="19"/>
        <v>1.4352604345297564E-3</v>
      </c>
      <c r="F249" s="7">
        <f t="shared" si="22"/>
        <v>0.65076758473628404</v>
      </c>
      <c r="G249" s="6">
        <f t="shared" si="20"/>
        <v>1.6186087028175562E-3</v>
      </c>
      <c r="H249" s="7">
        <f t="shared" si="23"/>
        <v>0.46371962165757302</v>
      </c>
      <c r="I249">
        <f t="shared" si="21"/>
        <v>2.734541339557417E-4</v>
      </c>
    </row>
    <row r="250" spans="1:9">
      <c r="A250" s="3" t="s">
        <v>269</v>
      </c>
      <c r="B250">
        <v>7.73</v>
      </c>
      <c r="C250" s="4">
        <v>540</v>
      </c>
      <c r="D250">
        <f t="shared" si="18"/>
        <v>69.857697283311765</v>
      </c>
      <c r="E250" s="6">
        <f t="shared" si="19"/>
        <v>1.006546278761128E-3</v>
      </c>
      <c r="F250" s="7">
        <f t="shared" si="22"/>
        <v>0.65177413101504522</v>
      </c>
      <c r="G250" s="6">
        <f t="shared" si="20"/>
        <v>1.1374404793436101E-3</v>
      </c>
      <c r="H250" s="7">
        <f t="shared" si="23"/>
        <v>0.46485706213691663</v>
      </c>
      <c r="I250">
        <f t="shared" si="21"/>
        <v>1.231982194547232E-4</v>
      </c>
    </row>
    <row r="251" spans="1:9">
      <c r="A251" s="3" t="s">
        <v>455</v>
      </c>
      <c r="B251">
        <v>3.48</v>
      </c>
      <c r="C251" s="4">
        <v>243</v>
      </c>
      <c r="D251">
        <f t="shared" si="18"/>
        <v>69.827586206896555</v>
      </c>
      <c r="E251" s="6">
        <f t="shared" si="19"/>
        <v>4.5294582544250759E-4</v>
      </c>
      <c r="F251" s="7">
        <f t="shared" si="22"/>
        <v>0.65222707684048775</v>
      </c>
      <c r="G251" s="6">
        <f t="shared" si="20"/>
        <v>5.120689350731905E-4</v>
      </c>
      <c r="H251" s="7">
        <f t="shared" si="23"/>
        <v>0.46536913107198985</v>
      </c>
      <c r="I251">
        <f t="shared" si="21"/>
        <v>3.2550163283867617E-4</v>
      </c>
    </row>
    <row r="252" spans="1:9">
      <c r="A252" s="3" t="s">
        <v>248</v>
      </c>
      <c r="B252">
        <v>9.14</v>
      </c>
      <c r="C252" s="4">
        <v>636</v>
      </c>
      <c r="D252">
        <f t="shared" si="18"/>
        <v>69.584245076586427</v>
      </c>
      <c r="E252" s="6">
        <f t="shared" si="19"/>
        <v>1.1854878394297729E-3</v>
      </c>
      <c r="F252" s="7">
        <f t="shared" si="22"/>
        <v>0.65341256467991748</v>
      </c>
      <c r="G252" s="6">
        <f t="shared" si="20"/>
        <v>1.3449166857956787E-3</v>
      </c>
      <c r="H252" s="7">
        <f t="shared" si="23"/>
        <v>0.46671404775778552</v>
      </c>
      <c r="I252">
        <f t="shared" si="21"/>
        <v>2.1191942032167121E-4</v>
      </c>
    </row>
    <row r="253" spans="1:9">
      <c r="A253" s="3" t="s">
        <v>527</v>
      </c>
      <c r="B253">
        <v>5.95</v>
      </c>
      <c r="C253" s="4">
        <v>414</v>
      </c>
      <c r="D253">
        <f t="shared" si="18"/>
        <v>69.579831932773104</v>
      </c>
      <c r="E253" s="6">
        <f t="shared" si="19"/>
        <v>7.7168548038353138E-4</v>
      </c>
      <c r="F253" s="7">
        <f t="shared" si="22"/>
        <v>0.65418425016030102</v>
      </c>
      <c r="G253" s="6">
        <f t="shared" si="20"/>
        <v>8.755201619785873E-4</v>
      </c>
      <c r="H253" s="7">
        <f t="shared" si="23"/>
        <v>0.46758956791976408</v>
      </c>
      <c r="I253">
        <f t="shared" si="21"/>
        <v>1.0767671897965458E-4</v>
      </c>
    </row>
    <row r="254" spans="1:9">
      <c r="A254" s="3" t="s">
        <v>302</v>
      </c>
      <c r="B254">
        <v>3.02</v>
      </c>
      <c r="C254" s="4">
        <v>210</v>
      </c>
      <c r="D254">
        <f t="shared" si="18"/>
        <v>69.536423841059602</v>
      </c>
      <c r="E254" s="6">
        <f t="shared" si="19"/>
        <v>3.9143466396266086E-4</v>
      </c>
      <c r="F254" s="7">
        <f t="shared" si="22"/>
        <v>0.65457568482426365</v>
      </c>
      <c r="G254" s="6">
        <f t="shared" si="20"/>
        <v>4.4438166204627456E-4</v>
      </c>
      <c r="H254" s="7">
        <f t="shared" si="23"/>
        <v>0.46803394958181038</v>
      </c>
      <c r="I254">
        <f t="shared" si="21"/>
        <v>3.5677240975262592E-4</v>
      </c>
    </row>
    <row r="255" spans="1:9">
      <c r="A255" s="3" t="s">
        <v>336</v>
      </c>
      <c r="B255">
        <v>9.99</v>
      </c>
      <c r="C255" s="4">
        <v>694</v>
      </c>
      <c r="D255">
        <f t="shared" si="18"/>
        <v>69.469469469469473</v>
      </c>
      <c r="E255" s="6">
        <f t="shared" si="19"/>
        <v>1.2935983656670793E-3</v>
      </c>
      <c r="F255" s="7">
        <f t="shared" si="22"/>
        <v>0.65586928318993076</v>
      </c>
      <c r="G255" s="6">
        <f t="shared" si="20"/>
        <v>1.4699909946497625E-3</v>
      </c>
      <c r="H255" s="7">
        <f t="shared" si="23"/>
        <v>0.46950394057646017</v>
      </c>
      <c r="I255">
        <f t="shared" si="21"/>
        <v>3.8250150493146506E-4</v>
      </c>
    </row>
    <row r="256" spans="1:9">
      <c r="A256" s="3" t="s">
        <v>525</v>
      </c>
      <c r="B256">
        <v>10.71</v>
      </c>
      <c r="C256" s="4">
        <v>744</v>
      </c>
      <c r="D256">
        <f t="shared" si="18"/>
        <v>69.467787114845933</v>
      </c>
      <c r="E256" s="6">
        <f t="shared" si="19"/>
        <v>1.3867970951819985E-3</v>
      </c>
      <c r="F256" s="7">
        <f t="shared" si="22"/>
        <v>0.65725608028511273</v>
      </c>
      <c r="G256" s="6">
        <f t="shared" si="20"/>
        <v>1.5759362915614573E-3</v>
      </c>
      <c r="H256" s="7">
        <f t="shared" si="23"/>
        <v>0.47107987686802161</v>
      </c>
      <c r="I256">
        <f t="shared" si="21"/>
        <v>5.7872765889255273E-4</v>
      </c>
    </row>
    <row r="257" spans="1:9">
      <c r="A257" s="3" t="s">
        <v>541</v>
      </c>
      <c r="B257">
        <v>16.18</v>
      </c>
      <c r="C257" s="4">
        <v>1123</v>
      </c>
      <c r="D257">
        <f t="shared" si="18"/>
        <v>69.406674907292953</v>
      </c>
      <c r="E257" s="6">
        <f t="shared" si="19"/>
        <v>2.0932434649050865E-3</v>
      </c>
      <c r="F257" s="7">
        <f t="shared" si="22"/>
        <v>0.65934932375001787</v>
      </c>
      <c r="G257" s="6">
        <f t="shared" si="20"/>
        <v>2.3808262555989144E-3</v>
      </c>
      <c r="H257" s="7">
        <f t="shared" si="23"/>
        <v>0.47346070312362054</v>
      </c>
      <c r="I257">
        <f t="shared" si="21"/>
        <v>2.5129924206190868E-4</v>
      </c>
    </row>
    <row r="258" spans="1:9">
      <c r="A258" s="3" t="s">
        <v>410</v>
      </c>
      <c r="B258">
        <v>7.02</v>
      </c>
      <c r="C258" s="4">
        <v>487</v>
      </c>
      <c r="D258">
        <f t="shared" ref="D258:D321" si="24">C258/B258</f>
        <v>69.373219373219371</v>
      </c>
      <c r="E258" s="6">
        <f t="shared" si="19"/>
        <v>9.0775562547531347E-4</v>
      </c>
      <c r="F258" s="7">
        <f t="shared" si="22"/>
        <v>0.66025707937549316</v>
      </c>
      <c r="G258" s="6">
        <f t="shared" si="20"/>
        <v>1.0329666448890221E-3</v>
      </c>
      <c r="H258" s="7">
        <f t="shared" si="23"/>
        <v>0.47449366976850954</v>
      </c>
      <c r="I258">
        <f t="shared" si="21"/>
        <v>2.0327861848440376E-4</v>
      </c>
    </row>
    <row r="259" spans="1:9">
      <c r="A259" s="3" t="s">
        <v>43</v>
      </c>
      <c r="B259">
        <v>5.67</v>
      </c>
      <c r="C259" s="4">
        <v>393</v>
      </c>
      <c r="D259">
        <f t="shared" si="24"/>
        <v>69.312169312169317</v>
      </c>
      <c r="E259" s="6">
        <f t="shared" ref="E259:E322" si="25">C259/536488</f>
        <v>7.3254201398726532E-4</v>
      </c>
      <c r="F259" s="7">
        <f t="shared" si="22"/>
        <v>0.66098962138948048</v>
      </c>
      <c r="G259" s="6">
        <f t="shared" ref="G259:G322" si="26">B259/6795.96</f>
        <v>8.3431921317959489E-4</v>
      </c>
      <c r="H259" s="7">
        <f t="shared" si="23"/>
        <v>0.47532798898168915</v>
      </c>
      <c r="I259">
        <f t="shared" ref="I259:I322" si="27">F259*H260-F260*H259</f>
        <v>2.3129912680247555E-4</v>
      </c>
    </row>
    <row r="260" spans="1:9">
      <c r="A260" s="3" t="s">
        <v>176</v>
      </c>
      <c r="B260">
        <v>6.45</v>
      </c>
      <c r="C260" s="4">
        <v>447</v>
      </c>
      <c r="D260">
        <f t="shared" si="24"/>
        <v>69.302325581395351</v>
      </c>
      <c r="E260" s="6">
        <f t="shared" si="25"/>
        <v>8.3319664186337812E-4</v>
      </c>
      <c r="F260" s="7">
        <f t="shared" ref="F260:F323" si="28">F259+E260</f>
        <v>0.66182281803134391</v>
      </c>
      <c r="G260" s="6">
        <f t="shared" si="26"/>
        <v>9.4909328483393078E-4</v>
      </c>
      <c r="H260" s="7">
        <f t="shared" ref="H260:H323" si="29">H259+G260</f>
        <v>0.4762770822665231</v>
      </c>
      <c r="I260">
        <f t="shared" si="27"/>
        <v>1.143744392937962E-4</v>
      </c>
    </row>
    <row r="261" spans="1:9">
      <c r="A261" s="3" t="s">
        <v>619</v>
      </c>
      <c r="B261">
        <v>3.18</v>
      </c>
      <c r="C261" s="4">
        <v>220</v>
      </c>
      <c r="D261">
        <f t="shared" si="24"/>
        <v>69.182389937106919</v>
      </c>
      <c r="E261" s="6">
        <f t="shared" si="25"/>
        <v>4.100744098656447E-4</v>
      </c>
      <c r="F261" s="7">
        <f t="shared" si="28"/>
        <v>0.66223289244120953</v>
      </c>
      <c r="G261" s="6">
        <f t="shared" si="26"/>
        <v>4.6792506135998448E-4</v>
      </c>
      <c r="H261" s="7">
        <f t="shared" si="29"/>
        <v>0.47674500732788311</v>
      </c>
      <c r="I261">
        <f t="shared" si="27"/>
        <v>1.5623367999179072E-4</v>
      </c>
    </row>
    <row r="262" spans="1:9">
      <c r="A262" s="3" t="s">
        <v>444</v>
      </c>
      <c r="B262">
        <v>4.33</v>
      </c>
      <c r="C262" s="4">
        <v>299</v>
      </c>
      <c r="D262">
        <f t="shared" si="24"/>
        <v>69.053117782909936</v>
      </c>
      <c r="E262" s="6">
        <f t="shared" si="25"/>
        <v>5.5732840249921717E-4</v>
      </c>
      <c r="F262" s="7">
        <f t="shared" si="28"/>
        <v>0.66279022084370876</v>
      </c>
      <c r="G262" s="6">
        <f t="shared" si="26"/>
        <v>6.3714324392727449E-4</v>
      </c>
      <c r="H262" s="7">
        <f t="shared" si="29"/>
        <v>0.47738215057181038</v>
      </c>
      <c r="I262">
        <f t="shared" si="27"/>
        <v>1.5147816900035194E-4</v>
      </c>
    </row>
    <row r="263" spans="1:9">
      <c r="A263" s="3" t="s">
        <v>587</v>
      </c>
      <c r="B263">
        <v>4.1900000000000004</v>
      </c>
      <c r="C263" s="4">
        <v>289</v>
      </c>
      <c r="D263">
        <f t="shared" si="24"/>
        <v>68.97374701670644</v>
      </c>
      <c r="E263" s="6">
        <f t="shared" si="25"/>
        <v>5.3868865659623328E-4</v>
      </c>
      <c r="F263" s="7">
        <f t="shared" si="28"/>
        <v>0.66332890950030499</v>
      </c>
      <c r="G263" s="6">
        <f t="shared" si="26"/>
        <v>6.1654276952777828E-4</v>
      </c>
      <c r="H263" s="7">
        <f t="shared" si="29"/>
        <v>0.47799869334133815</v>
      </c>
      <c r="I263">
        <f t="shared" si="27"/>
        <v>3.4596267036651751E-4</v>
      </c>
    </row>
    <row r="264" spans="1:9">
      <c r="A264" s="3" t="s">
        <v>278</v>
      </c>
      <c r="B264">
        <v>9.56</v>
      </c>
      <c r="C264" s="4">
        <v>659</v>
      </c>
      <c r="D264">
        <f t="shared" si="24"/>
        <v>68.93305439330544</v>
      </c>
      <c r="E264" s="6">
        <f t="shared" si="25"/>
        <v>1.2283592550066356E-3</v>
      </c>
      <c r="F264" s="7">
        <f t="shared" si="28"/>
        <v>0.66455726875531163</v>
      </c>
      <c r="G264" s="6">
        <f t="shared" si="26"/>
        <v>1.4067181089941672E-3</v>
      </c>
      <c r="H264" s="7">
        <f t="shared" si="29"/>
        <v>0.47940541145033233</v>
      </c>
      <c r="I264">
        <f t="shared" si="27"/>
        <v>3.04826914435119E-4</v>
      </c>
    </row>
    <row r="265" spans="1:9">
      <c r="A265" s="3" t="s">
        <v>187</v>
      </c>
      <c r="B265">
        <v>8.39</v>
      </c>
      <c r="C265" s="4">
        <v>577</v>
      </c>
      <c r="D265">
        <f t="shared" si="24"/>
        <v>68.772348033373063</v>
      </c>
      <c r="E265" s="6">
        <f t="shared" si="25"/>
        <v>1.0755133386021682E-3</v>
      </c>
      <c r="F265" s="7">
        <f t="shared" si="28"/>
        <v>0.66563278209391374</v>
      </c>
      <c r="G265" s="6">
        <f t="shared" si="26"/>
        <v>1.2345570015126635E-3</v>
      </c>
      <c r="H265" s="7">
        <f t="shared" si="29"/>
        <v>0.48063996845184498</v>
      </c>
      <c r="I265">
        <f t="shared" si="27"/>
        <v>1.4073897910898969E-4</v>
      </c>
    </row>
    <row r="266" spans="1:9">
      <c r="A266" s="3" t="s">
        <v>355</v>
      </c>
      <c r="B266">
        <v>3.87</v>
      </c>
      <c r="C266" s="4">
        <v>266</v>
      </c>
      <c r="D266">
        <f t="shared" si="24"/>
        <v>68.73385012919897</v>
      </c>
      <c r="E266" s="6">
        <f t="shared" si="25"/>
        <v>4.9581724101937044E-4</v>
      </c>
      <c r="F266" s="7">
        <f t="shared" si="28"/>
        <v>0.66612859933493307</v>
      </c>
      <c r="G266" s="6">
        <f t="shared" si="26"/>
        <v>5.6945597090035844E-4</v>
      </c>
      <c r="H266" s="7">
        <f t="shared" si="29"/>
        <v>0.48120942442274534</v>
      </c>
      <c r="I266">
        <f t="shared" si="27"/>
        <v>1.5228845416581649E-4</v>
      </c>
    </row>
    <row r="267" spans="1:9">
      <c r="A267" s="3" t="s">
        <v>363</v>
      </c>
      <c r="B267">
        <v>4.18</v>
      </c>
      <c r="C267" s="4">
        <v>287</v>
      </c>
      <c r="D267">
        <f t="shared" si="24"/>
        <v>68.660287081339717</v>
      </c>
      <c r="E267" s="6">
        <f t="shared" si="25"/>
        <v>5.349607074156365E-4</v>
      </c>
      <c r="F267" s="7">
        <f t="shared" si="28"/>
        <v>0.66666356004234872</v>
      </c>
      <c r="G267" s="6">
        <f t="shared" si="26"/>
        <v>6.1507130707067132E-4</v>
      </c>
      <c r="H267" s="7">
        <f t="shared" si="29"/>
        <v>0.481824495729816</v>
      </c>
      <c r="I267">
        <f t="shared" si="27"/>
        <v>9.9858607850278336E-5</v>
      </c>
    </row>
    <row r="268" spans="1:9">
      <c r="A268" s="3" t="s">
        <v>626</v>
      </c>
      <c r="B268">
        <v>2.73</v>
      </c>
      <c r="C268" s="4">
        <v>187</v>
      </c>
      <c r="D268">
        <f t="shared" si="24"/>
        <v>68.498168498168496</v>
      </c>
      <c r="E268" s="6">
        <f t="shared" si="25"/>
        <v>3.4856324838579802E-4</v>
      </c>
      <c r="F268" s="7">
        <f t="shared" si="28"/>
        <v>0.66701212329073456</v>
      </c>
      <c r="G268" s="6">
        <f t="shared" si="26"/>
        <v>4.0170925079017534E-4</v>
      </c>
      <c r="H268" s="7">
        <f t="shared" si="29"/>
        <v>0.4822262049806062</v>
      </c>
      <c r="I268">
        <f t="shared" si="27"/>
        <v>4.9519182668789075E-4</v>
      </c>
    </row>
    <row r="269" spans="1:9">
      <c r="A269" s="3" t="s">
        <v>442</v>
      </c>
      <c r="B269">
        <v>13.48</v>
      </c>
      <c r="C269" s="4">
        <v>921</v>
      </c>
      <c r="D269">
        <f t="shared" si="24"/>
        <v>68.323442136498514</v>
      </c>
      <c r="E269" s="6">
        <f t="shared" si="25"/>
        <v>1.7167205976648125E-3</v>
      </c>
      <c r="F269" s="7">
        <f t="shared" si="28"/>
        <v>0.66872884388839937</v>
      </c>
      <c r="G269" s="6">
        <f t="shared" si="26"/>
        <v>1.9835313921800599E-3</v>
      </c>
      <c r="H269" s="7">
        <f t="shared" si="29"/>
        <v>0.48420973637278625</v>
      </c>
      <c r="I269">
        <f t="shared" si="27"/>
        <v>3.1997070824207885E-4</v>
      </c>
    </row>
    <row r="270" spans="1:9">
      <c r="A270" s="3" t="s">
        <v>136</v>
      </c>
      <c r="B270">
        <v>8.6999999999999993</v>
      </c>
      <c r="C270" s="4">
        <v>594</v>
      </c>
      <c r="D270">
        <f t="shared" si="24"/>
        <v>68.275862068965523</v>
      </c>
      <c r="E270" s="6">
        <f t="shared" si="25"/>
        <v>1.1072009066372408E-3</v>
      </c>
      <c r="F270" s="7">
        <f t="shared" si="28"/>
        <v>0.66983604479503667</v>
      </c>
      <c r="G270" s="6">
        <f t="shared" si="26"/>
        <v>1.2801723376829762E-3</v>
      </c>
      <c r="H270" s="7">
        <f t="shared" si="29"/>
        <v>0.48548990871046921</v>
      </c>
      <c r="I270">
        <f t="shared" si="27"/>
        <v>2.5820952968769184E-4</v>
      </c>
    </row>
    <row r="271" spans="1:9">
      <c r="A271" s="3" t="s">
        <v>130</v>
      </c>
      <c r="B271">
        <v>6.99</v>
      </c>
      <c r="C271" s="4">
        <v>476</v>
      </c>
      <c r="D271">
        <f t="shared" si="24"/>
        <v>68.097281831187402</v>
      </c>
      <c r="E271" s="6">
        <f t="shared" si="25"/>
        <v>8.872519049820313E-4</v>
      </c>
      <c r="F271" s="7">
        <f t="shared" si="28"/>
        <v>0.67072329670001873</v>
      </c>
      <c r="G271" s="6">
        <f t="shared" si="26"/>
        <v>1.0285522575177017E-3</v>
      </c>
      <c r="H271" s="7">
        <f t="shared" si="29"/>
        <v>0.4865184609679869</v>
      </c>
      <c r="I271">
        <f t="shared" si="27"/>
        <v>2.2291509199323656E-4</v>
      </c>
    </row>
    <row r="272" spans="1:9">
      <c r="A272" s="3" t="s">
        <v>308</v>
      </c>
      <c r="B272">
        <v>5.98</v>
      </c>
      <c r="C272" s="4">
        <v>405</v>
      </c>
      <c r="D272">
        <f t="shared" si="24"/>
        <v>67.725752508361197</v>
      </c>
      <c r="E272" s="6">
        <f t="shared" si="25"/>
        <v>7.5490970907084599E-4</v>
      </c>
      <c r="F272" s="7">
        <f t="shared" si="28"/>
        <v>0.67147820640908962</v>
      </c>
      <c r="G272" s="6">
        <f t="shared" si="26"/>
        <v>8.7993454934990798E-4</v>
      </c>
      <c r="H272" s="7">
        <f t="shared" si="29"/>
        <v>0.48739839551733682</v>
      </c>
      <c r="I272">
        <f t="shared" si="27"/>
        <v>2.0095977765888229E-4</v>
      </c>
    </row>
    <row r="273" spans="1:9">
      <c r="A273" s="3" t="s">
        <v>367</v>
      </c>
      <c r="B273">
        <v>5.39</v>
      </c>
      <c r="C273" s="4">
        <v>365</v>
      </c>
      <c r="D273">
        <f t="shared" si="24"/>
        <v>67.71799628942486</v>
      </c>
      <c r="E273" s="6">
        <f t="shared" si="25"/>
        <v>6.8035072545891053E-4</v>
      </c>
      <c r="F273" s="7">
        <f t="shared" si="28"/>
        <v>0.67215855713454853</v>
      </c>
      <c r="G273" s="6">
        <f t="shared" si="26"/>
        <v>7.9311826438060258E-4</v>
      </c>
      <c r="H273" s="7">
        <f t="shared" si="29"/>
        <v>0.48819151378171743</v>
      </c>
      <c r="I273">
        <f t="shared" si="27"/>
        <v>1.3050517999374511E-4</v>
      </c>
    </row>
    <row r="274" spans="1:9">
      <c r="A274" s="3" t="s">
        <v>316</v>
      </c>
      <c r="B274">
        <v>3.5</v>
      </c>
      <c r="C274" s="4">
        <v>237</v>
      </c>
      <c r="D274">
        <f t="shared" si="24"/>
        <v>67.714285714285708</v>
      </c>
      <c r="E274" s="6">
        <f t="shared" si="25"/>
        <v>4.4176197790071726E-4</v>
      </c>
      <c r="F274" s="7">
        <f t="shared" si="28"/>
        <v>0.67260031911244922</v>
      </c>
      <c r="G274" s="6">
        <f t="shared" si="26"/>
        <v>5.1501185998740432E-4</v>
      </c>
      <c r="H274" s="7">
        <f t="shared" si="29"/>
        <v>0.48870652564170486</v>
      </c>
      <c r="I274">
        <f t="shared" si="27"/>
        <v>5.1518171964870518E-4</v>
      </c>
    </row>
    <row r="275" spans="1:9">
      <c r="A275" s="3" t="s">
        <v>518</v>
      </c>
      <c r="B275">
        <v>13.71</v>
      </c>
      <c r="C275" s="4">
        <v>924</v>
      </c>
      <c r="D275">
        <f t="shared" si="24"/>
        <v>67.3960612691466</v>
      </c>
      <c r="E275" s="6">
        <f t="shared" si="25"/>
        <v>1.7223125214357077E-3</v>
      </c>
      <c r="F275" s="7">
        <f t="shared" si="28"/>
        <v>0.67432263163388495</v>
      </c>
      <c r="G275" s="6">
        <f t="shared" si="26"/>
        <v>2.0173750286935181E-3</v>
      </c>
      <c r="H275" s="7">
        <f t="shared" si="29"/>
        <v>0.49072390067039839</v>
      </c>
      <c r="I275">
        <f t="shared" si="27"/>
        <v>2.500556872214732E-4</v>
      </c>
    </row>
    <row r="276" spans="1:9">
      <c r="A276" s="3" t="s">
        <v>258</v>
      </c>
      <c r="B276">
        <v>6.65</v>
      </c>
      <c r="C276" s="4">
        <v>448</v>
      </c>
      <c r="D276">
        <f t="shared" si="24"/>
        <v>67.368421052631575</v>
      </c>
      <c r="E276" s="6">
        <f t="shared" si="25"/>
        <v>8.3506061645367651E-4</v>
      </c>
      <c r="F276" s="7">
        <f t="shared" si="28"/>
        <v>0.67515769225033861</v>
      </c>
      <c r="G276" s="6">
        <f t="shared" si="26"/>
        <v>9.7852253397606812E-4</v>
      </c>
      <c r="H276" s="7">
        <f t="shared" si="29"/>
        <v>0.49170242320437446</v>
      </c>
      <c r="I276">
        <f t="shared" si="27"/>
        <v>2.3728076508250373E-4</v>
      </c>
    </row>
    <row r="277" spans="1:9">
      <c r="A277" s="3" t="s">
        <v>22</v>
      </c>
      <c r="B277">
        <v>6.3</v>
      </c>
      <c r="C277" s="4">
        <v>424</v>
      </c>
      <c r="D277">
        <f t="shared" si="24"/>
        <v>67.301587301587304</v>
      </c>
      <c r="E277" s="6">
        <f t="shared" si="25"/>
        <v>7.9032522628651528E-4</v>
      </c>
      <c r="F277" s="7">
        <f t="shared" si="28"/>
        <v>0.67594801747662514</v>
      </c>
      <c r="G277" s="6">
        <f t="shared" si="26"/>
        <v>9.2702134797732771E-4</v>
      </c>
      <c r="H277" s="7">
        <f t="shared" si="29"/>
        <v>0.4926294445523518</v>
      </c>
      <c r="I277">
        <f t="shared" si="27"/>
        <v>1.3692238090345921E-4</v>
      </c>
    </row>
    <row r="278" spans="1:9">
      <c r="A278" s="3" t="s">
        <v>674</v>
      </c>
      <c r="B278">
        <v>3.62</v>
      </c>
      <c r="C278" s="4">
        <v>243</v>
      </c>
      <c r="D278">
        <f t="shared" si="24"/>
        <v>67.127071823204417</v>
      </c>
      <c r="E278" s="6">
        <f t="shared" si="25"/>
        <v>4.5294582544250759E-4</v>
      </c>
      <c r="F278" s="7">
        <f t="shared" si="28"/>
        <v>0.67640096330206767</v>
      </c>
      <c r="G278" s="6">
        <f t="shared" si="26"/>
        <v>5.3266940947268671E-4</v>
      </c>
      <c r="H278" s="7">
        <f t="shared" si="29"/>
        <v>0.49316211396182447</v>
      </c>
      <c r="I278">
        <f t="shared" si="27"/>
        <v>2.5770492882898344E-4</v>
      </c>
    </row>
    <row r="279" spans="1:9">
      <c r="A279" s="3" t="s">
        <v>663</v>
      </c>
      <c r="B279">
        <v>6.81</v>
      </c>
      <c r="C279" s="4">
        <v>457</v>
      </c>
      <c r="D279">
        <f t="shared" si="24"/>
        <v>67.1071953010279</v>
      </c>
      <c r="E279" s="6">
        <f t="shared" si="25"/>
        <v>8.5183638776636201E-4</v>
      </c>
      <c r="F279" s="7">
        <f t="shared" si="28"/>
        <v>0.67725279968983398</v>
      </c>
      <c r="G279" s="6">
        <f t="shared" si="26"/>
        <v>1.002065933289778E-3</v>
      </c>
      <c r="H279" s="7">
        <f t="shared" si="29"/>
        <v>0.49416417989511424</v>
      </c>
      <c r="I279">
        <f t="shared" si="27"/>
        <v>7.5806301530978448E-5</v>
      </c>
    </row>
    <row r="280" spans="1:9">
      <c r="A280" s="3" t="s">
        <v>251</v>
      </c>
      <c r="B280">
        <v>1.99</v>
      </c>
      <c r="C280" s="4">
        <v>133</v>
      </c>
      <c r="D280">
        <f t="shared" si="24"/>
        <v>66.834170854271363</v>
      </c>
      <c r="E280" s="6">
        <f t="shared" si="25"/>
        <v>2.4790862050968522E-4</v>
      </c>
      <c r="F280" s="7">
        <f t="shared" si="28"/>
        <v>0.6775007083103437</v>
      </c>
      <c r="G280" s="6">
        <f t="shared" si="26"/>
        <v>2.9282102896426699E-4</v>
      </c>
      <c r="H280" s="7">
        <f t="shared" si="29"/>
        <v>0.49445700092407852</v>
      </c>
      <c r="I280">
        <f t="shared" si="27"/>
        <v>8.2909080499193877E-4</v>
      </c>
    </row>
    <row r="281" spans="1:9">
      <c r="A281" s="3" t="s">
        <v>322</v>
      </c>
      <c r="B281">
        <v>21.5</v>
      </c>
      <c r="C281" s="4">
        <v>1426</v>
      </c>
      <c r="D281">
        <f t="shared" si="24"/>
        <v>66.325581395348834</v>
      </c>
      <c r="E281" s="6">
        <f t="shared" si="25"/>
        <v>2.6580277657654969E-3</v>
      </c>
      <c r="F281" s="7">
        <f t="shared" si="28"/>
        <v>0.68015873607610922</v>
      </c>
      <c r="G281" s="6">
        <f t="shared" si="26"/>
        <v>3.163644282779769E-3</v>
      </c>
      <c r="H281" s="7">
        <f t="shared" si="29"/>
        <v>0.49762064520685828</v>
      </c>
      <c r="I281">
        <f t="shared" si="27"/>
        <v>6.7548848236842485E-5</v>
      </c>
    </row>
    <row r="282" spans="1:9">
      <c r="A282" s="3" t="s">
        <v>71</v>
      </c>
      <c r="B282">
        <v>1.75</v>
      </c>
      <c r="C282" s="4">
        <v>116</v>
      </c>
      <c r="D282">
        <f t="shared" si="24"/>
        <v>66.285714285714292</v>
      </c>
      <c r="E282" s="6">
        <f t="shared" si="25"/>
        <v>2.1622105247461266E-4</v>
      </c>
      <c r="F282" s="7">
        <f t="shared" si="28"/>
        <v>0.68037495712858387</v>
      </c>
      <c r="G282" s="6">
        <f t="shared" si="26"/>
        <v>2.5750592999370216E-4</v>
      </c>
      <c r="H282" s="7">
        <f t="shared" si="29"/>
        <v>0.49787815113685197</v>
      </c>
      <c r="I282">
        <f t="shared" si="27"/>
        <v>2.0601555324611942E-4</v>
      </c>
    </row>
    <row r="283" spans="1:9">
      <c r="A283" s="3" t="s">
        <v>382</v>
      </c>
      <c r="B283">
        <v>5.33</v>
      </c>
      <c r="C283" s="4">
        <v>353</v>
      </c>
      <c r="D283">
        <f t="shared" si="24"/>
        <v>66.228893058161347</v>
      </c>
      <c r="E283" s="6">
        <f t="shared" si="25"/>
        <v>6.5798303037532997E-4</v>
      </c>
      <c r="F283" s="7">
        <f t="shared" si="28"/>
        <v>0.68103294015895921</v>
      </c>
      <c r="G283" s="6">
        <f t="shared" si="26"/>
        <v>7.8428948963796133E-4</v>
      </c>
      <c r="H283" s="7">
        <f t="shared" si="29"/>
        <v>0.4986624406264899</v>
      </c>
      <c r="I283">
        <f t="shared" si="27"/>
        <v>1.5438457943578454E-4</v>
      </c>
    </row>
    <row r="284" spans="1:9">
      <c r="A284" s="3" t="s">
        <v>395</v>
      </c>
      <c r="B284">
        <v>3.98</v>
      </c>
      <c r="C284" s="4">
        <v>263</v>
      </c>
      <c r="D284">
        <f t="shared" si="24"/>
        <v>66.08040201005025</v>
      </c>
      <c r="E284" s="6">
        <f t="shared" si="25"/>
        <v>4.9022531724847527E-4</v>
      </c>
      <c r="F284" s="7">
        <f t="shared" si="28"/>
        <v>0.68152316547620773</v>
      </c>
      <c r="G284" s="6">
        <f t="shared" si="26"/>
        <v>5.8564205792853397E-4</v>
      </c>
      <c r="H284" s="7">
        <f t="shared" si="29"/>
        <v>0.49924808268441845</v>
      </c>
      <c r="I284">
        <f t="shared" si="27"/>
        <v>2.8015801452829781E-4</v>
      </c>
    </row>
    <row r="285" spans="1:9">
      <c r="A285" s="3" t="s">
        <v>359</v>
      </c>
      <c r="B285">
        <v>7.22</v>
      </c>
      <c r="C285" s="4">
        <v>477</v>
      </c>
      <c r="D285">
        <f t="shared" si="24"/>
        <v>66.066481994459835</v>
      </c>
      <c r="E285" s="6">
        <f t="shared" si="25"/>
        <v>8.8911587957232968E-4</v>
      </c>
      <c r="F285" s="7">
        <f t="shared" si="28"/>
        <v>0.68241228135578003</v>
      </c>
      <c r="G285" s="6">
        <f t="shared" si="26"/>
        <v>1.0623958940311597E-3</v>
      </c>
      <c r="H285" s="7">
        <f t="shared" si="29"/>
        <v>0.50031047857844957</v>
      </c>
      <c r="I285">
        <f t="shared" si="27"/>
        <v>1.8364082789799618E-3</v>
      </c>
    </row>
    <row r="286" spans="1:9">
      <c r="A286" s="3" t="s">
        <v>664</v>
      </c>
      <c r="B286">
        <v>47.32</v>
      </c>
      <c r="C286" s="4">
        <v>3126</v>
      </c>
      <c r="D286">
        <f t="shared" si="24"/>
        <v>66.060862214708365</v>
      </c>
      <c r="E286" s="6">
        <f t="shared" si="25"/>
        <v>5.826784569272752E-3</v>
      </c>
      <c r="F286" s="7">
        <f t="shared" si="28"/>
        <v>0.6882390659250528</v>
      </c>
      <c r="G286" s="6">
        <f t="shared" si="26"/>
        <v>6.962960347029706E-3</v>
      </c>
      <c r="H286" s="7">
        <f t="shared" si="29"/>
        <v>0.50727343892547927</v>
      </c>
      <c r="I286">
        <f t="shared" si="27"/>
        <v>2.3306068092654453E-4</v>
      </c>
    </row>
    <row r="287" spans="1:9">
      <c r="A287" s="3" t="s">
        <v>56</v>
      </c>
      <c r="B287">
        <v>5.98</v>
      </c>
      <c r="C287" s="4">
        <v>394</v>
      </c>
      <c r="D287">
        <f t="shared" si="24"/>
        <v>65.886287625418049</v>
      </c>
      <c r="E287" s="6">
        <f t="shared" si="25"/>
        <v>7.3440598857756371E-4</v>
      </c>
      <c r="F287" s="7">
        <f t="shared" si="28"/>
        <v>0.68897347191363034</v>
      </c>
      <c r="G287" s="6">
        <f t="shared" si="26"/>
        <v>8.7993454934990798E-4</v>
      </c>
      <c r="H287" s="7">
        <f t="shared" si="29"/>
        <v>0.50815337347482914</v>
      </c>
      <c r="I287">
        <f t="shared" si="27"/>
        <v>1.8960692619962582E-4</v>
      </c>
    </row>
    <row r="288" spans="1:9">
      <c r="A288" s="3" t="s">
        <v>661</v>
      </c>
      <c r="B288">
        <v>4.8600000000000003</v>
      </c>
      <c r="C288" s="4">
        <v>320</v>
      </c>
      <c r="D288">
        <f t="shared" si="24"/>
        <v>65.843621399176953</v>
      </c>
      <c r="E288" s="6">
        <f t="shared" si="25"/>
        <v>5.9647186889548323E-4</v>
      </c>
      <c r="F288" s="7">
        <f t="shared" si="28"/>
        <v>0.68956994378252578</v>
      </c>
      <c r="G288" s="6">
        <f t="shared" si="26"/>
        <v>7.1513075415393854E-4</v>
      </c>
      <c r="H288" s="7">
        <f t="shared" si="29"/>
        <v>0.50886850422898311</v>
      </c>
      <c r="I288">
        <f t="shared" si="27"/>
        <v>9.8178283561956015E-5</v>
      </c>
    </row>
    <row r="289" spans="1:9">
      <c r="A289" s="3" t="s">
        <v>618</v>
      </c>
      <c r="B289">
        <v>2.5099999999999998</v>
      </c>
      <c r="C289" s="4">
        <v>165</v>
      </c>
      <c r="D289">
        <f t="shared" si="24"/>
        <v>65.737051792828694</v>
      </c>
      <c r="E289" s="6">
        <f t="shared" si="25"/>
        <v>3.0755580739923351E-4</v>
      </c>
      <c r="F289" s="7">
        <f t="shared" si="28"/>
        <v>0.68987749958992506</v>
      </c>
      <c r="G289" s="6">
        <f t="shared" si="26"/>
        <v>3.6933707673382417E-4</v>
      </c>
      <c r="H289" s="7">
        <f t="shared" si="29"/>
        <v>0.50923784130571692</v>
      </c>
      <c r="I289">
        <f t="shared" si="27"/>
        <v>5.2159601870915839E-4</v>
      </c>
    </row>
    <row r="290" spans="1:9">
      <c r="A290" s="3" t="s">
        <v>342</v>
      </c>
      <c r="B290">
        <v>13.32</v>
      </c>
      <c r="C290" s="4">
        <v>875</v>
      </c>
      <c r="D290">
        <f t="shared" si="24"/>
        <v>65.690690690690687</v>
      </c>
      <c r="E290" s="6">
        <f t="shared" si="25"/>
        <v>1.6309777665110868E-3</v>
      </c>
      <c r="F290" s="7">
        <f t="shared" si="28"/>
        <v>0.69150847735643617</v>
      </c>
      <c r="G290" s="6">
        <f t="shared" si="26"/>
        <v>1.9599879928663502E-3</v>
      </c>
      <c r="H290" s="7">
        <f t="shared" si="29"/>
        <v>0.51119782929858326</v>
      </c>
      <c r="I290">
        <f t="shared" si="27"/>
        <v>7.2851503719950639E-4</v>
      </c>
    </row>
    <row r="291" spans="1:9">
      <c r="A291" s="3" t="s">
        <v>528</v>
      </c>
      <c r="B291">
        <v>18.5</v>
      </c>
      <c r="C291" s="4">
        <v>1211</v>
      </c>
      <c r="D291">
        <f t="shared" si="24"/>
        <v>65.459459459459453</v>
      </c>
      <c r="E291" s="6">
        <f t="shared" si="25"/>
        <v>2.2572732288513443E-3</v>
      </c>
      <c r="F291" s="7">
        <f t="shared" si="28"/>
        <v>0.69376575058528756</v>
      </c>
      <c r="G291" s="6">
        <f t="shared" si="26"/>
        <v>2.7222055456477081E-3</v>
      </c>
      <c r="H291" s="7">
        <f t="shared" si="29"/>
        <v>0.51392003484423099</v>
      </c>
      <c r="I291">
        <f t="shared" si="27"/>
        <v>1.3861873941720115E-3</v>
      </c>
    </row>
    <row r="292" spans="1:9">
      <c r="A292" s="3" t="s">
        <v>331</v>
      </c>
      <c r="B292">
        <v>35.18</v>
      </c>
      <c r="C292" s="4">
        <v>2302</v>
      </c>
      <c r="D292">
        <f t="shared" si="24"/>
        <v>65.43490619670267</v>
      </c>
      <c r="E292" s="6">
        <f t="shared" si="25"/>
        <v>4.2908695068668828E-3</v>
      </c>
      <c r="F292" s="7">
        <f t="shared" si="28"/>
        <v>0.69805662009215441</v>
      </c>
      <c r="G292" s="6">
        <f t="shared" si="26"/>
        <v>5.1766049241019664E-3</v>
      </c>
      <c r="H292" s="7">
        <f t="shared" si="29"/>
        <v>0.51909663976833298</v>
      </c>
      <c r="I292">
        <f t="shared" si="27"/>
        <v>1.0074540336954541E-3</v>
      </c>
    </row>
    <row r="293" spans="1:9">
      <c r="A293" s="3" t="s">
        <v>648</v>
      </c>
      <c r="B293">
        <v>25.53</v>
      </c>
      <c r="C293" s="4">
        <v>1669</v>
      </c>
      <c r="D293">
        <f t="shared" si="24"/>
        <v>65.374069721895808</v>
      </c>
      <c r="E293" s="6">
        <f t="shared" si="25"/>
        <v>3.1109735912080048E-3</v>
      </c>
      <c r="F293" s="7">
        <f t="shared" si="28"/>
        <v>0.70116759368336246</v>
      </c>
      <c r="G293" s="6">
        <f t="shared" si="26"/>
        <v>3.7566436529938379E-3</v>
      </c>
      <c r="H293" s="7">
        <f t="shared" si="29"/>
        <v>0.52285328342132686</v>
      </c>
      <c r="I293">
        <f t="shared" si="27"/>
        <v>1.8457491944523507E-4</v>
      </c>
    </row>
    <row r="294" spans="1:9">
      <c r="A294" s="3" t="s">
        <v>446</v>
      </c>
      <c r="B294">
        <v>4.67</v>
      </c>
      <c r="C294" s="4">
        <v>305</v>
      </c>
      <c r="D294">
        <f t="shared" si="24"/>
        <v>65.310492505353324</v>
      </c>
      <c r="E294" s="6">
        <f t="shared" si="25"/>
        <v>5.685122500410074E-4</v>
      </c>
      <c r="F294" s="7">
        <f t="shared" si="28"/>
        <v>0.70173610593340341</v>
      </c>
      <c r="G294" s="6">
        <f t="shared" si="26"/>
        <v>6.8717296746890794E-4</v>
      </c>
      <c r="H294" s="7">
        <f t="shared" si="29"/>
        <v>0.52354045638879576</v>
      </c>
      <c r="I294">
        <f t="shared" si="27"/>
        <v>2.3116404819017999E-4</v>
      </c>
    </row>
    <row r="295" spans="1:9">
      <c r="A295" s="3" t="s">
        <v>140</v>
      </c>
      <c r="B295">
        <v>5.83</v>
      </c>
      <c r="C295" s="4">
        <v>380</v>
      </c>
      <c r="D295">
        <f t="shared" si="24"/>
        <v>65.180102915951977</v>
      </c>
      <c r="E295" s="6">
        <f t="shared" si="25"/>
        <v>7.0831034431338637E-4</v>
      </c>
      <c r="F295" s="7">
        <f t="shared" si="28"/>
        <v>0.70244441627771681</v>
      </c>
      <c r="G295" s="6">
        <f t="shared" si="26"/>
        <v>8.5786261249330481E-4</v>
      </c>
      <c r="H295" s="7">
        <f t="shared" si="29"/>
        <v>0.52439831900128908</v>
      </c>
      <c r="I295">
        <f t="shared" si="27"/>
        <v>2.6394681745328663E-4</v>
      </c>
    </row>
    <row r="296" spans="1:9">
      <c r="A296" s="3" t="s">
        <v>443</v>
      </c>
      <c r="B296">
        <v>6.62</v>
      </c>
      <c r="C296" s="4">
        <v>430</v>
      </c>
      <c r="D296">
        <f t="shared" si="24"/>
        <v>64.954682779456192</v>
      </c>
      <c r="E296" s="6">
        <f t="shared" si="25"/>
        <v>8.0150907382830561E-4</v>
      </c>
      <c r="F296" s="7">
        <f t="shared" si="28"/>
        <v>0.70324592535154506</v>
      </c>
      <c r="G296" s="6">
        <f t="shared" si="26"/>
        <v>9.7410814660474755E-4</v>
      </c>
      <c r="H296" s="7">
        <f t="shared" si="29"/>
        <v>0.52537242714789378</v>
      </c>
      <c r="I296">
        <f t="shared" si="27"/>
        <v>2.2750207082344875E-4</v>
      </c>
    </row>
    <row r="297" spans="1:9">
      <c r="A297" s="3" t="s">
        <v>675</v>
      </c>
      <c r="B297">
        <v>5.7</v>
      </c>
      <c r="C297" s="4">
        <v>370</v>
      </c>
      <c r="D297">
        <f t="shared" si="24"/>
        <v>64.912280701754383</v>
      </c>
      <c r="E297" s="6">
        <f t="shared" si="25"/>
        <v>6.8967059841040248E-4</v>
      </c>
      <c r="F297" s="7">
        <f t="shared" si="28"/>
        <v>0.70393559594995547</v>
      </c>
      <c r="G297" s="6">
        <f t="shared" si="26"/>
        <v>8.3873360055091556E-4</v>
      </c>
      <c r="H297" s="7">
        <f t="shared" si="29"/>
        <v>0.52621116074844465</v>
      </c>
      <c r="I297">
        <f t="shared" si="27"/>
        <v>1.5008540206079557E-4</v>
      </c>
    </row>
    <row r="298" spans="1:9">
      <c r="A298" s="3" t="s">
        <v>155</v>
      </c>
      <c r="B298">
        <v>3.75</v>
      </c>
      <c r="C298" s="4">
        <v>243</v>
      </c>
      <c r="D298">
        <f t="shared" si="24"/>
        <v>64.8</v>
      </c>
      <c r="E298" s="6">
        <f t="shared" si="25"/>
        <v>4.5294582544250759E-4</v>
      </c>
      <c r="F298" s="7">
        <f t="shared" si="28"/>
        <v>0.704388541775398</v>
      </c>
      <c r="G298" s="6">
        <f t="shared" si="26"/>
        <v>5.5179842141507606E-4</v>
      </c>
      <c r="H298" s="7">
        <f t="shared" si="29"/>
        <v>0.52676295916985971</v>
      </c>
      <c r="I298">
        <f t="shared" si="27"/>
        <v>3.2624882335452465E-4</v>
      </c>
    </row>
    <row r="299" spans="1:9">
      <c r="A299" s="3" t="s">
        <v>365</v>
      </c>
      <c r="B299">
        <v>8.14</v>
      </c>
      <c r="C299" s="4">
        <v>527</v>
      </c>
      <c r="D299">
        <f t="shared" si="24"/>
        <v>64.742014742014732</v>
      </c>
      <c r="E299" s="6">
        <f t="shared" si="25"/>
        <v>9.8231460908724893E-4</v>
      </c>
      <c r="F299" s="7">
        <f t="shared" si="28"/>
        <v>0.70537085638448527</v>
      </c>
      <c r="G299" s="6">
        <f t="shared" si="26"/>
        <v>1.1977704400849918E-3</v>
      </c>
      <c r="H299" s="7">
        <f t="shared" si="29"/>
        <v>0.52796072960994467</v>
      </c>
      <c r="I299">
        <f t="shared" si="27"/>
        <v>3.0349889877734348E-4</v>
      </c>
    </row>
    <row r="300" spans="1:9">
      <c r="A300" s="3" t="s">
        <v>109</v>
      </c>
      <c r="B300">
        <v>7.57</v>
      </c>
      <c r="C300" s="4">
        <v>490</v>
      </c>
      <c r="D300">
        <f t="shared" si="24"/>
        <v>64.729194187582564</v>
      </c>
      <c r="E300" s="6">
        <f t="shared" si="25"/>
        <v>9.1334754924620864E-4</v>
      </c>
      <c r="F300" s="7">
        <f t="shared" si="28"/>
        <v>0.70628420393373148</v>
      </c>
      <c r="G300" s="6">
        <f t="shared" si="26"/>
        <v>1.1138970800299002E-3</v>
      </c>
      <c r="H300" s="7">
        <f t="shared" si="29"/>
        <v>0.52907462668997451</v>
      </c>
      <c r="I300">
        <f t="shared" si="27"/>
        <v>7.3313391717155785E-4</v>
      </c>
    </row>
    <row r="301" spans="1:9">
      <c r="A301" s="3" t="s">
        <v>208</v>
      </c>
      <c r="B301">
        <v>18.28</v>
      </c>
      <c r="C301" s="4">
        <v>1183</v>
      </c>
      <c r="D301">
        <f t="shared" si="24"/>
        <v>64.715536105032825</v>
      </c>
      <c r="E301" s="6">
        <f t="shared" si="25"/>
        <v>2.2050819403229894E-3</v>
      </c>
      <c r="F301" s="7">
        <f t="shared" si="28"/>
        <v>0.70848928587405446</v>
      </c>
      <c r="G301" s="6">
        <f t="shared" si="26"/>
        <v>2.6898333715913575E-3</v>
      </c>
      <c r="H301" s="7">
        <f t="shared" si="29"/>
        <v>0.53176446006156586</v>
      </c>
      <c r="I301">
        <f t="shared" si="27"/>
        <v>4.0543331621045731E-4</v>
      </c>
    </row>
    <row r="302" spans="1:9">
      <c r="A302" s="3" t="s">
        <v>458</v>
      </c>
      <c r="B302">
        <v>10.050000000000001</v>
      </c>
      <c r="C302" s="4">
        <v>648</v>
      </c>
      <c r="D302">
        <f t="shared" si="24"/>
        <v>64.477611940298502</v>
      </c>
      <c r="E302" s="6">
        <f t="shared" si="25"/>
        <v>1.2078555345133536E-3</v>
      </c>
      <c r="F302" s="7">
        <f t="shared" si="28"/>
        <v>0.70969714140856777</v>
      </c>
      <c r="G302" s="6">
        <f t="shared" si="26"/>
        <v>1.4788197693924039E-3</v>
      </c>
      <c r="H302" s="7">
        <f t="shared" si="29"/>
        <v>0.53324327983095832</v>
      </c>
      <c r="I302">
        <f t="shared" si="27"/>
        <v>4.2658373766246704E-4</v>
      </c>
    </row>
    <row r="303" spans="1:9">
      <c r="A303" s="3" t="s">
        <v>181</v>
      </c>
      <c r="B303">
        <v>10.5</v>
      </c>
      <c r="C303" s="4">
        <v>674</v>
      </c>
      <c r="D303">
        <f t="shared" si="24"/>
        <v>64.19047619047619</v>
      </c>
      <c r="E303" s="6">
        <f t="shared" si="25"/>
        <v>1.2563188738611115E-3</v>
      </c>
      <c r="F303" s="7">
        <f t="shared" si="28"/>
        <v>0.7109534602824289</v>
      </c>
      <c r="G303" s="6">
        <f t="shared" si="26"/>
        <v>1.5450355799622127E-3</v>
      </c>
      <c r="H303" s="7">
        <f t="shared" si="29"/>
        <v>0.53478831541092053</v>
      </c>
      <c r="I303">
        <f t="shared" si="27"/>
        <v>3.6640453594161126E-4</v>
      </c>
    </row>
    <row r="304" spans="1:9">
      <c r="A304" s="3" t="s">
        <v>328</v>
      </c>
      <c r="B304">
        <v>9.01</v>
      </c>
      <c r="C304" s="4">
        <v>578</v>
      </c>
      <c r="D304">
        <f t="shared" si="24"/>
        <v>64.15094339622641</v>
      </c>
      <c r="E304" s="6">
        <f t="shared" si="25"/>
        <v>1.0773773131924666E-3</v>
      </c>
      <c r="F304" s="7">
        <f t="shared" si="28"/>
        <v>0.71203083759562136</v>
      </c>
      <c r="G304" s="6">
        <f t="shared" si="26"/>
        <v>1.3257876738532893E-3</v>
      </c>
      <c r="H304" s="7">
        <f t="shared" si="29"/>
        <v>0.53611410308477381</v>
      </c>
      <c r="I304">
        <f t="shared" si="27"/>
        <v>2.2454339967453718E-4</v>
      </c>
    </row>
    <row r="305" spans="1:9">
      <c r="A305" s="3" t="s">
        <v>509</v>
      </c>
      <c r="B305">
        <v>5.51</v>
      </c>
      <c r="C305" s="4">
        <v>353</v>
      </c>
      <c r="D305">
        <f t="shared" si="24"/>
        <v>64.065335753176043</v>
      </c>
      <c r="E305" s="6">
        <f t="shared" si="25"/>
        <v>6.5798303037532997E-4</v>
      </c>
      <c r="F305" s="7">
        <f t="shared" si="28"/>
        <v>0.7126888206259967</v>
      </c>
      <c r="G305" s="6">
        <f t="shared" si="26"/>
        <v>8.1077581386588497E-4</v>
      </c>
      <c r="H305" s="7">
        <f t="shared" si="29"/>
        <v>0.53692487889863971</v>
      </c>
      <c r="I305">
        <f t="shared" si="27"/>
        <v>4.8875971060241552E-4</v>
      </c>
    </row>
    <row r="306" spans="1:9">
      <c r="A306" s="3" t="s">
        <v>658</v>
      </c>
      <c r="B306">
        <v>11.99</v>
      </c>
      <c r="C306" s="4">
        <v>768</v>
      </c>
      <c r="D306">
        <f t="shared" si="24"/>
        <v>64.053377814845703</v>
      </c>
      <c r="E306" s="6">
        <f t="shared" si="25"/>
        <v>1.4315324853491596E-3</v>
      </c>
      <c r="F306" s="7">
        <f t="shared" si="28"/>
        <v>0.71412035311134581</v>
      </c>
      <c r="G306" s="6">
        <f t="shared" si="26"/>
        <v>1.7642834860711364E-3</v>
      </c>
      <c r="H306" s="7">
        <f t="shared" si="29"/>
        <v>0.53868916238471087</v>
      </c>
      <c r="I306">
        <f t="shared" si="27"/>
        <v>1.9726922338580977E-4</v>
      </c>
    </row>
    <row r="307" spans="1:9">
      <c r="A307" s="3" t="s">
        <v>368</v>
      </c>
      <c r="B307">
        <v>4.83</v>
      </c>
      <c r="C307" s="4">
        <v>309</v>
      </c>
      <c r="D307">
        <f t="shared" si="24"/>
        <v>63.975155279503106</v>
      </c>
      <c r="E307" s="6">
        <f t="shared" si="25"/>
        <v>5.7596814840220095E-4</v>
      </c>
      <c r="F307" s="7">
        <f t="shared" si="28"/>
        <v>0.71469632125974802</v>
      </c>
      <c r="G307" s="6">
        <f t="shared" si="26"/>
        <v>7.1071636678261797E-4</v>
      </c>
      <c r="H307" s="7">
        <f t="shared" si="29"/>
        <v>0.53939987875149353</v>
      </c>
      <c r="I307">
        <f t="shared" si="27"/>
        <v>4.871059445427095E-4</v>
      </c>
    </row>
    <row r="308" spans="1:9">
      <c r="A308" s="3" t="s">
        <v>384</v>
      </c>
      <c r="B308">
        <v>11.85</v>
      </c>
      <c r="C308" s="4">
        <v>755</v>
      </c>
      <c r="D308">
        <f t="shared" si="24"/>
        <v>63.713080168776372</v>
      </c>
      <c r="E308" s="6">
        <f t="shared" si="25"/>
        <v>1.4073008156752808E-3</v>
      </c>
      <c r="F308" s="7">
        <f t="shared" si="28"/>
        <v>0.71610362207542333</v>
      </c>
      <c r="G308" s="6">
        <f t="shared" si="26"/>
        <v>1.7436830116716402E-3</v>
      </c>
      <c r="H308" s="7">
        <f t="shared" si="29"/>
        <v>0.54114356176316514</v>
      </c>
      <c r="I308">
        <f t="shared" si="27"/>
        <v>2.8201438067843032E-4</v>
      </c>
    </row>
    <row r="309" spans="1:9">
      <c r="A309" s="3" t="s">
        <v>297</v>
      </c>
      <c r="B309">
        <v>6.85</v>
      </c>
      <c r="C309" s="4">
        <v>436</v>
      </c>
      <c r="D309">
        <f t="shared" si="24"/>
        <v>63.649635036496356</v>
      </c>
      <c r="E309" s="6">
        <f t="shared" si="25"/>
        <v>8.1269292137009584E-4</v>
      </c>
      <c r="F309" s="7">
        <f t="shared" si="28"/>
        <v>0.71691631499679342</v>
      </c>
      <c r="G309" s="6">
        <f t="shared" si="26"/>
        <v>1.0079517831182055E-3</v>
      </c>
      <c r="H309" s="7">
        <f t="shared" si="29"/>
        <v>0.54215151354628333</v>
      </c>
      <c r="I309">
        <f t="shared" si="27"/>
        <v>2.2875157472912466E-4</v>
      </c>
    </row>
    <row r="310" spans="1:9">
      <c r="A310" s="3" t="s">
        <v>200</v>
      </c>
      <c r="B310">
        <v>5.55</v>
      </c>
      <c r="C310" s="4">
        <v>353</v>
      </c>
      <c r="D310">
        <f t="shared" si="24"/>
        <v>63.603603603603602</v>
      </c>
      <c r="E310" s="6">
        <f t="shared" si="25"/>
        <v>6.5798303037532997E-4</v>
      </c>
      <c r="F310" s="7">
        <f t="shared" si="28"/>
        <v>0.71757429802716877</v>
      </c>
      <c r="G310" s="6">
        <f t="shared" si="26"/>
        <v>8.166616636943125E-4</v>
      </c>
      <c r="H310" s="7">
        <f t="shared" si="29"/>
        <v>0.54296817520997764</v>
      </c>
      <c r="I310">
        <f t="shared" si="27"/>
        <v>1.0982371712220385E-4</v>
      </c>
    </row>
    <row r="311" spans="1:9">
      <c r="A311" s="3" t="s">
        <v>369</v>
      </c>
      <c r="B311">
        <v>2.66</v>
      </c>
      <c r="C311" s="4">
        <v>169</v>
      </c>
      <c r="D311">
        <f t="shared" si="24"/>
        <v>63.533834586466163</v>
      </c>
      <c r="E311" s="6">
        <f t="shared" si="25"/>
        <v>3.1501170576042707E-4</v>
      </c>
      <c r="F311" s="7">
        <f t="shared" si="28"/>
        <v>0.71788930973292919</v>
      </c>
      <c r="G311" s="6">
        <f t="shared" si="26"/>
        <v>3.9140901359042729E-4</v>
      </c>
      <c r="H311" s="7">
        <f t="shared" si="29"/>
        <v>0.54335958422356812</v>
      </c>
      <c r="I311">
        <f t="shared" si="27"/>
        <v>2.7282238657150293E-4</v>
      </c>
    </row>
    <row r="312" spans="1:9">
      <c r="A312" s="3" t="s">
        <v>20</v>
      </c>
      <c r="B312">
        <v>6.6</v>
      </c>
      <c r="C312" s="4">
        <v>419</v>
      </c>
      <c r="D312">
        <f t="shared" si="24"/>
        <v>63.484848484848492</v>
      </c>
      <c r="E312" s="6">
        <f t="shared" si="25"/>
        <v>7.8100535333502333E-4</v>
      </c>
      <c r="F312" s="7">
        <f t="shared" si="28"/>
        <v>0.71867031508626422</v>
      </c>
      <c r="G312" s="6">
        <f t="shared" si="26"/>
        <v>9.7116522169053373E-4</v>
      </c>
      <c r="H312" s="7">
        <f t="shared" si="29"/>
        <v>0.54433074944525861</v>
      </c>
      <c r="I312">
        <f t="shared" si="27"/>
        <v>1.2675786960941737E-4</v>
      </c>
    </row>
    <row r="313" spans="1:9">
      <c r="A313" s="3" t="s">
        <v>309</v>
      </c>
      <c r="B313">
        <v>3.06</v>
      </c>
      <c r="C313" s="4">
        <v>194</v>
      </c>
      <c r="D313">
        <f t="shared" si="24"/>
        <v>63.398692810457518</v>
      </c>
      <c r="E313" s="6">
        <f t="shared" si="25"/>
        <v>3.6161107051788669E-4</v>
      </c>
      <c r="F313" s="7">
        <f t="shared" si="28"/>
        <v>0.71903192615678213</v>
      </c>
      <c r="G313" s="6">
        <f t="shared" si="26"/>
        <v>4.5026751187470204E-4</v>
      </c>
      <c r="H313" s="7">
        <f t="shared" si="29"/>
        <v>0.54478101695713332</v>
      </c>
      <c r="I313">
        <f t="shared" si="27"/>
        <v>6.2794578896813169E-4</v>
      </c>
    </row>
    <row r="314" spans="1:9">
      <c r="A314" s="3" t="s">
        <v>487</v>
      </c>
      <c r="B314">
        <v>15.12</v>
      </c>
      <c r="C314" s="4">
        <v>957</v>
      </c>
      <c r="D314">
        <f t="shared" si="24"/>
        <v>63.293650793650798</v>
      </c>
      <c r="E314" s="6">
        <f t="shared" si="25"/>
        <v>1.7838236829155545E-3</v>
      </c>
      <c r="F314" s="7">
        <f t="shared" si="28"/>
        <v>0.72081574983969765</v>
      </c>
      <c r="G314" s="6">
        <f t="shared" si="26"/>
        <v>2.2248512351455865E-3</v>
      </c>
      <c r="H314" s="7">
        <f t="shared" si="29"/>
        <v>0.54700586819227892</v>
      </c>
      <c r="I314">
        <f t="shared" si="27"/>
        <v>1.4479424481239622E-4</v>
      </c>
    </row>
    <row r="315" spans="1:9">
      <c r="A315" s="3" t="s">
        <v>449</v>
      </c>
      <c r="B315">
        <v>3.48</v>
      </c>
      <c r="C315" s="4">
        <v>220</v>
      </c>
      <c r="D315">
        <f t="shared" si="24"/>
        <v>63.218390804597703</v>
      </c>
      <c r="E315" s="6">
        <f t="shared" si="25"/>
        <v>4.100744098656447E-4</v>
      </c>
      <c r="F315" s="7">
        <f t="shared" si="28"/>
        <v>0.72122582424956327</v>
      </c>
      <c r="G315" s="6">
        <f t="shared" si="26"/>
        <v>5.120689350731905E-4</v>
      </c>
      <c r="H315" s="7">
        <f t="shared" si="29"/>
        <v>0.54751793712735208</v>
      </c>
      <c r="I315">
        <f t="shared" si="27"/>
        <v>4.1283515185913666E-4</v>
      </c>
    </row>
    <row r="316" spans="1:9">
      <c r="A316" s="3" t="s">
        <v>406</v>
      </c>
      <c r="B316">
        <v>9.91</v>
      </c>
      <c r="C316" s="4">
        <v>626</v>
      </c>
      <c r="D316">
        <f t="shared" si="24"/>
        <v>63.168516649848634</v>
      </c>
      <c r="E316" s="6">
        <f t="shared" si="25"/>
        <v>1.166848093526789E-3</v>
      </c>
      <c r="F316" s="7">
        <f t="shared" si="28"/>
        <v>0.72239267234309001</v>
      </c>
      <c r="G316" s="6">
        <f t="shared" si="26"/>
        <v>1.4582192949929077E-3</v>
      </c>
      <c r="H316" s="7">
        <f t="shared" si="29"/>
        <v>0.54897615642234499</v>
      </c>
      <c r="I316">
        <f t="shared" si="27"/>
        <v>3.0416042988623548E-4</v>
      </c>
    </row>
    <row r="317" spans="1:9">
      <c r="A317" s="3" t="s">
        <v>307</v>
      </c>
      <c r="B317">
        <v>7.28</v>
      </c>
      <c r="C317" s="4">
        <v>459</v>
      </c>
      <c r="D317">
        <f t="shared" si="24"/>
        <v>63.049450549450547</v>
      </c>
      <c r="E317" s="6">
        <f t="shared" si="25"/>
        <v>8.5556433694695879E-4</v>
      </c>
      <c r="F317" s="7">
        <f t="shared" si="28"/>
        <v>0.72324823668003702</v>
      </c>
      <c r="G317" s="6">
        <f t="shared" si="26"/>
        <v>1.0712246687738008E-3</v>
      </c>
      <c r="H317" s="7">
        <f t="shared" si="29"/>
        <v>0.55004738109111884</v>
      </c>
      <c r="I317">
        <f t="shared" si="27"/>
        <v>2.9171366355740247E-4</v>
      </c>
    </row>
    <row r="318" spans="1:9">
      <c r="A318" s="3" t="s">
        <v>48</v>
      </c>
      <c r="B318">
        <v>6.98</v>
      </c>
      <c r="C318" s="4">
        <v>440</v>
      </c>
      <c r="D318">
        <f t="shared" si="24"/>
        <v>63.03724928366762</v>
      </c>
      <c r="E318" s="6">
        <f t="shared" si="25"/>
        <v>8.2014881973128939E-4</v>
      </c>
      <c r="F318" s="7">
        <f t="shared" si="28"/>
        <v>0.72406838549976826</v>
      </c>
      <c r="G318" s="6">
        <f t="shared" si="26"/>
        <v>1.0270807950605949E-3</v>
      </c>
      <c r="H318" s="7">
        <f t="shared" si="29"/>
        <v>0.55107446188617948</v>
      </c>
      <c r="I318">
        <f t="shared" si="27"/>
        <v>3.0979346227333338E-4</v>
      </c>
    </row>
    <row r="319" spans="1:9">
      <c r="A319" s="3" t="s">
        <v>319</v>
      </c>
      <c r="B319">
        <v>7.41</v>
      </c>
      <c r="C319" s="4">
        <v>467</v>
      </c>
      <c r="D319">
        <f t="shared" si="24"/>
        <v>63.022941970310391</v>
      </c>
      <c r="E319" s="6">
        <f t="shared" si="25"/>
        <v>8.7047613366934579E-4</v>
      </c>
      <c r="F319" s="7">
        <f t="shared" si="28"/>
        <v>0.72493886163343757</v>
      </c>
      <c r="G319" s="6">
        <f t="shared" si="26"/>
        <v>1.0903536807161903E-3</v>
      </c>
      <c r="H319" s="7">
        <f t="shared" si="29"/>
        <v>0.55216481556689567</v>
      </c>
      <c r="I319">
        <f t="shared" si="27"/>
        <v>1.2210563482789594E-4</v>
      </c>
    </row>
    <row r="320" spans="1:9">
      <c r="A320" s="3" t="s">
        <v>209</v>
      </c>
      <c r="B320">
        <v>2.92</v>
      </c>
      <c r="C320" s="4">
        <v>184</v>
      </c>
      <c r="D320">
        <f t="shared" si="24"/>
        <v>63.013698630136986</v>
      </c>
      <c r="E320" s="6">
        <f t="shared" si="25"/>
        <v>3.4297132461490285E-4</v>
      </c>
      <c r="F320" s="7">
        <f t="shared" si="28"/>
        <v>0.72528183295805249</v>
      </c>
      <c r="G320" s="6">
        <f t="shared" si="26"/>
        <v>4.2966703747520583E-4</v>
      </c>
      <c r="H320" s="7">
        <f t="shared" si="29"/>
        <v>0.55259448260437083</v>
      </c>
      <c r="I320">
        <f t="shared" si="27"/>
        <v>4.7814786197297732E-4</v>
      </c>
    </row>
    <row r="321" spans="1:9">
      <c r="A321" s="3" t="s">
        <v>520</v>
      </c>
      <c r="B321">
        <v>11.41</v>
      </c>
      <c r="C321" s="4">
        <v>718</v>
      </c>
      <c r="D321">
        <f t="shared" si="24"/>
        <v>62.927256792287466</v>
      </c>
      <c r="E321" s="6">
        <f t="shared" si="25"/>
        <v>1.3383337558342404E-3</v>
      </c>
      <c r="F321" s="7">
        <f t="shared" si="28"/>
        <v>0.72662016671388674</v>
      </c>
      <c r="G321" s="6">
        <f t="shared" si="26"/>
        <v>1.6789386635589379E-3</v>
      </c>
      <c r="H321" s="7">
        <f t="shared" si="29"/>
        <v>0.55427342126792978</v>
      </c>
      <c r="I321">
        <f t="shared" si="27"/>
        <v>3.8425062608543614E-4</v>
      </c>
    </row>
    <row r="322" spans="1:9">
      <c r="A322" s="3" t="s">
        <v>505</v>
      </c>
      <c r="B322">
        <v>9.15</v>
      </c>
      <c r="C322" s="4">
        <v>575</v>
      </c>
      <c r="D322">
        <f t="shared" ref="D322:D385" si="30">C322/B322</f>
        <v>62.841530054644807</v>
      </c>
      <c r="E322" s="6">
        <f t="shared" si="25"/>
        <v>1.0717853894215714E-3</v>
      </c>
      <c r="F322" s="7">
        <f t="shared" si="28"/>
        <v>0.72769195210330828</v>
      </c>
      <c r="G322" s="6">
        <f t="shared" si="26"/>
        <v>1.3463881482527855E-3</v>
      </c>
      <c r="H322" s="7">
        <f t="shared" si="29"/>
        <v>0.55561980941618261</v>
      </c>
      <c r="I322">
        <f t="shared" si="27"/>
        <v>3.6952306387461054E-4</v>
      </c>
    </row>
    <row r="323" spans="1:9">
      <c r="A323" s="3" t="s">
        <v>190</v>
      </c>
      <c r="B323">
        <v>8.7899999999999991</v>
      </c>
      <c r="C323" s="4">
        <v>552</v>
      </c>
      <c r="D323">
        <f t="shared" si="30"/>
        <v>62.798634812286693</v>
      </c>
      <c r="E323" s="6">
        <f t="shared" ref="E323:E386" si="31">C323/536488</f>
        <v>1.0289139738447087E-3</v>
      </c>
      <c r="F323" s="7">
        <f t="shared" si="28"/>
        <v>0.72872086607715303</v>
      </c>
      <c r="G323" s="6">
        <f t="shared" ref="G323:G386" si="32">B323/6795.96</f>
        <v>1.293415499796938E-3</v>
      </c>
      <c r="H323" s="7">
        <f t="shared" si="29"/>
        <v>0.5569132249159795</v>
      </c>
      <c r="I323">
        <f t="shared" ref="I323:I386" si="33">F323*H324-F324*H323</f>
        <v>8.9271178638550275E-4</v>
      </c>
    </row>
    <row r="324" spans="1:9">
      <c r="A324" s="3" t="s">
        <v>418</v>
      </c>
      <c r="B324">
        <v>21.23</v>
      </c>
      <c r="C324" s="4">
        <v>1333</v>
      </c>
      <c r="D324">
        <f t="shared" si="30"/>
        <v>62.788506829957605</v>
      </c>
      <c r="E324" s="6">
        <f t="shared" si="31"/>
        <v>2.4846781288677473E-3</v>
      </c>
      <c r="F324" s="7">
        <f t="shared" ref="F324:F387" si="34">F323+E324</f>
        <v>0.7312055442060208</v>
      </c>
      <c r="G324" s="6">
        <f t="shared" si="32"/>
        <v>3.1239147964378837E-3</v>
      </c>
      <c r="H324" s="7">
        <f t="shared" ref="H324:H387" si="35">H323+G324</f>
        <v>0.56003713971241742</v>
      </c>
      <c r="I324">
        <f t="shared" si="33"/>
        <v>2.8475702588448559E-4</v>
      </c>
    </row>
    <row r="325" spans="1:9">
      <c r="A325" s="3" t="s">
        <v>63</v>
      </c>
      <c r="B325">
        <v>6.77</v>
      </c>
      <c r="C325" s="4">
        <v>425</v>
      </c>
      <c r="D325">
        <f t="shared" si="30"/>
        <v>62.776957163958642</v>
      </c>
      <c r="E325" s="6">
        <f t="shared" si="31"/>
        <v>7.9218920087681366E-4</v>
      </c>
      <c r="F325" s="7">
        <f t="shared" si="34"/>
        <v>0.73199773340689755</v>
      </c>
      <c r="G325" s="6">
        <f t="shared" si="32"/>
        <v>9.961800834613504E-4</v>
      </c>
      <c r="H325" s="7">
        <f t="shared" si="35"/>
        <v>0.56103331979587878</v>
      </c>
      <c r="I325">
        <f t="shared" si="33"/>
        <v>1.0620221753487868E-4</v>
      </c>
    </row>
    <row r="326" spans="1:9">
      <c r="A326" s="3" t="s">
        <v>147</v>
      </c>
      <c r="B326">
        <v>2.52</v>
      </c>
      <c r="C326" s="4">
        <v>158</v>
      </c>
      <c r="D326">
        <f t="shared" si="30"/>
        <v>62.698412698412696</v>
      </c>
      <c r="E326" s="6">
        <f t="shared" si="31"/>
        <v>2.9450798526714484E-4</v>
      </c>
      <c r="F326" s="7">
        <f t="shared" si="34"/>
        <v>0.73229224139216464</v>
      </c>
      <c r="G326" s="6">
        <f t="shared" si="32"/>
        <v>3.7080853919093108E-4</v>
      </c>
      <c r="H326" s="7">
        <f t="shared" si="35"/>
        <v>0.5614041283350697</v>
      </c>
      <c r="I326">
        <f t="shared" si="33"/>
        <v>1.0959032671103985E-4</v>
      </c>
    </row>
    <row r="327" spans="1:9">
      <c r="A327" s="3" t="s">
        <v>421</v>
      </c>
      <c r="B327">
        <v>2.6</v>
      </c>
      <c r="C327" s="4">
        <v>163</v>
      </c>
      <c r="D327">
        <f t="shared" si="30"/>
        <v>62.692307692307693</v>
      </c>
      <c r="E327" s="6">
        <f t="shared" si="31"/>
        <v>3.0382785821863679E-4</v>
      </c>
      <c r="F327" s="7">
        <f t="shared" si="34"/>
        <v>0.73259606925038323</v>
      </c>
      <c r="G327" s="6">
        <f t="shared" si="32"/>
        <v>3.8258023884778604E-4</v>
      </c>
      <c r="H327" s="7">
        <f t="shared" si="35"/>
        <v>0.56178670857391744</v>
      </c>
      <c r="I327">
        <f t="shared" si="33"/>
        <v>2.0334887176010064E-4</v>
      </c>
    </row>
    <row r="328" spans="1:9">
      <c r="A328" s="3" t="s">
        <v>499</v>
      </c>
      <c r="B328">
        <v>4.82</v>
      </c>
      <c r="C328" s="4">
        <v>302</v>
      </c>
      <c r="D328">
        <f t="shared" si="30"/>
        <v>62.655601659751035</v>
      </c>
      <c r="E328" s="6">
        <f t="shared" si="31"/>
        <v>5.6292032627011234E-4</v>
      </c>
      <c r="F328" s="7">
        <f t="shared" si="34"/>
        <v>0.73315898957665337</v>
      </c>
      <c r="G328" s="6">
        <f t="shared" si="32"/>
        <v>7.0924490432551111E-4</v>
      </c>
      <c r="H328" s="7">
        <f t="shared" si="35"/>
        <v>0.56249595347824299</v>
      </c>
      <c r="I328">
        <f t="shared" si="33"/>
        <v>5.3772591737921704E-4</v>
      </c>
    </row>
    <row r="329" spans="1:9">
      <c r="A329" s="3" t="s">
        <v>63</v>
      </c>
      <c r="B329">
        <v>12.74</v>
      </c>
      <c r="C329" s="4">
        <v>798</v>
      </c>
      <c r="D329">
        <f t="shared" si="30"/>
        <v>62.637362637362635</v>
      </c>
      <c r="E329" s="6">
        <f t="shared" si="31"/>
        <v>1.4874517230581113E-3</v>
      </c>
      <c r="F329" s="7">
        <f t="shared" si="34"/>
        <v>0.73464644129971146</v>
      </c>
      <c r="G329" s="6">
        <f t="shared" si="32"/>
        <v>1.8746431703541516E-3</v>
      </c>
      <c r="H329" s="7">
        <f t="shared" si="35"/>
        <v>0.56437059664859712</v>
      </c>
      <c r="I329">
        <f t="shared" si="33"/>
        <v>7.2065833531553825E-4</v>
      </c>
    </row>
    <row r="330" spans="1:9">
      <c r="A330" s="3" t="s">
        <v>682</v>
      </c>
      <c r="B330">
        <v>17.05</v>
      </c>
      <c r="C330" s="4">
        <v>1067</v>
      </c>
      <c r="D330">
        <f t="shared" si="30"/>
        <v>62.58064516129032</v>
      </c>
      <c r="E330" s="6">
        <f t="shared" si="31"/>
        <v>1.9888608878483767E-3</v>
      </c>
      <c r="F330" s="7">
        <f t="shared" si="34"/>
        <v>0.73663530218755979</v>
      </c>
      <c r="G330" s="6">
        <f t="shared" si="32"/>
        <v>2.5088434893672123E-3</v>
      </c>
      <c r="H330" s="7">
        <f t="shared" si="35"/>
        <v>0.56687944013796432</v>
      </c>
      <c r="I330">
        <f t="shared" si="33"/>
        <v>5.3086428098336746E-4</v>
      </c>
    </row>
    <row r="331" spans="1:9">
      <c r="A331" s="3" t="s">
        <v>175</v>
      </c>
      <c r="B331">
        <v>12.55</v>
      </c>
      <c r="C331" s="4">
        <v>785</v>
      </c>
      <c r="D331">
        <f t="shared" si="30"/>
        <v>62.549800796812747</v>
      </c>
      <c r="E331" s="6">
        <f t="shared" si="31"/>
        <v>1.4632200533842322E-3</v>
      </c>
      <c r="F331" s="7">
        <f t="shared" si="34"/>
        <v>0.73809852224094408</v>
      </c>
      <c r="G331" s="6">
        <f t="shared" si="32"/>
        <v>1.8466853836691212E-3</v>
      </c>
      <c r="H331" s="7">
        <f t="shared" si="35"/>
        <v>0.56872612552163349</v>
      </c>
      <c r="I331">
        <f t="shared" si="33"/>
        <v>2.8011009013195753E-4</v>
      </c>
    </row>
    <row r="332" spans="1:9">
      <c r="A332" s="3" t="s">
        <v>47</v>
      </c>
      <c r="B332">
        <v>6.62</v>
      </c>
      <c r="C332" s="4">
        <v>414</v>
      </c>
      <c r="D332">
        <f t="shared" si="30"/>
        <v>62.537764350453173</v>
      </c>
      <c r="E332" s="6">
        <f t="shared" si="31"/>
        <v>7.7168548038353138E-4</v>
      </c>
      <c r="F332" s="7">
        <f t="shared" si="34"/>
        <v>0.73887020772132761</v>
      </c>
      <c r="G332" s="6">
        <f t="shared" si="32"/>
        <v>9.7410814660474755E-4</v>
      </c>
      <c r="H332" s="7">
        <f t="shared" si="35"/>
        <v>0.56970023366823819</v>
      </c>
      <c r="I332">
        <f t="shared" si="33"/>
        <v>5.5230588572430239E-4</v>
      </c>
    </row>
    <row r="333" spans="1:9">
      <c r="A333" s="3" t="s">
        <v>320</v>
      </c>
      <c r="B333">
        <v>13.05</v>
      </c>
      <c r="C333" s="4">
        <v>816</v>
      </c>
      <c r="D333">
        <f t="shared" si="30"/>
        <v>62.528735632183903</v>
      </c>
      <c r="E333" s="6">
        <f t="shared" si="31"/>
        <v>1.5210032656834821E-3</v>
      </c>
      <c r="F333" s="7">
        <f t="shared" si="34"/>
        <v>0.74039121098701111</v>
      </c>
      <c r="G333" s="6">
        <f t="shared" si="32"/>
        <v>1.9202585065244647E-3</v>
      </c>
      <c r="H333" s="7">
        <f t="shared" si="35"/>
        <v>0.57162049217476263</v>
      </c>
      <c r="I333">
        <f t="shared" si="33"/>
        <v>3.8400768535384877E-4</v>
      </c>
    </row>
    <row r="334" spans="1:9">
      <c r="A334" s="3" t="s">
        <v>543</v>
      </c>
      <c r="B334">
        <v>9.07</v>
      </c>
      <c r="C334" s="4">
        <v>567</v>
      </c>
      <c r="D334">
        <f t="shared" si="30"/>
        <v>62.513781697905181</v>
      </c>
      <c r="E334" s="6">
        <f t="shared" si="31"/>
        <v>1.0568735926991843E-3</v>
      </c>
      <c r="F334" s="7">
        <f t="shared" si="34"/>
        <v>0.74144808457971034</v>
      </c>
      <c r="G334" s="6">
        <f t="shared" si="32"/>
        <v>1.3346164485959306E-3</v>
      </c>
      <c r="H334" s="7">
        <f t="shared" si="35"/>
        <v>0.57295510862335852</v>
      </c>
      <c r="I334">
        <f t="shared" si="33"/>
        <v>2.0668235595627804E-4</v>
      </c>
    </row>
    <row r="335" spans="1:9">
      <c r="A335" s="3" t="s">
        <v>441</v>
      </c>
      <c r="B335">
        <v>4.88</v>
      </c>
      <c r="C335" s="4">
        <v>305</v>
      </c>
      <c r="D335">
        <f t="shared" si="30"/>
        <v>62.5</v>
      </c>
      <c r="E335" s="6">
        <f t="shared" si="31"/>
        <v>5.685122500410074E-4</v>
      </c>
      <c r="F335" s="7">
        <f t="shared" si="34"/>
        <v>0.7420165968297513</v>
      </c>
      <c r="G335" s="6">
        <f t="shared" si="32"/>
        <v>7.1807367906815225E-4</v>
      </c>
      <c r="H335" s="7">
        <f t="shared" si="35"/>
        <v>0.5736731823024267</v>
      </c>
      <c r="I335">
        <f t="shared" si="33"/>
        <v>2.2692161869813932E-4</v>
      </c>
    </row>
    <row r="336" spans="1:9">
      <c r="A336" s="3" t="s">
        <v>548</v>
      </c>
      <c r="B336">
        <v>5.32</v>
      </c>
      <c r="C336" s="4">
        <v>331</v>
      </c>
      <c r="D336">
        <f t="shared" si="30"/>
        <v>62.218045112781951</v>
      </c>
      <c r="E336" s="6">
        <f t="shared" si="31"/>
        <v>6.1697558938876541E-4</v>
      </c>
      <c r="F336" s="7">
        <f t="shared" si="34"/>
        <v>0.74263357241914008</v>
      </c>
      <c r="G336" s="6">
        <f t="shared" si="32"/>
        <v>7.8281802718085458E-4</v>
      </c>
      <c r="H336" s="7">
        <f t="shared" si="35"/>
        <v>0.57445600032960753</v>
      </c>
      <c r="I336">
        <f t="shared" si="33"/>
        <v>6.9650318065817007E-4</v>
      </c>
    </row>
    <row r="337" spans="1:9">
      <c r="A337" s="3" t="s">
        <v>553</v>
      </c>
      <c r="B337">
        <v>16.3</v>
      </c>
      <c r="C337" s="4">
        <v>1013</v>
      </c>
      <c r="D337">
        <f t="shared" si="30"/>
        <v>62.147239263803677</v>
      </c>
      <c r="E337" s="6">
        <f t="shared" si="31"/>
        <v>1.8882062599722641E-3</v>
      </c>
      <c r="F337" s="7">
        <f t="shared" si="34"/>
        <v>0.74452177867911229</v>
      </c>
      <c r="G337" s="6">
        <f t="shared" si="32"/>
        <v>2.3984838050841971E-3</v>
      </c>
      <c r="H337" s="7">
        <f t="shared" si="35"/>
        <v>0.57685448413469176</v>
      </c>
      <c r="I337">
        <f t="shared" si="33"/>
        <v>5.8471695772543963E-4</v>
      </c>
    </row>
    <row r="338" spans="1:9">
      <c r="A338" s="3" t="s">
        <v>275</v>
      </c>
      <c r="B338">
        <v>13.67</v>
      </c>
      <c r="C338" s="4">
        <v>849</v>
      </c>
      <c r="D338">
        <f t="shared" si="30"/>
        <v>62.106803218727137</v>
      </c>
      <c r="E338" s="6">
        <f t="shared" si="31"/>
        <v>1.5825144271633289E-3</v>
      </c>
      <c r="F338" s="7">
        <f t="shared" si="34"/>
        <v>0.74610429310627557</v>
      </c>
      <c r="G338" s="6">
        <f t="shared" si="32"/>
        <v>2.0114891788650903E-3</v>
      </c>
      <c r="H338" s="7">
        <f t="shared" si="35"/>
        <v>0.57886597331355683</v>
      </c>
      <c r="I338">
        <f t="shared" si="33"/>
        <v>2.2235640099432796E-4</v>
      </c>
    </row>
    <row r="339" spans="1:9">
      <c r="A339" s="3" t="s">
        <v>299</v>
      </c>
      <c r="B339">
        <v>5.19</v>
      </c>
      <c r="C339" s="4">
        <v>322</v>
      </c>
      <c r="D339">
        <f t="shared" si="30"/>
        <v>62.042389210019266</v>
      </c>
      <c r="E339" s="6">
        <f t="shared" si="31"/>
        <v>6.0019981807608001E-4</v>
      </c>
      <c r="F339" s="7">
        <f t="shared" si="34"/>
        <v>0.7467044929243517</v>
      </c>
      <c r="G339" s="6">
        <f t="shared" si="32"/>
        <v>7.6368901523846523E-4</v>
      </c>
      <c r="H339" s="7">
        <f t="shared" si="35"/>
        <v>0.57962966232879531</v>
      </c>
      <c r="I339">
        <f t="shared" si="33"/>
        <v>6.5913964493585775E-4</v>
      </c>
    </row>
    <row r="340" spans="1:9">
      <c r="A340" s="3" t="s">
        <v>313</v>
      </c>
      <c r="B340">
        <v>15.37</v>
      </c>
      <c r="C340" s="4">
        <v>953</v>
      </c>
      <c r="D340">
        <f t="shared" si="30"/>
        <v>62.003903708523097</v>
      </c>
      <c r="E340" s="6">
        <f t="shared" si="31"/>
        <v>1.776367784554361E-3</v>
      </c>
      <c r="F340" s="7">
        <f t="shared" si="34"/>
        <v>0.74848086070890607</v>
      </c>
      <c r="G340" s="6">
        <f t="shared" si="32"/>
        <v>2.2616377965732582E-3</v>
      </c>
      <c r="H340" s="7">
        <f t="shared" si="35"/>
        <v>0.5818913001253686</v>
      </c>
      <c r="I340">
        <f t="shared" si="33"/>
        <v>1.6926982890064224E-4</v>
      </c>
    </row>
    <row r="341" spans="1:9">
      <c r="A341" s="3" t="s">
        <v>517</v>
      </c>
      <c r="B341">
        <v>3.93</v>
      </c>
      <c r="C341" s="4">
        <v>243</v>
      </c>
      <c r="D341">
        <f t="shared" si="30"/>
        <v>61.832061068702288</v>
      </c>
      <c r="E341" s="6">
        <f t="shared" si="31"/>
        <v>4.5294582544250759E-4</v>
      </c>
      <c r="F341" s="7">
        <f t="shared" si="34"/>
        <v>0.7489338065343486</v>
      </c>
      <c r="G341" s="6">
        <f t="shared" si="32"/>
        <v>5.7828474564299969E-4</v>
      </c>
      <c r="H341" s="7">
        <f t="shared" si="35"/>
        <v>0.58246958487101164</v>
      </c>
      <c r="I341">
        <f t="shared" si="33"/>
        <v>1.5685377060936645E-4</v>
      </c>
    </row>
    <row r="342" spans="1:9">
      <c r="A342" s="3" t="s">
        <v>196</v>
      </c>
      <c r="B342">
        <v>3.64</v>
      </c>
      <c r="C342" s="4">
        <v>225</v>
      </c>
      <c r="D342">
        <f t="shared" si="30"/>
        <v>61.81318681318681</v>
      </c>
      <c r="E342" s="6">
        <f t="shared" si="31"/>
        <v>4.1939428281713664E-4</v>
      </c>
      <c r="F342" s="7">
        <f t="shared" si="34"/>
        <v>0.74935320081716572</v>
      </c>
      <c r="G342" s="6">
        <f t="shared" si="32"/>
        <v>5.3561233438690042E-4</v>
      </c>
      <c r="H342" s="7">
        <f t="shared" si="35"/>
        <v>0.58300519720539856</v>
      </c>
      <c r="I342">
        <f t="shared" si="33"/>
        <v>3.0579776676176174E-4</v>
      </c>
    </row>
    <row r="343" spans="1:9">
      <c r="A343" s="3" t="s">
        <v>642</v>
      </c>
      <c r="B343">
        <v>7.09</v>
      </c>
      <c r="C343" s="4">
        <v>438</v>
      </c>
      <c r="D343">
        <f t="shared" si="30"/>
        <v>61.777150916784201</v>
      </c>
      <c r="E343" s="6">
        <f t="shared" si="31"/>
        <v>8.1642087055069262E-4</v>
      </c>
      <c r="F343" s="7">
        <f t="shared" si="34"/>
        <v>0.75016962168771639</v>
      </c>
      <c r="G343" s="6">
        <f t="shared" si="32"/>
        <v>1.0432668820887705E-3</v>
      </c>
      <c r="H343" s="7">
        <f t="shared" si="35"/>
        <v>0.58404846408748734</v>
      </c>
      <c r="I343">
        <f t="shared" si="33"/>
        <v>2.3243708505071847E-4</v>
      </c>
    </row>
    <row r="344" spans="1:9">
      <c r="A344" s="3" t="s">
        <v>561</v>
      </c>
      <c r="B344">
        <v>5.38</v>
      </c>
      <c r="C344" s="4">
        <v>332</v>
      </c>
      <c r="D344">
        <f t="shared" si="30"/>
        <v>61.710037174721194</v>
      </c>
      <c r="E344" s="6">
        <f t="shared" si="31"/>
        <v>6.188395639790638E-4</v>
      </c>
      <c r="F344" s="7">
        <f t="shared" si="34"/>
        <v>0.7507884612516954</v>
      </c>
      <c r="G344" s="6">
        <f t="shared" si="32"/>
        <v>7.9164680192349572E-4</v>
      </c>
      <c r="H344" s="7">
        <f t="shared" si="35"/>
        <v>0.58484011088941079</v>
      </c>
      <c r="I344">
        <f t="shared" si="33"/>
        <v>2.188874020856435E-4</v>
      </c>
    </row>
    <row r="345" spans="1:9">
      <c r="A345" s="3" t="s">
        <v>428</v>
      </c>
      <c r="B345">
        <v>5.0599999999999996</v>
      </c>
      <c r="C345" s="4">
        <v>312</v>
      </c>
      <c r="D345">
        <f t="shared" si="30"/>
        <v>61.660079051383406</v>
      </c>
      <c r="E345" s="6">
        <f t="shared" si="31"/>
        <v>5.8156007217309612E-4</v>
      </c>
      <c r="F345" s="7">
        <f t="shared" si="34"/>
        <v>0.75137002132386854</v>
      </c>
      <c r="G345" s="6">
        <f t="shared" si="32"/>
        <v>7.4456000329607588E-4</v>
      </c>
      <c r="H345" s="7">
        <f t="shared" si="35"/>
        <v>0.58558467089270683</v>
      </c>
      <c r="I345">
        <f t="shared" si="33"/>
        <v>3.1026065725353602E-4</v>
      </c>
    </row>
    <row r="346" spans="1:9">
      <c r="A346" s="3" t="s">
        <v>415</v>
      </c>
      <c r="B346">
        <v>7.16</v>
      </c>
      <c r="C346" s="4">
        <v>441</v>
      </c>
      <c r="D346">
        <f t="shared" si="30"/>
        <v>61.592178770949722</v>
      </c>
      <c r="E346" s="6">
        <f t="shared" si="31"/>
        <v>8.2201279432158778E-4</v>
      </c>
      <c r="F346" s="7">
        <f t="shared" si="34"/>
        <v>0.75219203411819013</v>
      </c>
      <c r="G346" s="6">
        <f t="shared" si="32"/>
        <v>1.0535671192885186E-3</v>
      </c>
      <c r="H346" s="7">
        <f t="shared" si="35"/>
        <v>0.58663823801199533</v>
      </c>
      <c r="I346">
        <f t="shared" si="33"/>
        <v>1.1056352959037952E-4</v>
      </c>
    </row>
    <row r="347" spans="1:9">
      <c r="A347" s="3" t="s">
        <v>180</v>
      </c>
      <c r="B347">
        <v>2.5499999999999998</v>
      </c>
      <c r="C347" s="4">
        <v>157</v>
      </c>
      <c r="D347">
        <f t="shared" si="30"/>
        <v>61.568627450980394</v>
      </c>
      <c r="E347" s="6">
        <f t="shared" si="31"/>
        <v>2.9264401067684645E-4</v>
      </c>
      <c r="F347" s="7">
        <f t="shared" si="34"/>
        <v>0.75248467812886699</v>
      </c>
      <c r="G347" s="6">
        <f t="shared" si="32"/>
        <v>3.7522292656225165E-4</v>
      </c>
      <c r="H347" s="7">
        <f t="shared" si="35"/>
        <v>0.58701346093855755</v>
      </c>
      <c r="I347">
        <f t="shared" si="33"/>
        <v>1.348100881095271E-3</v>
      </c>
    </row>
    <row r="348" spans="1:9">
      <c r="A348" s="3" t="s">
        <v>332</v>
      </c>
      <c r="B348">
        <v>31.02</v>
      </c>
      <c r="C348" s="4">
        <v>1907</v>
      </c>
      <c r="D348">
        <f t="shared" si="30"/>
        <v>61.476466795615735</v>
      </c>
      <c r="E348" s="6">
        <f t="shared" si="31"/>
        <v>3.5545995436990201E-3</v>
      </c>
      <c r="F348" s="7">
        <f t="shared" si="34"/>
        <v>0.75603927767256596</v>
      </c>
      <c r="G348" s="6">
        <f t="shared" si="32"/>
        <v>4.5644765419455089E-3</v>
      </c>
      <c r="H348" s="7">
        <f t="shared" si="35"/>
        <v>0.59157793748050302</v>
      </c>
      <c r="I348">
        <f t="shared" si="33"/>
        <v>2.9782022946300835E-4</v>
      </c>
    </row>
    <row r="349" spans="1:9">
      <c r="A349" s="3" t="s">
        <v>207</v>
      </c>
      <c r="B349">
        <v>6.85</v>
      </c>
      <c r="C349" s="4">
        <v>421</v>
      </c>
      <c r="D349">
        <f t="shared" si="30"/>
        <v>61.459854014598541</v>
      </c>
      <c r="E349" s="6">
        <f t="shared" si="31"/>
        <v>7.8473330251562011E-4</v>
      </c>
      <c r="F349" s="7">
        <f t="shared" si="34"/>
        <v>0.75682401097508156</v>
      </c>
      <c r="G349" s="6">
        <f t="shared" si="32"/>
        <v>1.0079517831182055E-3</v>
      </c>
      <c r="H349" s="7">
        <f t="shared" si="35"/>
        <v>0.59258588926362121</v>
      </c>
      <c r="I349">
        <f t="shared" si="33"/>
        <v>1.9741805972550708E-4</v>
      </c>
    </row>
    <row r="350" spans="1:9">
      <c r="A350" s="3" t="s">
        <v>375</v>
      </c>
      <c r="B350">
        <v>4.54</v>
      </c>
      <c r="C350" s="4">
        <v>279</v>
      </c>
      <c r="D350">
        <f t="shared" si="30"/>
        <v>61.453744493392072</v>
      </c>
      <c r="E350" s="6">
        <f t="shared" si="31"/>
        <v>5.2004891069324939E-4</v>
      </c>
      <c r="F350" s="7">
        <f t="shared" si="34"/>
        <v>0.7573440598857748</v>
      </c>
      <c r="G350" s="6">
        <f t="shared" si="32"/>
        <v>6.680439555265187E-4</v>
      </c>
      <c r="H350" s="7">
        <f t="shared" si="35"/>
        <v>0.59325393321914777</v>
      </c>
      <c r="I350">
        <f t="shared" si="33"/>
        <v>3.6098295730213614E-4</v>
      </c>
    </row>
    <row r="351" spans="1:9">
      <c r="A351" s="3" t="s">
        <v>50</v>
      </c>
      <c r="B351">
        <v>8.2899999999999991</v>
      </c>
      <c r="C351" s="4">
        <v>509</v>
      </c>
      <c r="D351">
        <f t="shared" si="30"/>
        <v>61.399276236429436</v>
      </c>
      <c r="E351" s="6">
        <f t="shared" si="31"/>
        <v>9.4876306646187803E-4</v>
      </c>
      <c r="F351" s="7">
        <f t="shared" si="34"/>
        <v>0.75829282295223666</v>
      </c>
      <c r="G351" s="6">
        <f t="shared" si="32"/>
        <v>1.2198423769415945E-3</v>
      </c>
      <c r="H351" s="7">
        <f t="shared" si="35"/>
        <v>0.59447377559608938</v>
      </c>
      <c r="I351">
        <f t="shared" si="33"/>
        <v>1.2070215737691736E-4</v>
      </c>
    </row>
    <row r="352" spans="1:9">
      <c r="A352" s="3" t="s">
        <v>656</v>
      </c>
      <c r="B352">
        <v>2.77</v>
      </c>
      <c r="C352" s="4">
        <v>170</v>
      </c>
      <c r="D352">
        <f t="shared" si="30"/>
        <v>61.371841155234655</v>
      </c>
      <c r="E352" s="6">
        <f t="shared" si="31"/>
        <v>3.1687568035072546E-4</v>
      </c>
      <c r="F352" s="7">
        <f t="shared" si="34"/>
        <v>0.75860969863258743</v>
      </c>
      <c r="G352" s="6">
        <f t="shared" si="32"/>
        <v>4.0759510061860282E-4</v>
      </c>
      <c r="H352" s="7">
        <f t="shared" si="35"/>
        <v>0.59488137069670799</v>
      </c>
      <c r="I352">
        <f t="shared" si="33"/>
        <v>1.4438866064392375E-4</v>
      </c>
    </row>
    <row r="353" spans="1:9">
      <c r="A353" s="3" t="s">
        <v>16</v>
      </c>
      <c r="B353">
        <v>3.31</v>
      </c>
      <c r="C353" s="4">
        <v>203</v>
      </c>
      <c r="D353">
        <f t="shared" si="30"/>
        <v>61.329305135951664</v>
      </c>
      <c r="E353" s="6">
        <f t="shared" si="31"/>
        <v>3.7838684183057219E-4</v>
      </c>
      <c r="F353" s="7">
        <f t="shared" si="34"/>
        <v>0.75898808547441798</v>
      </c>
      <c r="G353" s="6">
        <f t="shared" si="32"/>
        <v>4.8705407330237378E-4</v>
      </c>
      <c r="H353" s="7">
        <f t="shared" si="35"/>
        <v>0.5953684247700104</v>
      </c>
      <c r="I353">
        <f t="shared" si="33"/>
        <v>4.6587202224251945E-4</v>
      </c>
    </row>
    <row r="354" spans="1:9">
      <c r="A354" s="3" t="s">
        <v>193</v>
      </c>
      <c r="B354">
        <v>10.67</v>
      </c>
      <c r="C354" s="4">
        <v>654</v>
      </c>
      <c r="D354">
        <f t="shared" si="30"/>
        <v>61.293345829428304</v>
      </c>
      <c r="E354" s="6">
        <f t="shared" si="31"/>
        <v>1.2190393820551439E-3</v>
      </c>
      <c r="F354" s="7">
        <f t="shared" si="34"/>
        <v>0.76020712485647313</v>
      </c>
      <c r="G354" s="6">
        <f t="shared" si="32"/>
        <v>1.5700504417330296E-3</v>
      </c>
      <c r="H354" s="7">
        <f t="shared" si="35"/>
        <v>0.59693847521174348</v>
      </c>
      <c r="I354">
        <f t="shared" si="33"/>
        <v>3.2031758893363849E-4</v>
      </c>
    </row>
    <row r="355" spans="1:9">
      <c r="A355" s="3" t="s">
        <v>18</v>
      </c>
      <c r="B355">
        <v>7.27</v>
      </c>
      <c r="C355" s="4">
        <v>443</v>
      </c>
      <c r="D355">
        <f t="shared" si="30"/>
        <v>60.935350756533701</v>
      </c>
      <c r="E355" s="6">
        <f t="shared" si="31"/>
        <v>8.2574074350218456E-4</v>
      </c>
      <c r="F355" s="7">
        <f t="shared" si="34"/>
        <v>0.76103286559997529</v>
      </c>
      <c r="G355" s="6">
        <f t="shared" si="32"/>
        <v>1.0697532063166939E-3</v>
      </c>
      <c r="H355" s="7">
        <f t="shared" si="35"/>
        <v>0.59800822841806023</v>
      </c>
      <c r="I355">
        <f t="shared" si="33"/>
        <v>1.4324008513832975E-4</v>
      </c>
    </row>
    <row r="356" spans="1:9">
      <c r="A356" s="3" t="s">
        <v>672</v>
      </c>
      <c r="B356">
        <v>3.25</v>
      </c>
      <c r="C356" s="4">
        <v>198</v>
      </c>
      <c r="D356">
        <f t="shared" si="30"/>
        <v>60.92307692307692</v>
      </c>
      <c r="E356" s="6">
        <f t="shared" si="31"/>
        <v>3.6906696887908024E-4</v>
      </c>
      <c r="F356" s="7">
        <f t="shared" si="34"/>
        <v>0.76140193256885436</v>
      </c>
      <c r="G356" s="6">
        <f t="shared" si="32"/>
        <v>4.7822529855973253E-4</v>
      </c>
      <c r="H356" s="7">
        <f t="shared" si="35"/>
        <v>0.59848645371662001</v>
      </c>
      <c r="I356">
        <f t="shared" si="33"/>
        <v>3.6991225177224196E-4</v>
      </c>
    </row>
    <row r="357" spans="1:9">
      <c r="A357" s="3" t="s">
        <v>61</v>
      </c>
      <c r="B357">
        <v>8.33</v>
      </c>
      <c r="C357" s="4">
        <v>505</v>
      </c>
      <c r="D357">
        <f t="shared" si="30"/>
        <v>60.624249699879954</v>
      </c>
      <c r="E357" s="6">
        <f t="shared" si="31"/>
        <v>9.4130716810068447E-4</v>
      </c>
      <c r="F357" s="7">
        <f t="shared" si="34"/>
        <v>0.76234323973695506</v>
      </c>
      <c r="G357" s="6">
        <f t="shared" si="32"/>
        <v>1.2257282267700222E-3</v>
      </c>
      <c r="H357" s="7">
        <f t="shared" si="35"/>
        <v>0.59971218194339004</v>
      </c>
      <c r="I357">
        <f t="shared" si="33"/>
        <v>9.6987590101293986E-5</v>
      </c>
    </row>
    <row r="358" spans="1:9">
      <c r="A358" s="3" t="s">
        <v>595</v>
      </c>
      <c r="B358">
        <v>2.1800000000000002</v>
      </c>
      <c r="C358" s="4">
        <v>132</v>
      </c>
      <c r="D358">
        <f t="shared" si="30"/>
        <v>60.550458715596328</v>
      </c>
      <c r="E358" s="6">
        <f t="shared" si="31"/>
        <v>2.4604464591938683E-4</v>
      </c>
      <c r="F358" s="7">
        <f t="shared" si="34"/>
        <v>0.76258928438287443</v>
      </c>
      <c r="G358" s="6">
        <f t="shared" si="32"/>
        <v>3.2077881564929753E-4</v>
      </c>
      <c r="H358" s="7">
        <f t="shared" si="35"/>
        <v>0.60003296075903934</v>
      </c>
      <c r="I358">
        <f t="shared" si="33"/>
        <v>9.9805389910551101E-4</v>
      </c>
    </row>
    <row r="359" spans="1:9">
      <c r="A359" s="3" t="s">
        <v>433</v>
      </c>
      <c r="B359">
        <v>22.39</v>
      </c>
      <c r="C359" s="4">
        <v>1354</v>
      </c>
      <c r="D359">
        <f t="shared" si="30"/>
        <v>60.473425636444837</v>
      </c>
      <c r="E359" s="6">
        <f t="shared" si="31"/>
        <v>2.5238215952640133E-3</v>
      </c>
      <c r="F359" s="7">
        <f t="shared" si="34"/>
        <v>0.76511310597813842</v>
      </c>
      <c r="G359" s="6">
        <f t="shared" si="32"/>
        <v>3.2946044414622804E-3</v>
      </c>
      <c r="H359" s="7">
        <f t="shared" si="35"/>
        <v>0.60332756520050157</v>
      </c>
      <c r="I359">
        <f t="shared" si="33"/>
        <v>3.496004482856363E-4</v>
      </c>
    </row>
    <row r="360" spans="1:9">
      <c r="A360" s="3" t="s">
        <v>586</v>
      </c>
      <c r="B360">
        <v>7.84</v>
      </c>
      <c r="C360" s="4">
        <v>474</v>
      </c>
      <c r="D360">
        <f t="shared" si="30"/>
        <v>60.45918367346939</v>
      </c>
      <c r="E360" s="6">
        <f t="shared" si="31"/>
        <v>8.8352395580143452E-4</v>
      </c>
      <c r="F360" s="7">
        <f t="shared" si="34"/>
        <v>0.7659966299339398</v>
      </c>
      <c r="G360" s="6">
        <f t="shared" si="32"/>
        <v>1.1536265663717857E-3</v>
      </c>
      <c r="H360" s="7">
        <f t="shared" si="35"/>
        <v>0.60448119176687332</v>
      </c>
      <c r="I360">
        <f t="shared" si="33"/>
        <v>1.5111686134594571E-4</v>
      </c>
    </row>
    <row r="361" spans="1:9">
      <c r="A361" s="3" t="s">
        <v>247</v>
      </c>
      <c r="B361">
        <v>3.37</v>
      </c>
      <c r="C361" s="4">
        <v>203</v>
      </c>
      <c r="D361">
        <f t="shared" si="30"/>
        <v>60.237388724035604</v>
      </c>
      <c r="E361" s="6">
        <f t="shared" si="31"/>
        <v>3.7838684183057219E-4</v>
      </c>
      <c r="F361" s="7">
        <f t="shared" si="34"/>
        <v>0.76637501677577036</v>
      </c>
      <c r="G361" s="6">
        <f t="shared" si="32"/>
        <v>4.9588284804501497E-4</v>
      </c>
      <c r="H361" s="7">
        <f t="shared" si="35"/>
        <v>0.60497707461491834</v>
      </c>
      <c r="I361">
        <f t="shared" si="33"/>
        <v>1.3983942779566272E-4</v>
      </c>
    </row>
    <row r="362" spans="1:9">
      <c r="A362" s="3" t="s">
        <v>372</v>
      </c>
      <c r="B362">
        <v>3.1</v>
      </c>
      <c r="C362" s="4">
        <v>186</v>
      </c>
      <c r="D362">
        <f t="shared" si="30"/>
        <v>60</v>
      </c>
      <c r="E362" s="6">
        <f t="shared" si="31"/>
        <v>3.4669927379549963E-4</v>
      </c>
      <c r="F362" s="7">
        <f t="shared" si="34"/>
        <v>0.76672171604956585</v>
      </c>
      <c r="G362" s="6">
        <f t="shared" si="32"/>
        <v>4.5615336170312952E-4</v>
      </c>
      <c r="H362" s="7">
        <f t="shared" si="35"/>
        <v>0.60543322797662147</v>
      </c>
      <c r="I362">
        <f t="shared" si="33"/>
        <v>3.868149858449188E-4</v>
      </c>
    </row>
    <row r="363" spans="1:9">
      <c r="A363" s="3" t="s">
        <v>649</v>
      </c>
      <c r="B363">
        <v>8.5399999999999991</v>
      </c>
      <c r="C363" s="4">
        <v>511</v>
      </c>
      <c r="D363">
        <f t="shared" si="30"/>
        <v>59.836065573770497</v>
      </c>
      <c r="E363" s="6">
        <f t="shared" si="31"/>
        <v>9.5249101564247481E-4</v>
      </c>
      <c r="F363" s="7">
        <f t="shared" si="34"/>
        <v>0.76767420706520828</v>
      </c>
      <c r="G363" s="6">
        <f t="shared" si="32"/>
        <v>1.2566289383692663E-3</v>
      </c>
      <c r="H363" s="7">
        <f t="shared" si="35"/>
        <v>0.60668985691499078</v>
      </c>
      <c r="I363">
        <f t="shared" si="33"/>
        <v>6.4056060198819376E-4</v>
      </c>
    </row>
    <row r="364" spans="1:9">
      <c r="A364" s="3" t="s">
        <v>129</v>
      </c>
      <c r="B364">
        <v>14.11</v>
      </c>
      <c r="C364" s="4">
        <v>843</v>
      </c>
      <c r="D364">
        <f t="shared" si="30"/>
        <v>59.744861800141749</v>
      </c>
      <c r="E364" s="6">
        <f t="shared" si="31"/>
        <v>1.5713305796215386E-3</v>
      </c>
      <c r="F364" s="7">
        <f t="shared" si="34"/>
        <v>0.76924553764482984</v>
      </c>
      <c r="G364" s="6">
        <f t="shared" si="32"/>
        <v>2.0762335269777924E-3</v>
      </c>
      <c r="H364" s="7">
        <f t="shared" si="35"/>
        <v>0.60876609044196861</v>
      </c>
      <c r="I364">
        <f t="shared" si="33"/>
        <v>1.217975451132669E-4</v>
      </c>
    </row>
    <row r="365" spans="1:9">
      <c r="A365" s="3" t="s">
        <v>494</v>
      </c>
      <c r="B365">
        <v>2.68</v>
      </c>
      <c r="C365" s="4">
        <v>160</v>
      </c>
      <c r="D365">
        <f t="shared" si="30"/>
        <v>59.701492537313428</v>
      </c>
      <c r="E365" s="6">
        <f t="shared" si="31"/>
        <v>2.9823593444774162E-4</v>
      </c>
      <c r="F365" s="7">
        <f t="shared" si="34"/>
        <v>0.76954377357927761</v>
      </c>
      <c r="G365" s="6">
        <f t="shared" si="32"/>
        <v>3.9435193850464101E-4</v>
      </c>
      <c r="H365" s="7">
        <f t="shared" si="35"/>
        <v>0.60916044238047329</v>
      </c>
      <c r="I365">
        <f t="shared" si="33"/>
        <v>4.1501443238839419E-4</v>
      </c>
    </row>
    <row r="366" spans="1:9">
      <c r="A366" s="3" t="s">
        <v>670</v>
      </c>
      <c r="B366">
        <v>9.1300000000000008</v>
      </c>
      <c r="C366" s="4">
        <v>545</v>
      </c>
      <c r="D366">
        <f t="shared" si="30"/>
        <v>59.6933187294633</v>
      </c>
      <c r="E366" s="6">
        <f t="shared" si="31"/>
        <v>1.0158661517126199E-3</v>
      </c>
      <c r="F366" s="7">
        <f t="shared" si="34"/>
        <v>0.77055963973099029</v>
      </c>
      <c r="G366" s="6">
        <f t="shared" si="32"/>
        <v>1.3434452233385718E-3</v>
      </c>
      <c r="H366" s="7">
        <f t="shared" si="35"/>
        <v>0.61050388760381191</v>
      </c>
      <c r="I366">
        <f t="shared" si="33"/>
        <v>2.7856329479175601E-4</v>
      </c>
    </row>
    <row r="367" spans="1:9">
      <c r="A367" s="3" t="s">
        <v>191</v>
      </c>
      <c r="B367">
        <v>6.11</v>
      </c>
      <c r="C367" s="4">
        <v>364</v>
      </c>
      <c r="D367">
        <f t="shared" si="30"/>
        <v>59.574468085106382</v>
      </c>
      <c r="E367" s="6">
        <f t="shared" si="31"/>
        <v>6.7848675086861214E-4</v>
      </c>
      <c r="F367" s="7">
        <f t="shared" si="34"/>
        <v>0.77123812648185885</v>
      </c>
      <c r="G367" s="6">
        <f t="shared" si="32"/>
        <v>8.9906356129229722E-4</v>
      </c>
      <c r="H367" s="7">
        <f t="shared" si="35"/>
        <v>0.61140295116510424</v>
      </c>
      <c r="I367">
        <f t="shared" si="33"/>
        <v>2.2443079805117838E-4</v>
      </c>
    </row>
    <row r="368" spans="1:9">
      <c r="A368" s="3" t="s">
        <v>491</v>
      </c>
      <c r="B368">
        <v>4.92</v>
      </c>
      <c r="C368" s="4">
        <v>293</v>
      </c>
      <c r="D368">
        <f t="shared" si="30"/>
        <v>59.552845528455286</v>
      </c>
      <c r="E368" s="6">
        <f t="shared" si="31"/>
        <v>5.4614455495742684E-4</v>
      </c>
      <c r="F368" s="7">
        <f t="shared" si="34"/>
        <v>0.77178427103681624</v>
      </c>
      <c r="G368" s="6">
        <f t="shared" si="32"/>
        <v>7.2395952889657967E-4</v>
      </c>
      <c r="H368" s="7">
        <f t="shared" si="35"/>
        <v>0.61212691069400083</v>
      </c>
      <c r="I368">
        <f t="shared" si="33"/>
        <v>5.1541669538002211E-4</v>
      </c>
    </row>
    <row r="369" spans="1:9">
      <c r="A369" s="3" t="s">
        <v>306</v>
      </c>
      <c r="B369">
        <v>11.27</v>
      </c>
      <c r="C369" s="4">
        <v>670</v>
      </c>
      <c r="D369">
        <f t="shared" si="30"/>
        <v>59.449866903283052</v>
      </c>
      <c r="E369" s="6">
        <f t="shared" si="31"/>
        <v>1.2488629754999179E-3</v>
      </c>
      <c r="F369" s="7">
        <f t="shared" si="34"/>
        <v>0.7730331340123161</v>
      </c>
      <c r="G369" s="6">
        <f t="shared" si="32"/>
        <v>1.6583381891594417E-3</v>
      </c>
      <c r="H369" s="7">
        <f t="shared" si="35"/>
        <v>0.61378524888316022</v>
      </c>
      <c r="I369">
        <f t="shared" si="33"/>
        <v>2.3571844292902266E-4</v>
      </c>
    </row>
    <row r="370" spans="1:9">
      <c r="A370" s="3" t="s">
        <v>357</v>
      </c>
      <c r="B370">
        <v>5.15</v>
      </c>
      <c r="C370" s="4">
        <v>306</v>
      </c>
      <c r="D370">
        <f t="shared" si="30"/>
        <v>59.417475728155338</v>
      </c>
      <c r="E370" s="6">
        <f t="shared" si="31"/>
        <v>5.7037622463130579E-4</v>
      </c>
      <c r="F370" s="7">
        <f t="shared" si="34"/>
        <v>0.7736035102369474</v>
      </c>
      <c r="G370" s="6">
        <f t="shared" si="32"/>
        <v>7.5780316541003781E-4</v>
      </c>
      <c r="H370" s="7">
        <f t="shared" si="35"/>
        <v>0.61454305204857029</v>
      </c>
      <c r="I370">
        <f t="shared" si="33"/>
        <v>2.1091163112990641E-4</v>
      </c>
    </row>
    <row r="371" spans="1:9">
      <c r="A371" s="3" t="s">
        <v>563</v>
      </c>
      <c r="B371">
        <v>4.5999999999999996</v>
      </c>
      <c r="C371" s="4">
        <v>273</v>
      </c>
      <c r="D371">
        <f t="shared" si="30"/>
        <v>59.347826086956523</v>
      </c>
      <c r="E371" s="6">
        <f t="shared" si="31"/>
        <v>5.0886506315145916E-4</v>
      </c>
      <c r="F371" s="7">
        <f t="shared" si="34"/>
        <v>0.77411237530009891</v>
      </c>
      <c r="G371" s="6">
        <f t="shared" si="32"/>
        <v>6.7687273026915983E-4</v>
      </c>
      <c r="H371" s="7">
        <f t="shared" si="35"/>
        <v>0.61521992477883947</v>
      </c>
      <c r="I371">
        <f t="shared" si="33"/>
        <v>2.910030643176742E-4</v>
      </c>
    </row>
    <row r="372" spans="1:9">
      <c r="A372" s="3" t="s">
        <v>396</v>
      </c>
      <c r="B372">
        <v>6.33</v>
      </c>
      <c r="C372" s="4">
        <v>375</v>
      </c>
      <c r="D372">
        <f t="shared" si="30"/>
        <v>59.241706161137444</v>
      </c>
      <c r="E372" s="6">
        <f t="shared" si="31"/>
        <v>6.9899047136189442E-4</v>
      </c>
      <c r="F372" s="7">
        <f t="shared" si="34"/>
        <v>0.77481136577146081</v>
      </c>
      <c r="G372" s="6">
        <f t="shared" si="32"/>
        <v>9.3143573534864828E-4</v>
      </c>
      <c r="H372" s="7">
        <f t="shared" si="35"/>
        <v>0.61615136051418806</v>
      </c>
      <c r="I372">
        <f t="shared" si="33"/>
        <v>3.2935581520265877E-4</v>
      </c>
    </row>
    <row r="373" spans="1:9">
      <c r="A373" s="3" t="s">
        <v>351</v>
      </c>
      <c r="B373">
        <v>7.16</v>
      </c>
      <c r="C373" s="4">
        <v>424</v>
      </c>
      <c r="D373">
        <f t="shared" si="30"/>
        <v>59.217877094972067</v>
      </c>
      <c r="E373" s="6">
        <f t="shared" si="31"/>
        <v>7.9032522628651528E-4</v>
      </c>
      <c r="F373" s="7">
        <f t="shared" si="34"/>
        <v>0.77560169099774734</v>
      </c>
      <c r="G373" s="6">
        <f t="shared" si="32"/>
        <v>1.0535671192885186E-3</v>
      </c>
      <c r="H373" s="7">
        <f t="shared" si="35"/>
        <v>0.61720492763347656</v>
      </c>
      <c r="I373">
        <f t="shared" si="33"/>
        <v>1.5001593870256347E-4</v>
      </c>
    </row>
    <row r="374" spans="1:9">
      <c r="A374" s="3" t="s">
        <v>259</v>
      </c>
      <c r="B374">
        <v>3.26</v>
      </c>
      <c r="C374" s="4">
        <v>193</v>
      </c>
      <c r="D374">
        <f t="shared" si="30"/>
        <v>59.202453987730067</v>
      </c>
      <c r="E374" s="6">
        <f t="shared" si="31"/>
        <v>3.597470959275883E-4</v>
      </c>
      <c r="F374" s="7">
        <f t="shared" si="34"/>
        <v>0.7759614380936749</v>
      </c>
      <c r="G374" s="6">
        <f t="shared" si="32"/>
        <v>4.7969676101683939E-4</v>
      </c>
      <c r="H374" s="7">
        <f t="shared" si="35"/>
        <v>0.61768462439449345</v>
      </c>
      <c r="I374">
        <f t="shared" si="33"/>
        <v>1.4212840535632321E-4</v>
      </c>
    </row>
    <row r="375" spans="1:9">
      <c r="A375" s="3" t="s">
        <v>121</v>
      </c>
      <c r="B375">
        <v>3.08</v>
      </c>
      <c r="C375" s="4">
        <v>182</v>
      </c>
      <c r="D375">
        <f t="shared" si="30"/>
        <v>59.090909090909086</v>
      </c>
      <c r="E375" s="6">
        <f t="shared" si="31"/>
        <v>3.3924337543430607E-4</v>
      </c>
      <c r="F375" s="7">
        <f t="shared" si="34"/>
        <v>0.77630068146910924</v>
      </c>
      <c r="G375" s="6">
        <f t="shared" si="32"/>
        <v>4.5321043678891575E-4</v>
      </c>
      <c r="H375" s="7">
        <f t="shared" si="35"/>
        <v>0.61813783483128237</v>
      </c>
      <c r="I375">
        <f t="shared" si="33"/>
        <v>2.6959496798112381E-4</v>
      </c>
    </row>
    <row r="376" spans="1:9">
      <c r="A376" s="3" t="s">
        <v>174</v>
      </c>
      <c r="B376">
        <v>5.84</v>
      </c>
      <c r="C376" s="4">
        <v>345</v>
      </c>
      <c r="D376">
        <f t="shared" si="30"/>
        <v>59.07534246575343</v>
      </c>
      <c r="E376" s="6">
        <f t="shared" si="31"/>
        <v>6.4307123365294286E-4</v>
      </c>
      <c r="F376" s="7">
        <f t="shared" si="34"/>
        <v>0.77694375270276217</v>
      </c>
      <c r="G376" s="6">
        <f t="shared" si="32"/>
        <v>8.5933407495041166E-4</v>
      </c>
      <c r="H376" s="7">
        <f t="shared" si="35"/>
        <v>0.6189971689062328</v>
      </c>
      <c r="I376">
        <f t="shared" si="33"/>
        <v>2.5042361317667572E-4</v>
      </c>
    </row>
    <row r="377" spans="1:9">
      <c r="A377" s="3" t="s">
        <v>466</v>
      </c>
      <c r="B377">
        <v>5.42</v>
      </c>
      <c r="C377" s="4">
        <v>320</v>
      </c>
      <c r="D377">
        <f t="shared" si="30"/>
        <v>59.040590405904062</v>
      </c>
      <c r="E377" s="6">
        <f t="shared" si="31"/>
        <v>5.9647186889548323E-4</v>
      </c>
      <c r="F377" s="7">
        <f t="shared" si="34"/>
        <v>0.77754022457165761</v>
      </c>
      <c r="G377" s="6">
        <f t="shared" si="32"/>
        <v>7.9753265175192315E-4</v>
      </c>
      <c r="H377" s="7">
        <f t="shared" si="35"/>
        <v>0.61979470155798477</v>
      </c>
      <c r="I377">
        <f t="shared" si="33"/>
        <v>2.9668528551751727E-4</v>
      </c>
    </row>
    <row r="378" spans="1:9">
      <c r="A378" s="3" t="s">
        <v>203</v>
      </c>
      <c r="B378">
        <v>6.41</v>
      </c>
      <c r="C378" s="4">
        <v>378</v>
      </c>
      <c r="D378">
        <f t="shared" si="30"/>
        <v>58.970358814352572</v>
      </c>
      <c r="E378" s="6">
        <f t="shared" si="31"/>
        <v>7.0458239513278959E-4</v>
      </c>
      <c r="F378" s="7">
        <f t="shared" si="34"/>
        <v>0.77824480696679044</v>
      </c>
      <c r="G378" s="6">
        <f t="shared" si="32"/>
        <v>9.4320743500550324E-4</v>
      </c>
      <c r="H378" s="7">
        <f t="shared" si="35"/>
        <v>0.62073790899299031</v>
      </c>
      <c r="I378">
        <f t="shared" si="33"/>
        <v>2.4481597059872184E-4</v>
      </c>
    </row>
    <row r="379" spans="1:9">
      <c r="A379" s="3" t="s">
        <v>459</v>
      </c>
      <c r="B379">
        <v>5.27</v>
      </c>
      <c r="C379" s="4">
        <v>310</v>
      </c>
      <c r="D379">
        <f t="shared" si="30"/>
        <v>58.82352941176471</v>
      </c>
      <c r="E379" s="6">
        <f t="shared" si="31"/>
        <v>5.7783212299249934E-4</v>
      </c>
      <c r="F379" s="7">
        <f t="shared" si="34"/>
        <v>0.77882263908978289</v>
      </c>
      <c r="G379" s="6">
        <f t="shared" si="32"/>
        <v>7.7546071489532009E-4</v>
      </c>
      <c r="H379" s="7">
        <f t="shared" si="35"/>
        <v>0.62151336970788562</v>
      </c>
      <c r="I379">
        <f t="shared" si="33"/>
        <v>2.7753865951490875E-4</v>
      </c>
    </row>
    <row r="380" spans="1:9">
      <c r="A380" s="3" t="s">
        <v>350</v>
      </c>
      <c r="B380">
        <v>5.97</v>
      </c>
      <c r="C380" s="4">
        <v>351</v>
      </c>
      <c r="D380">
        <f t="shared" si="30"/>
        <v>58.793969849246231</v>
      </c>
      <c r="E380" s="6">
        <f t="shared" si="31"/>
        <v>6.5425508119473319E-4</v>
      </c>
      <c r="F380" s="7">
        <f t="shared" si="34"/>
        <v>0.77947689417097765</v>
      </c>
      <c r="G380" s="6">
        <f t="shared" si="32"/>
        <v>8.7846308689280101E-4</v>
      </c>
      <c r="H380" s="7">
        <f t="shared" si="35"/>
        <v>0.62239183279477839</v>
      </c>
      <c r="I380">
        <f t="shared" si="33"/>
        <v>1.7826231127449077E-4</v>
      </c>
    </row>
    <row r="381" spans="1:9">
      <c r="A381" s="3" t="s">
        <v>55</v>
      </c>
      <c r="B381">
        <v>3.83</v>
      </c>
      <c r="C381" s="4">
        <v>225</v>
      </c>
      <c r="D381">
        <f t="shared" si="30"/>
        <v>58.746736292428196</v>
      </c>
      <c r="E381" s="6">
        <f t="shared" si="31"/>
        <v>4.1939428281713664E-4</v>
      </c>
      <c r="F381" s="7">
        <f t="shared" si="34"/>
        <v>0.77989628845379477</v>
      </c>
      <c r="G381" s="6">
        <f t="shared" si="32"/>
        <v>5.6357012107193102E-4</v>
      </c>
      <c r="H381" s="7">
        <f t="shared" si="35"/>
        <v>0.62295540291585028</v>
      </c>
      <c r="I381">
        <f t="shared" si="33"/>
        <v>1.8954800330106547E-4</v>
      </c>
    </row>
    <row r="382" spans="1:9">
      <c r="A382" s="3" t="s">
        <v>290</v>
      </c>
      <c r="B382">
        <v>4.07</v>
      </c>
      <c r="C382" s="4">
        <v>239</v>
      </c>
      <c r="D382">
        <f t="shared" si="30"/>
        <v>58.72235872235872</v>
      </c>
      <c r="E382" s="6">
        <f t="shared" si="31"/>
        <v>4.4548992708131404E-4</v>
      </c>
      <c r="F382" s="7">
        <f t="shared" si="34"/>
        <v>0.78034177838087604</v>
      </c>
      <c r="G382" s="6">
        <f t="shared" si="32"/>
        <v>5.988852200424959E-4</v>
      </c>
      <c r="H382" s="7">
        <f t="shared" si="35"/>
        <v>0.62355428813589275</v>
      </c>
      <c r="I382">
        <f t="shared" si="33"/>
        <v>2.6740033343308767E-4</v>
      </c>
    </row>
    <row r="383" spans="1:9">
      <c r="A383" s="3" t="s">
        <v>590</v>
      </c>
      <c r="B383">
        <v>5.74</v>
      </c>
      <c r="C383" s="4">
        <v>337</v>
      </c>
      <c r="D383">
        <f t="shared" si="30"/>
        <v>58.710801393728218</v>
      </c>
      <c r="E383" s="6">
        <f t="shared" si="31"/>
        <v>6.2815943693055574E-4</v>
      </c>
      <c r="F383" s="7">
        <f t="shared" si="34"/>
        <v>0.78096993781780655</v>
      </c>
      <c r="G383" s="6">
        <f t="shared" si="32"/>
        <v>8.446194503793431E-4</v>
      </c>
      <c r="H383" s="7">
        <f t="shared" si="35"/>
        <v>0.62439890758627214</v>
      </c>
      <c r="I383">
        <f t="shared" si="33"/>
        <v>1.1542311795459947E-3</v>
      </c>
    </row>
    <row r="384" spans="1:9">
      <c r="A384" s="3" t="s">
        <v>503</v>
      </c>
      <c r="B384">
        <v>24.77</v>
      </c>
      <c r="C384" s="4">
        <v>1454</v>
      </c>
      <c r="D384">
        <f t="shared" si="30"/>
        <v>58.700040371417039</v>
      </c>
      <c r="E384" s="6">
        <f t="shared" si="31"/>
        <v>2.7102190542938518E-3</v>
      </c>
      <c r="F384" s="7">
        <f t="shared" si="34"/>
        <v>0.78368015687210035</v>
      </c>
      <c r="G384" s="6">
        <f t="shared" si="32"/>
        <v>3.6448125062537155E-3</v>
      </c>
      <c r="H384" s="7">
        <f t="shared" si="35"/>
        <v>0.62804372009252585</v>
      </c>
      <c r="I384">
        <f t="shared" si="33"/>
        <v>3.6670743633809844E-4</v>
      </c>
    </row>
    <row r="385" spans="1:9">
      <c r="A385" s="3" t="s">
        <v>468</v>
      </c>
      <c r="B385">
        <v>7.86</v>
      </c>
      <c r="C385" s="4">
        <v>461</v>
      </c>
      <c r="D385">
        <f t="shared" si="30"/>
        <v>58.651399491094146</v>
      </c>
      <c r="E385" s="6">
        <f t="shared" si="31"/>
        <v>8.5929228612755546E-4</v>
      </c>
      <c r="F385" s="7">
        <f t="shared" si="34"/>
        <v>0.78453944915822793</v>
      </c>
      <c r="G385" s="6">
        <f t="shared" si="32"/>
        <v>1.1565694912859994E-3</v>
      </c>
      <c r="H385" s="7">
        <f t="shared" si="35"/>
        <v>0.6292002895838118</v>
      </c>
      <c r="I385">
        <f t="shared" si="33"/>
        <v>2.8095793477106445E-4</v>
      </c>
    </row>
    <row r="386" spans="1:9">
      <c r="A386" s="3" t="s">
        <v>616</v>
      </c>
      <c r="B386">
        <v>6.02</v>
      </c>
      <c r="C386" s="4">
        <v>353</v>
      </c>
      <c r="D386">
        <f t="shared" ref="D386:D449" si="36">C386/B386</f>
        <v>58.637873754152828</v>
      </c>
      <c r="E386" s="6">
        <f t="shared" si="31"/>
        <v>6.5798303037532997E-4</v>
      </c>
      <c r="F386" s="7">
        <f t="shared" si="34"/>
        <v>0.78519743218860327</v>
      </c>
      <c r="G386" s="6">
        <f t="shared" si="32"/>
        <v>8.858203991783353E-4</v>
      </c>
      <c r="H386" s="7">
        <f t="shared" si="35"/>
        <v>0.63008610998299008</v>
      </c>
      <c r="I386">
        <f t="shared" si="33"/>
        <v>4.9874018760698302E-4</v>
      </c>
    </row>
    <row r="387" spans="1:9">
      <c r="A387" s="3" t="s">
        <v>107</v>
      </c>
      <c r="B387">
        <v>10.68</v>
      </c>
      <c r="C387" s="4">
        <v>626</v>
      </c>
      <c r="D387">
        <f t="shared" si="36"/>
        <v>58.614232209737828</v>
      </c>
      <c r="E387" s="6">
        <f t="shared" ref="E387:E450" si="37">C387/536488</f>
        <v>1.166848093526789E-3</v>
      </c>
      <c r="F387" s="7">
        <f t="shared" si="34"/>
        <v>0.78636428028213001</v>
      </c>
      <c r="G387" s="6">
        <f t="shared" ref="G387:G450" si="38">B387/6795.96</f>
        <v>1.5715219041901364E-3</v>
      </c>
      <c r="H387" s="7">
        <f t="shared" si="35"/>
        <v>0.63165763188718027</v>
      </c>
      <c r="I387">
        <f t="shared" ref="I387:I450" si="39">F387*H388-F388*H387</f>
        <v>2.4711674755006907E-4</v>
      </c>
    </row>
    <row r="388" spans="1:9">
      <c r="A388" s="3" t="s">
        <v>637</v>
      </c>
      <c r="B388">
        <v>5.29</v>
      </c>
      <c r="C388" s="4">
        <v>310</v>
      </c>
      <c r="D388">
        <f t="shared" si="36"/>
        <v>58.601134215500942</v>
      </c>
      <c r="E388" s="6">
        <f t="shared" si="37"/>
        <v>5.7783212299249934E-4</v>
      </c>
      <c r="F388" s="7">
        <f t="shared" ref="F388:F451" si="40">F387+E388</f>
        <v>0.78694211240512246</v>
      </c>
      <c r="G388" s="6">
        <f t="shared" si="38"/>
        <v>7.7840363980953391E-4</v>
      </c>
      <c r="H388" s="7">
        <f t="shared" ref="H388:H451" si="41">H387+G388</f>
        <v>0.63243603552698979</v>
      </c>
      <c r="I388">
        <f t="shared" si="39"/>
        <v>1.9411327311752435E-4</v>
      </c>
    </row>
    <row r="389" spans="1:9">
      <c r="A389" s="3" t="s">
        <v>329</v>
      </c>
      <c r="B389">
        <v>4.1399999999999997</v>
      </c>
      <c r="C389" s="4">
        <v>242</v>
      </c>
      <c r="D389">
        <f t="shared" si="36"/>
        <v>58.454106280193244</v>
      </c>
      <c r="E389" s="6">
        <f t="shared" si="37"/>
        <v>4.510818508522092E-4</v>
      </c>
      <c r="F389" s="7">
        <f t="shared" si="40"/>
        <v>0.78739319425597465</v>
      </c>
      <c r="G389" s="6">
        <f t="shared" si="38"/>
        <v>6.0918545724224389E-4</v>
      </c>
      <c r="H389" s="7">
        <f t="shared" si="41"/>
        <v>0.63304522098423199</v>
      </c>
      <c r="I389">
        <f t="shared" si="39"/>
        <v>2.9234988988274813E-4</v>
      </c>
    </row>
    <row r="390" spans="1:9">
      <c r="A390" s="3" t="s">
        <v>114</v>
      </c>
      <c r="B390">
        <v>6.21</v>
      </c>
      <c r="C390" s="4">
        <v>362</v>
      </c>
      <c r="D390">
        <f t="shared" si="36"/>
        <v>58.293075684380035</v>
      </c>
      <c r="E390" s="6">
        <f t="shared" si="37"/>
        <v>6.7475880168801536E-4</v>
      </c>
      <c r="F390" s="7">
        <f t="shared" si="40"/>
        <v>0.78806795305766264</v>
      </c>
      <c r="G390" s="6">
        <f t="shared" si="38"/>
        <v>9.137781858633659E-4</v>
      </c>
      <c r="H390" s="7">
        <f t="shared" si="41"/>
        <v>0.63395899917009535</v>
      </c>
      <c r="I390">
        <f t="shared" si="39"/>
        <v>1.6480091528880969E-4</v>
      </c>
    </row>
    <row r="391" spans="1:9">
      <c r="A391" s="3" t="s">
        <v>72</v>
      </c>
      <c r="B391">
        <v>3.5</v>
      </c>
      <c r="C391" s="4">
        <v>204</v>
      </c>
      <c r="D391">
        <f t="shared" si="36"/>
        <v>58.285714285714285</v>
      </c>
      <c r="E391" s="6">
        <f t="shared" si="37"/>
        <v>3.8025081642087052E-4</v>
      </c>
      <c r="F391" s="7">
        <f t="shared" si="40"/>
        <v>0.78844820387408354</v>
      </c>
      <c r="G391" s="6">
        <f t="shared" si="38"/>
        <v>5.1501185998740432E-4</v>
      </c>
      <c r="H391" s="7">
        <f t="shared" si="41"/>
        <v>0.63447401103008272</v>
      </c>
      <c r="I391">
        <f t="shared" si="39"/>
        <v>1.6480091528880969E-4</v>
      </c>
    </row>
    <row r="392" spans="1:9">
      <c r="A392" s="3" t="s">
        <v>321</v>
      </c>
      <c r="B392">
        <v>3.5</v>
      </c>
      <c r="C392" s="4">
        <v>204</v>
      </c>
      <c r="D392">
        <f t="shared" si="36"/>
        <v>58.285714285714285</v>
      </c>
      <c r="E392" s="6">
        <f t="shared" si="37"/>
        <v>3.8025081642087052E-4</v>
      </c>
      <c r="F392" s="7">
        <f t="shared" si="40"/>
        <v>0.78882845469050444</v>
      </c>
      <c r="G392" s="6">
        <f t="shared" si="38"/>
        <v>5.1501185998740432E-4</v>
      </c>
      <c r="H392" s="7">
        <f t="shared" si="41"/>
        <v>0.63498902289007009</v>
      </c>
      <c r="I392">
        <f t="shared" si="39"/>
        <v>1.896508488964388E-4</v>
      </c>
    </row>
    <row r="393" spans="1:9">
      <c r="A393" s="3" t="s">
        <v>568</v>
      </c>
      <c r="B393">
        <v>4.0199999999999996</v>
      </c>
      <c r="C393" s="4">
        <v>234</v>
      </c>
      <c r="D393">
        <f t="shared" si="36"/>
        <v>58.208955223880601</v>
      </c>
      <c r="E393" s="6">
        <f t="shared" si="37"/>
        <v>4.3617005412982209E-4</v>
      </c>
      <c r="F393" s="7">
        <f t="shared" si="40"/>
        <v>0.78926462474463421</v>
      </c>
      <c r="G393" s="6">
        <f t="shared" si="38"/>
        <v>5.915279077569614E-4</v>
      </c>
      <c r="H393" s="7">
        <f t="shared" si="41"/>
        <v>0.63558055079782705</v>
      </c>
      <c r="I393">
        <f t="shared" si="39"/>
        <v>2.0321400434097914E-4</v>
      </c>
    </row>
    <row r="394" spans="1:9">
      <c r="A394" s="3" t="s">
        <v>680</v>
      </c>
      <c r="B394">
        <v>4.3</v>
      </c>
      <c r="C394" s="4">
        <v>250</v>
      </c>
      <c r="D394">
        <f t="shared" si="36"/>
        <v>58.139534883720934</v>
      </c>
      <c r="E394" s="6">
        <f t="shared" si="37"/>
        <v>4.6599364757459626E-4</v>
      </c>
      <c r="F394" s="7">
        <f t="shared" si="40"/>
        <v>0.78973061839220882</v>
      </c>
      <c r="G394" s="6">
        <f t="shared" si="38"/>
        <v>6.3272885655595381E-4</v>
      </c>
      <c r="H394" s="7">
        <f t="shared" si="41"/>
        <v>0.63621327965438301</v>
      </c>
      <c r="I394">
        <f t="shared" si="39"/>
        <v>3.5229320253027385E-4</v>
      </c>
    </row>
    <row r="395" spans="1:9">
      <c r="A395" s="3" t="s">
        <v>62</v>
      </c>
      <c r="B395">
        <v>7.43</v>
      </c>
      <c r="C395" s="4">
        <v>431</v>
      </c>
      <c r="D395">
        <f t="shared" si="36"/>
        <v>58.008075370121134</v>
      </c>
      <c r="E395" s="6">
        <f t="shared" si="37"/>
        <v>8.03373048418604E-4</v>
      </c>
      <c r="F395" s="7">
        <f t="shared" si="40"/>
        <v>0.79053399144062741</v>
      </c>
      <c r="G395" s="6">
        <f t="shared" si="38"/>
        <v>1.0932966056304038E-3</v>
      </c>
      <c r="H395" s="7">
        <f t="shared" si="41"/>
        <v>0.63730657626001341</v>
      </c>
      <c r="I395">
        <f t="shared" si="39"/>
        <v>9.6430760619348188E-4</v>
      </c>
    </row>
    <row r="396" spans="1:9">
      <c r="A396" s="3" t="s">
        <v>408</v>
      </c>
      <c r="B396">
        <v>20.329999999999998</v>
      </c>
      <c r="C396" s="4">
        <v>1179</v>
      </c>
      <c r="D396">
        <f t="shared" si="36"/>
        <v>57.993113625184463</v>
      </c>
      <c r="E396" s="6">
        <f t="shared" si="37"/>
        <v>2.1976260419617959E-3</v>
      </c>
      <c r="F396" s="7">
        <f t="shared" si="40"/>
        <v>0.79273161748258925</v>
      </c>
      <c r="G396" s="6">
        <f t="shared" si="38"/>
        <v>2.9914831752982651E-3</v>
      </c>
      <c r="H396" s="7">
        <f t="shared" si="41"/>
        <v>0.64029805943531171</v>
      </c>
      <c r="I396">
        <f t="shared" si="39"/>
        <v>4.0202302900693709E-4</v>
      </c>
    </row>
    <row r="397" spans="1:9">
      <c r="A397" s="3" t="s">
        <v>681</v>
      </c>
      <c r="B397">
        <v>8.4600000000000009</v>
      </c>
      <c r="C397" s="4">
        <v>490</v>
      </c>
      <c r="D397">
        <f t="shared" si="36"/>
        <v>57.919621749408975</v>
      </c>
      <c r="E397" s="6">
        <f t="shared" si="37"/>
        <v>9.1334754924620864E-4</v>
      </c>
      <c r="F397" s="7">
        <f t="shared" si="40"/>
        <v>0.79364496503183546</v>
      </c>
      <c r="G397" s="6">
        <f t="shared" si="38"/>
        <v>1.2448572387124116E-3</v>
      </c>
      <c r="H397" s="7">
        <f t="shared" si="41"/>
        <v>0.64154291667402408</v>
      </c>
      <c r="I397">
        <f t="shared" si="39"/>
        <v>1.8071880068648571E-4</v>
      </c>
    </row>
    <row r="398" spans="1:9">
      <c r="A398" s="3" t="s">
        <v>87</v>
      </c>
      <c r="B398">
        <v>3.79</v>
      </c>
      <c r="C398" s="4">
        <v>219</v>
      </c>
      <c r="D398">
        <f t="shared" si="36"/>
        <v>57.78364116094987</v>
      </c>
      <c r="E398" s="6">
        <f t="shared" si="37"/>
        <v>4.0821043527534631E-4</v>
      </c>
      <c r="F398" s="7">
        <f t="shared" si="40"/>
        <v>0.79405317546711085</v>
      </c>
      <c r="G398" s="6">
        <f t="shared" si="38"/>
        <v>5.5768427124350348E-4</v>
      </c>
      <c r="H398" s="7">
        <f t="shared" si="41"/>
        <v>0.64210060094526755</v>
      </c>
      <c r="I398">
        <f t="shared" si="39"/>
        <v>1.041448612994933E-3</v>
      </c>
    </row>
    <row r="399" spans="1:9">
      <c r="A399" s="3" t="s">
        <v>132</v>
      </c>
      <c r="B399">
        <v>21.82</v>
      </c>
      <c r="C399" s="4">
        <v>1260</v>
      </c>
      <c r="D399">
        <f t="shared" si="36"/>
        <v>57.745187901008251</v>
      </c>
      <c r="E399" s="6">
        <f t="shared" si="37"/>
        <v>2.3486079837759652E-3</v>
      </c>
      <c r="F399" s="7">
        <f t="shared" si="40"/>
        <v>0.79640178345088686</v>
      </c>
      <c r="G399" s="6">
        <f t="shared" si="38"/>
        <v>3.2107310814071888E-3</v>
      </c>
      <c r="H399" s="7">
        <f t="shared" si="41"/>
        <v>0.64531133202667479</v>
      </c>
      <c r="I399">
        <f t="shared" si="39"/>
        <v>1.4007884681210836E-4</v>
      </c>
    </row>
    <row r="400" spans="1:9">
      <c r="A400" s="3" t="s">
        <v>596</v>
      </c>
      <c r="B400">
        <v>2.93</v>
      </c>
      <c r="C400" s="4">
        <v>169</v>
      </c>
      <c r="D400">
        <f t="shared" si="36"/>
        <v>57.679180887372013</v>
      </c>
      <c r="E400" s="6">
        <f t="shared" si="37"/>
        <v>3.1501170576042707E-4</v>
      </c>
      <c r="F400" s="7">
        <f t="shared" si="40"/>
        <v>0.79671679515664728</v>
      </c>
      <c r="G400" s="6">
        <f t="shared" si="38"/>
        <v>4.3113849993231274E-4</v>
      </c>
      <c r="H400" s="7">
        <f t="shared" si="41"/>
        <v>0.64574247052660705</v>
      </c>
      <c r="I400">
        <f t="shared" si="39"/>
        <v>2.3387639677396876E-4</v>
      </c>
    </row>
    <row r="401" spans="1:9">
      <c r="A401" s="3" t="s">
        <v>138</v>
      </c>
      <c r="B401">
        <v>4.88</v>
      </c>
      <c r="C401" s="4">
        <v>281</v>
      </c>
      <c r="D401">
        <f t="shared" si="36"/>
        <v>57.581967213114758</v>
      </c>
      <c r="E401" s="6">
        <f t="shared" si="37"/>
        <v>5.2377685987384617E-4</v>
      </c>
      <c r="F401" s="7">
        <f t="shared" si="40"/>
        <v>0.7972405720165211</v>
      </c>
      <c r="G401" s="6">
        <f t="shared" si="38"/>
        <v>7.1807367906815225E-4</v>
      </c>
      <c r="H401" s="7">
        <f t="shared" si="41"/>
        <v>0.64646054420567522</v>
      </c>
      <c r="I401">
        <f t="shared" si="39"/>
        <v>2.8475374004754972E-4</v>
      </c>
    </row>
    <row r="402" spans="1:9">
      <c r="A402" s="3" t="s">
        <v>426</v>
      </c>
      <c r="B402">
        <v>5.93</v>
      </c>
      <c r="C402" s="4">
        <v>341</v>
      </c>
      <c r="D402">
        <f t="shared" si="36"/>
        <v>57.504215851602027</v>
      </c>
      <c r="E402" s="6">
        <f t="shared" si="37"/>
        <v>6.356153352917493E-4</v>
      </c>
      <c r="F402" s="7">
        <f t="shared" si="40"/>
        <v>0.79787618735181287</v>
      </c>
      <c r="G402" s="6">
        <f t="shared" si="38"/>
        <v>8.7257723706437348E-4</v>
      </c>
      <c r="H402" s="7">
        <f t="shared" si="41"/>
        <v>0.64733312144273958</v>
      </c>
      <c r="I402">
        <f t="shared" si="39"/>
        <v>2.6893589713572474E-4</v>
      </c>
    </row>
    <row r="403" spans="1:9">
      <c r="A403" s="3" t="s">
        <v>98</v>
      </c>
      <c r="B403">
        <v>5.6</v>
      </c>
      <c r="C403" s="4">
        <v>322</v>
      </c>
      <c r="D403">
        <f t="shared" si="36"/>
        <v>57.500000000000007</v>
      </c>
      <c r="E403" s="6">
        <f t="shared" si="37"/>
        <v>6.0019981807608001E-4</v>
      </c>
      <c r="F403" s="7">
        <f t="shared" si="40"/>
        <v>0.798476387169889</v>
      </c>
      <c r="G403" s="6">
        <f t="shared" si="38"/>
        <v>8.2401897597984678E-4</v>
      </c>
      <c r="H403" s="7">
        <f t="shared" si="41"/>
        <v>0.64815714041871941</v>
      </c>
      <c r="I403">
        <f t="shared" si="39"/>
        <v>2.2601609363470665E-4</v>
      </c>
    </row>
    <row r="404" spans="1:9">
      <c r="A404" s="3" t="s">
        <v>341</v>
      </c>
      <c r="B404">
        <v>4.7</v>
      </c>
      <c r="C404" s="4">
        <v>270</v>
      </c>
      <c r="D404">
        <f t="shared" si="36"/>
        <v>57.446808510638299</v>
      </c>
      <c r="E404" s="6">
        <f t="shared" si="37"/>
        <v>5.0327313938056399E-4</v>
      </c>
      <c r="F404" s="7">
        <f t="shared" si="40"/>
        <v>0.79897966030926959</v>
      </c>
      <c r="G404" s="6">
        <f t="shared" si="38"/>
        <v>6.9158735484022862E-4</v>
      </c>
      <c r="H404" s="7">
        <f t="shared" si="41"/>
        <v>0.64884872777355962</v>
      </c>
      <c r="I404">
        <f t="shared" si="39"/>
        <v>1.9098866446654039E-4</v>
      </c>
    </row>
    <row r="405" spans="1:9">
      <c r="A405" s="3" t="s">
        <v>263</v>
      </c>
      <c r="B405">
        <v>3.97</v>
      </c>
      <c r="C405" s="4">
        <v>228</v>
      </c>
      <c r="D405">
        <f t="shared" si="36"/>
        <v>57.430730478589417</v>
      </c>
      <c r="E405" s="6">
        <f t="shared" si="37"/>
        <v>4.2498620658803181E-4</v>
      </c>
      <c r="F405" s="7">
        <f t="shared" si="40"/>
        <v>0.79940464651585763</v>
      </c>
      <c r="G405" s="6">
        <f t="shared" si="38"/>
        <v>5.8417059547142712E-4</v>
      </c>
      <c r="H405" s="7">
        <f t="shared" si="41"/>
        <v>0.64943289836903106</v>
      </c>
      <c r="I405">
        <f t="shared" si="39"/>
        <v>6.5565182789151244E-4</v>
      </c>
    </row>
    <row r="406" spans="1:9">
      <c r="A406" s="3" t="s">
        <v>389</v>
      </c>
      <c r="B406">
        <v>13.57</v>
      </c>
      <c r="C406" s="4">
        <v>777</v>
      </c>
      <c r="D406">
        <f t="shared" si="36"/>
        <v>57.258658806190127</v>
      </c>
      <c r="E406" s="6">
        <f t="shared" si="37"/>
        <v>1.4483082566618451E-3</v>
      </c>
      <c r="F406" s="7">
        <f t="shared" si="40"/>
        <v>0.8008529547725195</v>
      </c>
      <c r="G406" s="6">
        <f t="shared" si="38"/>
        <v>1.9967745542940219E-3</v>
      </c>
      <c r="H406" s="7">
        <f t="shared" si="41"/>
        <v>0.6514296729233251</v>
      </c>
      <c r="I406">
        <f t="shared" si="39"/>
        <v>1.9784173245307457E-4</v>
      </c>
    </row>
    <row r="407" spans="1:9">
      <c r="A407" s="3" t="s">
        <v>85</v>
      </c>
      <c r="B407">
        <v>4.09</v>
      </c>
      <c r="C407" s="4">
        <v>234</v>
      </c>
      <c r="D407">
        <f t="shared" si="36"/>
        <v>57.212713936430319</v>
      </c>
      <c r="E407" s="6">
        <f t="shared" si="37"/>
        <v>4.3617005412982209E-4</v>
      </c>
      <c r="F407" s="7">
        <f t="shared" si="40"/>
        <v>0.80128912482664927</v>
      </c>
      <c r="G407" s="6">
        <f t="shared" si="38"/>
        <v>6.018281449567095E-4</v>
      </c>
      <c r="H407" s="7">
        <f t="shared" si="41"/>
        <v>0.65203150106828178</v>
      </c>
      <c r="I407">
        <f t="shared" si="39"/>
        <v>2.6796700863140899E-4</v>
      </c>
    </row>
    <row r="408" spans="1:9">
      <c r="A408" s="3" t="s">
        <v>423</v>
      </c>
      <c r="B408">
        <v>5.53</v>
      </c>
      <c r="C408" s="4">
        <v>316</v>
      </c>
      <c r="D408">
        <f t="shared" si="36"/>
        <v>57.142857142857139</v>
      </c>
      <c r="E408" s="6">
        <f t="shared" si="37"/>
        <v>5.8901597053428968E-4</v>
      </c>
      <c r="F408" s="7">
        <f t="shared" si="40"/>
        <v>0.80187814079718356</v>
      </c>
      <c r="G408" s="6">
        <f t="shared" si="38"/>
        <v>8.1371873878009879E-4</v>
      </c>
      <c r="H408" s="7">
        <f t="shared" si="41"/>
        <v>0.65284521980706189</v>
      </c>
      <c r="I408">
        <f t="shared" si="39"/>
        <v>3.1659781320347857E-4</v>
      </c>
    </row>
    <row r="409" spans="1:9">
      <c r="A409" s="3" t="s">
        <v>206</v>
      </c>
      <c r="B409">
        <v>6.53</v>
      </c>
      <c r="C409" s="4">
        <v>373</v>
      </c>
      <c r="D409">
        <f t="shared" si="36"/>
        <v>57.120980091883609</v>
      </c>
      <c r="E409" s="6">
        <f t="shared" si="37"/>
        <v>6.9526252218129764E-4</v>
      </c>
      <c r="F409" s="7">
        <f t="shared" si="40"/>
        <v>0.80257340331936489</v>
      </c>
      <c r="G409" s="6">
        <f t="shared" si="38"/>
        <v>9.6086498449078574E-4</v>
      </c>
      <c r="H409" s="7">
        <f t="shared" si="41"/>
        <v>0.65380608479155267</v>
      </c>
      <c r="I409">
        <f t="shared" si="39"/>
        <v>5.4279299591597496E-4</v>
      </c>
    </row>
    <row r="410" spans="1:9">
      <c r="A410" s="3" t="s">
        <v>182</v>
      </c>
      <c r="B410">
        <v>11.18</v>
      </c>
      <c r="C410" s="4">
        <v>638</v>
      </c>
      <c r="D410">
        <f t="shared" si="36"/>
        <v>57.066189624329162</v>
      </c>
      <c r="E410" s="6">
        <f t="shared" si="37"/>
        <v>1.1892157886103697E-3</v>
      </c>
      <c r="F410" s="7">
        <f t="shared" si="40"/>
        <v>0.80376261910797531</v>
      </c>
      <c r="G410" s="6">
        <f t="shared" si="38"/>
        <v>1.6450950270454799E-3</v>
      </c>
      <c r="H410" s="7">
        <f t="shared" si="41"/>
        <v>0.65545117981859813</v>
      </c>
      <c r="I410">
        <f t="shared" si="39"/>
        <v>1.4814197220602843E-4</v>
      </c>
    </row>
    <row r="411" spans="1:9">
      <c r="A411" s="3" t="s">
        <v>59</v>
      </c>
      <c r="B411">
        <v>3.05</v>
      </c>
      <c r="C411" s="4">
        <v>174</v>
      </c>
      <c r="D411">
        <f t="shared" si="36"/>
        <v>57.049180327868854</v>
      </c>
      <c r="E411" s="6">
        <f t="shared" si="37"/>
        <v>3.2433157871191901E-4</v>
      </c>
      <c r="F411" s="7">
        <f t="shared" si="40"/>
        <v>0.80408695068668723</v>
      </c>
      <c r="G411" s="6">
        <f t="shared" si="38"/>
        <v>4.4879604941759513E-4</v>
      </c>
      <c r="H411" s="7">
        <f t="shared" si="41"/>
        <v>0.65589997586801574</v>
      </c>
      <c r="I411">
        <f t="shared" si="39"/>
        <v>3.2345904366959388E-4</v>
      </c>
    </row>
    <row r="412" spans="1:9">
      <c r="A412" s="3" t="s">
        <v>453</v>
      </c>
      <c r="B412">
        <v>6.65</v>
      </c>
      <c r="C412" s="4">
        <v>379</v>
      </c>
      <c r="D412">
        <f t="shared" si="36"/>
        <v>56.992481203007515</v>
      </c>
      <c r="E412" s="6">
        <f t="shared" si="37"/>
        <v>7.0644636972308798E-4</v>
      </c>
      <c r="F412" s="7">
        <f t="shared" si="40"/>
        <v>0.80479339705641029</v>
      </c>
      <c r="G412" s="6">
        <f t="shared" si="38"/>
        <v>9.7852253397606812E-4</v>
      </c>
      <c r="H412" s="7">
        <f t="shared" si="41"/>
        <v>0.65687849840199186</v>
      </c>
      <c r="I412">
        <f t="shared" si="39"/>
        <v>5.633037214404224E-4</v>
      </c>
    </row>
    <row r="413" spans="1:9">
      <c r="A413" s="3" t="s">
        <v>54</v>
      </c>
      <c r="B413">
        <v>11.56</v>
      </c>
      <c r="C413" s="4">
        <v>658</v>
      </c>
      <c r="D413">
        <f t="shared" si="36"/>
        <v>56.920415224913491</v>
      </c>
      <c r="E413" s="6">
        <f t="shared" si="37"/>
        <v>1.2264952804163373E-3</v>
      </c>
      <c r="F413" s="7">
        <f t="shared" si="40"/>
        <v>0.80601989233682658</v>
      </c>
      <c r="G413" s="6">
        <f t="shared" si="38"/>
        <v>1.701010600415541E-3</v>
      </c>
      <c r="H413" s="7">
        <f t="shared" si="41"/>
        <v>0.65857950900240736</v>
      </c>
      <c r="I413">
        <f t="shared" si="39"/>
        <v>2.1491690987507361E-4</v>
      </c>
    </row>
    <row r="414" spans="1:9">
      <c r="A414" s="3" t="s">
        <v>218</v>
      </c>
      <c r="B414">
        <v>4.41</v>
      </c>
      <c r="C414" s="4">
        <v>251</v>
      </c>
      <c r="D414">
        <f t="shared" si="36"/>
        <v>56.916099773242628</v>
      </c>
      <c r="E414" s="6">
        <f t="shared" si="37"/>
        <v>4.6785762216489465E-4</v>
      </c>
      <c r="F414" s="7">
        <f t="shared" si="40"/>
        <v>0.80648774995899153</v>
      </c>
      <c r="G414" s="6">
        <f t="shared" si="38"/>
        <v>6.4891494358412945E-4</v>
      </c>
      <c r="H414" s="7">
        <f t="shared" si="41"/>
        <v>0.65922842394599146</v>
      </c>
      <c r="I414">
        <f t="shared" si="39"/>
        <v>2.8398319485689605E-4</v>
      </c>
    </row>
    <row r="415" spans="1:9">
      <c r="A415" s="3" t="s">
        <v>550</v>
      </c>
      <c r="B415">
        <v>5.81</v>
      </c>
      <c r="C415" s="4">
        <v>330</v>
      </c>
      <c r="D415">
        <f t="shared" si="36"/>
        <v>56.798623063683308</v>
      </c>
      <c r="E415" s="6">
        <f t="shared" si="37"/>
        <v>6.1511161479846702E-4</v>
      </c>
      <c r="F415" s="7">
        <f t="shared" si="40"/>
        <v>0.80710286157378996</v>
      </c>
      <c r="G415" s="6">
        <f t="shared" si="38"/>
        <v>8.5491968757909109E-4</v>
      </c>
      <c r="H415" s="7">
        <f t="shared" si="41"/>
        <v>0.66008334363357057</v>
      </c>
      <c r="I415">
        <f t="shared" si="39"/>
        <v>5.2747813562947776E-4</v>
      </c>
    </row>
    <row r="416" spans="1:9">
      <c r="A416" s="3" t="s">
        <v>515</v>
      </c>
      <c r="B416">
        <v>10.73</v>
      </c>
      <c r="C416" s="4">
        <v>607</v>
      </c>
      <c r="D416">
        <f t="shared" si="36"/>
        <v>56.57036346691519</v>
      </c>
      <c r="E416" s="6">
        <f t="shared" si="37"/>
        <v>1.1314325763111196E-3</v>
      </c>
      <c r="F416" s="7">
        <f t="shared" si="40"/>
        <v>0.80823429415010106</v>
      </c>
      <c r="G416" s="6">
        <f t="shared" si="38"/>
        <v>1.578879216475671E-3</v>
      </c>
      <c r="H416" s="7">
        <f t="shared" si="41"/>
        <v>0.66166222285004628</v>
      </c>
      <c r="I416">
        <f t="shared" si="39"/>
        <v>1.9515149113307206E-3</v>
      </c>
    </row>
    <row r="417" spans="1:9">
      <c r="A417" s="3" t="s">
        <v>127</v>
      </c>
      <c r="B417">
        <v>39.68</v>
      </c>
      <c r="C417" s="4">
        <v>2244</v>
      </c>
      <c r="D417">
        <f t="shared" si="36"/>
        <v>56.552419354838712</v>
      </c>
      <c r="E417" s="6">
        <f t="shared" si="37"/>
        <v>4.1827589806295758E-3</v>
      </c>
      <c r="F417" s="7">
        <f t="shared" si="40"/>
        <v>0.81241705313073065</v>
      </c>
      <c r="G417" s="6">
        <f t="shared" si="38"/>
        <v>5.8387630298000577E-3</v>
      </c>
      <c r="H417" s="7">
        <f t="shared" si="41"/>
        <v>0.6675009858798463</v>
      </c>
      <c r="I417">
        <f t="shared" si="39"/>
        <v>1.2452532451323606E-4</v>
      </c>
    </row>
    <row r="418" spans="1:9">
      <c r="A418" s="3" t="s">
        <v>133</v>
      </c>
      <c r="B418">
        <v>2.5299999999999998</v>
      </c>
      <c r="C418" s="4">
        <v>143</v>
      </c>
      <c r="D418">
        <f t="shared" si="36"/>
        <v>56.521739130434788</v>
      </c>
      <c r="E418" s="6">
        <f t="shared" si="37"/>
        <v>2.6654836641266906E-4</v>
      </c>
      <c r="F418" s="7">
        <f t="shared" si="40"/>
        <v>0.81268360149714336</v>
      </c>
      <c r="G418" s="6">
        <f t="shared" si="38"/>
        <v>3.7228000164803794E-4</v>
      </c>
      <c r="H418" s="7">
        <f t="shared" si="41"/>
        <v>0.66787326588149432</v>
      </c>
      <c r="I418">
        <f t="shared" si="39"/>
        <v>2.0491548086098987E-4</v>
      </c>
    </row>
    <row r="419" spans="1:9">
      <c r="A419" s="3" t="s">
        <v>287</v>
      </c>
      <c r="B419">
        <v>4.16</v>
      </c>
      <c r="C419" s="4">
        <v>235</v>
      </c>
      <c r="D419">
        <f t="shared" si="36"/>
        <v>56.490384615384613</v>
      </c>
      <c r="E419" s="6">
        <f t="shared" si="37"/>
        <v>4.3803402872012048E-4</v>
      </c>
      <c r="F419" s="7">
        <f t="shared" si="40"/>
        <v>0.81312163552586347</v>
      </c>
      <c r="G419" s="6">
        <f t="shared" si="38"/>
        <v>6.1212838215645772E-4</v>
      </c>
      <c r="H419" s="7">
        <f t="shared" si="41"/>
        <v>0.66848539426365072</v>
      </c>
      <c r="I419">
        <f t="shared" si="39"/>
        <v>5.8193193125843923E-4</v>
      </c>
    </row>
    <row r="420" spans="1:9">
      <c r="A420" s="3" t="s">
        <v>197</v>
      </c>
      <c r="B420">
        <v>11.81</v>
      </c>
      <c r="C420" s="4">
        <v>667</v>
      </c>
      <c r="D420">
        <f t="shared" si="36"/>
        <v>56.477561388653683</v>
      </c>
      <c r="E420" s="6">
        <f t="shared" si="37"/>
        <v>1.2432710517290228E-3</v>
      </c>
      <c r="F420" s="7">
        <f t="shared" si="40"/>
        <v>0.81436490657759253</v>
      </c>
      <c r="G420" s="6">
        <f t="shared" si="38"/>
        <v>1.7377971618432128E-3</v>
      </c>
      <c r="H420" s="7">
        <f t="shared" si="41"/>
        <v>0.67022319142549391</v>
      </c>
      <c r="I420">
        <f t="shared" si="39"/>
        <v>2.6391413736503999E-4</v>
      </c>
    </row>
    <row r="421" spans="1:9">
      <c r="A421" s="3" t="s">
        <v>344</v>
      </c>
      <c r="B421">
        <v>5.33</v>
      </c>
      <c r="C421" s="4">
        <v>300</v>
      </c>
      <c r="D421">
        <f t="shared" si="36"/>
        <v>56.285178236397748</v>
      </c>
      <c r="E421" s="6">
        <f t="shared" si="37"/>
        <v>5.5919237708951556E-4</v>
      </c>
      <c r="F421" s="7">
        <f t="shared" si="40"/>
        <v>0.8149240989546821</v>
      </c>
      <c r="G421" s="6">
        <f t="shared" si="38"/>
        <v>7.8428948963796133E-4</v>
      </c>
      <c r="H421" s="7">
        <f t="shared" si="41"/>
        <v>0.67100748091513185</v>
      </c>
      <c r="I421">
        <f t="shared" si="39"/>
        <v>2.2541457978919599E-4</v>
      </c>
    </row>
    <row r="422" spans="1:9">
      <c r="A422" s="3" t="s">
        <v>38</v>
      </c>
      <c r="B422">
        <v>4.55</v>
      </c>
      <c r="C422" s="4">
        <v>256</v>
      </c>
      <c r="D422">
        <f t="shared" si="36"/>
        <v>56.263736263736263</v>
      </c>
      <c r="E422" s="6">
        <f t="shared" si="37"/>
        <v>4.771774951163866E-4</v>
      </c>
      <c r="F422" s="7">
        <f t="shared" si="40"/>
        <v>0.81540127644979843</v>
      </c>
      <c r="G422" s="6">
        <f t="shared" si="38"/>
        <v>6.6951541798362555E-4</v>
      </c>
      <c r="H422" s="7">
        <f t="shared" si="41"/>
        <v>0.67167699633311551</v>
      </c>
      <c r="I422">
        <f t="shared" si="39"/>
        <v>5.1890736490367573E-4</v>
      </c>
    </row>
    <row r="423" spans="1:9">
      <c r="A423" s="3" t="s">
        <v>552</v>
      </c>
      <c r="B423">
        <v>10.45</v>
      </c>
      <c r="C423" s="4">
        <v>587</v>
      </c>
      <c r="D423">
        <f t="shared" si="36"/>
        <v>56.172248803827756</v>
      </c>
      <c r="E423" s="6">
        <f t="shared" si="37"/>
        <v>1.0941530845051521E-3</v>
      </c>
      <c r="F423" s="7">
        <f t="shared" si="40"/>
        <v>0.81649542953430354</v>
      </c>
      <c r="G423" s="6">
        <f t="shared" si="38"/>
        <v>1.5376782676766784E-3</v>
      </c>
      <c r="H423" s="7">
        <f t="shared" si="41"/>
        <v>0.67321467460079221</v>
      </c>
      <c r="I423">
        <f t="shared" si="39"/>
        <v>3.479584514461953E-4</v>
      </c>
    </row>
    <row r="424" spans="1:9">
      <c r="A424" s="3" t="s">
        <v>639</v>
      </c>
      <c r="B424">
        <v>6.98</v>
      </c>
      <c r="C424" s="4">
        <v>391</v>
      </c>
      <c r="D424">
        <f t="shared" si="36"/>
        <v>56.01719197707736</v>
      </c>
      <c r="E424" s="6">
        <f t="shared" si="37"/>
        <v>7.2881406480666854E-4</v>
      </c>
      <c r="F424" s="7">
        <f t="shared" si="40"/>
        <v>0.81722424359911017</v>
      </c>
      <c r="G424" s="6">
        <f t="shared" si="38"/>
        <v>1.0270807950605949E-3</v>
      </c>
      <c r="H424" s="7">
        <f t="shared" si="41"/>
        <v>0.67424175539585285</v>
      </c>
      <c r="I424">
        <f t="shared" si="39"/>
        <v>1.8253692167091717E-4</v>
      </c>
    </row>
    <row r="425" spans="1:9">
      <c r="A425" s="3" t="s">
        <v>603</v>
      </c>
      <c r="B425">
        <v>3.65</v>
      </c>
      <c r="C425" s="4">
        <v>204</v>
      </c>
      <c r="D425">
        <f t="shared" si="36"/>
        <v>55.890410958904113</v>
      </c>
      <c r="E425" s="6">
        <f t="shared" si="37"/>
        <v>3.8025081642087052E-4</v>
      </c>
      <c r="F425" s="7">
        <f t="shared" si="40"/>
        <v>0.81760449441553107</v>
      </c>
      <c r="G425" s="6">
        <f t="shared" si="38"/>
        <v>5.3708379684400728E-4</v>
      </c>
      <c r="H425" s="7">
        <f t="shared" si="41"/>
        <v>0.67477883919269688</v>
      </c>
      <c r="I425">
        <f t="shared" si="39"/>
        <v>1.9954380689668483E-4</v>
      </c>
    </row>
    <row r="426" spans="1:9">
      <c r="A426" s="3" t="s">
        <v>294</v>
      </c>
      <c r="B426">
        <v>3.99</v>
      </c>
      <c r="C426" s="4">
        <v>223</v>
      </c>
      <c r="D426">
        <f t="shared" si="36"/>
        <v>55.889724310776941</v>
      </c>
      <c r="E426" s="6">
        <f t="shared" si="37"/>
        <v>4.1566633363653986E-4</v>
      </c>
      <c r="F426" s="7">
        <f t="shared" si="40"/>
        <v>0.81802016074916761</v>
      </c>
      <c r="G426" s="6">
        <f t="shared" si="38"/>
        <v>5.8711352038564094E-4</v>
      </c>
      <c r="H426" s="7">
        <f t="shared" si="41"/>
        <v>0.67536595271308253</v>
      </c>
      <c r="I426">
        <f t="shared" si="39"/>
        <v>4.8527056057257045E-4</v>
      </c>
    </row>
    <row r="427" spans="1:9">
      <c r="A427" s="3" t="s">
        <v>101</v>
      </c>
      <c r="B427">
        <v>9.6999999999999993</v>
      </c>
      <c r="C427" s="4">
        <v>542</v>
      </c>
      <c r="D427">
        <f t="shared" si="36"/>
        <v>55.876288659793822</v>
      </c>
      <c r="E427" s="6">
        <f t="shared" si="37"/>
        <v>1.0102742279417248E-3</v>
      </c>
      <c r="F427" s="7">
        <f t="shared" si="40"/>
        <v>0.81903043497710937</v>
      </c>
      <c r="G427" s="6">
        <f t="shared" si="38"/>
        <v>1.4273185833936631E-3</v>
      </c>
      <c r="H427" s="7">
        <f t="shared" si="41"/>
        <v>0.67679327129647615</v>
      </c>
      <c r="I427">
        <f t="shared" si="39"/>
        <v>4.3775272488377759E-4</v>
      </c>
    </row>
    <row r="428" spans="1:9">
      <c r="A428" s="3" t="s">
        <v>457</v>
      </c>
      <c r="B428">
        <v>8.73</v>
      </c>
      <c r="C428" s="4">
        <v>487</v>
      </c>
      <c r="D428">
        <f t="shared" si="36"/>
        <v>55.784650630011456</v>
      </c>
      <c r="E428" s="6">
        <f t="shared" si="37"/>
        <v>9.0775562547531347E-4</v>
      </c>
      <c r="F428" s="7">
        <f t="shared" si="40"/>
        <v>0.81993819060258466</v>
      </c>
      <c r="G428" s="6">
        <f t="shared" si="38"/>
        <v>1.2845867250542971E-3</v>
      </c>
      <c r="H428" s="7">
        <f t="shared" si="41"/>
        <v>0.67807785802153042</v>
      </c>
      <c r="I428">
        <f t="shared" si="39"/>
        <v>2.2683392141409353E-4</v>
      </c>
    </row>
    <row r="429" spans="1:9">
      <c r="A429" s="3" t="s">
        <v>254</v>
      </c>
      <c r="B429">
        <v>4.5199999999999996</v>
      </c>
      <c r="C429" s="4">
        <v>252</v>
      </c>
      <c r="D429">
        <f t="shared" si="36"/>
        <v>55.752212389380539</v>
      </c>
      <c r="E429" s="6">
        <f t="shared" si="37"/>
        <v>4.6972159675519304E-4</v>
      </c>
      <c r="F429" s="7">
        <f t="shared" si="40"/>
        <v>0.82040791219933984</v>
      </c>
      <c r="G429" s="6">
        <f t="shared" si="38"/>
        <v>6.6510103061230487E-4</v>
      </c>
      <c r="H429" s="7">
        <f t="shared" si="41"/>
        <v>0.67874295905214277</v>
      </c>
      <c r="I429">
        <f t="shared" si="39"/>
        <v>4.5608224171245215E-4</v>
      </c>
    </row>
    <row r="430" spans="1:9">
      <c r="A430" s="3" t="s">
        <v>508</v>
      </c>
      <c r="B430">
        <v>9.06</v>
      </c>
      <c r="C430" s="4">
        <v>504</v>
      </c>
      <c r="D430">
        <f t="shared" si="36"/>
        <v>55.629139072847678</v>
      </c>
      <c r="E430" s="6">
        <f t="shared" si="37"/>
        <v>9.3944319351038608E-4</v>
      </c>
      <c r="F430" s="7">
        <f t="shared" si="40"/>
        <v>0.8213473553928502</v>
      </c>
      <c r="G430" s="6">
        <f t="shared" si="38"/>
        <v>1.3331449861388237E-3</v>
      </c>
      <c r="H430" s="7">
        <f t="shared" si="41"/>
        <v>0.68007610403828156</v>
      </c>
      <c r="I430">
        <f t="shared" si="39"/>
        <v>2.2362023312327839E-4</v>
      </c>
    </row>
    <row r="431" spans="1:9">
      <c r="A431" s="3" t="s">
        <v>141</v>
      </c>
      <c r="B431">
        <v>4.42</v>
      </c>
      <c r="C431" s="4">
        <v>245</v>
      </c>
      <c r="D431">
        <f t="shared" si="36"/>
        <v>55.429864253393667</v>
      </c>
      <c r="E431" s="6">
        <f t="shared" si="37"/>
        <v>4.5667377462310432E-4</v>
      </c>
      <c r="F431" s="7">
        <f t="shared" si="40"/>
        <v>0.8218040291674733</v>
      </c>
      <c r="G431" s="6">
        <f t="shared" si="38"/>
        <v>6.503864060412362E-4</v>
      </c>
      <c r="H431" s="7">
        <f t="shared" si="41"/>
        <v>0.68072649044432276</v>
      </c>
      <c r="I431">
        <f t="shared" si="39"/>
        <v>2.5097343680458017E-4</v>
      </c>
    </row>
    <row r="432" spans="1:9">
      <c r="A432" s="3" t="s">
        <v>413</v>
      </c>
      <c r="B432">
        <v>4.9400000000000004</v>
      </c>
      <c r="C432" s="4">
        <v>273</v>
      </c>
      <c r="D432">
        <f t="shared" si="36"/>
        <v>55.263157894736835</v>
      </c>
      <c r="E432" s="6">
        <f t="shared" si="37"/>
        <v>5.0886506315145916E-4</v>
      </c>
      <c r="F432" s="7">
        <f t="shared" si="40"/>
        <v>0.82231289423062481</v>
      </c>
      <c r="G432" s="6">
        <f t="shared" si="38"/>
        <v>7.269024538107935E-4</v>
      </c>
      <c r="H432" s="7">
        <f t="shared" si="41"/>
        <v>0.68145339289813356</v>
      </c>
      <c r="I432">
        <f t="shared" si="39"/>
        <v>3.1463935023379186E-4</v>
      </c>
    </row>
    <row r="433" spans="1:9">
      <c r="A433" s="3" t="s">
        <v>211</v>
      </c>
      <c r="B433">
        <v>6.18</v>
      </c>
      <c r="C433" s="4">
        <v>341</v>
      </c>
      <c r="D433">
        <f t="shared" si="36"/>
        <v>55.177993527508093</v>
      </c>
      <c r="E433" s="6">
        <f t="shared" si="37"/>
        <v>6.356153352917493E-4</v>
      </c>
      <c r="F433" s="7">
        <f t="shared" si="40"/>
        <v>0.82294850956591659</v>
      </c>
      <c r="G433" s="6">
        <f t="shared" si="38"/>
        <v>9.0936379849204522E-4</v>
      </c>
      <c r="H433" s="7">
        <f t="shared" si="41"/>
        <v>0.68236275669662561</v>
      </c>
      <c r="I433">
        <f t="shared" si="39"/>
        <v>1.2158340893786423E-4</v>
      </c>
    </row>
    <row r="434" spans="1:9">
      <c r="A434" s="3" t="s">
        <v>377</v>
      </c>
      <c r="B434">
        <v>2.38</v>
      </c>
      <c r="C434" s="4">
        <v>131</v>
      </c>
      <c r="D434">
        <f t="shared" si="36"/>
        <v>55.042016806722692</v>
      </c>
      <c r="E434" s="6">
        <f t="shared" si="37"/>
        <v>2.4418067132908844E-4</v>
      </c>
      <c r="F434" s="7">
        <f t="shared" si="40"/>
        <v>0.82319269023724573</v>
      </c>
      <c r="G434" s="6">
        <f t="shared" si="38"/>
        <v>3.5020806479143488E-4</v>
      </c>
      <c r="H434" s="7">
        <f t="shared" si="41"/>
        <v>0.68271296476141707</v>
      </c>
      <c r="I434">
        <f t="shared" si="39"/>
        <v>4.2726698327055779E-4</v>
      </c>
    </row>
    <row r="435" spans="1:9">
      <c r="A435" s="3" t="s">
        <v>171</v>
      </c>
      <c r="B435">
        <v>8.36</v>
      </c>
      <c r="C435" s="4">
        <v>460</v>
      </c>
      <c r="D435">
        <f t="shared" si="36"/>
        <v>55.023923444976077</v>
      </c>
      <c r="E435" s="6">
        <f t="shared" si="37"/>
        <v>8.5742831153725718E-4</v>
      </c>
      <c r="F435" s="7">
        <f t="shared" si="40"/>
        <v>0.82405011854878296</v>
      </c>
      <c r="G435" s="6">
        <f t="shared" si="38"/>
        <v>1.2301426141413426E-3</v>
      </c>
      <c r="H435" s="7">
        <f t="shared" si="41"/>
        <v>0.68394310737555841</v>
      </c>
      <c r="I435">
        <f t="shared" si="39"/>
        <v>5.092139542923757E-4</v>
      </c>
    </row>
    <row r="436" spans="1:9">
      <c r="A436" s="3" t="s">
        <v>516</v>
      </c>
      <c r="B436">
        <v>9.94</v>
      </c>
      <c r="C436" s="4">
        <v>546</v>
      </c>
      <c r="D436">
        <f t="shared" si="36"/>
        <v>54.929577464788736</v>
      </c>
      <c r="E436" s="6">
        <f t="shared" si="37"/>
        <v>1.0177301263029183E-3</v>
      </c>
      <c r="F436" s="7">
        <f t="shared" si="40"/>
        <v>0.82506784867508587</v>
      </c>
      <c r="G436" s="6">
        <f t="shared" si="38"/>
        <v>1.4626336823642281E-3</v>
      </c>
      <c r="H436" s="7">
        <f t="shared" si="41"/>
        <v>0.68540574105792262</v>
      </c>
      <c r="I436">
        <f t="shared" si="39"/>
        <v>2.2961284522060588E-4</v>
      </c>
    </row>
    <row r="437" spans="1:9">
      <c r="A437" s="3" t="s">
        <v>526</v>
      </c>
      <c r="B437">
        <v>4.4800000000000004</v>
      </c>
      <c r="C437" s="4">
        <v>246</v>
      </c>
      <c r="D437">
        <f t="shared" si="36"/>
        <v>54.910714285714278</v>
      </c>
      <c r="E437" s="6">
        <f t="shared" si="37"/>
        <v>4.5853774921340271E-4</v>
      </c>
      <c r="F437" s="7">
        <f t="shared" si="40"/>
        <v>0.82552638642429932</v>
      </c>
      <c r="G437" s="6">
        <f t="shared" si="38"/>
        <v>6.5921518078387756E-4</v>
      </c>
      <c r="H437" s="7">
        <f t="shared" si="41"/>
        <v>0.68606495623870645</v>
      </c>
      <c r="I437">
        <f t="shared" si="39"/>
        <v>1.3871386137609409E-4</v>
      </c>
    </row>
    <row r="438" spans="1:9">
      <c r="A438" s="3" t="s">
        <v>630</v>
      </c>
      <c r="B438">
        <v>2.7</v>
      </c>
      <c r="C438" s="4">
        <v>148</v>
      </c>
      <c r="D438">
        <f t="shared" si="36"/>
        <v>54.81481481481481</v>
      </c>
      <c r="E438" s="6">
        <f t="shared" si="37"/>
        <v>2.75868239364161E-4</v>
      </c>
      <c r="F438" s="7">
        <f t="shared" si="40"/>
        <v>0.82580225466366353</v>
      </c>
      <c r="G438" s="6">
        <f t="shared" si="38"/>
        <v>3.9729486341885477E-4</v>
      </c>
      <c r="H438" s="7">
        <f t="shared" si="41"/>
        <v>0.68646225110212533</v>
      </c>
      <c r="I438">
        <f t="shared" si="39"/>
        <v>5.6636270386645204E-4</v>
      </c>
    </row>
    <row r="439" spans="1:9">
      <c r="A439" s="3" t="s">
        <v>111</v>
      </c>
      <c r="B439">
        <v>11</v>
      </c>
      <c r="C439" s="4">
        <v>602</v>
      </c>
      <c r="D439">
        <f t="shared" si="36"/>
        <v>54.727272727272727</v>
      </c>
      <c r="E439" s="6">
        <f t="shared" si="37"/>
        <v>1.1221127033596279E-3</v>
      </c>
      <c r="F439" s="7">
        <f t="shared" si="40"/>
        <v>0.82692436736702313</v>
      </c>
      <c r="G439" s="6">
        <f t="shared" si="38"/>
        <v>1.6186087028175562E-3</v>
      </c>
      <c r="H439" s="7">
        <f t="shared" si="41"/>
        <v>0.68808085980494293</v>
      </c>
      <c r="I439">
        <f t="shared" si="39"/>
        <v>5.3696263229707775E-4</v>
      </c>
    </row>
    <row r="440" spans="1:9">
      <c r="A440" s="3" t="s">
        <v>312</v>
      </c>
      <c r="B440">
        <v>10.4</v>
      </c>
      <c r="C440" s="4">
        <v>568</v>
      </c>
      <c r="D440">
        <f t="shared" si="36"/>
        <v>54.615384615384613</v>
      </c>
      <c r="E440" s="6">
        <f t="shared" si="37"/>
        <v>1.0587375672894827E-3</v>
      </c>
      <c r="F440" s="7">
        <f t="shared" si="40"/>
        <v>0.8279831049343126</v>
      </c>
      <c r="G440" s="6">
        <f t="shared" si="38"/>
        <v>1.5303209553911442E-3</v>
      </c>
      <c r="H440" s="7">
        <f t="shared" si="41"/>
        <v>0.68961118076033412</v>
      </c>
      <c r="I440">
        <f t="shared" si="39"/>
        <v>5.9046888364722161E-4</v>
      </c>
    </row>
    <row r="441" spans="1:9">
      <c r="A441" s="3" t="s">
        <v>165</v>
      </c>
      <c r="B441">
        <v>11.43</v>
      </c>
      <c r="C441" s="4">
        <v>624</v>
      </c>
      <c r="D441">
        <f t="shared" si="36"/>
        <v>54.593175853018373</v>
      </c>
      <c r="E441" s="6">
        <f t="shared" si="37"/>
        <v>1.1631201443461922E-3</v>
      </c>
      <c r="F441" s="7">
        <f t="shared" si="40"/>
        <v>0.82914622507865876</v>
      </c>
      <c r="G441" s="6">
        <f t="shared" si="38"/>
        <v>1.6818815884731516E-3</v>
      </c>
      <c r="H441" s="7">
        <f t="shared" si="41"/>
        <v>0.69129306234880727</v>
      </c>
      <c r="I441">
        <f t="shared" si="39"/>
        <v>5.1088694441736582E-4</v>
      </c>
    </row>
    <row r="442" spans="1:9">
      <c r="A442" s="3" t="s">
        <v>424</v>
      </c>
      <c r="B442">
        <v>9.8800000000000008</v>
      </c>
      <c r="C442" s="4">
        <v>539</v>
      </c>
      <c r="D442">
        <f t="shared" si="36"/>
        <v>54.554655870445337</v>
      </c>
      <c r="E442" s="6">
        <f t="shared" si="37"/>
        <v>1.0046823041708296E-3</v>
      </c>
      <c r="F442" s="7">
        <f t="shared" si="40"/>
        <v>0.83015090738282959</v>
      </c>
      <c r="G442" s="6">
        <f t="shared" si="38"/>
        <v>1.453804907621587E-3</v>
      </c>
      <c r="H442" s="7">
        <f t="shared" si="41"/>
        <v>0.69274686725642887</v>
      </c>
      <c r="I442">
        <f t="shared" si="39"/>
        <v>3.5619323575741824E-4</v>
      </c>
    </row>
    <row r="443" spans="1:9">
      <c r="A443" s="3" t="s">
        <v>617</v>
      </c>
      <c r="B443">
        <v>6.88</v>
      </c>
      <c r="C443" s="4">
        <v>375</v>
      </c>
      <c r="D443">
        <f t="shared" si="36"/>
        <v>54.505813953488371</v>
      </c>
      <c r="E443" s="6">
        <f t="shared" si="37"/>
        <v>6.9899047136189442E-4</v>
      </c>
      <c r="F443" s="7">
        <f t="shared" si="40"/>
        <v>0.8308498978541915</v>
      </c>
      <c r="G443" s="6">
        <f t="shared" si="38"/>
        <v>1.0123661704895261E-3</v>
      </c>
      <c r="H443" s="7">
        <f t="shared" si="41"/>
        <v>0.69375923342691836</v>
      </c>
      <c r="I443">
        <f t="shared" si="39"/>
        <v>3.1528666283009432E-4</v>
      </c>
    </row>
    <row r="444" spans="1:9">
      <c r="A444" s="3" t="s">
        <v>346</v>
      </c>
      <c r="B444">
        <v>6.08</v>
      </c>
      <c r="C444" s="4">
        <v>331</v>
      </c>
      <c r="D444">
        <f t="shared" si="36"/>
        <v>54.440789473684212</v>
      </c>
      <c r="E444" s="6">
        <f t="shared" si="37"/>
        <v>6.1697558938876541E-4</v>
      </c>
      <c r="F444" s="7">
        <f t="shared" si="40"/>
        <v>0.83146687344358028</v>
      </c>
      <c r="G444" s="6">
        <f t="shared" si="38"/>
        <v>8.9464917392097654E-4</v>
      </c>
      <c r="H444" s="7">
        <f t="shared" si="41"/>
        <v>0.69465388260083938</v>
      </c>
      <c r="I444">
        <f t="shared" si="39"/>
        <v>8.4589967603643235E-4</v>
      </c>
    </row>
    <row r="445" spans="1:9">
      <c r="A445" s="3" t="s">
        <v>25</v>
      </c>
      <c r="B445">
        <v>16.28</v>
      </c>
      <c r="C445" s="4">
        <v>885</v>
      </c>
      <c r="D445">
        <f t="shared" si="36"/>
        <v>54.36117936117936</v>
      </c>
      <c r="E445" s="6">
        <f t="shared" si="37"/>
        <v>1.6496175124140707E-3</v>
      </c>
      <c r="F445" s="7">
        <f t="shared" si="40"/>
        <v>0.83311649095599438</v>
      </c>
      <c r="G445" s="6">
        <f t="shared" si="38"/>
        <v>2.3955408801699836E-3</v>
      </c>
      <c r="H445" s="7">
        <f t="shared" si="41"/>
        <v>0.6970494234810094</v>
      </c>
      <c r="I445">
        <f t="shared" si="39"/>
        <v>2.8691187657359229E-4</v>
      </c>
    </row>
    <row r="446" spans="1:9">
      <c r="A446" s="3" t="s">
        <v>222</v>
      </c>
      <c r="B446">
        <v>5.52</v>
      </c>
      <c r="C446" s="4">
        <v>300</v>
      </c>
      <c r="D446">
        <f t="shared" si="36"/>
        <v>54.347826086956523</v>
      </c>
      <c r="E446" s="6">
        <f t="shared" si="37"/>
        <v>5.5919237708951556E-4</v>
      </c>
      <c r="F446" s="7">
        <f t="shared" si="40"/>
        <v>0.83367568333308395</v>
      </c>
      <c r="G446" s="6">
        <f t="shared" si="38"/>
        <v>8.1224727632299182E-4</v>
      </c>
      <c r="H446" s="7">
        <f t="shared" si="41"/>
        <v>0.69786167075733241</v>
      </c>
      <c r="I446">
        <f t="shared" si="39"/>
        <v>4.0761114032950019E-4</v>
      </c>
    </row>
    <row r="447" spans="1:9">
      <c r="A447" s="3" t="s">
        <v>671</v>
      </c>
      <c r="B447">
        <v>7.84</v>
      </c>
      <c r="C447" s="4">
        <v>426</v>
      </c>
      <c r="D447">
        <f t="shared" si="36"/>
        <v>54.336734693877553</v>
      </c>
      <c r="E447" s="6">
        <f t="shared" si="37"/>
        <v>7.9405317546711205E-4</v>
      </c>
      <c r="F447" s="7">
        <f t="shared" si="40"/>
        <v>0.83446973650855105</v>
      </c>
      <c r="G447" s="6">
        <f t="shared" si="38"/>
        <v>1.1536265663717857E-3</v>
      </c>
      <c r="H447" s="7">
        <f t="shared" si="41"/>
        <v>0.69901529732370415</v>
      </c>
      <c r="I447">
        <f t="shared" si="39"/>
        <v>1.1047399190845519E-3</v>
      </c>
    </row>
    <row r="448" spans="1:9">
      <c r="A448" s="3" t="s">
        <v>257</v>
      </c>
      <c r="B448">
        <v>21.2</v>
      </c>
      <c r="C448" s="4">
        <v>1150</v>
      </c>
      <c r="D448">
        <f t="shared" si="36"/>
        <v>54.245283018867923</v>
      </c>
      <c r="E448" s="6">
        <f t="shared" si="37"/>
        <v>2.1435707788431428E-3</v>
      </c>
      <c r="F448" s="7">
        <f t="shared" si="40"/>
        <v>0.83661330728739425</v>
      </c>
      <c r="G448" s="6">
        <f t="shared" si="38"/>
        <v>3.1195004090665631E-3</v>
      </c>
      <c r="H448" s="7">
        <f t="shared" si="41"/>
        <v>0.70213479773277077</v>
      </c>
      <c r="I448">
        <f t="shared" si="39"/>
        <v>3.8723563604148303E-4</v>
      </c>
    </row>
    <row r="449" spans="1:9">
      <c r="A449" s="3" t="s">
        <v>536</v>
      </c>
      <c r="B449">
        <v>7.43</v>
      </c>
      <c r="C449" s="4">
        <v>403</v>
      </c>
      <c r="D449">
        <f t="shared" si="36"/>
        <v>54.239569313593542</v>
      </c>
      <c r="E449" s="6">
        <f t="shared" si="37"/>
        <v>7.5118175989024921E-4</v>
      </c>
      <c r="F449" s="7">
        <f t="shared" si="40"/>
        <v>0.83736448904728444</v>
      </c>
      <c r="G449" s="6">
        <f t="shared" si="38"/>
        <v>1.0932966056304038E-3</v>
      </c>
      <c r="H449" s="7">
        <f t="shared" si="41"/>
        <v>0.70322809433840117</v>
      </c>
      <c r="I449">
        <f t="shared" si="39"/>
        <v>1.8681478224802373E-4</v>
      </c>
    </row>
    <row r="450" spans="1:9">
      <c r="A450" s="3" t="s">
        <v>270</v>
      </c>
      <c r="B450">
        <v>3.58</v>
      </c>
      <c r="C450" s="4">
        <v>194</v>
      </c>
      <c r="D450">
        <f t="shared" ref="D450:D513" si="42">C450/B450</f>
        <v>54.18994413407821</v>
      </c>
      <c r="E450" s="6">
        <f t="shared" si="37"/>
        <v>3.6161107051788669E-4</v>
      </c>
      <c r="F450" s="7">
        <f t="shared" si="40"/>
        <v>0.83772610011780235</v>
      </c>
      <c r="G450" s="6">
        <f t="shared" si="38"/>
        <v>5.2678355964425928E-4</v>
      </c>
      <c r="H450" s="7">
        <f t="shared" si="41"/>
        <v>0.70375487789804547</v>
      </c>
      <c r="I450">
        <f t="shared" si="39"/>
        <v>6.4971199489094467E-4</v>
      </c>
    </row>
    <row r="451" spans="1:9">
      <c r="A451" s="3" t="s">
        <v>570</v>
      </c>
      <c r="B451">
        <v>12.39</v>
      </c>
      <c r="C451" s="4">
        <v>669</v>
      </c>
      <c r="D451">
        <f t="shared" si="42"/>
        <v>53.995157384987891</v>
      </c>
      <c r="E451" s="6">
        <f t="shared" ref="E451:E514" si="43">C451/536488</f>
        <v>1.2469990009096195E-3</v>
      </c>
      <c r="F451" s="7">
        <f t="shared" si="40"/>
        <v>0.83897309911871198</v>
      </c>
      <c r="G451" s="6">
        <f t="shared" ref="G451:G514" si="44">B451/6795.96</f>
        <v>1.8231419843554113E-3</v>
      </c>
      <c r="H451" s="7">
        <f t="shared" si="41"/>
        <v>0.70557801988240088</v>
      </c>
      <c r="I451">
        <f t="shared" ref="I451:I514" si="45">F451*H452-F452*H451</f>
        <v>6.475656083858583E-4</v>
      </c>
    </row>
    <row r="452" spans="1:9">
      <c r="A452" s="3" t="s">
        <v>519</v>
      </c>
      <c r="B452">
        <v>12.33</v>
      </c>
      <c r="C452" s="4">
        <v>665</v>
      </c>
      <c r="D452">
        <f t="shared" si="42"/>
        <v>53.933495539334956</v>
      </c>
      <c r="E452" s="6">
        <f t="shared" si="43"/>
        <v>1.239543102548426E-3</v>
      </c>
      <c r="F452" s="7">
        <f t="shared" ref="F452:F515" si="46">F451+E452</f>
        <v>0.84021264222126046</v>
      </c>
      <c r="G452" s="6">
        <f t="shared" si="44"/>
        <v>1.81431320961277E-3</v>
      </c>
      <c r="H452" s="7">
        <f t="shared" ref="H452:H515" si="47">H451+G452</f>
        <v>0.70739233309201366</v>
      </c>
      <c r="I452">
        <f t="shared" si="45"/>
        <v>2.2695689618834614E-4</v>
      </c>
    </row>
    <row r="453" spans="1:9">
      <c r="A453" s="3" t="s">
        <v>347</v>
      </c>
      <c r="B453">
        <v>4.3099999999999996</v>
      </c>
      <c r="C453" s="4">
        <v>232</v>
      </c>
      <c r="D453">
        <f t="shared" si="42"/>
        <v>53.828306264501165</v>
      </c>
      <c r="E453" s="6">
        <f t="shared" si="43"/>
        <v>4.3244210494922531E-4</v>
      </c>
      <c r="F453" s="7">
        <f t="shared" si="46"/>
        <v>0.84064508432620966</v>
      </c>
      <c r="G453" s="6">
        <f t="shared" si="44"/>
        <v>6.3420031901306067E-4</v>
      </c>
      <c r="H453" s="7">
        <f t="shared" si="47"/>
        <v>0.70802653341102673</v>
      </c>
      <c r="I453">
        <f t="shared" si="45"/>
        <v>7.0378939489512682E-4</v>
      </c>
    </row>
    <row r="454" spans="1:9">
      <c r="A454" s="3" t="s">
        <v>99</v>
      </c>
      <c r="B454">
        <v>13.35</v>
      </c>
      <c r="C454" s="4">
        <v>718</v>
      </c>
      <c r="D454">
        <f t="shared" si="42"/>
        <v>53.782771535580522</v>
      </c>
      <c r="E454" s="6">
        <f t="shared" si="43"/>
        <v>1.3383337558342404E-3</v>
      </c>
      <c r="F454" s="7">
        <f t="shared" si="46"/>
        <v>0.84198341808204391</v>
      </c>
      <c r="G454" s="6">
        <f t="shared" si="44"/>
        <v>1.9644023802376704E-3</v>
      </c>
      <c r="H454" s="7">
        <f t="shared" si="47"/>
        <v>0.70999093579126438</v>
      </c>
      <c r="I454">
        <f t="shared" si="45"/>
        <v>4.0190382005400593E-4</v>
      </c>
    </row>
    <row r="455" spans="1:9">
      <c r="A455" s="3" t="s">
        <v>239</v>
      </c>
      <c r="B455">
        <v>7.57</v>
      </c>
      <c r="C455" s="4">
        <v>405</v>
      </c>
      <c r="D455">
        <f t="shared" si="42"/>
        <v>53.500660501981507</v>
      </c>
      <c r="E455" s="6">
        <f t="shared" si="43"/>
        <v>7.5490970907084599E-4</v>
      </c>
      <c r="F455" s="7">
        <f t="shared" si="46"/>
        <v>0.84273832779111479</v>
      </c>
      <c r="G455" s="6">
        <f t="shared" si="44"/>
        <v>1.1138970800299002E-3</v>
      </c>
      <c r="H455" s="7">
        <f t="shared" si="47"/>
        <v>0.71110483287129422</v>
      </c>
      <c r="I455">
        <f t="shared" si="45"/>
        <v>5.9721069396700965E-4</v>
      </c>
    </row>
    <row r="456" spans="1:9">
      <c r="A456" s="3" t="s">
        <v>437</v>
      </c>
      <c r="B456">
        <v>11.24</v>
      </c>
      <c r="C456" s="4">
        <v>601</v>
      </c>
      <c r="D456">
        <f t="shared" si="42"/>
        <v>53.469750889679716</v>
      </c>
      <c r="E456" s="6">
        <f t="shared" si="43"/>
        <v>1.1202487287693295E-3</v>
      </c>
      <c r="F456" s="7">
        <f t="shared" si="46"/>
        <v>0.84385857651988416</v>
      </c>
      <c r="G456" s="6">
        <f t="shared" si="44"/>
        <v>1.6539238017881212E-3</v>
      </c>
      <c r="H456" s="7">
        <f t="shared" si="47"/>
        <v>0.71275875667308231</v>
      </c>
      <c r="I456">
        <f t="shared" si="45"/>
        <v>1.9984013013396584E-4</v>
      </c>
    </row>
    <row r="457" spans="1:9">
      <c r="A457" s="3" t="s">
        <v>188</v>
      </c>
      <c r="B457">
        <v>3.76</v>
      </c>
      <c r="C457" s="4">
        <v>201</v>
      </c>
      <c r="D457">
        <f t="shared" si="42"/>
        <v>53.457446808510639</v>
      </c>
      <c r="E457" s="6">
        <f t="shared" si="43"/>
        <v>3.7465889264997541E-4</v>
      </c>
      <c r="F457" s="7">
        <f t="shared" si="46"/>
        <v>0.84423323541253414</v>
      </c>
      <c r="G457" s="6">
        <f t="shared" si="44"/>
        <v>5.5326988387218281E-4</v>
      </c>
      <c r="H457" s="7">
        <f t="shared" si="47"/>
        <v>0.71331202655695447</v>
      </c>
      <c r="I457">
        <f t="shared" si="45"/>
        <v>3.9976759824955632E-4</v>
      </c>
    </row>
    <row r="458" spans="1:9">
      <c r="A458" s="3" t="s">
        <v>638</v>
      </c>
      <c r="B458">
        <v>7.51</v>
      </c>
      <c r="C458" s="4">
        <v>401</v>
      </c>
      <c r="D458">
        <f t="shared" si="42"/>
        <v>53.395472703062588</v>
      </c>
      <c r="E458" s="6">
        <f t="shared" si="43"/>
        <v>7.4745381070965243E-4</v>
      </c>
      <c r="F458" s="7">
        <f t="shared" si="46"/>
        <v>0.84498068922324376</v>
      </c>
      <c r="G458" s="6">
        <f t="shared" si="44"/>
        <v>1.1050683052872589E-3</v>
      </c>
      <c r="H458" s="7">
        <f t="shared" si="47"/>
        <v>0.7144170948622417</v>
      </c>
      <c r="I458">
        <f t="shared" si="45"/>
        <v>1.9308588958666384E-4</v>
      </c>
    </row>
    <row r="459" spans="1:9">
      <c r="A459" s="3" t="s">
        <v>110</v>
      </c>
      <c r="B459">
        <v>3.62</v>
      </c>
      <c r="C459" s="4">
        <v>193</v>
      </c>
      <c r="D459">
        <f t="shared" si="42"/>
        <v>53.314917127071823</v>
      </c>
      <c r="E459" s="6">
        <f t="shared" si="43"/>
        <v>3.597470959275883E-4</v>
      </c>
      <c r="F459" s="7">
        <f t="shared" si="46"/>
        <v>0.84534043631917133</v>
      </c>
      <c r="G459" s="6">
        <f t="shared" si="44"/>
        <v>5.3266940947268671E-4</v>
      </c>
      <c r="H459" s="7">
        <f t="shared" si="47"/>
        <v>0.71494976427171442</v>
      </c>
      <c r="I459">
        <f t="shared" si="45"/>
        <v>3.4511983950846759E-4</v>
      </c>
    </row>
    <row r="460" spans="1:9">
      <c r="A460" s="3" t="s">
        <v>260</v>
      </c>
      <c r="B460">
        <v>6.46</v>
      </c>
      <c r="C460" s="4">
        <v>344</v>
      </c>
      <c r="D460">
        <f t="shared" si="42"/>
        <v>53.250773993808053</v>
      </c>
      <c r="E460" s="6">
        <f t="shared" si="43"/>
        <v>6.4120725906264447E-4</v>
      </c>
      <c r="F460" s="7">
        <f t="shared" si="46"/>
        <v>0.84598164357823402</v>
      </c>
      <c r="G460" s="6">
        <f t="shared" si="44"/>
        <v>9.5056474729103763E-4</v>
      </c>
      <c r="H460" s="7">
        <f t="shared" si="47"/>
        <v>0.71590032901900547</v>
      </c>
      <c r="I460">
        <f t="shared" si="45"/>
        <v>9.8347271571375128E-4</v>
      </c>
    </row>
    <row r="461" spans="1:9">
      <c r="A461" s="3" t="s">
        <v>600</v>
      </c>
      <c r="B461">
        <v>18.32</v>
      </c>
      <c r="C461" s="4">
        <v>972</v>
      </c>
      <c r="D461">
        <f t="shared" si="42"/>
        <v>53.056768558951966</v>
      </c>
      <c r="E461" s="6">
        <f t="shared" si="43"/>
        <v>1.8117833017700304E-3</v>
      </c>
      <c r="F461" s="7">
        <f t="shared" si="46"/>
        <v>0.84779342688000403</v>
      </c>
      <c r="G461" s="6">
        <f t="shared" si="44"/>
        <v>2.6957192214197849E-3</v>
      </c>
      <c r="H461" s="7">
        <f t="shared" si="47"/>
        <v>0.71859604824042522</v>
      </c>
      <c r="I461">
        <f t="shared" si="45"/>
        <v>2.23033072185852E-4</v>
      </c>
    </row>
    <row r="462" spans="1:9">
      <c r="A462" s="3" t="s">
        <v>678</v>
      </c>
      <c r="B462">
        <v>4.1500000000000004</v>
      </c>
      <c r="C462" s="4">
        <v>220</v>
      </c>
      <c r="D462">
        <f t="shared" si="42"/>
        <v>53.012048192771083</v>
      </c>
      <c r="E462" s="6">
        <f t="shared" si="43"/>
        <v>4.100744098656447E-4</v>
      </c>
      <c r="F462" s="7">
        <f t="shared" si="46"/>
        <v>0.84820350128986965</v>
      </c>
      <c r="G462" s="6">
        <f t="shared" si="44"/>
        <v>6.1065691969935086E-4</v>
      </c>
      <c r="H462" s="7">
        <f t="shared" si="47"/>
        <v>0.71920670516012453</v>
      </c>
      <c r="I462">
        <f t="shared" si="45"/>
        <v>2.1503624225260864E-4</v>
      </c>
    </row>
    <row r="463" spans="1:9">
      <c r="A463" s="3" t="s">
        <v>264</v>
      </c>
      <c r="B463">
        <v>4</v>
      </c>
      <c r="C463" s="4">
        <v>212</v>
      </c>
      <c r="D463">
        <f t="shared" si="42"/>
        <v>53</v>
      </c>
      <c r="E463" s="6">
        <f t="shared" si="43"/>
        <v>3.9516261314325764E-4</v>
      </c>
      <c r="F463" s="7">
        <f t="shared" si="46"/>
        <v>0.84859866390301286</v>
      </c>
      <c r="G463" s="6">
        <f t="shared" si="44"/>
        <v>5.8858498284274779E-4</v>
      </c>
      <c r="H463" s="7">
        <f t="shared" si="47"/>
        <v>0.71979529014296728</v>
      </c>
      <c r="I463">
        <f t="shared" si="45"/>
        <v>3.2149168041573084E-4</v>
      </c>
    </row>
    <row r="464" spans="1:9">
      <c r="A464" s="3" t="s">
        <v>183</v>
      </c>
      <c r="B464">
        <v>5.97</v>
      </c>
      <c r="C464" s="4">
        <v>316</v>
      </c>
      <c r="D464">
        <f t="shared" si="42"/>
        <v>52.931323283082079</v>
      </c>
      <c r="E464" s="6">
        <f t="shared" si="43"/>
        <v>5.8901597053428968E-4</v>
      </c>
      <c r="F464" s="7">
        <f t="shared" si="46"/>
        <v>0.84918767987354715</v>
      </c>
      <c r="G464" s="6">
        <f t="shared" si="44"/>
        <v>8.7846308689280101E-4</v>
      </c>
      <c r="H464" s="7">
        <f t="shared" si="47"/>
        <v>0.72067375322986005</v>
      </c>
      <c r="I464">
        <f t="shared" si="45"/>
        <v>1.945130974719822E-4</v>
      </c>
    </row>
    <row r="465" spans="1:9">
      <c r="A465" s="3" t="s">
        <v>494</v>
      </c>
      <c r="B465">
        <v>3.61</v>
      </c>
      <c r="C465" s="4">
        <v>191</v>
      </c>
      <c r="D465">
        <f t="shared" si="42"/>
        <v>52.908587257617732</v>
      </c>
      <c r="E465" s="6">
        <f t="shared" si="43"/>
        <v>3.5601914674699152E-4</v>
      </c>
      <c r="F465" s="7">
        <f t="shared" si="46"/>
        <v>0.84954369902029414</v>
      </c>
      <c r="G465" s="6">
        <f t="shared" si="44"/>
        <v>5.3119794701557985E-4</v>
      </c>
      <c r="H465" s="7">
        <f t="shared" si="47"/>
        <v>0.72120495117687566</v>
      </c>
      <c r="I465">
        <f t="shared" si="45"/>
        <v>9.806563366587806E-4</v>
      </c>
    </row>
    <row r="466" spans="1:9">
      <c r="A466" s="3" t="s">
        <v>77</v>
      </c>
      <c r="B466">
        <v>18.190000000000001</v>
      </c>
      <c r="C466" s="4">
        <v>962</v>
      </c>
      <c r="D466">
        <f t="shared" si="42"/>
        <v>52.886201209455741</v>
      </c>
      <c r="E466" s="6">
        <f t="shared" si="43"/>
        <v>1.7931435558670465E-3</v>
      </c>
      <c r="F466" s="7">
        <f t="shared" si="46"/>
        <v>0.85133684257616116</v>
      </c>
      <c r="G466" s="6">
        <f t="shared" si="44"/>
        <v>2.6765902094773955E-3</v>
      </c>
      <c r="H466" s="7">
        <f t="shared" si="47"/>
        <v>0.72388154138635308</v>
      </c>
      <c r="I466">
        <f t="shared" si="45"/>
        <v>4.794898739790554E-4</v>
      </c>
    </row>
    <row r="467" spans="1:9">
      <c r="A467" s="3" t="s">
        <v>194</v>
      </c>
      <c r="B467">
        <v>8.89</v>
      </c>
      <c r="C467" s="4">
        <v>470</v>
      </c>
      <c r="D467">
        <f t="shared" si="42"/>
        <v>52.868391451068611</v>
      </c>
      <c r="E467" s="6">
        <f t="shared" si="43"/>
        <v>8.7606805744024096E-4</v>
      </c>
      <c r="F467" s="7">
        <f t="shared" si="46"/>
        <v>0.85221291063360138</v>
      </c>
      <c r="G467" s="6">
        <f t="shared" si="44"/>
        <v>1.308130124368007E-3</v>
      </c>
      <c r="H467" s="7">
        <f t="shared" si="47"/>
        <v>0.72518967151072111</v>
      </c>
      <c r="I467">
        <f t="shared" si="45"/>
        <v>6.1003334576570367E-4</v>
      </c>
    </row>
    <row r="468" spans="1:9">
      <c r="A468" s="3" t="s">
        <v>41</v>
      </c>
      <c r="B468">
        <v>11.3</v>
      </c>
      <c r="C468" s="4">
        <v>597</v>
      </c>
      <c r="D468">
        <f t="shared" si="42"/>
        <v>52.831858407079643</v>
      </c>
      <c r="E468" s="6">
        <f t="shared" si="43"/>
        <v>1.112792830408136E-3</v>
      </c>
      <c r="F468" s="7">
        <f t="shared" si="46"/>
        <v>0.85332570346400949</v>
      </c>
      <c r="G468" s="6">
        <f t="shared" si="44"/>
        <v>1.6627525765307626E-3</v>
      </c>
      <c r="H468" s="7">
        <f t="shared" si="47"/>
        <v>0.72685242408725192</v>
      </c>
      <c r="I468">
        <f t="shared" si="45"/>
        <v>3.1590364589073605E-4</v>
      </c>
    </row>
    <row r="469" spans="1:9">
      <c r="A469" s="3" t="s">
        <v>386</v>
      </c>
      <c r="B469">
        <v>5.85</v>
      </c>
      <c r="C469" s="4">
        <v>309</v>
      </c>
      <c r="D469">
        <f t="shared" si="42"/>
        <v>52.820512820512825</v>
      </c>
      <c r="E469" s="6">
        <f t="shared" si="43"/>
        <v>5.7596814840220095E-4</v>
      </c>
      <c r="F469" s="7">
        <f t="shared" si="46"/>
        <v>0.85390167161241171</v>
      </c>
      <c r="G469" s="6">
        <f t="shared" si="44"/>
        <v>8.6080553740751852E-4</v>
      </c>
      <c r="H469" s="7">
        <f t="shared" si="47"/>
        <v>0.72771322962465945</v>
      </c>
      <c r="I469">
        <f t="shared" si="45"/>
        <v>6.1581578773117762E-4</v>
      </c>
    </row>
    <row r="470" spans="1:9">
      <c r="A470" s="3" t="s">
        <v>135</v>
      </c>
      <c r="B470">
        <v>11.4</v>
      </c>
      <c r="C470" s="4">
        <v>602</v>
      </c>
      <c r="D470">
        <f t="shared" si="42"/>
        <v>52.807017543859651</v>
      </c>
      <c r="E470" s="6">
        <f t="shared" si="43"/>
        <v>1.1221127033596279E-3</v>
      </c>
      <c r="F470" s="7">
        <f t="shared" si="46"/>
        <v>0.85502378431577131</v>
      </c>
      <c r="G470" s="6">
        <f t="shared" si="44"/>
        <v>1.6774672011018311E-3</v>
      </c>
      <c r="H470" s="7">
        <f t="shared" si="47"/>
        <v>0.7293906968257613</v>
      </c>
      <c r="I470">
        <f t="shared" si="45"/>
        <v>2.0260676085170903E-4</v>
      </c>
    </row>
    <row r="471" spans="1:9">
      <c r="A471" s="3" t="s">
        <v>356</v>
      </c>
      <c r="B471">
        <v>3.75</v>
      </c>
      <c r="C471" s="4">
        <v>198</v>
      </c>
      <c r="D471">
        <f t="shared" si="42"/>
        <v>52.8</v>
      </c>
      <c r="E471" s="6">
        <f t="shared" si="43"/>
        <v>3.6906696887908024E-4</v>
      </c>
      <c r="F471" s="7">
        <f t="shared" si="46"/>
        <v>0.85539285128465037</v>
      </c>
      <c r="G471" s="6">
        <f t="shared" si="44"/>
        <v>5.5179842141507606E-4</v>
      </c>
      <c r="H471" s="7">
        <f t="shared" si="47"/>
        <v>0.72994249524717636</v>
      </c>
      <c r="I471">
        <f t="shared" si="45"/>
        <v>4.4760607730509605E-4</v>
      </c>
    </row>
    <row r="472" spans="1:9">
      <c r="A472" s="3" t="s">
        <v>540</v>
      </c>
      <c r="B472">
        <v>8.2799999999999994</v>
      </c>
      <c r="C472" s="4">
        <v>437</v>
      </c>
      <c r="D472">
        <f t="shared" si="42"/>
        <v>52.777777777777779</v>
      </c>
      <c r="E472" s="6">
        <f t="shared" si="43"/>
        <v>8.1455689596039423E-4</v>
      </c>
      <c r="F472" s="7">
        <f t="shared" si="46"/>
        <v>0.85620740818061081</v>
      </c>
      <c r="G472" s="6">
        <f t="shared" si="44"/>
        <v>1.2183709144844878E-3</v>
      </c>
      <c r="H472" s="7">
        <f t="shared" si="47"/>
        <v>0.73116086616166087</v>
      </c>
      <c r="I472">
        <f t="shared" si="45"/>
        <v>2.5425461640293801E-4</v>
      </c>
    </row>
    <row r="473" spans="1:9">
      <c r="A473" s="3" t="s">
        <v>358</v>
      </c>
      <c r="B473">
        <v>4.6900000000000004</v>
      </c>
      <c r="C473" s="4">
        <v>247</v>
      </c>
      <c r="D473">
        <f t="shared" si="42"/>
        <v>52.66524520255863</v>
      </c>
      <c r="E473" s="6">
        <f t="shared" si="43"/>
        <v>4.604017238037011E-4</v>
      </c>
      <c r="F473" s="7">
        <f t="shared" si="46"/>
        <v>0.85666780990441449</v>
      </c>
      <c r="G473" s="6">
        <f t="shared" si="44"/>
        <v>6.9011589238312176E-4</v>
      </c>
      <c r="H473" s="7">
        <f t="shared" si="47"/>
        <v>0.73185098205404397</v>
      </c>
      <c r="I473">
        <f t="shared" si="45"/>
        <v>3.5618785444546663E-4</v>
      </c>
    </row>
    <row r="474" spans="1:9">
      <c r="A474" s="3" t="s">
        <v>566</v>
      </c>
      <c r="B474">
        <v>6.57</v>
      </c>
      <c r="C474" s="4">
        <v>346</v>
      </c>
      <c r="D474">
        <f t="shared" si="42"/>
        <v>52.663622526636225</v>
      </c>
      <c r="E474" s="6">
        <f t="shared" si="43"/>
        <v>6.4493520824324125E-4</v>
      </c>
      <c r="F474" s="7">
        <f t="shared" si="46"/>
        <v>0.85731274511265776</v>
      </c>
      <c r="G474" s="6">
        <f t="shared" si="44"/>
        <v>9.6675083431921327E-4</v>
      </c>
      <c r="H474" s="7">
        <f t="shared" si="47"/>
        <v>0.73281773288836316</v>
      </c>
      <c r="I474">
        <f t="shared" si="45"/>
        <v>4.2267025115505508E-4</v>
      </c>
    </row>
    <row r="475" spans="1:9">
      <c r="A475" s="3" t="s">
        <v>599</v>
      </c>
      <c r="B475">
        <v>7.79</v>
      </c>
      <c r="C475" s="4">
        <v>410</v>
      </c>
      <c r="D475">
        <f t="shared" si="42"/>
        <v>52.631578947368418</v>
      </c>
      <c r="E475" s="6">
        <f t="shared" si="43"/>
        <v>7.6422958202233783E-4</v>
      </c>
      <c r="F475" s="7">
        <f t="shared" si="46"/>
        <v>0.85807697469468014</v>
      </c>
      <c r="G475" s="6">
        <f t="shared" si="44"/>
        <v>1.1462692540862513E-3</v>
      </c>
      <c r="H475" s="7">
        <f t="shared" si="47"/>
        <v>0.73396400214244939</v>
      </c>
      <c r="I475">
        <f t="shared" si="45"/>
        <v>8.5849117552316834E-4</v>
      </c>
    </row>
    <row r="476" spans="1:9">
      <c r="A476" s="3" t="s">
        <v>621</v>
      </c>
      <c r="B476">
        <v>15.76</v>
      </c>
      <c r="C476" s="4">
        <v>827</v>
      </c>
      <c r="D476">
        <f t="shared" si="42"/>
        <v>52.474619289340104</v>
      </c>
      <c r="E476" s="6">
        <f t="shared" si="43"/>
        <v>1.5415069861767644E-3</v>
      </c>
      <c r="F476" s="7">
        <f t="shared" si="46"/>
        <v>0.85961848168085686</v>
      </c>
      <c r="G476" s="6">
        <f t="shared" si="44"/>
        <v>2.3190248324004262E-3</v>
      </c>
      <c r="H476" s="7">
        <f t="shared" si="47"/>
        <v>0.73628302697484982</v>
      </c>
      <c r="I476">
        <f t="shared" si="45"/>
        <v>1.9577995624610045E-3</v>
      </c>
    </row>
    <row r="477" spans="1:9">
      <c r="A477" s="3" t="s">
        <v>279</v>
      </c>
      <c r="B477">
        <v>35.799999999999997</v>
      </c>
      <c r="C477" s="4">
        <v>1873</v>
      </c>
      <c r="D477">
        <f t="shared" si="42"/>
        <v>52.318435754189949</v>
      </c>
      <c r="E477" s="6">
        <f t="shared" si="43"/>
        <v>3.4912244076288753E-3</v>
      </c>
      <c r="F477" s="7">
        <f t="shared" si="46"/>
        <v>0.8631097060884857</v>
      </c>
      <c r="G477" s="6">
        <f t="shared" si="44"/>
        <v>5.2678355964425917E-3</v>
      </c>
      <c r="H477" s="7">
        <f t="shared" si="47"/>
        <v>0.74155086257129244</v>
      </c>
      <c r="I477">
        <f t="shared" si="45"/>
        <v>2.6614937586000309E-4</v>
      </c>
    </row>
    <row r="478" spans="1:9">
      <c r="A478" s="3" t="s">
        <v>189</v>
      </c>
      <c r="B478">
        <v>4.8600000000000003</v>
      </c>
      <c r="C478" s="4">
        <v>254</v>
      </c>
      <c r="D478">
        <f t="shared" si="42"/>
        <v>52.263374485596707</v>
      </c>
      <c r="E478" s="6">
        <f t="shared" si="43"/>
        <v>4.7344954593578982E-4</v>
      </c>
      <c r="F478" s="7">
        <f t="shared" si="46"/>
        <v>0.86358315563442145</v>
      </c>
      <c r="G478" s="6">
        <f t="shared" si="44"/>
        <v>7.1513075415393854E-4</v>
      </c>
      <c r="H478" s="7">
        <f t="shared" si="47"/>
        <v>0.7422659933254464</v>
      </c>
      <c r="I478">
        <f t="shared" si="45"/>
        <v>1.7576475987329809E-3</v>
      </c>
    </row>
    <row r="479" spans="1:9">
      <c r="A479" s="3" t="s">
        <v>334</v>
      </c>
      <c r="B479">
        <v>32.08</v>
      </c>
      <c r="C479" s="4">
        <v>1676</v>
      </c>
      <c r="D479">
        <f t="shared" si="42"/>
        <v>52.244389027431424</v>
      </c>
      <c r="E479" s="6">
        <f t="shared" si="43"/>
        <v>3.1240214133400933E-3</v>
      </c>
      <c r="F479" s="7">
        <f t="shared" si="46"/>
        <v>0.86670717704776157</v>
      </c>
      <c r="G479" s="6">
        <f t="shared" si="44"/>
        <v>4.7204515623988363E-3</v>
      </c>
      <c r="H479" s="7">
        <f t="shared" si="47"/>
        <v>0.74698644488784527</v>
      </c>
      <c r="I479">
        <f t="shared" si="45"/>
        <v>4.2574648833848538E-4</v>
      </c>
    </row>
    <row r="480" spans="1:9">
      <c r="A480" s="3" t="s">
        <v>607</v>
      </c>
      <c r="B480">
        <v>7.76</v>
      </c>
      <c r="C480" s="4">
        <v>405</v>
      </c>
      <c r="D480">
        <f t="shared" si="42"/>
        <v>52.190721649484537</v>
      </c>
      <c r="E480" s="6">
        <f t="shared" si="43"/>
        <v>7.5490970907084599E-4</v>
      </c>
      <c r="F480" s="7">
        <f t="shared" si="46"/>
        <v>0.86746208675683245</v>
      </c>
      <c r="G480" s="6">
        <f t="shared" si="44"/>
        <v>1.1418548667149306E-3</v>
      </c>
      <c r="H480" s="7">
        <f t="shared" si="47"/>
        <v>0.74812829975456019</v>
      </c>
      <c r="I480">
        <f t="shared" si="45"/>
        <v>4.7775569817143371E-4</v>
      </c>
    </row>
    <row r="481" spans="1:9">
      <c r="A481" s="3" t="s">
        <v>367</v>
      </c>
      <c r="B481">
        <v>8.67</v>
      </c>
      <c r="C481" s="4">
        <v>451</v>
      </c>
      <c r="D481">
        <f t="shared" si="42"/>
        <v>52.018454440599768</v>
      </c>
      <c r="E481" s="6">
        <f t="shared" si="43"/>
        <v>8.4065254022457167E-4</v>
      </c>
      <c r="F481" s="7">
        <f t="shared" si="46"/>
        <v>0.86830273929705704</v>
      </c>
      <c r="G481" s="6">
        <f t="shared" si="44"/>
        <v>1.2757579503116557E-3</v>
      </c>
      <c r="H481" s="7">
        <f t="shared" si="47"/>
        <v>0.74940405770487184</v>
      </c>
      <c r="I481">
        <f t="shared" si="45"/>
        <v>3.2754440303039978E-4</v>
      </c>
    </row>
    <row r="482" spans="1:9">
      <c r="A482" s="3" t="s">
        <v>480</v>
      </c>
      <c r="B482">
        <v>5.92</v>
      </c>
      <c r="C482" s="4">
        <v>307</v>
      </c>
      <c r="D482">
        <f t="shared" si="42"/>
        <v>51.858108108108105</v>
      </c>
      <c r="E482" s="6">
        <f t="shared" si="43"/>
        <v>5.7224019922160418E-4</v>
      </c>
      <c r="F482" s="7">
        <f t="shared" si="46"/>
        <v>0.86887497949627868</v>
      </c>
      <c r="G482" s="6">
        <f t="shared" si="44"/>
        <v>8.7110577460726662E-4</v>
      </c>
      <c r="H482" s="7">
        <f t="shared" si="47"/>
        <v>0.75027516347947909</v>
      </c>
      <c r="I482">
        <f t="shared" si="45"/>
        <v>1.5056896862708502E-4</v>
      </c>
    </row>
    <row r="483" spans="1:9">
      <c r="A483" s="3" t="s">
        <v>144</v>
      </c>
      <c r="B483">
        <v>2.72</v>
      </c>
      <c r="C483" s="4">
        <v>141</v>
      </c>
      <c r="D483">
        <f t="shared" si="42"/>
        <v>51.838235294117645</v>
      </c>
      <c r="E483" s="6">
        <f t="shared" si="43"/>
        <v>2.6282041723207228E-4</v>
      </c>
      <c r="F483" s="7">
        <f t="shared" si="46"/>
        <v>0.8691377999135107</v>
      </c>
      <c r="G483" s="6">
        <f t="shared" si="44"/>
        <v>4.0023778833306849E-4</v>
      </c>
      <c r="H483" s="7">
        <f t="shared" si="47"/>
        <v>0.75067540126781218</v>
      </c>
      <c r="I483">
        <f t="shared" si="45"/>
        <v>5.6556272602548141E-4</v>
      </c>
    </row>
    <row r="484" spans="1:9">
      <c r="A484" s="3" t="s">
        <v>412</v>
      </c>
      <c r="B484">
        <v>10.210000000000001</v>
      </c>
      <c r="C484" s="4">
        <v>529</v>
      </c>
      <c r="D484">
        <f t="shared" si="42"/>
        <v>51.811949069539665</v>
      </c>
      <c r="E484" s="6">
        <f t="shared" si="43"/>
        <v>9.8604255826784571E-4</v>
      </c>
      <c r="F484" s="7">
        <f t="shared" si="46"/>
        <v>0.87012384247177854</v>
      </c>
      <c r="G484" s="6">
        <f t="shared" si="44"/>
        <v>1.5023631687061138E-3</v>
      </c>
      <c r="H484" s="7">
        <f t="shared" si="47"/>
        <v>0.75217776443651829</v>
      </c>
      <c r="I484">
        <f t="shared" si="45"/>
        <v>7.4058522688091877E-4</v>
      </c>
    </row>
    <row r="485" spans="1:9">
      <c r="A485" s="3" t="s">
        <v>530</v>
      </c>
      <c r="B485">
        <v>13.34</v>
      </c>
      <c r="C485" s="4">
        <v>690</v>
      </c>
      <c r="D485">
        <f t="shared" si="42"/>
        <v>51.724137931034484</v>
      </c>
      <c r="E485" s="6">
        <f t="shared" si="43"/>
        <v>1.2861424673058857E-3</v>
      </c>
      <c r="F485" s="7">
        <f t="shared" si="46"/>
        <v>0.87140998493908439</v>
      </c>
      <c r="G485" s="6">
        <f t="shared" si="44"/>
        <v>1.9629309177805637E-3</v>
      </c>
      <c r="H485" s="7">
        <f t="shared" si="47"/>
        <v>0.75414069535429884</v>
      </c>
      <c r="I485">
        <f t="shared" si="45"/>
        <v>2.9211180933730319E-4</v>
      </c>
    </row>
    <row r="486" spans="1:9">
      <c r="A486" s="3" t="s">
        <v>385</v>
      </c>
      <c r="B486">
        <v>5.26</v>
      </c>
      <c r="C486" s="4">
        <v>272</v>
      </c>
      <c r="D486">
        <f t="shared" si="42"/>
        <v>51.711026615969587</v>
      </c>
      <c r="E486" s="6">
        <f t="shared" si="43"/>
        <v>5.0700108856116077E-4</v>
      </c>
      <c r="F486" s="7">
        <f t="shared" si="46"/>
        <v>0.87191698602764556</v>
      </c>
      <c r="G486" s="6">
        <f t="shared" si="44"/>
        <v>7.7398925243821323E-4</v>
      </c>
      <c r="H486" s="7">
        <f t="shared" si="47"/>
        <v>0.75491468460673705</v>
      </c>
      <c r="I486">
        <f t="shared" si="45"/>
        <v>1.1045451386275662E-3</v>
      </c>
    </row>
    <row r="487" spans="1:9">
      <c r="A487" s="3" t="s">
        <v>620</v>
      </c>
      <c r="B487">
        <v>19.84</v>
      </c>
      <c r="C487" s="4">
        <v>1024</v>
      </c>
      <c r="D487">
        <f t="shared" si="42"/>
        <v>51.612903225806456</v>
      </c>
      <c r="E487" s="6">
        <f t="shared" si="43"/>
        <v>1.9087099804655464E-3</v>
      </c>
      <c r="F487" s="7">
        <f t="shared" si="46"/>
        <v>0.87382569600811111</v>
      </c>
      <c r="G487" s="6">
        <f t="shared" si="44"/>
        <v>2.9193815149000288E-3</v>
      </c>
      <c r="H487" s="7">
        <f t="shared" si="47"/>
        <v>0.75783406612163706</v>
      </c>
      <c r="I487">
        <f t="shared" si="45"/>
        <v>2.6003678683428344E-4</v>
      </c>
    </row>
    <row r="488" spans="1:9">
      <c r="A488" s="3" t="s">
        <v>564</v>
      </c>
      <c r="B488">
        <v>4.67</v>
      </c>
      <c r="C488" s="4">
        <v>241</v>
      </c>
      <c r="D488">
        <f t="shared" si="42"/>
        <v>51.605995717344754</v>
      </c>
      <c r="E488" s="6">
        <f t="shared" si="43"/>
        <v>4.4921787626191082E-4</v>
      </c>
      <c r="F488" s="7">
        <f t="shared" si="46"/>
        <v>0.87427491388437306</v>
      </c>
      <c r="G488" s="6">
        <f t="shared" si="44"/>
        <v>6.8717296746890794E-4</v>
      </c>
      <c r="H488" s="7">
        <f t="shared" si="47"/>
        <v>0.75852123908910596</v>
      </c>
      <c r="I488">
        <f t="shared" si="45"/>
        <v>3.4439344466430377E-4</v>
      </c>
    </row>
    <row r="489" spans="1:9">
      <c r="A489" s="3" t="s">
        <v>546</v>
      </c>
      <c r="B489">
        <v>6.15</v>
      </c>
      <c r="C489" s="4">
        <v>316</v>
      </c>
      <c r="D489">
        <f t="shared" si="42"/>
        <v>51.382113821138205</v>
      </c>
      <c r="E489" s="6">
        <f t="shared" si="43"/>
        <v>5.8901597053428968E-4</v>
      </c>
      <c r="F489" s="7">
        <f t="shared" si="46"/>
        <v>0.87486392985490735</v>
      </c>
      <c r="G489" s="6">
        <f t="shared" si="44"/>
        <v>9.0494941112072476E-4</v>
      </c>
      <c r="H489" s="7">
        <f t="shared" si="47"/>
        <v>0.7594261885002267</v>
      </c>
      <c r="I489">
        <f t="shared" si="45"/>
        <v>2.4432040167687852E-4</v>
      </c>
    </row>
    <row r="490" spans="1:9">
      <c r="A490" s="3" t="s">
        <v>103</v>
      </c>
      <c r="B490">
        <v>4.3499999999999996</v>
      </c>
      <c r="C490" s="4">
        <v>223</v>
      </c>
      <c r="D490">
        <f t="shared" si="42"/>
        <v>51.264367816091955</v>
      </c>
      <c r="E490" s="6">
        <f t="shared" si="43"/>
        <v>4.1566633363653986E-4</v>
      </c>
      <c r="F490" s="7">
        <f t="shared" si="46"/>
        <v>0.8752795961885439</v>
      </c>
      <c r="G490" s="6">
        <f t="shared" si="44"/>
        <v>6.400861688414881E-4</v>
      </c>
      <c r="H490" s="7">
        <f t="shared" si="47"/>
        <v>0.76006627466906818</v>
      </c>
      <c r="I490">
        <f t="shared" si="45"/>
        <v>5.1993752685908223E-4</v>
      </c>
    </row>
    <row r="491" spans="1:9">
      <c r="A491" s="3" t="s">
        <v>108</v>
      </c>
      <c r="B491">
        <v>9.24</v>
      </c>
      <c r="C491" s="4">
        <v>473</v>
      </c>
      <c r="D491">
        <f t="shared" si="42"/>
        <v>51.19047619047619</v>
      </c>
      <c r="E491" s="6">
        <f t="shared" si="43"/>
        <v>8.8165998121113613E-4</v>
      </c>
      <c r="F491" s="7">
        <f t="shared" si="46"/>
        <v>0.87616125616975504</v>
      </c>
      <c r="G491" s="6">
        <f t="shared" si="44"/>
        <v>1.3596313103667473E-3</v>
      </c>
      <c r="H491" s="7">
        <f t="shared" si="47"/>
        <v>0.76142590597943494</v>
      </c>
      <c r="I491">
        <f t="shared" si="45"/>
        <v>3.9681359529286642E-4</v>
      </c>
    </row>
    <row r="492" spans="1:9">
      <c r="A492" s="3" t="s">
        <v>361</v>
      </c>
      <c r="B492">
        <v>7.03</v>
      </c>
      <c r="C492" s="4">
        <v>359</v>
      </c>
      <c r="D492">
        <f t="shared" si="42"/>
        <v>51.066856330014225</v>
      </c>
      <c r="E492" s="6">
        <f t="shared" si="43"/>
        <v>6.691668779171202E-4</v>
      </c>
      <c r="F492" s="7">
        <f t="shared" si="46"/>
        <v>0.87683042304767211</v>
      </c>
      <c r="G492" s="6">
        <f t="shared" si="44"/>
        <v>1.0344381073461291E-3</v>
      </c>
      <c r="H492" s="7">
        <f t="shared" si="47"/>
        <v>0.76246034408678109</v>
      </c>
      <c r="I492">
        <f t="shared" si="45"/>
        <v>3.9797283468290257E-4</v>
      </c>
    </row>
    <row r="493" spans="1:9">
      <c r="A493" s="3" t="s">
        <v>318</v>
      </c>
      <c r="B493">
        <v>7.05</v>
      </c>
      <c r="C493" s="4">
        <v>360</v>
      </c>
      <c r="D493">
        <f t="shared" si="42"/>
        <v>51.063829787234042</v>
      </c>
      <c r="E493" s="6">
        <f t="shared" si="43"/>
        <v>6.7103085250741859E-4</v>
      </c>
      <c r="F493" s="7">
        <f t="shared" si="46"/>
        <v>0.87750145390017953</v>
      </c>
      <c r="G493" s="6">
        <f t="shared" si="44"/>
        <v>1.0373810322603428E-3</v>
      </c>
      <c r="H493" s="7">
        <f t="shared" si="47"/>
        <v>0.76349772511904146</v>
      </c>
      <c r="I493">
        <f t="shared" si="45"/>
        <v>3.9926404512824476E-4</v>
      </c>
    </row>
    <row r="494" spans="1:9">
      <c r="A494" s="3" t="s">
        <v>472</v>
      </c>
      <c r="B494">
        <v>7.06</v>
      </c>
      <c r="C494" s="4">
        <v>360</v>
      </c>
      <c r="D494">
        <f t="shared" si="42"/>
        <v>50.991501416430594</v>
      </c>
      <c r="E494" s="6">
        <f t="shared" si="43"/>
        <v>6.7103085250741859E-4</v>
      </c>
      <c r="F494" s="7">
        <f t="shared" si="46"/>
        <v>0.87817248475268694</v>
      </c>
      <c r="G494" s="6">
        <f t="shared" si="44"/>
        <v>1.0388524947174498E-3</v>
      </c>
      <c r="H494" s="7">
        <f t="shared" si="47"/>
        <v>0.76453657761375893</v>
      </c>
      <c r="I494">
        <f t="shared" si="45"/>
        <v>2.9081958132470831E-4</v>
      </c>
    </row>
    <row r="495" spans="1:9">
      <c r="A495" s="3" t="s">
        <v>562</v>
      </c>
      <c r="B495">
        <v>5.14</v>
      </c>
      <c r="C495" s="4">
        <v>262</v>
      </c>
      <c r="D495">
        <f t="shared" si="42"/>
        <v>50.972762645914401</v>
      </c>
      <c r="E495" s="6">
        <f t="shared" si="43"/>
        <v>4.8836134265817688E-4</v>
      </c>
      <c r="F495" s="7">
        <f t="shared" si="46"/>
        <v>0.87866084609534512</v>
      </c>
      <c r="G495" s="6">
        <f t="shared" si="44"/>
        <v>7.5633170295293084E-4</v>
      </c>
      <c r="H495" s="7">
        <f t="shared" si="47"/>
        <v>0.7652929093167119</v>
      </c>
      <c r="I495">
        <f t="shared" si="45"/>
        <v>7.1790775253710581E-4</v>
      </c>
    </row>
    <row r="496" spans="1:9">
      <c r="A496" s="3" t="s">
        <v>161</v>
      </c>
      <c r="B496">
        <v>12.68</v>
      </c>
      <c r="C496" s="4">
        <v>646</v>
      </c>
      <c r="D496">
        <f t="shared" si="42"/>
        <v>50.946372239747632</v>
      </c>
      <c r="E496" s="6">
        <f t="shared" si="43"/>
        <v>1.2041275853327568E-3</v>
      </c>
      <c r="F496" s="7">
        <f t="shared" si="46"/>
        <v>0.87986497368067784</v>
      </c>
      <c r="G496" s="6">
        <f t="shared" si="44"/>
        <v>1.8658143956115103E-3</v>
      </c>
      <c r="H496" s="7">
        <f t="shared" si="47"/>
        <v>0.76715872371232341</v>
      </c>
      <c r="I496">
        <f t="shared" si="45"/>
        <v>2.4137021391146263E-4</v>
      </c>
    </row>
    <row r="497" spans="1:9">
      <c r="A497" s="3" t="s">
        <v>76</v>
      </c>
      <c r="B497">
        <v>4.25</v>
      </c>
      <c r="C497" s="4">
        <v>216</v>
      </c>
      <c r="D497">
        <f t="shared" si="42"/>
        <v>50.823529411764703</v>
      </c>
      <c r="E497" s="6">
        <f t="shared" si="43"/>
        <v>4.0261851150445119E-4</v>
      </c>
      <c r="F497" s="7">
        <f t="shared" si="46"/>
        <v>0.88026759219218231</v>
      </c>
      <c r="G497" s="6">
        <f t="shared" si="44"/>
        <v>6.2537154427041953E-4</v>
      </c>
      <c r="H497" s="7">
        <f t="shared" si="47"/>
        <v>0.76778409525659386</v>
      </c>
      <c r="I497">
        <f t="shared" si="45"/>
        <v>2.9340877685413158E-4</v>
      </c>
    </row>
    <row r="498" spans="1:9">
      <c r="A498" s="3" t="s">
        <v>330</v>
      </c>
      <c r="B498">
        <v>5.16</v>
      </c>
      <c r="C498" s="4">
        <v>262</v>
      </c>
      <c r="D498">
        <f t="shared" si="42"/>
        <v>50.775193798449614</v>
      </c>
      <c r="E498" s="6">
        <f t="shared" si="43"/>
        <v>4.8836134265817688E-4</v>
      </c>
      <c r="F498" s="7">
        <f t="shared" si="46"/>
        <v>0.88075595353484049</v>
      </c>
      <c r="G498" s="6">
        <f t="shared" si="44"/>
        <v>7.5927462786714466E-4</v>
      </c>
      <c r="H498" s="7">
        <f t="shared" si="47"/>
        <v>0.76854336988446104</v>
      </c>
      <c r="I498">
        <f t="shared" si="45"/>
        <v>2.4614428247538012E-4</v>
      </c>
    </row>
    <row r="499" spans="1:9">
      <c r="A499" s="3" t="s">
        <v>474</v>
      </c>
      <c r="B499">
        <v>4.32</v>
      </c>
      <c r="C499" s="4">
        <v>219</v>
      </c>
      <c r="D499">
        <f t="shared" si="42"/>
        <v>50.694444444444443</v>
      </c>
      <c r="E499" s="6">
        <f t="shared" si="43"/>
        <v>4.0821043527534631E-4</v>
      </c>
      <c r="F499" s="7">
        <f t="shared" si="46"/>
        <v>0.88116416397011588</v>
      </c>
      <c r="G499" s="6">
        <f t="shared" si="44"/>
        <v>6.3567178147016764E-4</v>
      </c>
      <c r="H499" s="7">
        <f t="shared" si="47"/>
        <v>0.76917904166593121</v>
      </c>
      <c r="I499">
        <f t="shared" si="45"/>
        <v>6.6579764173191336E-4</v>
      </c>
    </row>
    <row r="500" spans="1:9">
      <c r="A500" s="3" t="s">
        <v>521</v>
      </c>
      <c r="B500">
        <v>11.67</v>
      </c>
      <c r="C500" s="4">
        <v>591</v>
      </c>
      <c r="D500">
        <f t="shared" si="42"/>
        <v>50.642673521850902</v>
      </c>
      <c r="E500" s="6">
        <f t="shared" si="43"/>
        <v>1.1016089828663456E-3</v>
      </c>
      <c r="F500" s="7">
        <f t="shared" si="46"/>
        <v>0.88226577295298225</v>
      </c>
      <c r="G500" s="6">
        <f t="shared" si="44"/>
        <v>1.7171966874437166E-3</v>
      </c>
      <c r="H500" s="7">
        <f t="shared" si="47"/>
        <v>0.77089623835337495</v>
      </c>
      <c r="I500">
        <f t="shared" si="45"/>
        <v>3.5833870617785202E-4</v>
      </c>
    </row>
    <row r="501" spans="1:9">
      <c r="A501" s="3" t="s">
        <v>366</v>
      </c>
      <c r="B501">
        <v>6.28</v>
      </c>
      <c r="C501" s="4">
        <v>318</v>
      </c>
      <c r="D501">
        <f t="shared" si="42"/>
        <v>50.636942675159233</v>
      </c>
      <c r="E501" s="6">
        <f t="shared" si="43"/>
        <v>5.9274391971488646E-4</v>
      </c>
      <c r="F501" s="7">
        <f t="shared" si="46"/>
        <v>0.88285851687269712</v>
      </c>
      <c r="G501" s="6">
        <f t="shared" si="44"/>
        <v>9.24078423063114E-4</v>
      </c>
      <c r="H501" s="7">
        <f t="shared" si="47"/>
        <v>0.77182031677643803</v>
      </c>
      <c r="I501">
        <f t="shared" si="45"/>
        <v>2.4396363330458914E-4</v>
      </c>
    </row>
    <row r="502" spans="1:9">
      <c r="A502" s="3" t="s">
        <v>249</v>
      </c>
      <c r="B502">
        <v>4.2699999999999996</v>
      </c>
      <c r="C502" s="4">
        <v>216</v>
      </c>
      <c r="D502">
        <f t="shared" si="42"/>
        <v>50.585480093676821</v>
      </c>
      <c r="E502" s="6">
        <f t="shared" si="43"/>
        <v>4.0261851150445119E-4</v>
      </c>
      <c r="F502" s="7">
        <f t="shared" si="46"/>
        <v>0.88326113538420159</v>
      </c>
      <c r="G502" s="6">
        <f t="shared" si="44"/>
        <v>6.2831446918463314E-4</v>
      </c>
      <c r="H502" s="7">
        <f t="shared" si="47"/>
        <v>0.77244863124562269</v>
      </c>
      <c r="I502">
        <f t="shared" si="45"/>
        <v>5.4590459561554283E-4</v>
      </c>
    </row>
    <row r="503" spans="1:9">
      <c r="A503" s="3" t="s">
        <v>84</v>
      </c>
      <c r="B503">
        <v>9.5399999999999991</v>
      </c>
      <c r="C503" s="4">
        <v>482</v>
      </c>
      <c r="D503">
        <f t="shared" si="42"/>
        <v>50.524109014675055</v>
      </c>
      <c r="E503" s="6">
        <f t="shared" si="43"/>
        <v>8.9843575252382163E-4</v>
      </c>
      <c r="F503" s="7">
        <f t="shared" si="46"/>
        <v>0.88415957113672539</v>
      </c>
      <c r="G503" s="6">
        <f t="shared" si="44"/>
        <v>1.4037751840799532E-3</v>
      </c>
      <c r="H503" s="7">
        <f t="shared" si="47"/>
        <v>0.77385240642970266</v>
      </c>
      <c r="I503">
        <f t="shared" si="45"/>
        <v>9.4264844504476919E-4</v>
      </c>
    </row>
    <row r="504" spans="1:9">
      <c r="A504" s="3" t="s">
        <v>544</v>
      </c>
      <c r="B504">
        <v>16.47</v>
      </c>
      <c r="C504" s="4">
        <v>832</v>
      </c>
      <c r="D504">
        <f t="shared" si="42"/>
        <v>50.51608986035216</v>
      </c>
      <c r="E504" s="6">
        <f t="shared" si="43"/>
        <v>1.5508268591282563E-3</v>
      </c>
      <c r="F504" s="7">
        <f t="shared" si="46"/>
        <v>0.8857103979958536</v>
      </c>
      <c r="G504" s="6">
        <f t="shared" si="44"/>
        <v>2.4234986668550135E-3</v>
      </c>
      <c r="H504" s="7">
        <f t="shared" si="47"/>
        <v>0.77627590509655764</v>
      </c>
      <c r="I504">
        <f t="shared" si="45"/>
        <v>2.3714755429571355E-4</v>
      </c>
    </row>
    <row r="505" spans="1:9">
      <c r="A505" s="3" t="s">
        <v>679</v>
      </c>
      <c r="B505">
        <v>4.1399999999999997</v>
      </c>
      <c r="C505" s="4">
        <v>209</v>
      </c>
      <c r="D505">
        <f t="shared" si="42"/>
        <v>50.483091787439619</v>
      </c>
      <c r="E505" s="6">
        <f t="shared" si="43"/>
        <v>3.8957068937236247E-4</v>
      </c>
      <c r="F505" s="7">
        <f t="shared" si="46"/>
        <v>0.886099968685226</v>
      </c>
      <c r="G505" s="6">
        <f t="shared" si="44"/>
        <v>6.0918545724224389E-4</v>
      </c>
      <c r="H505" s="7">
        <f t="shared" si="47"/>
        <v>0.77688509055379984</v>
      </c>
      <c r="I505">
        <f t="shared" si="45"/>
        <v>3.1716213510646352E-4</v>
      </c>
    </row>
    <row r="506" spans="1:9">
      <c r="A506" s="3" t="s">
        <v>531</v>
      </c>
      <c r="B506">
        <v>5.52</v>
      </c>
      <c r="C506" s="4">
        <v>278</v>
      </c>
      <c r="D506">
        <f t="shared" si="42"/>
        <v>50.362318840579711</v>
      </c>
      <c r="E506" s="6">
        <f t="shared" si="43"/>
        <v>5.18184936102951E-4</v>
      </c>
      <c r="F506" s="7">
        <f t="shared" si="46"/>
        <v>0.88661815362132901</v>
      </c>
      <c r="G506" s="6">
        <f t="shared" si="44"/>
        <v>8.1224727632299182E-4</v>
      </c>
      <c r="H506" s="7">
        <f t="shared" si="47"/>
        <v>0.77769733783012285</v>
      </c>
      <c r="I506">
        <f t="shared" si="45"/>
        <v>2.3845142261835761E-4</v>
      </c>
    </row>
    <row r="507" spans="1:9">
      <c r="A507" s="3" t="s">
        <v>152</v>
      </c>
      <c r="B507">
        <v>4.1500000000000004</v>
      </c>
      <c r="C507" s="4">
        <v>209</v>
      </c>
      <c r="D507">
        <f t="shared" si="42"/>
        <v>50.361445783132524</v>
      </c>
      <c r="E507" s="6">
        <f t="shared" si="43"/>
        <v>3.8957068937236247E-4</v>
      </c>
      <c r="F507" s="7">
        <f t="shared" si="46"/>
        <v>0.88700772431070141</v>
      </c>
      <c r="G507" s="6">
        <f t="shared" si="44"/>
        <v>6.1065691969935086E-4</v>
      </c>
      <c r="H507" s="7">
        <f t="shared" si="47"/>
        <v>0.77830799474982215</v>
      </c>
      <c r="I507">
        <f t="shared" si="45"/>
        <v>2.5352688308777349E-4</v>
      </c>
    </row>
    <row r="508" spans="1:9">
      <c r="A508" s="3" t="s">
        <v>317</v>
      </c>
      <c r="B508">
        <v>4.41</v>
      </c>
      <c r="C508" s="4">
        <v>222</v>
      </c>
      <c r="D508">
        <f t="shared" si="42"/>
        <v>50.34013605442177</v>
      </c>
      <c r="E508" s="6">
        <f t="shared" si="43"/>
        <v>4.1380235904624148E-4</v>
      </c>
      <c r="F508" s="7">
        <f t="shared" si="46"/>
        <v>0.88742152666974761</v>
      </c>
      <c r="G508" s="6">
        <f t="shared" si="44"/>
        <v>6.4891494358412945E-4</v>
      </c>
      <c r="H508" s="7">
        <f t="shared" si="47"/>
        <v>0.77895690969340625</v>
      </c>
      <c r="I508">
        <f t="shared" si="45"/>
        <v>6.8534896050320704E-4</v>
      </c>
    </row>
    <row r="509" spans="1:9">
      <c r="A509" s="3" t="s">
        <v>647</v>
      </c>
      <c r="B509">
        <v>11.92</v>
      </c>
      <c r="C509" s="4">
        <v>600</v>
      </c>
      <c r="D509">
        <f t="shared" si="42"/>
        <v>50.335570469798661</v>
      </c>
      <c r="E509" s="6">
        <f t="shared" si="43"/>
        <v>1.1183847541790311E-3</v>
      </c>
      <c r="F509" s="7">
        <f t="shared" si="46"/>
        <v>0.88853991142392663</v>
      </c>
      <c r="G509" s="6">
        <f t="shared" si="44"/>
        <v>1.7539832488713883E-3</v>
      </c>
      <c r="H509" s="7">
        <f t="shared" si="47"/>
        <v>0.78071089294227769</v>
      </c>
      <c r="I509">
        <f t="shared" si="45"/>
        <v>8.2712558384034907E-4</v>
      </c>
    </row>
    <row r="510" spans="1:9">
      <c r="A510" s="3" t="s">
        <v>149</v>
      </c>
      <c r="B510">
        <v>14.34</v>
      </c>
      <c r="C510" s="4">
        <v>720</v>
      </c>
      <c r="D510">
        <f t="shared" si="42"/>
        <v>50.2092050209205</v>
      </c>
      <c r="E510" s="6">
        <f t="shared" si="43"/>
        <v>1.3420617050148372E-3</v>
      </c>
      <c r="F510" s="7">
        <f t="shared" si="46"/>
        <v>0.88988197312894146</v>
      </c>
      <c r="G510" s="6">
        <f t="shared" si="44"/>
        <v>2.1100771634912506E-3</v>
      </c>
      <c r="H510" s="7">
        <f t="shared" si="47"/>
        <v>0.7828209701057689</v>
      </c>
      <c r="I510">
        <f t="shared" si="45"/>
        <v>2.7570852794678302E-4</v>
      </c>
    </row>
    <row r="511" spans="1:9">
      <c r="A511" s="3" t="s">
        <v>529</v>
      </c>
      <c r="B511">
        <v>4.78</v>
      </c>
      <c r="C511" s="4">
        <v>240</v>
      </c>
      <c r="D511">
        <f t="shared" si="42"/>
        <v>50.2092050209205</v>
      </c>
      <c r="E511" s="6">
        <f t="shared" si="43"/>
        <v>4.4735390167161243E-4</v>
      </c>
      <c r="F511" s="7">
        <f t="shared" si="46"/>
        <v>0.89032932703061307</v>
      </c>
      <c r="G511" s="6">
        <f t="shared" si="44"/>
        <v>7.0335905449708358E-4</v>
      </c>
      <c r="H511" s="7">
        <f t="shared" si="47"/>
        <v>0.78352432916026593</v>
      </c>
      <c r="I511">
        <f t="shared" si="45"/>
        <v>3.6036684095630545E-4</v>
      </c>
    </row>
    <row r="512" spans="1:9">
      <c r="A512" s="3" t="s">
        <v>362</v>
      </c>
      <c r="B512">
        <v>6.24</v>
      </c>
      <c r="C512" s="4">
        <v>313</v>
      </c>
      <c r="D512">
        <f t="shared" si="42"/>
        <v>50.160256410256409</v>
      </c>
      <c r="E512" s="6">
        <f t="shared" si="43"/>
        <v>5.8342404676339451E-4</v>
      </c>
      <c r="F512" s="7">
        <f t="shared" si="46"/>
        <v>0.89091275107737644</v>
      </c>
      <c r="G512" s="6">
        <f t="shared" si="44"/>
        <v>9.1819257323468646E-4</v>
      </c>
      <c r="H512" s="7">
        <f t="shared" si="47"/>
        <v>0.7844425217335006</v>
      </c>
      <c r="I512">
        <f t="shared" si="45"/>
        <v>3.6631661923591796E-4</v>
      </c>
    </row>
    <row r="513" spans="1:9">
      <c r="A513" s="3" t="s">
        <v>191</v>
      </c>
      <c r="B513">
        <v>6.33</v>
      </c>
      <c r="C513" s="4">
        <v>317</v>
      </c>
      <c r="D513">
        <f t="shared" si="42"/>
        <v>50.078988941548182</v>
      </c>
      <c r="E513" s="6">
        <f t="shared" si="43"/>
        <v>5.9087994512458807E-4</v>
      </c>
      <c r="F513" s="7">
        <f t="shared" si="46"/>
        <v>0.89150363102250108</v>
      </c>
      <c r="G513" s="6">
        <f t="shared" si="44"/>
        <v>9.3143573534864828E-4</v>
      </c>
      <c r="H513" s="7">
        <f t="shared" si="47"/>
        <v>0.78537395746884919</v>
      </c>
      <c r="I513">
        <f t="shared" si="45"/>
        <v>4.373632051111187E-4</v>
      </c>
    </row>
    <row r="514" spans="1:9">
      <c r="A514" s="3" t="s">
        <v>612</v>
      </c>
      <c r="B514">
        <v>7.53</v>
      </c>
      <c r="C514" s="4">
        <v>376</v>
      </c>
      <c r="D514">
        <f t="shared" ref="D514:D577" si="48">C514/B514</f>
        <v>49.933598937583</v>
      </c>
      <c r="E514" s="6">
        <f t="shared" si="43"/>
        <v>7.0085444595219281E-4</v>
      </c>
      <c r="F514" s="7">
        <f t="shared" si="46"/>
        <v>0.89220448546845332</v>
      </c>
      <c r="G514" s="6">
        <f t="shared" si="44"/>
        <v>1.1080112302014726E-3</v>
      </c>
      <c r="H514" s="7">
        <f t="shared" si="47"/>
        <v>0.78648196869905063</v>
      </c>
      <c r="I514">
        <f t="shared" si="45"/>
        <v>2.8922680346821217E-4</v>
      </c>
    </row>
    <row r="515" spans="1:9">
      <c r="A515" s="3" t="s">
        <v>99</v>
      </c>
      <c r="B515">
        <v>4.95</v>
      </c>
      <c r="C515" s="4">
        <v>246</v>
      </c>
      <c r="D515">
        <f t="shared" si="48"/>
        <v>49.696969696969695</v>
      </c>
      <c r="E515" s="6">
        <f t="shared" ref="E515:E578" si="49">C515/536488</f>
        <v>4.5853774921340271E-4</v>
      </c>
      <c r="F515" s="7">
        <f t="shared" si="46"/>
        <v>0.89266302321766677</v>
      </c>
      <c r="G515" s="6">
        <f t="shared" ref="G515:G578" si="50">B515/6795.96</f>
        <v>7.2837391626790035E-4</v>
      </c>
      <c r="H515" s="7">
        <f t="shared" si="47"/>
        <v>0.78721034261531853</v>
      </c>
      <c r="I515">
        <f t="shared" ref="I515:I578" si="51">F515*H516-F516*H515</f>
        <v>3.7983723708190364E-4</v>
      </c>
    </row>
    <row r="516" spans="1:9">
      <c r="A516" s="3" t="s">
        <v>58</v>
      </c>
      <c r="B516">
        <v>6.5</v>
      </c>
      <c r="C516" s="4">
        <v>323</v>
      </c>
      <c r="D516">
        <f t="shared" si="48"/>
        <v>49.692307692307693</v>
      </c>
      <c r="E516" s="6">
        <f t="shared" si="49"/>
        <v>6.020637926663784E-4</v>
      </c>
      <c r="F516" s="7">
        <f t="shared" ref="F516:F579" si="52">F515+E516</f>
        <v>0.89326508701033314</v>
      </c>
      <c r="G516" s="6">
        <f t="shared" si="50"/>
        <v>9.5645059711946506E-4</v>
      </c>
      <c r="H516" s="7">
        <f t="shared" ref="H516:H579" si="53">H515+G516</f>
        <v>0.78816679321243799</v>
      </c>
      <c r="I516">
        <f t="shared" si="51"/>
        <v>2.3124230212201446E-4</v>
      </c>
    </row>
    <row r="517" spans="1:9">
      <c r="A517" s="3" t="s">
        <v>71</v>
      </c>
      <c r="B517">
        <v>3.95</v>
      </c>
      <c r="C517" s="4">
        <v>196</v>
      </c>
      <c r="D517">
        <f t="shared" si="48"/>
        <v>49.620253164556956</v>
      </c>
      <c r="E517" s="6">
        <f t="shared" si="49"/>
        <v>3.6533901969848347E-4</v>
      </c>
      <c r="F517" s="7">
        <f t="shared" si="52"/>
        <v>0.89363042603003162</v>
      </c>
      <c r="G517" s="6">
        <f t="shared" si="50"/>
        <v>5.812276705572134E-4</v>
      </c>
      <c r="H517" s="7">
        <f t="shared" si="53"/>
        <v>0.78874802088299523</v>
      </c>
      <c r="I517">
        <f t="shared" si="51"/>
        <v>2.9881432401102082E-4</v>
      </c>
    </row>
    <row r="518" spans="1:9">
      <c r="A518" s="3" t="s">
        <v>86</v>
      </c>
      <c r="B518">
        <v>5.09</v>
      </c>
      <c r="C518" s="4">
        <v>252</v>
      </c>
      <c r="D518">
        <f t="shared" si="48"/>
        <v>49.508840864440081</v>
      </c>
      <c r="E518" s="6">
        <f t="shared" si="49"/>
        <v>4.6972159675519304E-4</v>
      </c>
      <c r="F518" s="7">
        <f t="shared" si="52"/>
        <v>0.8941001476267868</v>
      </c>
      <c r="G518" s="6">
        <f t="shared" si="50"/>
        <v>7.4897439066739645E-4</v>
      </c>
      <c r="H518" s="7">
        <f t="shared" si="53"/>
        <v>0.78949699527366257</v>
      </c>
      <c r="I518">
        <f t="shared" si="51"/>
        <v>3.5842525698481786E-4</v>
      </c>
    </row>
    <row r="519" spans="1:9">
      <c r="A519" s="3" t="s">
        <v>574</v>
      </c>
      <c r="B519">
        <v>6.08</v>
      </c>
      <c r="C519" s="4">
        <v>300</v>
      </c>
      <c r="D519">
        <f t="shared" si="48"/>
        <v>49.342105263157897</v>
      </c>
      <c r="E519" s="6">
        <f t="shared" si="49"/>
        <v>5.5919237708951556E-4</v>
      </c>
      <c r="F519" s="7">
        <f t="shared" si="52"/>
        <v>0.89465934000387637</v>
      </c>
      <c r="G519" s="6">
        <f t="shared" si="50"/>
        <v>8.9464917392097654E-4</v>
      </c>
      <c r="H519" s="7">
        <f t="shared" si="53"/>
        <v>0.79039164444758359</v>
      </c>
      <c r="I519">
        <f t="shared" si="51"/>
        <v>3.2363589739092813E-4</v>
      </c>
    </row>
    <row r="520" spans="1:9">
      <c r="A520" s="3" t="s">
        <v>230</v>
      </c>
      <c r="B520">
        <v>5.48</v>
      </c>
      <c r="C520" s="4">
        <v>270</v>
      </c>
      <c r="D520">
        <f t="shared" si="48"/>
        <v>49.270072992700726</v>
      </c>
      <c r="E520" s="6">
        <f t="shared" si="49"/>
        <v>5.0327313938056399E-4</v>
      </c>
      <c r="F520" s="7">
        <f t="shared" si="52"/>
        <v>0.89516261314325696</v>
      </c>
      <c r="G520" s="6">
        <f t="shared" si="50"/>
        <v>8.063614264945645E-4</v>
      </c>
      <c r="H520" s="7">
        <f t="shared" si="53"/>
        <v>0.79119800587407818</v>
      </c>
      <c r="I520">
        <f t="shared" si="51"/>
        <v>4.9836727804108971E-4</v>
      </c>
    </row>
    <row r="521" spans="1:9">
      <c r="A521" s="3" t="s">
        <v>555</v>
      </c>
      <c r="B521">
        <v>8.43</v>
      </c>
      <c r="C521" s="4">
        <v>415</v>
      </c>
      <c r="D521">
        <f t="shared" si="48"/>
        <v>49.228944246737839</v>
      </c>
      <c r="E521" s="6">
        <f t="shared" si="49"/>
        <v>7.7354945497382977E-4</v>
      </c>
      <c r="F521" s="7">
        <f t="shared" si="52"/>
        <v>0.89593616259823083</v>
      </c>
      <c r="G521" s="6">
        <f t="shared" si="50"/>
        <v>1.2404428513410907E-3</v>
      </c>
      <c r="H521" s="7">
        <f t="shared" si="53"/>
        <v>0.79243844872541924</v>
      </c>
      <c r="I521">
        <f t="shared" si="51"/>
        <v>1.8864695443598922E-4</v>
      </c>
    </row>
    <row r="522" spans="1:9">
      <c r="A522" s="3" t="s">
        <v>447</v>
      </c>
      <c r="B522">
        <v>3.19</v>
      </c>
      <c r="C522" s="4">
        <v>157</v>
      </c>
      <c r="D522">
        <f t="shared" si="48"/>
        <v>49.21630094043887</v>
      </c>
      <c r="E522" s="6">
        <f t="shared" si="49"/>
        <v>2.9264401067684645E-4</v>
      </c>
      <c r="F522" s="7">
        <f t="shared" si="52"/>
        <v>0.89622880660890769</v>
      </c>
      <c r="G522" s="6">
        <f t="shared" si="50"/>
        <v>4.6939652381709134E-4</v>
      </c>
      <c r="H522" s="7">
        <f t="shared" si="53"/>
        <v>0.7929078452492363</v>
      </c>
      <c r="I522">
        <f t="shared" si="51"/>
        <v>3.3654962556461943E-4</v>
      </c>
    </row>
    <row r="523" spans="1:9">
      <c r="A523" s="3" t="s">
        <v>67</v>
      </c>
      <c r="B523">
        <v>5.69</v>
      </c>
      <c r="C523" s="4">
        <v>280</v>
      </c>
      <c r="D523">
        <f t="shared" si="48"/>
        <v>49.209138840070295</v>
      </c>
      <c r="E523" s="6">
        <f t="shared" si="49"/>
        <v>5.2191288528354778E-4</v>
      </c>
      <c r="F523" s="7">
        <f t="shared" si="52"/>
        <v>0.89675071949419127</v>
      </c>
      <c r="G523" s="6">
        <f t="shared" si="50"/>
        <v>8.3726213809380871E-4</v>
      </c>
      <c r="H523" s="7">
        <f t="shared" si="53"/>
        <v>0.79374510738733006</v>
      </c>
      <c r="I523">
        <f t="shared" si="51"/>
        <v>3.1451818842964663E-4</v>
      </c>
    </row>
    <row r="524" spans="1:9">
      <c r="A524" s="3" t="s">
        <v>495</v>
      </c>
      <c r="B524">
        <v>5.31</v>
      </c>
      <c r="C524" s="4">
        <v>261</v>
      </c>
      <c r="D524">
        <f t="shared" si="48"/>
        <v>49.152542372881356</v>
      </c>
      <c r="E524" s="6">
        <f t="shared" si="49"/>
        <v>4.8649736806787849E-4</v>
      </c>
      <c r="F524" s="7">
        <f t="shared" si="52"/>
        <v>0.8972372168622591</v>
      </c>
      <c r="G524" s="6">
        <f t="shared" si="50"/>
        <v>7.8134656472374762E-4</v>
      </c>
      <c r="H524" s="7">
        <f t="shared" si="53"/>
        <v>0.79452645395205379</v>
      </c>
      <c r="I524">
        <f t="shared" si="51"/>
        <v>5.1492078361226046E-4</v>
      </c>
    </row>
    <row r="525" spans="1:9">
      <c r="A525" s="3" t="s">
        <v>113</v>
      </c>
      <c r="B525">
        <v>8.69</v>
      </c>
      <c r="C525" s="4">
        <v>427</v>
      </c>
      <c r="D525">
        <f t="shared" si="48"/>
        <v>49.136939010356734</v>
      </c>
      <c r="E525" s="6">
        <f t="shared" si="49"/>
        <v>7.9591715005741044E-4</v>
      </c>
      <c r="F525" s="7">
        <f t="shared" si="52"/>
        <v>0.89803313401231655</v>
      </c>
      <c r="G525" s="6">
        <f t="shared" si="50"/>
        <v>1.2787008752258694E-3</v>
      </c>
      <c r="H525" s="7">
        <f t="shared" si="53"/>
        <v>0.79580515482727965</v>
      </c>
      <c r="I525">
        <f t="shared" si="51"/>
        <v>2.8205245304968596E-4</v>
      </c>
    </row>
    <row r="526" spans="1:9">
      <c r="A526" s="3" t="s">
        <v>460</v>
      </c>
      <c r="B526">
        <v>4.75</v>
      </c>
      <c r="C526" s="4">
        <v>233</v>
      </c>
      <c r="D526">
        <f t="shared" si="48"/>
        <v>49.05263157894737</v>
      </c>
      <c r="E526" s="6">
        <f t="shared" si="49"/>
        <v>4.343060795395237E-4</v>
      </c>
      <c r="F526" s="7">
        <f t="shared" si="52"/>
        <v>0.89846744009185608</v>
      </c>
      <c r="G526" s="6">
        <f t="shared" si="50"/>
        <v>6.989446671257629E-4</v>
      </c>
      <c r="H526" s="7">
        <f t="shared" si="53"/>
        <v>0.79650409949440537</v>
      </c>
      <c r="I526">
        <f t="shared" si="51"/>
        <v>5.0017206916985746E-4</v>
      </c>
    </row>
    <row r="527" spans="1:9">
      <c r="A527" s="3" t="s">
        <v>50</v>
      </c>
      <c r="B527">
        <v>8.41</v>
      </c>
      <c r="C527" s="4">
        <v>412</v>
      </c>
      <c r="D527">
        <f t="shared" si="48"/>
        <v>48.989298454221164</v>
      </c>
      <c r="E527" s="6">
        <f t="shared" si="49"/>
        <v>7.6795753120293461E-4</v>
      </c>
      <c r="F527" s="7">
        <f t="shared" si="52"/>
        <v>0.89923539762305904</v>
      </c>
      <c r="G527" s="6">
        <f t="shared" si="50"/>
        <v>1.2374999264268772E-3</v>
      </c>
      <c r="H527" s="7">
        <f t="shared" si="53"/>
        <v>0.79774159942083223</v>
      </c>
      <c r="I527">
        <f t="shared" si="51"/>
        <v>6.2173361001349736E-4</v>
      </c>
    </row>
    <row r="528" spans="1:9">
      <c r="A528" s="3" t="s">
        <v>669</v>
      </c>
      <c r="B528">
        <v>10.43</v>
      </c>
      <c r="C528" s="4">
        <v>510</v>
      </c>
      <c r="D528">
        <f t="shared" si="48"/>
        <v>48.897411313518695</v>
      </c>
      <c r="E528" s="6">
        <f t="shared" si="49"/>
        <v>9.5062704105217642E-4</v>
      </c>
      <c r="F528" s="7">
        <f t="shared" si="52"/>
        <v>0.90018602466411124</v>
      </c>
      <c r="G528" s="6">
        <f t="shared" si="50"/>
        <v>1.5347353427624646E-3</v>
      </c>
      <c r="H528" s="7">
        <f t="shared" si="53"/>
        <v>0.79927633476359472</v>
      </c>
      <c r="I528">
        <f t="shared" si="51"/>
        <v>5.9374399075573514E-4</v>
      </c>
    </row>
    <row r="529" spans="1:9">
      <c r="A529" s="3" t="s">
        <v>462</v>
      </c>
      <c r="B529">
        <v>9.9600000000000009</v>
      </c>
      <c r="C529" s="4">
        <v>487</v>
      </c>
      <c r="D529">
        <f t="shared" si="48"/>
        <v>48.895582329317264</v>
      </c>
      <c r="E529" s="6">
        <f t="shared" si="49"/>
        <v>9.0775562547531347E-4</v>
      </c>
      <c r="F529" s="7">
        <f t="shared" si="52"/>
        <v>0.90109378028958653</v>
      </c>
      <c r="G529" s="6">
        <f t="shared" si="50"/>
        <v>1.4655766072784421E-3</v>
      </c>
      <c r="H529" s="7">
        <f t="shared" si="53"/>
        <v>0.80074191137087314</v>
      </c>
      <c r="I529">
        <f t="shared" si="51"/>
        <v>2.6598420633305864E-4</v>
      </c>
    </row>
    <row r="530" spans="1:9">
      <c r="A530" s="3" t="s">
        <v>185</v>
      </c>
      <c r="B530">
        <v>4.46</v>
      </c>
      <c r="C530" s="4">
        <v>218</v>
      </c>
      <c r="D530">
        <f t="shared" si="48"/>
        <v>48.878923766816143</v>
      </c>
      <c r="E530" s="6">
        <f t="shared" si="49"/>
        <v>4.0634646068504792E-4</v>
      </c>
      <c r="F530" s="7">
        <f t="shared" si="52"/>
        <v>0.90150012675027158</v>
      </c>
      <c r="G530" s="6">
        <f t="shared" si="50"/>
        <v>6.5627225586966373E-4</v>
      </c>
      <c r="H530" s="7">
        <f t="shared" si="53"/>
        <v>0.80139818362674275</v>
      </c>
      <c r="I530">
        <f t="shared" si="51"/>
        <v>3.2213053705620887E-4</v>
      </c>
    </row>
    <row r="531" spans="1:9">
      <c r="A531" s="3" t="s">
        <v>40</v>
      </c>
      <c r="B531">
        <v>5.39</v>
      </c>
      <c r="C531" s="4">
        <v>263</v>
      </c>
      <c r="D531">
        <f t="shared" si="48"/>
        <v>48.794063079777366</v>
      </c>
      <c r="E531" s="6">
        <f t="shared" si="49"/>
        <v>4.9022531724847527E-4</v>
      </c>
      <c r="F531" s="7">
        <f t="shared" si="52"/>
        <v>0.9019903520675201</v>
      </c>
      <c r="G531" s="6">
        <f t="shared" si="50"/>
        <v>7.9311826438060258E-4</v>
      </c>
      <c r="H531" s="7">
        <f t="shared" si="53"/>
        <v>0.80219130189112331</v>
      </c>
      <c r="I531">
        <f t="shared" si="51"/>
        <v>2.3485257281452565E-4</v>
      </c>
    </row>
    <row r="532" spans="1:9">
      <c r="A532" s="3" t="s">
        <v>73</v>
      </c>
      <c r="B532">
        <v>3.91</v>
      </c>
      <c r="C532" s="4">
        <v>190</v>
      </c>
      <c r="D532">
        <f t="shared" si="48"/>
        <v>48.593350383631709</v>
      </c>
      <c r="E532" s="6">
        <f t="shared" si="49"/>
        <v>3.5415517215669318E-4</v>
      </c>
      <c r="F532" s="7">
        <f t="shared" si="52"/>
        <v>0.90234450723967674</v>
      </c>
      <c r="G532" s="6">
        <f t="shared" si="50"/>
        <v>5.7534182072878598E-4</v>
      </c>
      <c r="H532" s="7">
        <f t="shared" si="53"/>
        <v>0.80276664371185213</v>
      </c>
      <c r="I532">
        <f t="shared" si="51"/>
        <v>3.8921494405264045E-4</v>
      </c>
    </row>
    <row r="533" spans="1:9">
      <c r="A533" s="3" t="s">
        <v>450</v>
      </c>
      <c r="B533">
        <v>6.47</v>
      </c>
      <c r="C533" s="4">
        <v>314</v>
      </c>
      <c r="D533">
        <f t="shared" si="48"/>
        <v>48.531684698608963</v>
      </c>
      <c r="E533" s="6">
        <f t="shared" si="49"/>
        <v>5.852880213536929E-4</v>
      </c>
      <c r="F533" s="7">
        <f t="shared" si="52"/>
        <v>0.90292979526103045</v>
      </c>
      <c r="G533" s="6">
        <f t="shared" si="50"/>
        <v>9.5203620974814449E-4</v>
      </c>
      <c r="H533" s="7">
        <f t="shared" si="53"/>
        <v>0.80371867992160029</v>
      </c>
      <c r="I533">
        <f t="shared" si="51"/>
        <v>2.4579288718673542E-4</v>
      </c>
    </row>
    <row r="534" spans="1:9">
      <c r="A534" s="3" t="s">
        <v>339</v>
      </c>
      <c r="B534">
        <v>4.0599999999999996</v>
      </c>
      <c r="C534" s="4">
        <v>196</v>
      </c>
      <c r="D534">
        <f t="shared" si="48"/>
        <v>48.275862068965523</v>
      </c>
      <c r="E534" s="6">
        <f t="shared" si="49"/>
        <v>3.6533901969848347E-4</v>
      </c>
      <c r="F534" s="7">
        <f t="shared" si="52"/>
        <v>0.90329513428072894</v>
      </c>
      <c r="G534" s="6">
        <f t="shared" si="50"/>
        <v>5.9741375758538893E-4</v>
      </c>
      <c r="H534" s="7">
        <f t="shared" si="53"/>
        <v>0.80431609367918566</v>
      </c>
      <c r="I534">
        <f t="shared" si="51"/>
        <v>2.7643979669078611E-4</v>
      </c>
    </row>
    <row r="535" spans="1:9">
      <c r="A535" s="3" t="s">
        <v>335</v>
      </c>
      <c r="B535">
        <v>4.55</v>
      </c>
      <c r="C535" s="4">
        <v>219</v>
      </c>
      <c r="D535">
        <f t="shared" si="48"/>
        <v>48.131868131868131</v>
      </c>
      <c r="E535" s="6">
        <f t="shared" si="49"/>
        <v>4.0821043527534631E-4</v>
      </c>
      <c r="F535" s="7">
        <f t="shared" si="52"/>
        <v>0.90370334471600433</v>
      </c>
      <c r="G535" s="6">
        <f t="shared" si="50"/>
        <v>6.6951541798362555E-4</v>
      </c>
      <c r="H535" s="7">
        <f t="shared" si="53"/>
        <v>0.80498560909716932</v>
      </c>
      <c r="I535">
        <f t="shared" si="51"/>
        <v>3.6091624219780627E-4</v>
      </c>
    </row>
    <row r="536" spans="1:9">
      <c r="A536" s="3" t="s">
        <v>235</v>
      </c>
      <c r="B536">
        <v>5.93</v>
      </c>
      <c r="C536" s="4">
        <v>285</v>
      </c>
      <c r="D536">
        <f t="shared" si="48"/>
        <v>48.060708263069145</v>
      </c>
      <c r="E536" s="6">
        <f t="shared" si="49"/>
        <v>5.3123275823503972E-4</v>
      </c>
      <c r="F536" s="7">
        <f t="shared" si="52"/>
        <v>0.90423457747423941</v>
      </c>
      <c r="G536" s="6">
        <f t="shared" si="50"/>
        <v>8.7257723706437348E-4</v>
      </c>
      <c r="H536" s="7">
        <f t="shared" si="53"/>
        <v>0.80585818633423367</v>
      </c>
      <c r="I536">
        <f t="shared" si="51"/>
        <v>2.6484931724291005E-4</v>
      </c>
    </row>
    <row r="537" spans="1:9">
      <c r="A537" s="3" t="s">
        <v>152</v>
      </c>
      <c r="B537">
        <v>4.3499999999999996</v>
      </c>
      <c r="C537" s="4">
        <v>209</v>
      </c>
      <c r="D537">
        <f t="shared" si="48"/>
        <v>48.045977011494259</v>
      </c>
      <c r="E537" s="6">
        <f t="shared" si="49"/>
        <v>3.8957068937236247E-4</v>
      </c>
      <c r="F537" s="7">
        <f t="shared" si="52"/>
        <v>0.90462414816361181</v>
      </c>
      <c r="G537" s="6">
        <f t="shared" si="50"/>
        <v>6.400861688414881E-4</v>
      </c>
      <c r="H537" s="7">
        <f t="shared" si="53"/>
        <v>0.80649827250307515</v>
      </c>
      <c r="I537">
        <f t="shared" si="51"/>
        <v>4.8763213921898529E-4</v>
      </c>
    </row>
    <row r="538" spans="1:9">
      <c r="A538" s="3" t="s">
        <v>60</v>
      </c>
      <c r="B538">
        <v>8</v>
      </c>
      <c r="C538" s="4">
        <v>384</v>
      </c>
      <c r="D538">
        <f t="shared" si="48"/>
        <v>48</v>
      </c>
      <c r="E538" s="6">
        <f t="shared" si="49"/>
        <v>7.1576624267457982E-4</v>
      </c>
      <c r="F538" s="7">
        <f t="shared" si="52"/>
        <v>0.90533991440628636</v>
      </c>
      <c r="G538" s="6">
        <f t="shared" si="50"/>
        <v>1.1771699656854956E-3</v>
      </c>
      <c r="H538" s="7">
        <f t="shared" si="53"/>
        <v>0.80767544246876066</v>
      </c>
      <c r="I538">
        <f t="shared" si="51"/>
        <v>5.0304395637656985E-4</v>
      </c>
    </row>
    <row r="539" spans="1:9">
      <c r="A539" s="3" t="s">
        <v>325</v>
      </c>
      <c r="B539">
        <v>8.24</v>
      </c>
      <c r="C539" s="4">
        <v>395</v>
      </c>
      <c r="D539">
        <f t="shared" si="48"/>
        <v>47.936893203883493</v>
      </c>
      <c r="E539" s="6">
        <f t="shared" si="49"/>
        <v>7.362699631678621E-4</v>
      </c>
      <c r="F539" s="7">
        <f t="shared" si="52"/>
        <v>0.90607618436945425</v>
      </c>
      <c r="G539" s="6">
        <f t="shared" si="50"/>
        <v>1.2124850646560604E-3</v>
      </c>
      <c r="H539" s="7">
        <f t="shared" si="53"/>
        <v>0.80888792753341676</v>
      </c>
      <c r="I539">
        <f t="shared" si="51"/>
        <v>5.0553598109903675E-4</v>
      </c>
    </row>
    <row r="540" spans="1:9">
      <c r="A540" s="3" t="s">
        <v>228</v>
      </c>
      <c r="B540">
        <v>8.27</v>
      </c>
      <c r="C540" s="4">
        <v>396</v>
      </c>
      <c r="D540">
        <f t="shared" si="48"/>
        <v>47.883917775090694</v>
      </c>
      <c r="E540" s="6">
        <f t="shared" si="49"/>
        <v>7.3813393775816049E-4</v>
      </c>
      <c r="F540" s="7">
        <f t="shared" si="52"/>
        <v>0.90681431830721237</v>
      </c>
      <c r="G540" s="6">
        <f t="shared" si="50"/>
        <v>1.2168994520273808E-3</v>
      </c>
      <c r="H540" s="7">
        <f t="shared" si="53"/>
        <v>0.81010482698544417</v>
      </c>
      <c r="I540">
        <f t="shared" si="51"/>
        <v>3.3212019136463766E-4</v>
      </c>
    </row>
    <row r="541" spans="1:9">
      <c r="A541" s="3" t="s">
        <v>267</v>
      </c>
      <c r="B541">
        <v>5.42</v>
      </c>
      <c r="C541" s="4">
        <v>259</v>
      </c>
      <c r="D541">
        <f t="shared" si="48"/>
        <v>47.785977859778598</v>
      </c>
      <c r="E541" s="6">
        <f t="shared" si="49"/>
        <v>4.8276941888728171E-4</v>
      </c>
      <c r="F541" s="7">
        <f t="shared" si="52"/>
        <v>0.90729708772609963</v>
      </c>
      <c r="G541" s="6">
        <f t="shared" si="50"/>
        <v>7.9753265175192315E-4</v>
      </c>
      <c r="H541" s="7">
        <f t="shared" si="53"/>
        <v>0.81090235963719615</v>
      </c>
      <c r="I541">
        <f t="shared" si="51"/>
        <v>4.8004544919277858E-4</v>
      </c>
    </row>
    <row r="542" spans="1:9">
      <c r="A542" s="3" t="s">
        <v>212</v>
      </c>
      <c r="B542">
        <v>7.83</v>
      </c>
      <c r="C542" s="4">
        <v>374</v>
      </c>
      <c r="D542">
        <f t="shared" si="48"/>
        <v>47.76500638569604</v>
      </c>
      <c r="E542" s="6">
        <f t="shared" si="49"/>
        <v>6.9712649677159603E-4</v>
      </c>
      <c r="F542" s="7">
        <f t="shared" si="52"/>
        <v>0.90799421422287119</v>
      </c>
      <c r="G542" s="6">
        <f t="shared" si="50"/>
        <v>1.1521551039146787E-3</v>
      </c>
      <c r="H542" s="7">
        <f t="shared" si="53"/>
        <v>0.81205451474111079</v>
      </c>
      <c r="I542">
        <f t="shared" si="51"/>
        <v>1.3616283421480357E-4</v>
      </c>
    </row>
    <row r="543" spans="1:9">
      <c r="A543" s="3" t="s">
        <v>311</v>
      </c>
      <c r="B543">
        <v>2.2200000000000002</v>
      </c>
      <c r="C543" s="4">
        <v>106</v>
      </c>
      <c r="D543">
        <f t="shared" si="48"/>
        <v>47.747747747747745</v>
      </c>
      <c r="E543" s="6">
        <f t="shared" si="49"/>
        <v>1.9758130657162882E-4</v>
      </c>
      <c r="F543" s="7">
        <f t="shared" si="52"/>
        <v>0.90819179552944285</v>
      </c>
      <c r="G543" s="6">
        <f t="shared" si="50"/>
        <v>3.2666466547772501E-4</v>
      </c>
      <c r="H543" s="7">
        <f t="shared" si="53"/>
        <v>0.81238117940658849</v>
      </c>
      <c r="I543">
        <f t="shared" si="51"/>
        <v>3.9209186149713471E-4</v>
      </c>
    </row>
    <row r="544" spans="1:9">
      <c r="A544" s="3" t="s">
        <v>198</v>
      </c>
      <c r="B544">
        <v>6.39</v>
      </c>
      <c r="C544" s="4">
        <v>305</v>
      </c>
      <c r="D544">
        <f t="shared" si="48"/>
        <v>47.730829420970267</v>
      </c>
      <c r="E544" s="6">
        <f t="shared" si="49"/>
        <v>5.685122500410074E-4</v>
      </c>
      <c r="F544" s="7">
        <f t="shared" si="52"/>
        <v>0.9087603077794838</v>
      </c>
      <c r="G544" s="6">
        <f t="shared" si="50"/>
        <v>9.4026451009128953E-4</v>
      </c>
      <c r="H544" s="7">
        <f t="shared" si="53"/>
        <v>0.81332144391667982</v>
      </c>
      <c r="I544">
        <f t="shared" si="51"/>
        <v>3.7106180644641551E-4</v>
      </c>
    </row>
    <row r="545" spans="1:9">
      <c r="A545" s="3" t="s">
        <v>592</v>
      </c>
      <c r="B545">
        <v>6.04</v>
      </c>
      <c r="C545" s="4">
        <v>288</v>
      </c>
      <c r="D545">
        <f t="shared" si="48"/>
        <v>47.682119205298015</v>
      </c>
      <c r="E545" s="6">
        <f t="shared" si="49"/>
        <v>5.3682468200593489E-4</v>
      </c>
      <c r="F545" s="7">
        <f t="shared" si="52"/>
        <v>0.90929713246148969</v>
      </c>
      <c r="G545" s="6">
        <f t="shared" si="50"/>
        <v>8.8876332409254912E-4</v>
      </c>
      <c r="H545" s="7">
        <f t="shared" si="53"/>
        <v>0.81421020724077242</v>
      </c>
      <c r="I545">
        <f t="shared" si="51"/>
        <v>1.9515685269722027E-4</v>
      </c>
    </row>
    <row r="546" spans="1:9">
      <c r="A546" s="3" t="s">
        <v>266</v>
      </c>
      <c r="B546">
        <v>3.16</v>
      </c>
      <c r="C546" s="4">
        <v>150</v>
      </c>
      <c r="D546">
        <f t="shared" si="48"/>
        <v>47.468354430379748</v>
      </c>
      <c r="E546" s="6">
        <f t="shared" si="49"/>
        <v>2.7959618854475778E-4</v>
      </c>
      <c r="F546" s="7">
        <f t="shared" si="52"/>
        <v>0.90957672865003447</v>
      </c>
      <c r="G546" s="6">
        <f t="shared" si="50"/>
        <v>4.6498213644577077E-4</v>
      </c>
      <c r="H546" s="7">
        <f t="shared" si="53"/>
        <v>0.81467518937721817</v>
      </c>
      <c r="I546">
        <f t="shared" si="51"/>
        <v>3.2802412149224303E-4</v>
      </c>
    </row>
    <row r="547" spans="1:9">
      <c r="A547" s="3" t="s">
        <v>354</v>
      </c>
      <c r="B547">
        <v>5.31</v>
      </c>
      <c r="C547" s="4">
        <v>252</v>
      </c>
      <c r="D547">
        <f t="shared" si="48"/>
        <v>47.457627118644069</v>
      </c>
      <c r="E547" s="6">
        <f t="shared" si="49"/>
        <v>4.6972159675519304E-4</v>
      </c>
      <c r="F547" s="7">
        <f t="shared" si="52"/>
        <v>0.91004645024678965</v>
      </c>
      <c r="G547" s="6">
        <f t="shared" si="50"/>
        <v>7.8134656472374762E-4</v>
      </c>
      <c r="H547" s="7">
        <f t="shared" si="53"/>
        <v>0.8154565359419419</v>
      </c>
      <c r="I547">
        <f t="shared" si="51"/>
        <v>3.3631246933230052E-4</v>
      </c>
    </row>
    <row r="548" spans="1:9">
      <c r="A548" s="3" t="s">
        <v>405</v>
      </c>
      <c r="B548">
        <v>5.44</v>
      </c>
      <c r="C548" s="4">
        <v>258</v>
      </c>
      <c r="D548">
        <f t="shared" si="48"/>
        <v>47.42647058823529</v>
      </c>
      <c r="E548" s="6">
        <f t="shared" si="49"/>
        <v>4.8090544429698332E-4</v>
      </c>
      <c r="F548" s="7">
        <f t="shared" si="52"/>
        <v>0.91052735569108667</v>
      </c>
      <c r="G548" s="6">
        <f t="shared" si="50"/>
        <v>8.0047557666613697E-4</v>
      </c>
      <c r="H548" s="7">
        <f t="shared" si="53"/>
        <v>0.81625701151860808</v>
      </c>
      <c r="I548">
        <f t="shared" si="51"/>
        <v>1.4231399479569529E-4</v>
      </c>
    </row>
    <row r="549" spans="1:9">
      <c r="A549" s="3" t="s">
        <v>598</v>
      </c>
      <c r="B549">
        <v>2.2999999999999998</v>
      </c>
      <c r="C549" s="4">
        <v>109</v>
      </c>
      <c r="D549">
        <f t="shared" si="48"/>
        <v>47.391304347826093</v>
      </c>
      <c r="E549" s="6">
        <f t="shared" si="49"/>
        <v>2.0317323034252396E-4</v>
      </c>
      <c r="F549" s="7">
        <f t="shared" si="52"/>
        <v>0.91073052892142925</v>
      </c>
      <c r="G549" s="6">
        <f t="shared" si="50"/>
        <v>3.3843636513457992E-4</v>
      </c>
      <c r="H549" s="7">
        <f t="shared" si="53"/>
        <v>0.81659544788374261</v>
      </c>
      <c r="I549">
        <f t="shared" si="51"/>
        <v>5.8485728051127506E-4</v>
      </c>
    </row>
    <row r="550" spans="1:9">
      <c r="A550" s="3" t="s">
        <v>506</v>
      </c>
      <c r="B550">
        <v>9.43</v>
      </c>
      <c r="C550" s="4">
        <v>446</v>
      </c>
      <c r="D550">
        <f t="shared" si="48"/>
        <v>47.295864262990456</v>
      </c>
      <c r="E550" s="6">
        <f t="shared" si="49"/>
        <v>8.3133266727307973E-4</v>
      </c>
      <c r="F550" s="7">
        <f t="shared" si="52"/>
        <v>0.91156186158870234</v>
      </c>
      <c r="G550" s="6">
        <f t="shared" si="50"/>
        <v>1.3875890970517777E-3</v>
      </c>
      <c r="H550" s="7">
        <f t="shared" si="53"/>
        <v>0.81798303698079433</v>
      </c>
      <c r="I550">
        <f t="shared" si="51"/>
        <v>6.8030225525161914E-4</v>
      </c>
    </row>
    <row r="551" spans="1:9">
      <c r="A551" s="3" t="s">
        <v>407</v>
      </c>
      <c r="B551">
        <v>10.96</v>
      </c>
      <c r="C551" s="4">
        <v>518</v>
      </c>
      <c r="D551">
        <f t="shared" si="48"/>
        <v>47.262773722627735</v>
      </c>
      <c r="E551" s="6">
        <f t="shared" si="49"/>
        <v>9.6553883777456342E-4</v>
      </c>
      <c r="F551" s="7">
        <f t="shared" si="52"/>
        <v>0.91252740042647695</v>
      </c>
      <c r="G551" s="6">
        <f t="shared" si="50"/>
        <v>1.612722852989129E-3</v>
      </c>
      <c r="H551" s="7">
        <f t="shared" si="53"/>
        <v>0.81959575983378341</v>
      </c>
      <c r="I551">
        <f t="shared" si="51"/>
        <v>4.8380641582224104E-4</v>
      </c>
    </row>
    <row r="552" spans="1:9">
      <c r="A552" s="3" t="s">
        <v>539</v>
      </c>
      <c r="B552">
        <v>7.79</v>
      </c>
      <c r="C552" s="4">
        <v>368</v>
      </c>
      <c r="D552">
        <f t="shared" si="48"/>
        <v>47.240051347881902</v>
      </c>
      <c r="E552" s="6">
        <f t="shared" si="49"/>
        <v>6.859426492298057E-4</v>
      </c>
      <c r="F552" s="7">
        <f t="shared" si="52"/>
        <v>0.91321334307570678</v>
      </c>
      <c r="G552" s="6">
        <f t="shared" si="50"/>
        <v>1.1462692540862513E-3</v>
      </c>
      <c r="H552" s="7">
        <f t="shared" si="53"/>
        <v>0.82074202908786964</v>
      </c>
      <c r="I552">
        <f t="shared" si="51"/>
        <v>4.0378186504741453E-4</v>
      </c>
    </row>
    <row r="553" spans="1:9">
      <c r="A553" s="3" t="s">
        <v>641</v>
      </c>
      <c r="B553">
        <v>6.5</v>
      </c>
      <c r="C553" s="4">
        <v>307</v>
      </c>
      <c r="D553">
        <f t="shared" si="48"/>
        <v>47.230769230769234</v>
      </c>
      <c r="E553" s="6">
        <f t="shared" si="49"/>
        <v>5.7224019922160418E-4</v>
      </c>
      <c r="F553" s="7">
        <f t="shared" si="52"/>
        <v>0.91378558327492843</v>
      </c>
      <c r="G553" s="6">
        <f t="shared" si="50"/>
        <v>9.5645059711946506E-4</v>
      </c>
      <c r="H553" s="7">
        <f t="shared" si="53"/>
        <v>0.8216984796849891</v>
      </c>
      <c r="I553">
        <f t="shared" si="51"/>
        <v>4.7686082327857982E-4</v>
      </c>
    </row>
    <row r="554" spans="1:9">
      <c r="A554" s="3" t="s">
        <v>573</v>
      </c>
      <c r="B554">
        <v>7.67</v>
      </c>
      <c r="C554" s="4">
        <v>362</v>
      </c>
      <c r="D554">
        <f t="shared" si="48"/>
        <v>47.196870925684486</v>
      </c>
      <c r="E554" s="6">
        <f t="shared" si="49"/>
        <v>6.7475880168801536E-4</v>
      </c>
      <c r="F554" s="7">
        <f t="shared" si="52"/>
        <v>0.91446034207661642</v>
      </c>
      <c r="G554" s="6">
        <f t="shared" si="50"/>
        <v>1.1286117046009688E-3</v>
      </c>
      <c r="H554" s="7">
        <f t="shared" si="53"/>
        <v>0.82282709138959009</v>
      </c>
      <c r="I554">
        <f t="shared" si="51"/>
        <v>2.7323393351907921E-4</v>
      </c>
    </row>
    <row r="555" spans="1:9">
      <c r="A555" s="3" t="s">
        <v>579</v>
      </c>
      <c r="B555">
        <v>4.3899999999999997</v>
      </c>
      <c r="C555" s="4">
        <v>207</v>
      </c>
      <c r="D555">
        <f t="shared" si="48"/>
        <v>47.152619589977228</v>
      </c>
      <c r="E555" s="6">
        <f t="shared" si="49"/>
        <v>3.8584274019176569E-4</v>
      </c>
      <c r="F555" s="7">
        <f t="shared" si="52"/>
        <v>0.91484618481680813</v>
      </c>
      <c r="G555" s="6">
        <f t="shared" si="50"/>
        <v>6.4597201866991563E-4</v>
      </c>
      <c r="H555" s="7">
        <f t="shared" si="53"/>
        <v>0.82347306340825999</v>
      </c>
      <c r="I555">
        <f t="shared" si="51"/>
        <v>3.1931602856938301E-4</v>
      </c>
    </row>
    <row r="556" spans="1:9">
      <c r="A556" s="3" t="s">
        <v>195</v>
      </c>
      <c r="B556">
        <v>5.12</v>
      </c>
      <c r="C556" s="4">
        <v>241</v>
      </c>
      <c r="D556">
        <f t="shared" si="48"/>
        <v>47.0703125</v>
      </c>
      <c r="E556" s="6">
        <f t="shared" si="49"/>
        <v>4.4921787626191082E-4</v>
      </c>
      <c r="F556" s="7">
        <f t="shared" si="52"/>
        <v>0.91529540269307008</v>
      </c>
      <c r="G556" s="6">
        <f t="shared" si="50"/>
        <v>7.5338877803871713E-4</v>
      </c>
      <c r="H556" s="7">
        <f t="shared" si="53"/>
        <v>0.82422645218629875</v>
      </c>
      <c r="I556">
        <f t="shared" si="51"/>
        <v>3.4418804969271743E-4</v>
      </c>
    </row>
    <row r="557" spans="1:9">
      <c r="A557" s="3" t="s">
        <v>104</v>
      </c>
      <c r="B557">
        <v>5.51</v>
      </c>
      <c r="C557" s="4">
        <v>259</v>
      </c>
      <c r="D557">
        <f t="shared" si="48"/>
        <v>47.005444646098006</v>
      </c>
      <c r="E557" s="6">
        <f t="shared" si="49"/>
        <v>4.8276941888728171E-4</v>
      </c>
      <c r="F557" s="7">
        <f t="shared" si="52"/>
        <v>0.91577817211195733</v>
      </c>
      <c r="G557" s="6">
        <f t="shared" si="50"/>
        <v>8.1077581386588497E-4</v>
      </c>
      <c r="H557" s="7">
        <f t="shared" si="53"/>
        <v>0.82503722800016466</v>
      </c>
      <c r="I557">
        <f t="shared" si="51"/>
        <v>3.9605721650204373E-4</v>
      </c>
    </row>
    <row r="558" spans="1:9">
      <c r="A558" s="3" t="s">
        <v>398</v>
      </c>
      <c r="B558">
        <v>6.34</v>
      </c>
      <c r="C558" s="4">
        <v>298</v>
      </c>
      <c r="D558">
        <f t="shared" si="48"/>
        <v>47.003154574132495</v>
      </c>
      <c r="E558" s="6">
        <f t="shared" si="49"/>
        <v>5.5546442790891878E-4</v>
      </c>
      <c r="F558" s="7">
        <f t="shared" si="52"/>
        <v>0.91633363653986621</v>
      </c>
      <c r="G558" s="6">
        <f t="shared" si="50"/>
        <v>9.3290719780575514E-4</v>
      </c>
      <c r="H558" s="7">
        <f t="shared" si="53"/>
        <v>0.82597013519797047</v>
      </c>
      <c r="I558">
        <f t="shared" si="51"/>
        <v>5.530131333006949E-4</v>
      </c>
    </row>
    <row r="559" spans="1:9">
      <c r="A559" s="3" t="s">
        <v>569</v>
      </c>
      <c r="B559">
        <v>8.84</v>
      </c>
      <c r="C559" s="4">
        <v>415</v>
      </c>
      <c r="D559">
        <f t="shared" si="48"/>
        <v>46.945701357466064</v>
      </c>
      <c r="E559" s="6">
        <f t="shared" si="49"/>
        <v>7.7354945497382977E-4</v>
      </c>
      <c r="F559" s="7">
        <f t="shared" si="52"/>
        <v>0.91710718599484009</v>
      </c>
      <c r="G559" s="6">
        <f t="shared" si="50"/>
        <v>1.3007728120824724E-3</v>
      </c>
      <c r="H559" s="7">
        <f t="shared" si="53"/>
        <v>0.82727090801005299</v>
      </c>
      <c r="I559">
        <f t="shared" si="51"/>
        <v>9.9997412788044304E-4</v>
      </c>
    </row>
    <row r="560" spans="1:9">
      <c r="A560" s="3" t="s">
        <v>126</v>
      </c>
      <c r="B560">
        <v>15.98</v>
      </c>
      <c r="C560" s="4">
        <v>750</v>
      </c>
      <c r="D560">
        <f t="shared" si="48"/>
        <v>46.933667083854814</v>
      </c>
      <c r="E560" s="6">
        <f t="shared" si="49"/>
        <v>1.3979809427237888E-3</v>
      </c>
      <c r="F560" s="7">
        <f t="shared" si="52"/>
        <v>0.9185051669375639</v>
      </c>
      <c r="G560" s="6">
        <f t="shared" si="50"/>
        <v>2.3513970064567772E-3</v>
      </c>
      <c r="H560" s="7">
        <f t="shared" si="53"/>
        <v>0.8296223050165098</v>
      </c>
      <c r="I560">
        <f t="shared" si="51"/>
        <v>3.0793819597341177E-4</v>
      </c>
    </row>
    <row r="561" spans="1:9">
      <c r="A561" s="3" t="s">
        <v>125</v>
      </c>
      <c r="B561">
        <v>4.91</v>
      </c>
      <c r="C561" s="4">
        <v>230</v>
      </c>
      <c r="D561">
        <f t="shared" si="48"/>
        <v>46.843177189409367</v>
      </c>
      <c r="E561" s="6">
        <f t="shared" si="49"/>
        <v>4.2871415576862859E-4</v>
      </c>
      <c r="F561" s="7">
        <f t="shared" si="52"/>
        <v>0.91893388109333252</v>
      </c>
      <c r="G561" s="6">
        <f t="shared" si="50"/>
        <v>7.2248806643947293E-4</v>
      </c>
      <c r="H561" s="7">
        <f t="shared" si="53"/>
        <v>0.83034479308294928</v>
      </c>
      <c r="I561">
        <f t="shared" si="51"/>
        <v>5.3103582196190047E-4</v>
      </c>
    </row>
    <row r="562" spans="1:9">
      <c r="A562" s="3" t="s">
        <v>614</v>
      </c>
      <c r="B562">
        <v>8.4600000000000009</v>
      </c>
      <c r="C562" s="4">
        <v>396</v>
      </c>
      <c r="D562">
        <f t="shared" si="48"/>
        <v>46.808510638297868</v>
      </c>
      <c r="E562" s="6">
        <f t="shared" si="49"/>
        <v>7.3813393775816049E-4</v>
      </c>
      <c r="F562" s="7">
        <f t="shared" si="52"/>
        <v>0.91967201503109064</v>
      </c>
      <c r="G562" s="6">
        <f t="shared" si="50"/>
        <v>1.2448572387124116E-3</v>
      </c>
      <c r="H562" s="7">
        <f t="shared" si="53"/>
        <v>0.83158965032166166</v>
      </c>
      <c r="I562">
        <f t="shared" si="51"/>
        <v>7.5664356946003597E-4</v>
      </c>
    </row>
    <row r="563" spans="1:9">
      <c r="A563" s="3" t="s">
        <v>277</v>
      </c>
      <c r="B563">
        <v>12.04</v>
      </c>
      <c r="C563" s="4">
        <v>563</v>
      </c>
      <c r="D563">
        <f t="shared" si="48"/>
        <v>46.760797342192696</v>
      </c>
      <c r="E563" s="6">
        <f t="shared" si="49"/>
        <v>1.0494176943379907E-3</v>
      </c>
      <c r="F563" s="7">
        <f t="shared" si="52"/>
        <v>0.92072143272542861</v>
      </c>
      <c r="G563" s="6">
        <f t="shared" si="50"/>
        <v>1.7716407983566706E-3</v>
      </c>
      <c r="H563" s="7">
        <f t="shared" si="53"/>
        <v>0.83336129112001833</v>
      </c>
      <c r="I563">
        <f t="shared" si="51"/>
        <v>2.9772877458578151E-4</v>
      </c>
    </row>
    <row r="564" spans="1:9">
      <c r="A564" s="3" t="s">
        <v>268</v>
      </c>
      <c r="B564">
        <v>4.72</v>
      </c>
      <c r="C564" s="4">
        <v>220</v>
      </c>
      <c r="D564">
        <f t="shared" si="48"/>
        <v>46.610169491525426</v>
      </c>
      <c r="E564" s="6">
        <f t="shared" si="49"/>
        <v>4.100744098656447E-4</v>
      </c>
      <c r="F564" s="7">
        <f t="shared" si="52"/>
        <v>0.92113150713529424</v>
      </c>
      <c r="G564" s="6">
        <f t="shared" si="50"/>
        <v>6.9453027975444233E-4</v>
      </c>
      <c r="H564" s="7">
        <f t="shared" si="53"/>
        <v>0.83405582139977275</v>
      </c>
      <c r="I564">
        <f t="shared" si="51"/>
        <v>4.0784207047717125E-4</v>
      </c>
    </row>
    <row r="565" spans="1:9">
      <c r="A565" s="3" t="s">
        <v>52</v>
      </c>
      <c r="B565">
        <v>6.45</v>
      </c>
      <c r="C565" s="4">
        <v>300</v>
      </c>
      <c r="D565">
        <f t="shared" si="48"/>
        <v>46.511627906976742</v>
      </c>
      <c r="E565" s="6">
        <f t="shared" si="49"/>
        <v>5.5919237708951556E-4</v>
      </c>
      <c r="F565" s="7">
        <f t="shared" si="52"/>
        <v>0.9216906995123838</v>
      </c>
      <c r="G565" s="6">
        <f t="shared" si="50"/>
        <v>9.4909328483393078E-4</v>
      </c>
      <c r="H565" s="7">
        <f t="shared" si="53"/>
        <v>0.83500491468460669</v>
      </c>
      <c r="I565">
        <f t="shared" si="51"/>
        <v>2.1057953944692009E-4</v>
      </c>
    </row>
    <row r="566" spans="1:9">
      <c r="A566" s="3" t="s">
        <v>256</v>
      </c>
      <c r="B566">
        <v>3.32</v>
      </c>
      <c r="C566" s="4">
        <v>154</v>
      </c>
      <c r="D566">
        <f t="shared" si="48"/>
        <v>46.385542168674704</v>
      </c>
      <c r="E566" s="6">
        <f t="shared" si="49"/>
        <v>2.8705208690595128E-4</v>
      </c>
      <c r="F566" s="7">
        <f t="shared" si="52"/>
        <v>0.92197775159928974</v>
      </c>
      <c r="G566" s="6">
        <f t="shared" si="50"/>
        <v>4.8852553575948058E-4</v>
      </c>
      <c r="H566" s="7">
        <f t="shared" si="53"/>
        <v>0.8354934402203662</v>
      </c>
      <c r="I566">
        <f t="shared" si="51"/>
        <v>5.9530141432440065E-4</v>
      </c>
    </row>
    <row r="567" spans="1:9">
      <c r="A567" s="3" t="s">
        <v>636</v>
      </c>
      <c r="B567">
        <v>9.3699999999999992</v>
      </c>
      <c r="C567" s="4">
        <v>434</v>
      </c>
      <c r="D567">
        <f t="shared" si="48"/>
        <v>46.318036286019215</v>
      </c>
      <c r="E567" s="6">
        <f t="shared" si="49"/>
        <v>8.0896497218949906E-4</v>
      </c>
      <c r="F567" s="7">
        <f t="shared" si="52"/>
        <v>0.92278671657147926</v>
      </c>
      <c r="G567" s="6">
        <f t="shared" si="50"/>
        <v>1.3787603223091366E-3</v>
      </c>
      <c r="H567" s="7">
        <f t="shared" si="53"/>
        <v>0.8368722005426753</v>
      </c>
      <c r="I567">
        <f t="shared" si="51"/>
        <v>6.4390091293531349E-4</v>
      </c>
    </row>
    <row r="568" spans="1:9">
      <c r="A568" s="3" t="s">
        <v>167</v>
      </c>
      <c r="B568">
        <v>10.130000000000001</v>
      </c>
      <c r="C568" s="4">
        <v>469</v>
      </c>
      <c r="D568">
        <f t="shared" si="48"/>
        <v>46.298124383020728</v>
      </c>
      <c r="E568" s="6">
        <f t="shared" si="49"/>
        <v>8.7420408284994257E-4</v>
      </c>
      <c r="F568" s="7">
        <f t="shared" si="52"/>
        <v>0.92366092065432925</v>
      </c>
      <c r="G568" s="6">
        <f t="shared" si="50"/>
        <v>1.4905914690492587E-3</v>
      </c>
      <c r="H568" s="7">
        <f t="shared" si="53"/>
        <v>0.83836279201172459</v>
      </c>
      <c r="I568">
        <f t="shared" si="51"/>
        <v>2.5686701849780835E-4</v>
      </c>
    </row>
    <row r="569" spans="1:9">
      <c r="A569" s="3" t="s">
        <v>403</v>
      </c>
      <c r="B569">
        <v>4.04</v>
      </c>
      <c r="C569" s="4">
        <v>187</v>
      </c>
      <c r="D569">
        <f t="shared" si="48"/>
        <v>46.287128712871286</v>
      </c>
      <c r="E569" s="6">
        <f t="shared" si="49"/>
        <v>3.4856324838579802E-4</v>
      </c>
      <c r="F569" s="7">
        <f t="shared" si="52"/>
        <v>0.92400948390271509</v>
      </c>
      <c r="G569" s="6">
        <f t="shared" si="50"/>
        <v>5.9447083267117522E-4</v>
      </c>
      <c r="H569" s="7">
        <f t="shared" si="53"/>
        <v>0.83895726284439576</v>
      </c>
      <c r="I569">
        <f t="shared" si="51"/>
        <v>2.4626340914535305E-4</v>
      </c>
    </row>
    <row r="570" spans="1:9">
      <c r="A570" s="3" t="s">
        <v>481</v>
      </c>
      <c r="B570">
        <v>3.87</v>
      </c>
      <c r="C570" s="4">
        <v>179</v>
      </c>
      <c r="D570">
        <f t="shared" si="48"/>
        <v>46.253229974160206</v>
      </c>
      <c r="E570" s="6">
        <f t="shared" si="49"/>
        <v>3.336514516634109E-4</v>
      </c>
      <c r="F570" s="7">
        <f t="shared" si="52"/>
        <v>0.92434313535437851</v>
      </c>
      <c r="G570" s="6">
        <f t="shared" si="50"/>
        <v>5.6945597090035844E-4</v>
      </c>
      <c r="H570" s="7">
        <f t="shared" si="53"/>
        <v>0.83952671881529617</v>
      </c>
      <c r="I570">
        <f t="shared" si="51"/>
        <v>4.0613424993329872E-4</v>
      </c>
    </row>
    <row r="571" spans="1:9">
      <c r="A571" s="3" t="s">
        <v>383</v>
      </c>
      <c r="B571">
        <v>6.38</v>
      </c>
      <c r="C571" s="4">
        <v>295</v>
      </c>
      <c r="D571">
        <f t="shared" si="48"/>
        <v>46.238244514106583</v>
      </c>
      <c r="E571" s="6">
        <f t="shared" si="49"/>
        <v>5.4987250413802361E-4</v>
      </c>
      <c r="F571" s="7">
        <f t="shared" si="52"/>
        <v>0.92489300785851658</v>
      </c>
      <c r="G571" s="6">
        <f t="shared" si="50"/>
        <v>9.3879304763418267E-4</v>
      </c>
      <c r="H571" s="7">
        <f t="shared" si="53"/>
        <v>0.84046551186293039</v>
      </c>
      <c r="I571">
        <f t="shared" si="51"/>
        <v>8.0554245498076771E-4</v>
      </c>
    </row>
    <row r="572" spans="1:9">
      <c r="A572" s="3" t="s">
        <v>513</v>
      </c>
      <c r="B572">
        <v>12.63</v>
      </c>
      <c r="C572" s="4">
        <v>583</v>
      </c>
      <c r="D572">
        <f t="shared" si="48"/>
        <v>46.159936658749011</v>
      </c>
      <c r="E572" s="6">
        <f t="shared" si="49"/>
        <v>1.0866971861439585E-3</v>
      </c>
      <c r="F572" s="7">
        <f t="shared" si="52"/>
        <v>0.92597970504466054</v>
      </c>
      <c r="G572" s="6">
        <f t="shared" si="50"/>
        <v>1.8584570833259761E-3</v>
      </c>
      <c r="H572" s="7">
        <f t="shared" si="53"/>
        <v>0.84232396894625639</v>
      </c>
      <c r="I572">
        <f t="shared" si="51"/>
        <v>9.897584392665193E-4</v>
      </c>
    </row>
    <row r="573" spans="1:9">
      <c r="A573" s="3" t="s">
        <v>628</v>
      </c>
      <c r="B573">
        <v>15.48</v>
      </c>
      <c r="C573" s="4">
        <v>713</v>
      </c>
      <c r="D573">
        <f t="shared" si="48"/>
        <v>46.059431524547804</v>
      </c>
      <c r="E573" s="6">
        <f t="shared" si="49"/>
        <v>1.3290138828827484E-3</v>
      </c>
      <c r="F573" s="7">
        <f t="shared" si="52"/>
        <v>0.9273087189275433</v>
      </c>
      <c r="G573" s="6">
        <f t="shared" si="50"/>
        <v>2.2778238836014338E-3</v>
      </c>
      <c r="H573" s="7">
        <f t="shared" si="53"/>
        <v>0.84460179282985781</v>
      </c>
      <c r="I573">
        <f t="shared" si="51"/>
        <v>1.8308794937429429E-3</v>
      </c>
    </row>
    <row r="574" spans="1:9">
      <c r="A574" s="3" t="s">
        <v>360</v>
      </c>
      <c r="B574">
        <v>28.59</v>
      </c>
      <c r="C574" s="4">
        <v>1315</v>
      </c>
      <c r="D574">
        <f t="shared" si="48"/>
        <v>45.995103182931096</v>
      </c>
      <c r="E574" s="6">
        <f t="shared" si="49"/>
        <v>2.4511265862423763E-3</v>
      </c>
      <c r="F574" s="7">
        <f t="shared" si="52"/>
        <v>0.92975984551378565</v>
      </c>
      <c r="G574" s="6">
        <f t="shared" si="50"/>
        <v>4.2069111648685396E-3</v>
      </c>
      <c r="H574" s="7">
        <f t="shared" si="53"/>
        <v>0.8488087039947263</v>
      </c>
      <c r="I574">
        <f t="shared" si="51"/>
        <v>4.120160404642581E-4</v>
      </c>
    </row>
    <row r="575" spans="1:9">
      <c r="A575" s="3" t="s">
        <v>498</v>
      </c>
      <c r="B575">
        <v>6.4</v>
      </c>
      <c r="C575" s="4">
        <v>293</v>
      </c>
      <c r="D575">
        <f t="shared" si="48"/>
        <v>45.78125</v>
      </c>
      <c r="E575" s="6">
        <f t="shared" si="49"/>
        <v>5.4614455495742684E-4</v>
      </c>
      <c r="F575" s="7">
        <f t="shared" si="52"/>
        <v>0.93030599006874304</v>
      </c>
      <c r="G575" s="6">
        <f t="shared" si="50"/>
        <v>9.4173597254839649E-4</v>
      </c>
      <c r="H575" s="7">
        <f t="shared" si="53"/>
        <v>0.84975043996727473</v>
      </c>
      <c r="I575">
        <f t="shared" si="51"/>
        <v>4.7741597610595488E-4</v>
      </c>
    </row>
    <row r="576" spans="1:9">
      <c r="A576" s="3" t="s">
        <v>397</v>
      </c>
      <c r="B576">
        <v>7.41</v>
      </c>
      <c r="C576" s="4">
        <v>339</v>
      </c>
      <c r="D576">
        <f t="shared" si="48"/>
        <v>45.748987854251013</v>
      </c>
      <c r="E576" s="6">
        <f t="shared" si="49"/>
        <v>6.3188738611115252E-4</v>
      </c>
      <c r="F576" s="7">
        <f t="shared" si="52"/>
        <v>0.93093787745485423</v>
      </c>
      <c r="G576" s="6">
        <f t="shared" si="50"/>
        <v>1.0903536807161903E-3</v>
      </c>
      <c r="H576" s="7">
        <f t="shared" si="53"/>
        <v>0.85084079364799092</v>
      </c>
      <c r="I576">
        <f t="shared" si="51"/>
        <v>1.9598496037320778E-4</v>
      </c>
    </row>
    <row r="577" spans="1:9">
      <c r="A577" s="3" t="s">
        <v>288</v>
      </c>
      <c r="B577">
        <v>3.04</v>
      </c>
      <c r="C577" s="4">
        <v>139</v>
      </c>
      <c r="D577">
        <f t="shared" si="48"/>
        <v>45.723684210526315</v>
      </c>
      <c r="E577" s="6">
        <f t="shared" si="49"/>
        <v>2.590924680514755E-4</v>
      </c>
      <c r="F577" s="7">
        <f t="shared" si="52"/>
        <v>0.93119696992290568</v>
      </c>
      <c r="G577" s="6">
        <f t="shared" si="50"/>
        <v>4.4732458696048827E-4</v>
      </c>
      <c r="H577" s="7">
        <f t="shared" si="53"/>
        <v>0.85128811823495143</v>
      </c>
      <c r="I577">
        <f t="shared" si="51"/>
        <v>2.2129468074283398E-4</v>
      </c>
    </row>
    <row r="578" spans="1:9">
      <c r="A578" s="3" t="s">
        <v>233</v>
      </c>
      <c r="B578">
        <v>3.41</v>
      </c>
      <c r="C578" s="4">
        <v>155</v>
      </c>
      <c r="D578">
        <f t="shared" ref="D578:D641" si="54">C578/B578</f>
        <v>45.454545454545453</v>
      </c>
      <c r="E578" s="6">
        <f t="shared" si="49"/>
        <v>2.8891606149624967E-4</v>
      </c>
      <c r="F578" s="7">
        <f t="shared" si="52"/>
        <v>0.93148588598440196</v>
      </c>
      <c r="G578" s="6">
        <f t="shared" si="50"/>
        <v>5.017686978734425E-4</v>
      </c>
      <c r="H578" s="7">
        <f t="shared" si="53"/>
        <v>0.85178988693282487</v>
      </c>
      <c r="I578">
        <f t="shared" si="51"/>
        <v>2.4408094151884274E-4</v>
      </c>
    </row>
    <row r="579" spans="1:9">
      <c r="A579" s="3" t="s">
        <v>624</v>
      </c>
      <c r="B579">
        <v>3.75</v>
      </c>
      <c r="C579" s="4">
        <v>170</v>
      </c>
      <c r="D579">
        <f t="shared" si="54"/>
        <v>45.333333333333336</v>
      </c>
      <c r="E579" s="6">
        <f t="shared" ref="E579:E642" si="55">C579/536488</f>
        <v>3.1687568035072546E-4</v>
      </c>
      <c r="F579" s="7">
        <f t="shared" si="52"/>
        <v>0.93180276166475273</v>
      </c>
      <c r="G579" s="6">
        <f t="shared" ref="G579:G642" si="56">B579/6795.96</f>
        <v>5.5179842141507606E-4</v>
      </c>
      <c r="H579" s="7">
        <f t="shared" si="53"/>
        <v>0.85234168535423993</v>
      </c>
      <c r="I579">
        <f t="shared" ref="I579:I642" si="57">F579*H580-F580*H579</f>
        <v>2.551151737747448E-4</v>
      </c>
    </row>
    <row r="580" spans="1:9">
      <c r="A580" s="3" t="s">
        <v>244</v>
      </c>
      <c r="B580">
        <v>3.9</v>
      </c>
      <c r="C580" s="4">
        <v>176</v>
      </c>
      <c r="D580">
        <f t="shared" si="54"/>
        <v>45.128205128205131</v>
      </c>
      <c r="E580" s="6">
        <f t="shared" si="55"/>
        <v>3.2805952789251579E-4</v>
      </c>
      <c r="F580" s="7">
        <f t="shared" ref="F580:F643" si="58">F579+E580</f>
        <v>0.93213082119264523</v>
      </c>
      <c r="G580" s="6">
        <f t="shared" si="56"/>
        <v>5.7387035827167901E-4</v>
      </c>
      <c r="H580" s="7">
        <f t="shared" ref="H580:H643" si="59">H579+G580</f>
        <v>0.85291555571251165</v>
      </c>
      <c r="I580">
        <f t="shared" si="57"/>
        <v>7.0455928182144856E-4</v>
      </c>
    </row>
    <row r="581" spans="1:9">
      <c r="A581" s="3" t="s">
        <v>26</v>
      </c>
      <c r="B581">
        <v>10.77</v>
      </c>
      <c r="C581" s="4">
        <v>486</v>
      </c>
      <c r="D581">
        <f t="shared" si="54"/>
        <v>45.125348189415043</v>
      </c>
      <c r="E581" s="6">
        <f t="shared" si="55"/>
        <v>9.0589165088501519E-4</v>
      </c>
      <c r="F581" s="7">
        <f t="shared" si="58"/>
        <v>0.93303671284353029</v>
      </c>
      <c r="G581" s="6">
        <f t="shared" si="56"/>
        <v>1.5847650663040982E-3</v>
      </c>
      <c r="H581" s="7">
        <f t="shared" si="59"/>
        <v>0.85450032077881577</v>
      </c>
      <c r="I581">
        <f t="shared" si="57"/>
        <v>2.5648806935563151E-4</v>
      </c>
    </row>
    <row r="582" spans="1:9">
      <c r="A582" s="3" t="s">
        <v>419</v>
      </c>
      <c r="B582">
        <v>3.91</v>
      </c>
      <c r="C582" s="4">
        <v>176</v>
      </c>
      <c r="D582">
        <f t="shared" si="54"/>
        <v>45.012787723785166</v>
      </c>
      <c r="E582" s="6">
        <f t="shared" si="55"/>
        <v>3.2805952789251579E-4</v>
      </c>
      <c r="F582" s="7">
        <f t="shared" si="58"/>
        <v>0.93336477237142279</v>
      </c>
      <c r="G582" s="6">
        <f t="shared" si="56"/>
        <v>5.7534182072878598E-4</v>
      </c>
      <c r="H582" s="7">
        <f t="shared" si="59"/>
        <v>0.85507566259954459</v>
      </c>
      <c r="I582">
        <f t="shared" si="57"/>
        <v>5.2264085996245324E-4</v>
      </c>
    </row>
    <row r="583" spans="1:9">
      <c r="A583" s="3" t="s">
        <v>286</v>
      </c>
      <c r="B583">
        <v>7.96</v>
      </c>
      <c r="C583" s="4">
        <v>358</v>
      </c>
      <c r="D583">
        <f t="shared" si="54"/>
        <v>44.974874371859293</v>
      </c>
      <c r="E583" s="6">
        <f t="shared" si="55"/>
        <v>6.6730290332682181E-4</v>
      </c>
      <c r="F583" s="7">
        <f t="shared" si="58"/>
        <v>0.93403207527474963</v>
      </c>
      <c r="G583" s="6">
        <f t="shared" si="56"/>
        <v>1.1712841158570679E-3</v>
      </c>
      <c r="H583" s="7">
        <f t="shared" si="59"/>
        <v>0.85624694671540169</v>
      </c>
      <c r="I583">
        <f t="shared" si="57"/>
        <v>4.4642605869993357E-4</v>
      </c>
    </row>
    <row r="584" spans="1:9">
      <c r="A584" s="3" t="s">
        <v>547</v>
      </c>
      <c r="B584">
        <v>6.79</v>
      </c>
      <c r="C584" s="4">
        <v>305</v>
      </c>
      <c r="D584">
        <f t="shared" si="54"/>
        <v>44.918998527245947</v>
      </c>
      <c r="E584" s="6">
        <f t="shared" si="55"/>
        <v>5.685122500410074E-4</v>
      </c>
      <c r="F584" s="7">
        <f t="shared" si="58"/>
        <v>0.93460058752479058</v>
      </c>
      <c r="G584" s="6">
        <f t="shared" si="56"/>
        <v>9.9912300837556433E-4</v>
      </c>
      <c r="H584" s="7">
        <f t="shared" si="59"/>
        <v>0.85724606972377726</v>
      </c>
      <c r="I584">
        <f t="shared" si="57"/>
        <v>6.3220006722064515E-4</v>
      </c>
    </row>
    <row r="585" spans="1:9">
      <c r="A585" s="3" t="s">
        <v>399</v>
      </c>
      <c r="B585">
        <v>9.57</v>
      </c>
      <c r="C585" s="4">
        <v>428</v>
      </c>
      <c r="D585">
        <f t="shared" si="54"/>
        <v>44.723092998955067</v>
      </c>
      <c r="E585" s="6">
        <f t="shared" si="55"/>
        <v>7.9778112464770883E-4</v>
      </c>
      <c r="F585" s="7">
        <f t="shared" si="58"/>
        <v>0.93539836864943826</v>
      </c>
      <c r="G585" s="6">
        <f t="shared" si="56"/>
        <v>1.4081895714512741E-3</v>
      </c>
      <c r="H585" s="7">
        <f t="shared" si="59"/>
        <v>0.85865425929522854</v>
      </c>
      <c r="I585">
        <f t="shared" si="57"/>
        <v>5.1684151705655434E-4</v>
      </c>
    </row>
    <row r="586" spans="1:9">
      <c r="A586" s="3" t="s">
        <v>160</v>
      </c>
      <c r="B586">
        <v>7.79</v>
      </c>
      <c r="C586" s="4">
        <v>347</v>
      </c>
      <c r="D586">
        <f t="shared" si="54"/>
        <v>44.544287548138641</v>
      </c>
      <c r="E586" s="6">
        <f t="shared" si="55"/>
        <v>6.4679918283353963E-4</v>
      </c>
      <c r="F586" s="7">
        <f t="shared" si="58"/>
        <v>0.93604516783227176</v>
      </c>
      <c r="G586" s="6">
        <f t="shared" si="56"/>
        <v>1.1462692540862513E-3</v>
      </c>
      <c r="H586" s="7">
        <f t="shared" si="59"/>
        <v>0.85980052854931477</v>
      </c>
      <c r="I586">
        <f t="shared" si="57"/>
        <v>4.1761552330532581E-4</v>
      </c>
    </row>
    <row r="587" spans="1:9">
      <c r="A587" s="3" t="s">
        <v>224</v>
      </c>
      <c r="B587">
        <v>6.29</v>
      </c>
      <c r="C587" s="4">
        <v>280</v>
      </c>
      <c r="D587">
        <f t="shared" si="54"/>
        <v>44.515103338632748</v>
      </c>
      <c r="E587" s="6">
        <f t="shared" si="55"/>
        <v>5.2191288528354778E-4</v>
      </c>
      <c r="F587" s="7">
        <f t="shared" si="58"/>
        <v>0.93656708071755534</v>
      </c>
      <c r="G587" s="6">
        <f t="shared" si="56"/>
        <v>9.2554988552022086E-4</v>
      </c>
      <c r="H587" s="7">
        <f t="shared" si="59"/>
        <v>0.86072607843483495</v>
      </c>
      <c r="I587">
        <f t="shared" si="57"/>
        <v>1.1105697286644123E-3</v>
      </c>
    </row>
    <row r="588" spans="1:9">
      <c r="A588" s="3" t="s">
        <v>589</v>
      </c>
      <c r="B588">
        <v>16.72</v>
      </c>
      <c r="C588" s="4">
        <v>744</v>
      </c>
      <c r="D588">
        <f t="shared" si="54"/>
        <v>44.497607655502392</v>
      </c>
      <c r="E588" s="6">
        <f t="shared" si="55"/>
        <v>1.3867970951819985E-3</v>
      </c>
      <c r="F588" s="7">
        <f t="shared" si="58"/>
        <v>0.93795387781273731</v>
      </c>
      <c r="G588" s="6">
        <f t="shared" si="56"/>
        <v>2.4602852282826853E-3</v>
      </c>
      <c r="H588" s="7">
        <f t="shared" si="59"/>
        <v>0.86318636366311763</v>
      </c>
      <c r="I588">
        <f t="shared" si="57"/>
        <v>2.6451977084918088E-4</v>
      </c>
    </row>
    <row r="589" spans="1:9">
      <c r="A589" s="3" t="s">
        <v>497</v>
      </c>
      <c r="B589">
        <v>3.98</v>
      </c>
      <c r="C589" s="4">
        <v>177</v>
      </c>
      <c r="D589">
        <f t="shared" si="54"/>
        <v>44.472361809045225</v>
      </c>
      <c r="E589" s="6">
        <f t="shared" si="55"/>
        <v>3.2992350248281418E-4</v>
      </c>
      <c r="F589" s="7">
        <f t="shared" si="58"/>
        <v>0.93828380131522016</v>
      </c>
      <c r="G589" s="6">
        <f t="shared" si="56"/>
        <v>5.8564205792853397E-4</v>
      </c>
      <c r="H589" s="7">
        <f t="shared" si="59"/>
        <v>0.86377200572104618</v>
      </c>
      <c r="I589">
        <f t="shared" si="57"/>
        <v>6.3701060912191299E-4</v>
      </c>
    </row>
    <row r="590" spans="1:9">
      <c r="A590" s="3" t="s">
        <v>92</v>
      </c>
      <c r="B590">
        <v>9.57</v>
      </c>
      <c r="C590" s="4">
        <v>425</v>
      </c>
      <c r="D590">
        <f t="shared" si="54"/>
        <v>44.409613375130618</v>
      </c>
      <c r="E590" s="6">
        <f t="shared" si="55"/>
        <v>7.9218920087681366E-4</v>
      </c>
      <c r="F590" s="7">
        <f t="shared" si="58"/>
        <v>0.93907599051609691</v>
      </c>
      <c r="G590" s="6">
        <f t="shared" si="56"/>
        <v>1.4081895714512741E-3</v>
      </c>
      <c r="H590" s="7">
        <f t="shared" si="59"/>
        <v>0.86518019529249746</v>
      </c>
      <c r="I590">
        <f t="shared" si="57"/>
        <v>4.3971534863340711E-4</v>
      </c>
    </row>
    <row r="591" spans="1:9">
      <c r="A591" s="3" t="s">
        <v>192</v>
      </c>
      <c r="B591">
        <v>6.59</v>
      </c>
      <c r="C591" s="4">
        <v>292</v>
      </c>
      <c r="D591">
        <f t="shared" si="54"/>
        <v>44.309559939301977</v>
      </c>
      <c r="E591" s="6">
        <f t="shared" si="55"/>
        <v>5.4428058036712845E-4</v>
      </c>
      <c r="F591" s="7">
        <f t="shared" si="58"/>
        <v>0.93962027109646407</v>
      </c>
      <c r="G591" s="6">
        <f t="shared" si="56"/>
        <v>9.6969375923342687E-4</v>
      </c>
      <c r="H591" s="7">
        <f t="shared" si="59"/>
        <v>0.86614988905173085</v>
      </c>
      <c r="I591">
        <f t="shared" si="57"/>
        <v>3.0227799920579113E-4</v>
      </c>
    </row>
    <row r="592" spans="1:9">
      <c r="A592" s="3" t="s">
        <v>545</v>
      </c>
      <c r="B592">
        <v>4.51</v>
      </c>
      <c r="C592" s="4">
        <v>199</v>
      </c>
      <c r="D592">
        <f t="shared" si="54"/>
        <v>44.124168514412418</v>
      </c>
      <c r="E592" s="6">
        <f t="shared" si="55"/>
        <v>3.7093094346937863E-4</v>
      </c>
      <c r="F592" s="7">
        <f t="shared" si="58"/>
        <v>0.93999120203993347</v>
      </c>
      <c r="G592" s="6">
        <f t="shared" si="56"/>
        <v>6.6362956815519802E-4</v>
      </c>
      <c r="H592" s="7">
        <f t="shared" si="59"/>
        <v>0.86681351861988609</v>
      </c>
      <c r="I592">
        <f t="shared" si="57"/>
        <v>4.5951885949468974E-4</v>
      </c>
    </row>
    <row r="593" spans="1:9">
      <c r="A593" s="3" t="s">
        <v>95</v>
      </c>
      <c r="B593">
        <v>6.85</v>
      </c>
      <c r="C593" s="4">
        <v>302</v>
      </c>
      <c r="D593">
        <f t="shared" si="54"/>
        <v>44.087591240875916</v>
      </c>
      <c r="E593" s="6">
        <f t="shared" si="55"/>
        <v>5.6292032627011234E-4</v>
      </c>
      <c r="F593" s="7">
        <f t="shared" si="58"/>
        <v>0.94055412236620362</v>
      </c>
      <c r="G593" s="6">
        <f t="shared" si="56"/>
        <v>1.0079517831182055E-3</v>
      </c>
      <c r="H593" s="7">
        <f t="shared" si="59"/>
        <v>0.86782147040300428</v>
      </c>
      <c r="I593">
        <f t="shared" si="57"/>
        <v>1.4506164500596164E-3</v>
      </c>
    </row>
    <row r="594" spans="1:9">
      <c r="A594" s="3" t="s">
        <v>470</v>
      </c>
      <c r="B594">
        <v>21.62</v>
      </c>
      <c r="C594" s="4">
        <v>953</v>
      </c>
      <c r="D594">
        <f t="shared" si="54"/>
        <v>44.079555966697498</v>
      </c>
      <c r="E594" s="6">
        <f t="shared" si="55"/>
        <v>1.776367784554361E-3</v>
      </c>
      <c r="F594" s="7">
        <f t="shared" si="58"/>
        <v>0.94233049015075798</v>
      </c>
      <c r="G594" s="6">
        <f t="shared" si="56"/>
        <v>3.1813018322650517E-3</v>
      </c>
      <c r="H594" s="7">
        <f t="shared" si="59"/>
        <v>0.87100277223526934</v>
      </c>
      <c r="I594">
        <f t="shared" si="57"/>
        <v>4.4156255119354171E-4</v>
      </c>
    </row>
    <row r="595" spans="1:9">
      <c r="A595" s="3" t="s">
        <v>615</v>
      </c>
      <c r="B595">
        <v>6.58</v>
      </c>
      <c r="C595" s="4">
        <v>290</v>
      </c>
      <c r="D595">
        <f t="shared" si="54"/>
        <v>44.072948328267479</v>
      </c>
      <c r="E595" s="6">
        <f t="shared" si="55"/>
        <v>5.4055263118653167E-4</v>
      </c>
      <c r="F595" s="7">
        <f t="shared" si="58"/>
        <v>0.94287104278194456</v>
      </c>
      <c r="G595" s="6">
        <f t="shared" si="56"/>
        <v>9.6822229677632002E-4</v>
      </c>
      <c r="H595" s="7">
        <f t="shared" si="59"/>
        <v>0.87197099453204563</v>
      </c>
      <c r="I595">
        <f t="shared" si="57"/>
        <v>7.9104716413158638E-4</v>
      </c>
    </row>
    <row r="596" spans="1:9">
      <c r="A596" s="3" t="s">
        <v>492</v>
      </c>
      <c r="B596">
        <v>11.77</v>
      </c>
      <c r="C596" s="4">
        <v>518</v>
      </c>
      <c r="D596">
        <f t="shared" si="54"/>
        <v>44.010195412064576</v>
      </c>
      <c r="E596" s="6">
        <f t="shared" si="55"/>
        <v>9.6553883777456342E-4</v>
      </c>
      <c r="F596" s="7">
        <f t="shared" si="58"/>
        <v>0.94383658161971917</v>
      </c>
      <c r="G596" s="6">
        <f t="shared" si="56"/>
        <v>1.7319113120147851E-3</v>
      </c>
      <c r="H596" s="7">
        <f t="shared" si="59"/>
        <v>0.87370290584406041</v>
      </c>
      <c r="I596">
        <f t="shared" si="57"/>
        <v>3.3660632407772617E-4</v>
      </c>
    </row>
    <row r="597" spans="1:9">
      <c r="A597" s="3" t="s">
        <v>205</v>
      </c>
      <c r="B597">
        <v>4.9800000000000004</v>
      </c>
      <c r="C597" s="4">
        <v>218</v>
      </c>
      <c r="D597">
        <f t="shared" si="54"/>
        <v>43.775100401606423</v>
      </c>
      <c r="E597" s="6">
        <f t="shared" si="55"/>
        <v>4.0634646068504792E-4</v>
      </c>
      <c r="F597" s="7">
        <f t="shared" si="58"/>
        <v>0.94424292808040422</v>
      </c>
      <c r="G597" s="6">
        <f t="shared" si="56"/>
        <v>7.3278830363922103E-4</v>
      </c>
      <c r="H597" s="7">
        <f t="shared" si="59"/>
        <v>0.87443569414769962</v>
      </c>
      <c r="I597">
        <f t="shared" si="57"/>
        <v>2.0929016939918998E-4</v>
      </c>
    </row>
    <row r="598" spans="1:9">
      <c r="A598" s="3" t="s">
        <v>281</v>
      </c>
      <c r="B598">
        <v>3.09</v>
      </c>
      <c r="C598" s="4">
        <v>135</v>
      </c>
      <c r="D598">
        <f t="shared" si="54"/>
        <v>43.689320388349515</v>
      </c>
      <c r="E598" s="6">
        <f t="shared" si="55"/>
        <v>2.51636569690282E-4</v>
      </c>
      <c r="F598" s="7">
        <f t="shared" si="58"/>
        <v>0.94449456465009451</v>
      </c>
      <c r="G598" s="6">
        <f t="shared" si="56"/>
        <v>4.5468189924602261E-4</v>
      </c>
      <c r="H598" s="7">
        <f t="shared" si="59"/>
        <v>0.87489037604694564</v>
      </c>
      <c r="I598">
        <f t="shared" si="57"/>
        <v>3.4766814584319405E-4</v>
      </c>
    </row>
    <row r="599" spans="1:9">
      <c r="A599" s="3" t="s">
        <v>89</v>
      </c>
      <c r="B599">
        <v>5.13</v>
      </c>
      <c r="C599" s="4">
        <v>224</v>
      </c>
      <c r="D599">
        <f t="shared" si="54"/>
        <v>43.664717348927873</v>
      </c>
      <c r="E599" s="6">
        <f t="shared" si="55"/>
        <v>4.1753030822683825E-4</v>
      </c>
      <c r="F599" s="7">
        <f t="shared" si="58"/>
        <v>0.9449120949583214</v>
      </c>
      <c r="G599" s="6">
        <f t="shared" si="56"/>
        <v>7.5486024049582399E-4</v>
      </c>
      <c r="H599" s="7">
        <f t="shared" si="59"/>
        <v>0.87564523628744151</v>
      </c>
      <c r="I599">
        <f t="shared" si="57"/>
        <v>7.2181492793377267E-4</v>
      </c>
    </row>
    <row r="600" spans="1:9">
      <c r="A600" s="3" t="s">
        <v>440</v>
      </c>
      <c r="B600">
        <v>10.65</v>
      </c>
      <c r="C600" s="4">
        <v>465</v>
      </c>
      <c r="D600">
        <f t="shared" si="54"/>
        <v>43.661971830985912</v>
      </c>
      <c r="E600" s="6">
        <f t="shared" si="55"/>
        <v>8.6674818448874901E-4</v>
      </c>
      <c r="F600" s="7">
        <f t="shared" si="58"/>
        <v>0.94577884314281013</v>
      </c>
      <c r="G600" s="6">
        <f t="shared" si="56"/>
        <v>1.5671075168188159E-3</v>
      </c>
      <c r="H600" s="7">
        <f t="shared" si="59"/>
        <v>0.87721234380426027</v>
      </c>
      <c r="I600">
        <f t="shared" si="57"/>
        <v>4.3448063482076638E-4</v>
      </c>
    </row>
    <row r="601" spans="1:9">
      <c r="A601" s="3" t="s">
        <v>501</v>
      </c>
      <c r="B601">
        <v>6.4</v>
      </c>
      <c r="C601" s="4">
        <v>279</v>
      </c>
      <c r="D601">
        <f t="shared" si="54"/>
        <v>43.59375</v>
      </c>
      <c r="E601" s="6">
        <f t="shared" si="55"/>
        <v>5.2004891069324939E-4</v>
      </c>
      <c r="F601" s="7">
        <f t="shared" si="58"/>
        <v>0.94629889205350337</v>
      </c>
      <c r="G601" s="6">
        <f t="shared" si="56"/>
        <v>9.4173597254839649E-4</v>
      </c>
      <c r="H601" s="7">
        <f t="shared" si="59"/>
        <v>0.8781540797768087</v>
      </c>
      <c r="I601">
        <f t="shared" si="57"/>
        <v>2.9495443668814403E-4</v>
      </c>
    </row>
    <row r="602" spans="1:9">
      <c r="A602" s="3" t="s">
        <v>401</v>
      </c>
      <c r="B602">
        <v>4.34</v>
      </c>
      <c r="C602" s="4">
        <v>189</v>
      </c>
      <c r="D602">
        <f t="shared" si="54"/>
        <v>43.548387096774192</v>
      </c>
      <c r="E602" s="6">
        <f t="shared" si="55"/>
        <v>3.522911975663948E-4</v>
      </c>
      <c r="F602" s="7">
        <f t="shared" si="58"/>
        <v>0.94665118325106978</v>
      </c>
      <c r="G602" s="6">
        <f t="shared" si="56"/>
        <v>6.3861470638438124E-4</v>
      </c>
      <c r="H602" s="7">
        <f t="shared" si="59"/>
        <v>0.87879269448319308</v>
      </c>
      <c r="I602">
        <f t="shared" si="57"/>
        <v>4.4464364033480752E-4</v>
      </c>
    </row>
    <row r="603" spans="1:9">
      <c r="A603" s="3" t="s">
        <v>677</v>
      </c>
      <c r="B603">
        <v>6.52</v>
      </c>
      <c r="C603" s="4">
        <v>283</v>
      </c>
      <c r="D603">
        <f t="shared" si="54"/>
        <v>43.404907975460127</v>
      </c>
      <c r="E603" s="6">
        <f t="shared" si="55"/>
        <v>5.2750480905444294E-4</v>
      </c>
      <c r="F603" s="7">
        <f t="shared" si="58"/>
        <v>0.94717868806012417</v>
      </c>
      <c r="G603" s="6">
        <f t="shared" si="56"/>
        <v>9.5939352203367877E-4</v>
      </c>
      <c r="H603" s="7">
        <f t="shared" si="59"/>
        <v>0.87975208800522675</v>
      </c>
      <c r="I603">
        <f t="shared" si="57"/>
        <v>5.1096312207321581E-4</v>
      </c>
    </row>
    <row r="604" spans="1:9">
      <c r="A604" s="3" t="s">
        <v>234</v>
      </c>
      <c r="B604">
        <v>7.49</v>
      </c>
      <c r="C604" s="4">
        <v>325</v>
      </c>
      <c r="D604">
        <f t="shared" si="54"/>
        <v>43.391188251001331</v>
      </c>
      <c r="E604" s="6">
        <f t="shared" si="55"/>
        <v>6.0579174184697518E-4</v>
      </c>
      <c r="F604" s="7">
        <f t="shared" si="58"/>
        <v>0.94778447980197111</v>
      </c>
      <c r="G604" s="6">
        <f t="shared" si="56"/>
        <v>1.1021253803730452E-3</v>
      </c>
      <c r="H604" s="7">
        <f t="shared" si="59"/>
        <v>0.88085421338559977</v>
      </c>
      <c r="I604">
        <f t="shared" si="57"/>
        <v>7.8640977595678674E-4</v>
      </c>
    </row>
    <row r="605" spans="1:9">
      <c r="A605" s="3" t="s">
        <v>35</v>
      </c>
      <c r="B605">
        <v>11.49</v>
      </c>
      <c r="C605" s="4">
        <v>497</v>
      </c>
      <c r="D605">
        <f t="shared" si="54"/>
        <v>43.255004351610097</v>
      </c>
      <c r="E605" s="6">
        <f t="shared" si="55"/>
        <v>9.2639537137829736E-4</v>
      </c>
      <c r="F605" s="7">
        <f t="shared" si="58"/>
        <v>0.9487108751733494</v>
      </c>
      <c r="G605" s="6">
        <f t="shared" si="56"/>
        <v>1.6907103632157929E-3</v>
      </c>
      <c r="H605" s="7">
        <f t="shared" si="59"/>
        <v>0.88254492374881555</v>
      </c>
      <c r="I605">
        <f t="shared" si="57"/>
        <v>5.8540634439241401E-4</v>
      </c>
    </row>
    <row r="606" spans="1:9">
      <c r="A606" s="3" t="s">
        <v>580</v>
      </c>
      <c r="B606">
        <v>8.5299999999999994</v>
      </c>
      <c r="C606" s="4">
        <v>368</v>
      </c>
      <c r="D606">
        <f t="shared" si="54"/>
        <v>43.141852286049243</v>
      </c>
      <c r="E606" s="6">
        <f t="shared" si="55"/>
        <v>6.859426492298057E-4</v>
      </c>
      <c r="F606" s="7">
        <f t="shared" si="58"/>
        <v>0.94939681782257923</v>
      </c>
      <c r="G606" s="6">
        <f t="shared" si="56"/>
        <v>1.2551574759121595E-3</v>
      </c>
      <c r="H606" s="7">
        <f t="shared" si="59"/>
        <v>0.88380008122472775</v>
      </c>
      <c r="I606">
        <f t="shared" si="57"/>
        <v>9.2373684688606961E-4</v>
      </c>
    </row>
    <row r="607" spans="1:9">
      <c r="A607" s="3" t="s">
        <v>537</v>
      </c>
      <c r="B607">
        <v>13.44</v>
      </c>
      <c r="C607" s="4">
        <v>579</v>
      </c>
      <c r="D607">
        <f t="shared" si="54"/>
        <v>43.080357142857146</v>
      </c>
      <c r="E607" s="6">
        <f t="shared" si="55"/>
        <v>1.0792412877827649E-3</v>
      </c>
      <c r="F607" s="7">
        <f t="shared" si="58"/>
        <v>0.95047605911036204</v>
      </c>
      <c r="G607" s="6">
        <f t="shared" si="56"/>
        <v>1.9776455423516325E-3</v>
      </c>
      <c r="H607" s="7">
        <f t="shared" si="59"/>
        <v>0.88577772676707933</v>
      </c>
      <c r="I607">
        <f t="shared" si="57"/>
        <v>9.5580806791173423E-4</v>
      </c>
    </row>
    <row r="608" spans="1:9">
      <c r="A608" s="3" t="s">
        <v>138</v>
      </c>
      <c r="B608">
        <v>13.87</v>
      </c>
      <c r="C608" s="4">
        <v>596</v>
      </c>
      <c r="D608">
        <f t="shared" si="54"/>
        <v>42.970439798125454</v>
      </c>
      <c r="E608" s="6">
        <f t="shared" si="55"/>
        <v>1.1109288558178376E-3</v>
      </c>
      <c r="F608" s="7">
        <f t="shared" si="58"/>
        <v>0.95158698796617991</v>
      </c>
      <c r="G608" s="6">
        <f t="shared" si="56"/>
        <v>2.0409184280072278E-3</v>
      </c>
      <c r="H608" s="7">
        <f t="shared" si="59"/>
        <v>0.88781864519508658</v>
      </c>
      <c r="I608">
        <f t="shared" si="57"/>
        <v>2.1651751010753895E-4</v>
      </c>
    </row>
    <row r="609" spans="1:9">
      <c r="A609" s="3" t="s">
        <v>439</v>
      </c>
      <c r="B609">
        <v>3.13</v>
      </c>
      <c r="C609" s="4">
        <v>134</v>
      </c>
      <c r="D609">
        <f t="shared" si="54"/>
        <v>42.811501597444092</v>
      </c>
      <c r="E609" s="6">
        <f t="shared" si="55"/>
        <v>2.4977259509998361E-4</v>
      </c>
      <c r="F609" s="7">
        <f t="shared" si="58"/>
        <v>0.95183676056127986</v>
      </c>
      <c r="G609" s="6">
        <f t="shared" si="56"/>
        <v>4.6056774907445009E-4</v>
      </c>
      <c r="H609" s="7">
        <f t="shared" si="59"/>
        <v>0.88827921294416101</v>
      </c>
      <c r="I609">
        <f t="shared" si="57"/>
        <v>4.346907500971664E-4</v>
      </c>
    </row>
    <row r="610" spans="1:9">
      <c r="A610" s="3" t="s">
        <v>49</v>
      </c>
      <c r="B610">
        <v>6.26</v>
      </c>
      <c r="C610" s="4">
        <v>267</v>
      </c>
      <c r="D610">
        <f t="shared" si="54"/>
        <v>42.651757188498401</v>
      </c>
      <c r="E610" s="6">
        <f t="shared" si="55"/>
        <v>4.9768121560966883E-4</v>
      </c>
      <c r="F610" s="7">
        <f t="shared" si="58"/>
        <v>0.95233444177688953</v>
      </c>
      <c r="G610" s="6">
        <f t="shared" si="56"/>
        <v>9.2113549814890018E-4</v>
      </c>
      <c r="H610" s="7">
        <f t="shared" si="59"/>
        <v>0.88920034844230988</v>
      </c>
      <c r="I610">
        <f t="shared" si="57"/>
        <v>3.2573176209782506E-4</v>
      </c>
    </row>
    <row r="611" spans="1:9">
      <c r="A611" s="3" t="s">
        <v>323</v>
      </c>
      <c r="B611">
        <v>4.6900000000000004</v>
      </c>
      <c r="C611" s="4">
        <v>200</v>
      </c>
      <c r="D611">
        <f t="shared" si="54"/>
        <v>42.643923240938165</v>
      </c>
      <c r="E611" s="6">
        <f t="shared" si="55"/>
        <v>3.7279491805967702E-4</v>
      </c>
      <c r="F611" s="7">
        <f t="shared" si="58"/>
        <v>0.95270723669494917</v>
      </c>
      <c r="G611" s="6">
        <f t="shared" si="56"/>
        <v>6.9011589238312176E-4</v>
      </c>
      <c r="H611" s="7">
        <f t="shared" si="59"/>
        <v>0.88989046433469299</v>
      </c>
      <c r="I611">
        <f t="shared" si="57"/>
        <v>4.1190800555057638E-4</v>
      </c>
    </row>
    <row r="612" spans="1:9">
      <c r="A612" s="3" t="s">
        <v>15</v>
      </c>
      <c r="B612">
        <v>5.92</v>
      </c>
      <c r="C612" s="4">
        <v>252</v>
      </c>
      <c r="D612">
        <f t="shared" si="54"/>
        <v>42.567567567567565</v>
      </c>
      <c r="E612" s="6">
        <f t="shared" si="55"/>
        <v>4.6972159675519304E-4</v>
      </c>
      <c r="F612" s="7">
        <f t="shared" si="58"/>
        <v>0.95317695829170435</v>
      </c>
      <c r="G612" s="6">
        <f t="shared" si="56"/>
        <v>8.7110577460726662E-4</v>
      </c>
      <c r="H612" s="7">
        <f t="shared" si="59"/>
        <v>0.89076157010930024</v>
      </c>
      <c r="I612">
        <f t="shared" si="57"/>
        <v>4.059263562994353E-4</v>
      </c>
    </row>
    <row r="613" spans="1:9">
      <c r="A613" s="3" t="s">
        <v>376</v>
      </c>
      <c r="B613">
        <v>5.83</v>
      </c>
      <c r="C613" s="4">
        <v>248</v>
      </c>
      <c r="D613">
        <f t="shared" si="54"/>
        <v>42.538593481989707</v>
      </c>
      <c r="E613" s="6">
        <f t="shared" si="55"/>
        <v>4.6226569839399949E-4</v>
      </c>
      <c r="F613" s="7">
        <f t="shared" si="58"/>
        <v>0.95363922399009837</v>
      </c>
      <c r="G613" s="6">
        <f t="shared" si="56"/>
        <v>8.5786261249330481E-4</v>
      </c>
      <c r="H613" s="7">
        <f t="shared" si="59"/>
        <v>0.89161943272179356</v>
      </c>
      <c r="I613">
        <f t="shared" si="57"/>
        <v>6.9920209516105558E-4</v>
      </c>
    </row>
    <row r="614" spans="1:9">
      <c r="A614" s="3" t="s">
        <v>374</v>
      </c>
      <c r="B614">
        <v>10.039999999999999</v>
      </c>
      <c r="C614" s="4">
        <v>427</v>
      </c>
      <c r="D614">
        <f t="shared" si="54"/>
        <v>42.529880478087655</v>
      </c>
      <c r="E614" s="6">
        <f t="shared" si="55"/>
        <v>7.9591715005741044E-4</v>
      </c>
      <c r="F614" s="7">
        <f t="shared" si="58"/>
        <v>0.95443514114015582</v>
      </c>
      <c r="G614" s="6">
        <f t="shared" si="56"/>
        <v>1.4773483069352967E-3</v>
      </c>
      <c r="H614" s="7">
        <f t="shared" si="59"/>
        <v>0.8930967810287288</v>
      </c>
      <c r="I614">
        <f t="shared" si="57"/>
        <v>2.2784921207807951E-4</v>
      </c>
    </row>
    <row r="615" spans="1:9">
      <c r="A615" s="3" t="s">
        <v>417</v>
      </c>
      <c r="B615">
        <v>3.27</v>
      </c>
      <c r="C615" s="4">
        <v>139</v>
      </c>
      <c r="D615">
        <f t="shared" si="54"/>
        <v>42.50764525993884</v>
      </c>
      <c r="E615" s="6">
        <f t="shared" si="55"/>
        <v>2.590924680514755E-4</v>
      </c>
      <c r="F615" s="7">
        <f t="shared" si="58"/>
        <v>0.95469423360820727</v>
      </c>
      <c r="G615" s="6">
        <f t="shared" si="56"/>
        <v>4.811682234739463E-4</v>
      </c>
      <c r="H615" s="7">
        <f t="shared" si="59"/>
        <v>0.8935779492522028</v>
      </c>
      <c r="I615">
        <f t="shared" si="57"/>
        <v>2.5484259194274994E-4</v>
      </c>
    </row>
    <row r="616" spans="1:9">
      <c r="A616" s="3" t="s">
        <v>178</v>
      </c>
      <c r="B616">
        <v>3.64</v>
      </c>
      <c r="C616" s="4">
        <v>154</v>
      </c>
      <c r="D616">
        <f t="shared" si="54"/>
        <v>42.307692307692307</v>
      </c>
      <c r="E616" s="6">
        <f t="shared" si="55"/>
        <v>2.8705208690595128E-4</v>
      </c>
      <c r="F616" s="7">
        <f t="shared" si="58"/>
        <v>0.9549812856951132</v>
      </c>
      <c r="G616" s="6">
        <f t="shared" si="56"/>
        <v>5.3561233438690042E-4</v>
      </c>
      <c r="H616" s="7">
        <f t="shared" si="59"/>
        <v>0.89411356158658972</v>
      </c>
      <c r="I616">
        <f t="shared" si="57"/>
        <v>4.8576297531033319E-4</v>
      </c>
    </row>
    <row r="617" spans="1:9">
      <c r="A617" s="3" t="s">
        <v>422</v>
      </c>
      <c r="B617">
        <v>6.92</v>
      </c>
      <c r="C617" s="4">
        <v>292</v>
      </c>
      <c r="D617">
        <f t="shared" si="54"/>
        <v>42.196531791907518</v>
      </c>
      <c r="E617" s="6">
        <f t="shared" si="55"/>
        <v>5.4428058036712845E-4</v>
      </c>
      <c r="F617" s="7">
        <f t="shared" si="58"/>
        <v>0.95552556627548035</v>
      </c>
      <c r="G617" s="6">
        <f t="shared" si="56"/>
        <v>1.0182520203179536E-3</v>
      </c>
      <c r="H617" s="7">
        <f t="shared" si="59"/>
        <v>0.89513181360690763</v>
      </c>
      <c r="I617">
        <f t="shared" si="57"/>
        <v>8.2097181488660631E-4</v>
      </c>
    </row>
    <row r="618" spans="1:9">
      <c r="A618" s="3" t="s">
        <v>99</v>
      </c>
      <c r="B618">
        <v>11.63</v>
      </c>
      <c r="C618" s="4">
        <v>488</v>
      </c>
      <c r="D618">
        <f t="shared" si="54"/>
        <v>41.960447119518484</v>
      </c>
      <c r="E618" s="6">
        <f t="shared" si="55"/>
        <v>9.0961960006561186E-4</v>
      </c>
      <c r="F618" s="7">
        <f t="shared" si="58"/>
        <v>0.95643518587554599</v>
      </c>
      <c r="G618" s="6">
        <f t="shared" si="56"/>
        <v>1.7113108376152892E-3</v>
      </c>
      <c r="H618" s="7">
        <f t="shared" si="59"/>
        <v>0.89684312444452297</v>
      </c>
      <c r="I618">
        <f t="shared" si="57"/>
        <v>6.7024945418114878E-4</v>
      </c>
    </row>
    <row r="619" spans="1:9">
      <c r="A619" s="3" t="s">
        <v>507</v>
      </c>
      <c r="B619">
        <v>9.49</v>
      </c>
      <c r="C619" s="4">
        <v>398</v>
      </c>
      <c r="D619">
        <f t="shared" si="54"/>
        <v>41.938883034773447</v>
      </c>
      <c r="E619" s="6">
        <f t="shared" si="55"/>
        <v>7.4186188693875727E-4</v>
      </c>
      <c r="F619" s="7">
        <f t="shared" si="58"/>
        <v>0.9571770477624848</v>
      </c>
      <c r="G619" s="6">
        <f t="shared" si="56"/>
        <v>1.396417871794419E-3</v>
      </c>
      <c r="H619" s="7">
        <f t="shared" si="59"/>
        <v>0.89823954231631742</v>
      </c>
      <c r="I619">
        <f t="shared" si="57"/>
        <v>9.2606791223148743E-4</v>
      </c>
    </row>
    <row r="620" spans="1:9">
      <c r="A620" s="3" t="s">
        <v>635</v>
      </c>
      <c r="B620">
        <v>13.03</v>
      </c>
      <c r="C620" s="4">
        <v>543</v>
      </c>
      <c r="D620">
        <f t="shared" si="54"/>
        <v>41.673062164236377</v>
      </c>
      <c r="E620" s="6">
        <f t="shared" si="55"/>
        <v>1.0121382025320232E-3</v>
      </c>
      <c r="F620" s="7">
        <f t="shared" si="58"/>
        <v>0.95818918596501679</v>
      </c>
      <c r="G620" s="6">
        <f t="shared" si="56"/>
        <v>1.9173155816102508E-3</v>
      </c>
      <c r="H620" s="7">
        <f t="shared" si="59"/>
        <v>0.90015685789792765</v>
      </c>
      <c r="I620">
        <f t="shared" si="57"/>
        <v>4.5947396311507571E-4</v>
      </c>
    </row>
    <row r="621" spans="1:9">
      <c r="A621" s="3" t="s">
        <v>225</v>
      </c>
      <c r="B621">
        <v>6.46</v>
      </c>
      <c r="C621" s="4">
        <v>269</v>
      </c>
      <c r="D621">
        <f t="shared" si="54"/>
        <v>41.640866873065015</v>
      </c>
      <c r="E621" s="6">
        <f t="shared" si="55"/>
        <v>5.014091647902656E-4</v>
      </c>
      <c r="F621" s="7">
        <f t="shared" si="58"/>
        <v>0.95869059512980703</v>
      </c>
      <c r="G621" s="6">
        <f t="shared" si="56"/>
        <v>9.5056474729103763E-4</v>
      </c>
      <c r="H621" s="7">
        <f t="shared" si="59"/>
        <v>0.9011074226452187</v>
      </c>
      <c r="I621">
        <f t="shared" si="57"/>
        <v>4.9984013656745319E-4</v>
      </c>
    </row>
    <row r="622" spans="1:9">
      <c r="A622" s="3" t="s">
        <v>246</v>
      </c>
      <c r="B622">
        <v>7.02</v>
      </c>
      <c r="C622" s="4">
        <v>292</v>
      </c>
      <c r="D622">
        <f t="shared" si="54"/>
        <v>41.595441595441599</v>
      </c>
      <c r="E622" s="6">
        <f t="shared" si="55"/>
        <v>5.4428058036712845E-4</v>
      </c>
      <c r="F622" s="7">
        <f t="shared" si="58"/>
        <v>0.95923487571017418</v>
      </c>
      <c r="G622" s="6">
        <f t="shared" si="56"/>
        <v>1.0329666448890221E-3</v>
      </c>
      <c r="H622" s="7">
        <f t="shared" si="59"/>
        <v>0.90214038929010776</v>
      </c>
      <c r="I622">
        <f t="shared" si="57"/>
        <v>2.0754063957273416E-4</v>
      </c>
    </row>
    <row r="623" spans="1:9">
      <c r="A623" s="3" t="s">
        <v>217</v>
      </c>
      <c r="B623">
        <v>2.9</v>
      </c>
      <c r="C623" s="4">
        <v>120</v>
      </c>
      <c r="D623">
        <f t="shared" si="54"/>
        <v>41.379310344827587</v>
      </c>
      <c r="E623" s="6">
        <f t="shared" si="55"/>
        <v>2.2367695083580621E-4</v>
      </c>
      <c r="F623" s="7">
        <f t="shared" si="58"/>
        <v>0.95945855266100999</v>
      </c>
      <c r="G623" s="6">
        <f t="shared" si="56"/>
        <v>4.2672411256099212E-4</v>
      </c>
      <c r="H623" s="7">
        <f t="shared" si="59"/>
        <v>0.90256711340266871</v>
      </c>
      <c r="I623">
        <f t="shared" si="57"/>
        <v>4.1051626989196954E-4</v>
      </c>
    </row>
    <row r="624" spans="1:9">
      <c r="A624" s="3" t="s">
        <v>485</v>
      </c>
      <c r="B624">
        <v>5.72</v>
      </c>
      <c r="C624" s="4">
        <v>236</v>
      </c>
      <c r="D624">
        <f t="shared" si="54"/>
        <v>41.25874125874126</v>
      </c>
      <c r="E624" s="6">
        <f t="shared" si="55"/>
        <v>4.3989800331041887E-4</v>
      </c>
      <c r="F624" s="7">
        <f t="shared" si="58"/>
        <v>0.95989845066432045</v>
      </c>
      <c r="G624" s="6">
        <f t="shared" si="56"/>
        <v>8.4167652546512928E-4</v>
      </c>
      <c r="H624" s="7">
        <f t="shared" si="59"/>
        <v>0.90340878992813378</v>
      </c>
      <c r="I624">
        <f t="shared" si="57"/>
        <v>5.290639578245937E-4</v>
      </c>
    </row>
    <row r="625" spans="1:9">
      <c r="A625" s="3" t="s">
        <v>210</v>
      </c>
      <c r="B625">
        <v>7.37</v>
      </c>
      <c r="C625" s="4">
        <v>304</v>
      </c>
      <c r="D625">
        <f t="shared" si="54"/>
        <v>41.248303934871096</v>
      </c>
      <c r="E625" s="6">
        <f t="shared" si="55"/>
        <v>5.6664827545070901E-4</v>
      </c>
      <c r="F625" s="7">
        <f t="shared" si="58"/>
        <v>0.96046509893977117</v>
      </c>
      <c r="G625" s="6">
        <f t="shared" si="56"/>
        <v>1.0844678308877627E-3</v>
      </c>
      <c r="H625" s="7">
        <f t="shared" si="59"/>
        <v>0.90449325775902156</v>
      </c>
      <c r="I625">
        <f t="shared" si="57"/>
        <v>5.2618741339693909E-4</v>
      </c>
    </row>
    <row r="626" spans="1:9">
      <c r="A626" s="3" t="s">
        <v>432</v>
      </c>
      <c r="B626">
        <v>7.29</v>
      </c>
      <c r="C626" s="4">
        <v>299</v>
      </c>
      <c r="D626">
        <f t="shared" si="54"/>
        <v>41.015089163237313</v>
      </c>
      <c r="E626" s="6">
        <f t="shared" si="55"/>
        <v>5.5732840249921717E-4</v>
      </c>
      <c r="F626" s="7">
        <f t="shared" si="58"/>
        <v>0.96102242734227039</v>
      </c>
      <c r="G626" s="6">
        <f t="shared" si="56"/>
        <v>1.0726961312309078E-3</v>
      </c>
      <c r="H626" s="7">
        <f t="shared" si="59"/>
        <v>0.90556595389025252</v>
      </c>
      <c r="I626">
        <f t="shared" si="57"/>
        <v>6.1996747820858289E-4</v>
      </c>
    </row>
    <row r="627" spans="1:9">
      <c r="A627" s="3" t="s">
        <v>445</v>
      </c>
      <c r="B627">
        <v>8.5500000000000007</v>
      </c>
      <c r="C627" s="4">
        <v>349</v>
      </c>
      <c r="D627">
        <f t="shared" si="54"/>
        <v>40.818713450292393</v>
      </c>
      <c r="E627" s="6">
        <f t="shared" si="55"/>
        <v>6.5052713201413641E-4</v>
      </c>
      <c r="F627" s="7">
        <f t="shared" si="58"/>
        <v>0.96167295447428458</v>
      </c>
      <c r="G627" s="6">
        <f t="shared" si="56"/>
        <v>1.2581004008263735E-3</v>
      </c>
      <c r="H627" s="7">
        <f t="shared" si="59"/>
        <v>0.90682405429107893</v>
      </c>
      <c r="I627">
        <f t="shared" si="57"/>
        <v>1.0466300320705058E-3</v>
      </c>
    </row>
    <row r="628" spans="1:9">
      <c r="A628" s="3" t="s">
        <v>490</v>
      </c>
      <c r="B628">
        <v>14.42</v>
      </c>
      <c r="C628" s="4">
        <v>588</v>
      </c>
      <c r="D628">
        <f t="shared" si="54"/>
        <v>40.776699029126213</v>
      </c>
      <c r="E628" s="6">
        <f t="shared" si="55"/>
        <v>1.0960170590954504E-3</v>
      </c>
      <c r="F628" s="7">
        <f t="shared" si="58"/>
        <v>0.96276897153338004</v>
      </c>
      <c r="G628" s="6">
        <f t="shared" si="56"/>
        <v>2.1218488631481055E-3</v>
      </c>
      <c r="H628" s="7">
        <f t="shared" si="59"/>
        <v>0.90894590315422708</v>
      </c>
      <c r="I628">
        <f t="shared" si="57"/>
        <v>3.7604583943462444E-4</v>
      </c>
    </row>
    <row r="629" spans="1:9">
      <c r="A629" s="3" t="s">
        <v>170</v>
      </c>
      <c r="B629">
        <v>5.13</v>
      </c>
      <c r="C629" s="4">
        <v>207</v>
      </c>
      <c r="D629">
        <f t="shared" si="54"/>
        <v>40.350877192982459</v>
      </c>
      <c r="E629" s="6">
        <f t="shared" si="55"/>
        <v>3.8584274019176569E-4</v>
      </c>
      <c r="F629" s="7">
        <f t="shared" si="58"/>
        <v>0.96315481427357175</v>
      </c>
      <c r="G629" s="6">
        <f t="shared" si="56"/>
        <v>7.5486024049582399E-4</v>
      </c>
      <c r="H629" s="7">
        <f t="shared" si="59"/>
        <v>0.90970076339472294</v>
      </c>
      <c r="I629">
        <f t="shared" si="57"/>
        <v>1.3040760737111912E-3</v>
      </c>
    </row>
    <row r="630" spans="1:9">
      <c r="A630" s="3" t="s">
        <v>236</v>
      </c>
      <c r="B630">
        <v>17.78</v>
      </c>
      <c r="C630" s="4">
        <v>717</v>
      </c>
      <c r="D630">
        <f t="shared" si="54"/>
        <v>40.326209223847016</v>
      </c>
      <c r="E630" s="6">
        <f t="shared" si="55"/>
        <v>1.336469781243942E-3</v>
      </c>
      <c r="F630" s="7">
        <f t="shared" si="58"/>
        <v>0.96449128405481566</v>
      </c>
      <c r="G630" s="6">
        <f t="shared" si="56"/>
        <v>2.616260248736014E-3</v>
      </c>
      <c r="H630" s="7">
        <f t="shared" si="59"/>
        <v>0.91231702364345901</v>
      </c>
      <c r="I630">
        <f t="shared" si="57"/>
        <v>7.6146228755458178E-4</v>
      </c>
    </row>
    <row r="631" spans="1:9">
      <c r="A631" s="3" t="s">
        <v>273</v>
      </c>
      <c r="B631">
        <v>10.35</v>
      </c>
      <c r="C631" s="4">
        <v>416</v>
      </c>
      <c r="D631">
        <f t="shared" si="54"/>
        <v>40.193236714975846</v>
      </c>
      <c r="E631" s="6">
        <f t="shared" si="55"/>
        <v>7.7541342956412816E-4</v>
      </c>
      <c r="F631" s="7">
        <f t="shared" si="58"/>
        <v>0.96526669748437977</v>
      </c>
      <c r="G631" s="6">
        <f t="shared" si="56"/>
        <v>1.5229636431056098E-3</v>
      </c>
      <c r="H631" s="7">
        <f t="shared" si="59"/>
        <v>0.91383998728656457</v>
      </c>
      <c r="I631">
        <f t="shared" si="57"/>
        <v>3.2601602812432073E-4</v>
      </c>
    </row>
    <row r="632" spans="1:9">
      <c r="A632" s="3" t="s">
        <v>655</v>
      </c>
      <c r="B632">
        <v>4.43</v>
      </c>
      <c r="C632" s="4">
        <v>178</v>
      </c>
      <c r="D632">
        <f t="shared" si="54"/>
        <v>40.180586907449211</v>
      </c>
      <c r="E632" s="6">
        <f t="shared" si="55"/>
        <v>3.3178747707311251E-4</v>
      </c>
      <c r="F632" s="7">
        <f t="shared" si="58"/>
        <v>0.96559848496145284</v>
      </c>
      <c r="G632" s="6">
        <f t="shared" si="56"/>
        <v>6.5185786849834306E-4</v>
      </c>
      <c r="H632" s="7">
        <f t="shared" si="59"/>
        <v>0.91449184515506288</v>
      </c>
      <c r="I632">
        <f t="shared" si="57"/>
        <v>7.6458755995567618E-4</v>
      </c>
    </row>
    <row r="633" spans="1:9">
      <c r="A633" s="3" t="s">
        <v>147</v>
      </c>
      <c r="B633">
        <v>10.36</v>
      </c>
      <c r="C633" s="4">
        <v>415</v>
      </c>
      <c r="D633">
        <f t="shared" si="54"/>
        <v>40.057915057915061</v>
      </c>
      <c r="E633" s="6">
        <f t="shared" si="55"/>
        <v>7.7354945497382977E-4</v>
      </c>
      <c r="F633" s="7">
        <f t="shared" si="58"/>
        <v>0.96637203441642672</v>
      </c>
      <c r="G633" s="6">
        <f t="shared" si="56"/>
        <v>1.5244351055627165E-3</v>
      </c>
      <c r="H633" s="7">
        <f t="shared" si="59"/>
        <v>0.91601628026062565</v>
      </c>
      <c r="I633">
        <f t="shared" si="57"/>
        <v>2.7485484395328719E-4</v>
      </c>
    </row>
    <row r="634" spans="1:9">
      <c r="A634" s="3" t="s">
        <v>651</v>
      </c>
      <c r="B634">
        <v>3.71</v>
      </c>
      <c r="C634" s="4">
        <v>148</v>
      </c>
      <c r="D634">
        <f t="shared" si="54"/>
        <v>39.892183288409704</v>
      </c>
      <c r="E634" s="6">
        <f t="shared" si="55"/>
        <v>2.75868239364161E-4</v>
      </c>
      <c r="F634" s="7">
        <f t="shared" si="58"/>
        <v>0.96664790265579092</v>
      </c>
      <c r="G634" s="6">
        <f t="shared" si="56"/>
        <v>5.4591257158664852E-4</v>
      </c>
      <c r="H634" s="7">
        <f t="shared" si="59"/>
        <v>0.9165621928322123</v>
      </c>
      <c r="I634">
        <f t="shared" si="57"/>
        <v>4.073118411883625E-4</v>
      </c>
    </row>
    <row r="635" spans="1:9">
      <c r="A635" s="3" t="s">
        <v>169</v>
      </c>
      <c r="B635">
        <v>5.47</v>
      </c>
      <c r="C635" s="4">
        <v>217</v>
      </c>
      <c r="D635">
        <f t="shared" si="54"/>
        <v>39.670932358318097</v>
      </c>
      <c r="E635" s="6">
        <f t="shared" si="55"/>
        <v>4.0448248609474953E-4</v>
      </c>
      <c r="F635" s="7">
        <f t="shared" si="58"/>
        <v>0.96705238514188563</v>
      </c>
      <c r="G635" s="6">
        <f t="shared" si="56"/>
        <v>8.0488996403745754E-4</v>
      </c>
      <c r="H635" s="7">
        <f t="shared" si="59"/>
        <v>0.91736708279624979</v>
      </c>
      <c r="I635">
        <f t="shared" si="57"/>
        <v>9.5191293326923887E-4</v>
      </c>
    </row>
    <row r="636" spans="1:9">
      <c r="A636" s="3" t="s">
        <v>239</v>
      </c>
      <c r="B636">
        <v>12.77</v>
      </c>
      <c r="C636" s="4">
        <v>506</v>
      </c>
      <c r="D636">
        <f t="shared" si="54"/>
        <v>39.624119028974157</v>
      </c>
      <c r="E636" s="6">
        <f t="shared" si="55"/>
        <v>9.4317114269098286E-4</v>
      </c>
      <c r="F636" s="7">
        <f t="shared" si="58"/>
        <v>0.96799555628457656</v>
      </c>
      <c r="G636" s="6">
        <f t="shared" si="56"/>
        <v>1.8790575577254721E-3</v>
      </c>
      <c r="H636" s="7">
        <f t="shared" si="59"/>
        <v>0.91924614035397523</v>
      </c>
      <c r="I636">
        <f t="shared" si="57"/>
        <v>2.2852932544425997E-4</v>
      </c>
    </row>
    <row r="637" spans="1:9">
      <c r="A637" s="3" t="s">
        <v>429</v>
      </c>
      <c r="B637">
        <v>3.06</v>
      </c>
      <c r="C637" s="4">
        <v>121</v>
      </c>
      <c r="D637">
        <f t="shared" si="54"/>
        <v>39.542483660130721</v>
      </c>
      <c r="E637" s="6">
        <f t="shared" si="55"/>
        <v>2.255409254261046E-4</v>
      </c>
      <c r="F637" s="7">
        <f t="shared" si="58"/>
        <v>0.96822109721000271</v>
      </c>
      <c r="G637" s="6">
        <f t="shared" si="56"/>
        <v>4.5026751187470204E-4</v>
      </c>
      <c r="H637" s="7">
        <f t="shared" si="59"/>
        <v>0.91969640786584994</v>
      </c>
      <c r="I637">
        <f t="shared" si="57"/>
        <v>4.3660340060236447E-4</v>
      </c>
    </row>
    <row r="638" spans="1:9">
      <c r="A638" s="3" t="s">
        <v>475</v>
      </c>
      <c r="B638">
        <v>5.82</v>
      </c>
      <c r="C638" s="4">
        <v>229</v>
      </c>
      <c r="D638">
        <f t="shared" si="54"/>
        <v>39.347079037800682</v>
      </c>
      <c r="E638" s="6">
        <f t="shared" si="55"/>
        <v>4.268501811783302E-4</v>
      </c>
      <c r="F638" s="7">
        <f t="shared" si="58"/>
        <v>0.9686479473911811</v>
      </c>
      <c r="G638" s="6">
        <f t="shared" si="56"/>
        <v>8.5639115003619806E-4</v>
      </c>
      <c r="H638" s="7">
        <f t="shared" si="59"/>
        <v>0.92055279901588616</v>
      </c>
      <c r="I638">
        <f t="shared" si="57"/>
        <v>6.0516961609513586E-4</v>
      </c>
    </row>
    <row r="639" spans="1:9">
      <c r="A639" s="3" t="s">
        <v>145</v>
      </c>
      <c r="B639">
        <v>8.0500000000000007</v>
      </c>
      <c r="C639" s="4">
        <v>316</v>
      </c>
      <c r="D639">
        <f t="shared" si="54"/>
        <v>39.254658385093165</v>
      </c>
      <c r="E639" s="6">
        <f t="shared" si="55"/>
        <v>5.8901597053428968E-4</v>
      </c>
      <c r="F639" s="7">
        <f t="shared" si="58"/>
        <v>0.96923696336171539</v>
      </c>
      <c r="G639" s="6">
        <f t="shared" si="56"/>
        <v>1.18452727797103E-3</v>
      </c>
      <c r="H639" s="7">
        <f t="shared" si="59"/>
        <v>0.92173732629385718</v>
      </c>
      <c r="I639">
        <f t="shared" si="57"/>
        <v>2.7260529643458042E-4</v>
      </c>
    </row>
    <row r="640" spans="1:9">
      <c r="A640" s="3" t="s">
        <v>215</v>
      </c>
      <c r="B640">
        <v>3.61</v>
      </c>
      <c r="C640" s="4">
        <v>141</v>
      </c>
      <c r="D640">
        <f t="shared" si="54"/>
        <v>39.058171745152357</v>
      </c>
      <c r="E640" s="6">
        <f t="shared" si="55"/>
        <v>2.6282041723207228E-4</v>
      </c>
      <c r="F640" s="7">
        <f t="shared" si="58"/>
        <v>0.96949978377894741</v>
      </c>
      <c r="G640" s="6">
        <f t="shared" si="56"/>
        <v>5.3119794701557985E-4</v>
      </c>
      <c r="H640" s="7">
        <f t="shared" si="59"/>
        <v>0.9222685242408728</v>
      </c>
      <c r="I640">
        <f t="shared" si="57"/>
        <v>3.7978875864630446E-4</v>
      </c>
    </row>
    <row r="641" spans="1:9">
      <c r="A641" s="3" t="s">
        <v>242</v>
      </c>
      <c r="B641">
        <v>5</v>
      </c>
      <c r="C641" s="4">
        <v>194</v>
      </c>
      <c r="D641">
        <f t="shared" si="54"/>
        <v>38.799999999999997</v>
      </c>
      <c r="E641" s="6">
        <f t="shared" si="55"/>
        <v>3.6161107051788669E-4</v>
      </c>
      <c r="F641" s="7">
        <f t="shared" si="58"/>
        <v>0.96986139484946532</v>
      </c>
      <c r="G641" s="6">
        <f t="shared" si="56"/>
        <v>7.3573122855343464E-4</v>
      </c>
      <c r="H641" s="7">
        <f t="shared" si="59"/>
        <v>0.92300425546942622</v>
      </c>
      <c r="I641">
        <f t="shared" si="57"/>
        <v>3.3033106144475521E-4</v>
      </c>
    </row>
    <row r="642" spans="1:9">
      <c r="A642" s="3" t="s">
        <v>107</v>
      </c>
      <c r="B642">
        <v>4.34</v>
      </c>
      <c r="C642" s="4">
        <v>168</v>
      </c>
      <c r="D642">
        <f t="shared" ref="D642:D705" si="60">C642/B642</f>
        <v>38.70967741935484</v>
      </c>
      <c r="E642" s="6">
        <f t="shared" si="55"/>
        <v>3.1314773117012868E-4</v>
      </c>
      <c r="F642" s="7">
        <f t="shared" si="58"/>
        <v>0.9701745425806354</v>
      </c>
      <c r="G642" s="6">
        <f t="shared" si="56"/>
        <v>6.3861470638438124E-4</v>
      </c>
      <c r="H642" s="7">
        <f t="shared" si="59"/>
        <v>0.92364287017581059</v>
      </c>
      <c r="I642">
        <f t="shared" si="57"/>
        <v>3.1924731124421957E-4</v>
      </c>
    </row>
    <row r="643" spans="1:9">
      <c r="A643" s="3" t="s">
        <v>478</v>
      </c>
      <c r="B643">
        <v>4.1900000000000004</v>
      </c>
      <c r="C643" s="4">
        <v>162</v>
      </c>
      <c r="D643">
        <f t="shared" si="60"/>
        <v>38.663484486873507</v>
      </c>
      <c r="E643" s="6">
        <f t="shared" ref="E643:E705" si="61">C643/536488</f>
        <v>3.019638836283384E-4</v>
      </c>
      <c r="F643" s="7">
        <f t="shared" si="58"/>
        <v>0.97047650646426376</v>
      </c>
      <c r="G643" s="6">
        <f t="shared" ref="G643:G705" si="62">B643/6795.96</f>
        <v>6.1654276952777828E-4</v>
      </c>
      <c r="H643" s="7">
        <f t="shared" si="59"/>
        <v>0.92425941294533842</v>
      </c>
      <c r="I643">
        <f t="shared" ref="I643:I705" si="63">F643*H644-F644*H643</f>
        <v>2.8087422547251606E-4</v>
      </c>
    </row>
    <row r="644" spans="1:9">
      <c r="A644" s="3" t="s">
        <v>471</v>
      </c>
      <c r="B644">
        <v>3.68</v>
      </c>
      <c r="C644" s="4">
        <v>142</v>
      </c>
      <c r="D644">
        <f t="shared" si="60"/>
        <v>38.586956521739125</v>
      </c>
      <c r="E644" s="6">
        <f t="shared" si="61"/>
        <v>2.6468439182237067E-4</v>
      </c>
      <c r="F644" s="7">
        <f t="shared" ref="F644:F705" si="64">F643+E644</f>
        <v>0.97074119085608612</v>
      </c>
      <c r="G644" s="6">
        <f t="shared" si="62"/>
        <v>5.4149818421532795E-4</v>
      </c>
      <c r="H644" s="7">
        <f t="shared" ref="H644:H705" si="65">H643+G644</f>
        <v>0.92480091112955376</v>
      </c>
      <c r="I644">
        <f t="shared" si="63"/>
        <v>6.4504522892128158E-4</v>
      </c>
    </row>
    <row r="645" spans="1:9">
      <c r="A645" s="3" t="s">
        <v>640</v>
      </c>
      <c r="B645">
        <v>8.4499999999999993</v>
      </c>
      <c r="C645" s="4">
        <v>326</v>
      </c>
      <c r="D645">
        <f t="shared" si="60"/>
        <v>38.579881656804737</v>
      </c>
      <c r="E645" s="6">
        <f t="shared" si="61"/>
        <v>6.0765571643727357E-4</v>
      </c>
      <c r="F645" s="7">
        <f t="shared" si="64"/>
        <v>0.97134884657252341</v>
      </c>
      <c r="G645" s="6">
        <f t="shared" si="62"/>
        <v>1.2433857762553045E-3</v>
      </c>
      <c r="H645" s="7">
        <f t="shared" si="65"/>
        <v>0.92604429690580903</v>
      </c>
      <c r="I645">
        <f t="shared" si="63"/>
        <v>4.3894693731671985E-4</v>
      </c>
    </row>
    <row r="646" spans="1:9">
      <c r="A646" s="3" t="s">
        <v>484</v>
      </c>
      <c r="B646">
        <v>5.74</v>
      </c>
      <c r="C646" s="4">
        <v>221</v>
      </c>
      <c r="D646">
        <f t="shared" si="60"/>
        <v>38.501742160278745</v>
      </c>
      <c r="E646" s="6">
        <f t="shared" si="61"/>
        <v>4.1193838445594309E-4</v>
      </c>
      <c r="F646" s="7">
        <f t="shared" si="64"/>
        <v>0.97176078495697937</v>
      </c>
      <c r="G646" s="6">
        <f t="shared" si="62"/>
        <v>8.446194503793431E-4</v>
      </c>
      <c r="H646" s="7">
        <f t="shared" si="65"/>
        <v>0.92688891635618842</v>
      </c>
      <c r="I646">
        <f t="shared" si="63"/>
        <v>1.0834545808436902E-3</v>
      </c>
    </row>
    <row r="647" spans="1:9">
      <c r="A647" s="3" t="s">
        <v>556</v>
      </c>
      <c r="B647">
        <v>14.15</v>
      </c>
      <c r="C647" s="4">
        <v>544</v>
      </c>
      <c r="D647">
        <f t="shared" si="60"/>
        <v>38.445229681978795</v>
      </c>
      <c r="E647" s="6">
        <f t="shared" si="61"/>
        <v>1.0140021771223215E-3</v>
      </c>
      <c r="F647" s="7">
        <f t="shared" si="64"/>
        <v>0.9727747871341017</v>
      </c>
      <c r="G647" s="6">
        <f t="shared" si="62"/>
        <v>2.0821193768062202E-3</v>
      </c>
      <c r="H647" s="7">
        <f t="shared" si="65"/>
        <v>0.92897103573299467</v>
      </c>
      <c r="I647">
        <f t="shared" si="63"/>
        <v>3.9318806383559224E-4</v>
      </c>
    </row>
    <row r="648" spans="1:9">
      <c r="A648" s="3" t="s">
        <v>153</v>
      </c>
      <c r="B648">
        <v>5.13</v>
      </c>
      <c r="C648" s="4">
        <v>197</v>
      </c>
      <c r="D648">
        <f t="shared" si="60"/>
        <v>38.401559454191037</v>
      </c>
      <c r="E648" s="6">
        <f t="shared" si="61"/>
        <v>3.6720299428878185E-4</v>
      </c>
      <c r="F648" s="7">
        <f t="shared" si="64"/>
        <v>0.97314199012839053</v>
      </c>
      <c r="G648" s="6">
        <f t="shared" si="62"/>
        <v>7.5486024049582399E-4</v>
      </c>
      <c r="H648" s="7">
        <f t="shared" si="65"/>
        <v>0.92972589597349053</v>
      </c>
      <c r="I648">
        <f t="shared" si="63"/>
        <v>2.504909234616326E-4</v>
      </c>
    </row>
    <row r="649" spans="1:9">
      <c r="A649" s="3" t="s">
        <v>610</v>
      </c>
      <c r="B649">
        <v>3.25</v>
      </c>
      <c r="C649" s="4">
        <v>124</v>
      </c>
      <c r="D649">
        <f t="shared" si="60"/>
        <v>38.153846153846153</v>
      </c>
      <c r="E649" s="6">
        <f t="shared" si="61"/>
        <v>2.3113284919699974E-4</v>
      </c>
      <c r="F649" s="7">
        <f t="shared" si="64"/>
        <v>0.97337312297758749</v>
      </c>
      <c r="G649" s="6">
        <f t="shared" si="62"/>
        <v>4.7822529855973253E-4</v>
      </c>
      <c r="H649" s="7">
        <f t="shared" si="65"/>
        <v>0.93020412127205032</v>
      </c>
      <c r="I649">
        <f t="shared" si="63"/>
        <v>2.0021201664710553E-4</v>
      </c>
    </row>
    <row r="650" spans="1:9">
      <c r="A650" s="3" t="s">
        <v>250</v>
      </c>
      <c r="B650">
        <v>2.56</v>
      </c>
      <c r="C650" s="4">
        <v>96</v>
      </c>
      <c r="D650">
        <f t="shared" si="60"/>
        <v>37.5</v>
      </c>
      <c r="E650" s="6">
        <f t="shared" si="61"/>
        <v>1.7894156066864495E-4</v>
      </c>
      <c r="F650" s="7">
        <f t="shared" si="64"/>
        <v>0.97355206453825616</v>
      </c>
      <c r="G650" s="6">
        <f t="shared" si="62"/>
        <v>3.7669438901935856E-4</v>
      </c>
      <c r="H650" s="7">
        <f t="shared" si="65"/>
        <v>0.93058081566106965</v>
      </c>
      <c r="I650">
        <f t="shared" si="63"/>
        <v>3.1938993521285486E-4</v>
      </c>
    </row>
    <row r="651" spans="1:9">
      <c r="A651" s="3" t="s">
        <v>265</v>
      </c>
      <c r="B651">
        <v>4.07</v>
      </c>
      <c r="C651" s="4">
        <v>152</v>
      </c>
      <c r="D651">
        <f t="shared" si="60"/>
        <v>37.346437346437341</v>
      </c>
      <c r="E651" s="6">
        <f t="shared" si="61"/>
        <v>2.833241377253545E-4</v>
      </c>
      <c r="F651" s="7">
        <f t="shared" si="64"/>
        <v>0.97383538867598152</v>
      </c>
      <c r="G651" s="6">
        <f t="shared" si="62"/>
        <v>5.988852200424959E-4</v>
      </c>
      <c r="H651" s="7">
        <f t="shared" si="65"/>
        <v>0.93117970088111213</v>
      </c>
      <c r="I651">
        <f t="shared" si="63"/>
        <v>4.7098158077973906E-4</v>
      </c>
    </row>
    <row r="652" spans="1:9">
      <c r="A652" s="3" t="s">
        <v>473</v>
      </c>
      <c r="B652">
        <v>6</v>
      </c>
      <c r="C652" s="4">
        <v>224</v>
      </c>
      <c r="D652">
        <f t="shared" si="60"/>
        <v>37.333333333333336</v>
      </c>
      <c r="E652" s="6">
        <f t="shared" si="61"/>
        <v>4.1753030822683825E-4</v>
      </c>
      <c r="F652" s="7">
        <f t="shared" si="64"/>
        <v>0.9742529189842084</v>
      </c>
      <c r="G652" s="6">
        <f t="shared" si="62"/>
        <v>8.8287747426412158E-4</v>
      </c>
      <c r="H652" s="7">
        <f t="shared" si="65"/>
        <v>0.9320625783553762</v>
      </c>
      <c r="I652">
        <f t="shared" si="63"/>
        <v>1.365018374005933E-3</v>
      </c>
    </row>
    <row r="653" spans="1:9">
      <c r="A653" s="3" t="s">
        <v>391</v>
      </c>
      <c r="B653">
        <v>17.29</v>
      </c>
      <c r="C653" s="4">
        <v>641</v>
      </c>
      <c r="D653">
        <f t="shared" si="60"/>
        <v>37.073452862926551</v>
      </c>
      <c r="E653" s="6">
        <f t="shared" si="61"/>
        <v>1.1948077123812649E-3</v>
      </c>
      <c r="F653" s="7">
        <f t="shared" si="64"/>
        <v>0.97544772669658963</v>
      </c>
      <c r="G653" s="6">
        <f t="shared" si="62"/>
        <v>2.5441585883377769E-3</v>
      </c>
      <c r="H653" s="7">
        <f t="shared" si="65"/>
        <v>0.93460673694371399</v>
      </c>
      <c r="I653">
        <f t="shared" si="63"/>
        <v>5.3702263310351217E-4</v>
      </c>
    </row>
    <row r="654" spans="1:9">
      <c r="A654" s="3" t="s">
        <v>510</v>
      </c>
      <c r="B654">
        <v>6.8</v>
      </c>
      <c r="C654" s="4">
        <v>252</v>
      </c>
      <c r="D654">
        <f t="shared" si="60"/>
        <v>37.058823529411768</v>
      </c>
      <c r="E654" s="6">
        <f t="shared" si="61"/>
        <v>4.6972159675519304E-4</v>
      </c>
      <c r="F654" s="7">
        <f t="shared" si="64"/>
        <v>0.97591744829334481</v>
      </c>
      <c r="G654" s="6">
        <f t="shared" si="62"/>
        <v>1.0005944708326711E-3</v>
      </c>
      <c r="H654" s="7">
        <f t="shared" si="65"/>
        <v>0.93560733141454666</v>
      </c>
      <c r="I654">
        <f t="shared" si="63"/>
        <v>4.6051026064397593E-4</v>
      </c>
    </row>
    <row r="655" spans="1:9">
      <c r="A655" s="3" t="s">
        <v>239</v>
      </c>
      <c r="B655">
        <v>5.83</v>
      </c>
      <c r="C655" s="4">
        <v>216</v>
      </c>
      <c r="D655">
        <f t="shared" si="60"/>
        <v>37.049742710120071</v>
      </c>
      <c r="E655" s="6">
        <f t="shared" si="61"/>
        <v>4.0261851150445119E-4</v>
      </c>
      <c r="F655" s="7">
        <f t="shared" si="64"/>
        <v>0.97632006680484928</v>
      </c>
      <c r="G655" s="6">
        <f t="shared" si="62"/>
        <v>8.5786261249330481E-4</v>
      </c>
      <c r="H655" s="7">
        <f t="shared" si="65"/>
        <v>0.93646519402703998</v>
      </c>
      <c r="I655">
        <f t="shared" si="63"/>
        <v>2.912811070022725E-4</v>
      </c>
    </row>
    <row r="656" spans="1:9">
      <c r="A656" s="3" t="s">
        <v>613</v>
      </c>
      <c r="B656">
        <v>3.68</v>
      </c>
      <c r="C656" s="4">
        <v>136</v>
      </c>
      <c r="D656">
        <f t="shared" si="60"/>
        <v>36.95652173913043</v>
      </c>
      <c r="E656" s="6">
        <f t="shared" si="61"/>
        <v>2.5350054428058039E-4</v>
      </c>
      <c r="F656" s="7">
        <f t="shared" si="64"/>
        <v>0.97657356734912981</v>
      </c>
      <c r="G656" s="6">
        <f t="shared" si="62"/>
        <v>5.4149818421532795E-4</v>
      </c>
      <c r="H656" s="7">
        <f t="shared" si="65"/>
        <v>0.93700669221125532</v>
      </c>
      <c r="I656">
        <f t="shared" si="63"/>
        <v>7.0061330721971071E-4</v>
      </c>
    </row>
    <row r="657" spans="1:9">
      <c r="A657" s="3" t="s">
        <v>205</v>
      </c>
      <c r="B657">
        <v>8.85</v>
      </c>
      <c r="C657" s="4">
        <v>327</v>
      </c>
      <c r="D657">
        <f t="shared" si="60"/>
        <v>36.949152542372886</v>
      </c>
      <c r="E657" s="6">
        <f t="shared" si="61"/>
        <v>6.0951969102757196E-4</v>
      </c>
      <c r="F657" s="7">
        <f t="shared" si="64"/>
        <v>0.97718308704015744</v>
      </c>
      <c r="G657" s="6">
        <f t="shared" si="62"/>
        <v>1.3022442745395794E-3</v>
      </c>
      <c r="H657" s="7">
        <f t="shared" si="65"/>
        <v>0.93830893648579494</v>
      </c>
      <c r="I657">
        <f t="shared" si="63"/>
        <v>4.3272548780426412E-4</v>
      </c>
    </row>
    <row r="658" spans="1:9">
      <c r="A658" s="3" t="s">
        <v>631</v>
      </c>
      <c r="B658">
        <v>5.43</v>
      </c>
      <c r="C658" s="4">
        <v>199</v>
      </c>
      <c r="D658">
        <f t="shared" si="60"/>
        <v>36.648250460405158</v>
      </c>
      <c r="E658" s="6">
        <f t="shared" si="61"/>
        <v>3.7093094346937863E-4</v>
      </c>
      <c r="F658" s="7">
        <f t="shared" si="64"/>
        <v>0.97755401798362684</v>
      </c>
      <c r="G658" s="6">
        <f t="shared" si="62"/>
        <v>7.9900411420903001E-4</v>
      </c>
      <c r="H658" s="7">
        <f t="shared" si="65"/>
        <v>0.93910794060000402</v>
      </c>
      <c r="I658">
        <f t="shared" si="63"/>
        <v>5.4001449449569972E-4</v>
      </c>
    </row>
    <row r="659" spans="1:9">
      <c r="A659" s="3" t="s">
        <v>488</v>
      </c>
      <c r="B659">
        <v>6.76</v>
      </c>
      <c r="C659" s="4">
        <v>247</v>
      </c>
      <c r="D659">
        <f t="shared" si="60"/>
        <v>36.53846153846154</v>
      </c>
      <c r="E659" s="6">
        <f t="shared" si="61"/>
        <v>4.604017238037011E-4</v>
      </c>
      <c r="F659" s="7">
        <f t="shared" si="64"/>
        <v>0.97801441970743053</v>
      </c>
      <c r="G659" s="6">
        <f t="shared" si="62"/>
        <v>9.9470862100424365E-4</v>
      </c>
      <c r="H659" s="7">
        <f t="shared" si="65"/>
        <v>0.94010264922100828</v>
      </c>
      <c r="I659">
        <f t="shared" si="63"/>
        <v>3.9662803602391605E-4</v>
      </c>
    </row>
    <row r="660" spans="1:9">
      <c r="A660" s="3" t="s">
        <v>315</v>
      </c>
      <c r="B660">
        <v>4.96</v>
      </c>
      <c r="C660" s="4">
        <v>181</v>
      </c>
      <c r="D660">
        <f t="shared" si="60"/>
        <v>36.491935483870968</v>
      </c>
      <c r="E660" s="6">
        <f t="shared" si="61"/>
        <v>3.3737940084400768E-4</v>
      </c>
      <c r="F660" s="7">
        <f t="shared" si="64"/>
        <v>0.97835179910827452</v>
      </c>
      <c r="G660" s="6">
        <f t="shared" si="62"/>
        <v>7.2984537872500721E-4</v>
      </c>
      <c r="H660" s="7">
        <f t="shared" si="65"/>
        <v>0.94083249459973328</v>
      </c>
      <c r="I660">
        <f t="shared" si="63"/>
        <v>3.4514202850666198E-4</v>
      </c>
    </row>
    <row r="661" spans="1:9">
      <c r="A661" s="3" t="s">
        <v>523</v>
      </c>
      <c r="B661">
        <v>4.3099999999999996</v>
      </c>
      <c r="C661" s="4">
        <v>157</v>
      </c>
      <c r="D661">
        <f t="shared" si="60"/>
        <v>36.426914153132252</v>
      </c>
      <c r="E661" s="6">
        <f t="shared" si="61"/>
        <v>2.9264401067684645E-4</v>
      </c>
      <c r="F661" s="7">
        <f t="shared" si="64"/>
        <v>0.97864444311895138</v>
      </c>
      <c r="G661" s="6">
        <f t="shared" si="62"/>
        <v>6.3420031901306067E-4</v>
      </c>
      <c r="H661" s="7">
        <f t="shared" si="65"/>
        <v>0.94146669491874635</v>
      </c>
      <c r="I661">
        <f t="shared" si="63"/>
        <v>3.6053350254949823E-4</v>
      </c>
    </row>
    <row r="662" spans="1:9">
      <c r="A662" s="3" t="s">
        <v>179</v>
      </c>
      <c r="B662">
        <v>4.49</v>
      </c>
      <c r="C662" s="4">
        <v>163</v>
      </c>
      <c r="D662">
        <f t="shared" si="60"/>
        <v>36.302895322939868</v>
      </c>
      <c r="E662" s="6">
        <f t="shared" si="61"/>
        <v>3.0382785821863679E-4</v>
      </c>
      <c r="F662" s="7">
        <f t="shared" si="64"/>
        <v>0.97894827097716997</v>
      </c>
      <c r="G662" s="6">
        <f t="shared" si="62"/>
        <v>6.6068664324098441E-4</v>
      </c>
      <c r="H662" s="7">
        <f t="shared" si="65"/>
        <v>0.94212738156198739</v>
      </c>
      <c r="I662">
        <f t="shared" si="63"/>
        <v>7.2601969372698694E-4</v>
      </c>
    </row>
    <row r="663" spans="1:9">
      <c r="A663" s="3" t="s">
        <v>162</v>
      </c>
      <c r="B663">
        <v>8.99</v>
      </c>
      <c r="C663" s="4">
        <v>324</v>
      </c>
      <c r="D663">
        <f t="shared" si="60"/>
        <v>36.040044493882093</v>
      </c>
      <c r="E663" s="6">
        <f t="shared" si="61"/>
        <v>6.0392776725667679E-4</v>
      </c>
      <c r="F663" s="7">
        <f t="shared" si="64"/>
        <v>0.97955219874442667</v>
      </c>
      <c r="G663" s="6">
        <f t="shared" si="62"/>
        <v>1.3228447489390756E-3</v>
      </c>
      <c r="H663" s="7">
        <f t="shared" si="65"/>
        <v>0.94345022631092645</v>
      </c>
      <c r="I663">
        <f t="shared" si="63"/>
        <v>3.9532418964327576E-4</v>
      </c>
    </row>
    <row r="664" spans="1:9">
      <c r="A664" s="3" t="s">
        <v>535</v>
      </c>
      <c r="B664">
        <v>4.8899999999999997</v>
      </c>
      <c r="C664" s="4">
        <v>176</v>
      </c>
      <c r="D664">
        <f t="shared" si="60"/>
        <v>35.991820040899796</v>
      </c>
      <c r="E664" s="6">
        <f t="shared" si="61"/>
        <v>3.2805952789251579E-4</v>
      </c>
      <c r="F664" s="7">
        <f t="shared" si="64"/>
        <v>0.97988025827231917</v>
      </c>
      <c r="G664" s="6">
        <f t="shared" si="62"/>
        <v>7.1954514152525911E-4</v>
      </c>
      <c r="H664" s="7">
        <f t="shared" si="65"/>
        <v>0.94416977145245173</v>
      </c>
      <c r="I664">
        <f t="shared" si="63"/>
        <v>7.0099858941474746E-4</v>
      </c>
    </row>
    <row r="665" spans="1:9">
      <c r="A665" s="3" t="s">
        <v>659</v>
      </c>
      <c r="B665">
        <v>8.67</v>
      </c>
      <c r="C665" s="4">
        <v>312</v>
      </c>
      <c r="D665">
        <f t="shared" si="60"/>
        <v>35.98615916955017</v>
      </c>
      <c r="E665" s="6">
        <f t="shared" si="61"/>
        <v>5.8156007217309612E-4</v>
      </c>
      <c r="F665" s="7">
        <f t="shared" si="64"/>
        <v>0.98046181834449231</v>
      </c>
      <c r="G665" s="6">
        <f t="shared" si="62"/>
        <v>1.2757579503116557E-3</v>
      </c>
      <c r="H665" s="7">
        <f t="shared" si="65"/>
        <v>0.94544552940276338</v>
      </c>
      <c r="I665">
        <f t="shared" si="63"/>
        <v>3.1080616924916704E-4</v>
      </c>
    </row>
    <row r="666" spans="1:9">
      <c r="A666" s="3" t="s">
        <v>261</v>
      </c>
      <c r="B666">
        <v>3.84</v>
      </c>
      <c r="C666" s="4">
        <v>138</v>
      </c>
      <c r="D666">
        <f t="shared" si="60"/>
        <v>35.9375</v>
      </c>
      <c r="E666" s="6">
        <f t="shared" si="61"/>
        <v>2.5722849346117716E-4</v>
      </c>
      <c r="F666" s="7">
        <f t="shared" si="64"/>
        <v>0.98071904683795352</v>
      </c>
      <c r="G666" s="6">
        <f t="shared" si="62"/>
        <v>5.6504158352903777E-4</v>
      </c>
      <c r="H666" s="7">
        <f t="shared" si="65"/>
        <v>0.94601057098629238</v>
      </c>
      <c r="I666">
        <f t="shared" si="63"/>
        <v>5.6547808967100099E-4</v>
      </c>
    </row>
    <row r="667" spans="1:9">
      <c r="A667" s="3" t="s">
        <v>512</v>
      </c>
      <c r="B667">
        <v>6.9</v>
      </c>
      <c r="C667" s="4">
        <v>244</v>
      </c>
      <c r="D667">
        <f t="shared" si="60"/>
        <v>35.362318840579711</v>
      </c>
      <c r="E667" s="6">
        <f t="shared" si="61"/>
        <v>4.5480980003280593E-4</v>
      </c>
      <c r="F667" s="7">
        <f t="shared" si="64"/>
        <v>0.98117385663798629</v>
      </c>
      <c r="G667" s="6">
        <f t="shared" si="62"/>
        <v>1.0153090954037399E-3</v>
      </c>
      <c r="H667" s="7">
        <f t="shared" si="65"/>
        <v>0.94702588008169608</v>
      </c>
      <c r="I667">
        <f t="shared" si="63"/>
        <v>5.840833781718402E-4</v>
      </c>
    </row>
    <row r="668" spans="1:9">
      <c r="A668" s="3" t="s">
        <v>164</v>
      </c>
      <c r="B668">
        <v>7.09</v>
      </c>
      <c r="C668" s="4">
        <v>249</v>
      </c>
      <c r="D668">
        <f t="shared" si="60"/>
        <v>35.119887165021154</v>
      </c>
      <c r="E668" s="6">
        <f t="shared" si="61"/>
        <v>4.6412967298429787E-4</v>
      </c>
      <c r="F668" s="7">
        <f t="shared" si="64"/>
        <v>0.98163798631097055</v>
      </c>
      <c r="G668" s="6">
        <f t="shared" si="62"/>
        <v>1.0432668820887705E-3</v>
      </c>
      <c r="H668" s="7">
        <f t="shared" si="65"/>
        <v>0.94806914696378486</v>
      </c>
      <c r="I668">
        <f t="shared" si="63"/>
        <v>5.9434799229240998E-4</v>
      </c>
    </row>
    <row r="669" spans="1:9">
      <c r="A669" s="3" t="s">
        <v>493</v>
      </c>
      <c r="B669">
        <v>7.21</v>
      </c>
      <c r="C669" s="4">
        <v>253</v>
      </c>
      <c r="D669">
        <f t="shared" si="60"/>
        <v>35.090152565880722</v>
      </c>
      <c r="E669" s="6">
        <f t="shared" si="61"/>
        <v>4.7158557134549143E-4</v>
      </c>
      <c r="F669" s="7">
        <f t="shared" si="64"/>
        <v>0.98210957188231607</v>
      </c>
      <c r="G669" s="6">
        <f t="shared" si="62"/>
        <v>1.0609244315740527E-3</v>
      </c>
      <c r="H669" s="7">
        <f t="shared" si="65"/>
        <v>0.94913007139535888</v>
      </c>
      <c r="I669">
        <f t="shared" si="63"/>
        <v>1.854102090609433E-3</v>
      </c>
    </row>
    <row r="670" spans="1:9">
      <c r="A670" s="3" t="s">
        <v>404</v>
      </c>
      <c r="B670">
        <v>22.44</v>
      </c>
      <c r="C670" s="4">
        <v>785</v>
      </c>
      <c r="D670">
        <f t="shared" si="60"/>
        <v>34.982174688057036</v>
      </c>
      <c r="E670" s="6">
        <f t="shared" si="61"/>
        <v>1.4632200533842322E-3</v>
      </c>
      <c r="F670" s="7">
        <f t="shared" si="64"/>
        <v>0.98357279193570035</v>
      </c>
      <c r="G670" s="6">
        <f t="shared" si="62"/>
        <v>3.301961753747815E-3</v>
      </c>
      <c r="H670" s="7">
        <f t="shared" si="65"/>
        <v>0.95243203314910674</v>
      </c>
      <c r="I670">
        <f t="shared" si="63"/>
        <v>3.6182768341319616E-4</v>
      </c>
    </row>
    <row r="671" spans="1:9">
      <c r="A671" s="3" t="s">
        <v>238</v>
      </c>
      <c r="B671">
        <v>4.34</v>
      </c>
      <c r="C671" s="4">
        <v>150</v>
      </c>
      <c r="D671">
        <f t="shared" si="60"/>
        <v>34.562211981566819</v>
      </c>
      <c r="E671" s="6">
        <f t="shared" si="61"/>
        <v>2.7959618854475778E-4</v>
      </c>
      <c r="F671" s="7">
        <f t="shared" si="64"/>
        <v>0.98385238812424514</v>
      </c>
      <c r="G671" s="6">
        <f t="shared" si="62"/>
        <v>6.3861470638438124E-4</v>
      </c>
      <c r="H671" s="7">
        <f t="shared" si="65"/>
        <v>0.95307064785549112</v>
      </c>
      <c r="I671">
        <f t="shared" si="63"/>
        <v>5.9328354024357211E-4</v>
      </c>
    </row>
    <row r="672" spans="1:9">
      <c r="A672" s="3" t="s">
        <v>204</v>
      </c>
      <c r="B672">
        <v>7.08</v>
      </c>
      <c r="C672" s="4">
        <v>243</v>
      </c>
      <c r="D672">
        <f t="shared" si="60"/>
        <v>34.322033898305087</v>
      </c>
      <c r="E672" s="6">
        <f t="shared" si="61"/>
        <v>4.5294582544250759E-4</v>
      </c>
      <c r="F672" s="7">
        <f t="shared" si="64"/>
        <v>0.98430533394968767</v>
      </c>
      <c r="G672" s="6">
        <f t="shared" si="62"/>
        <v>1.0417954196316635E-3</v>
      </c>
      <c r="H672" s="7">
        <f t="shared" si="65"/>
        <v>0.95411244327512279</v>
      </c>
      <c r="I672">
        <f t="shared" si="63"/>
        <v>7.3635656060178079E-4</v>
      </c>
    </row>
    <row r="673" spans="1:9">
      <c r="A673" s="3" t="s">
        <v>454</v>
      </c>
      <c r="B673">
        <v>8.7799999999999994</v>
      </c>
      <c r="C673" s="4">
        <v>301</v>
      </c>
      <c r="D673">
        <f t="shared" si="60"/>
        <v>34.28246013667426</v>
      </c>
      <c r="E673" s="6">
        <f t="shared" si="61"/>
        <v>5.6105635167981395E-4</v>
      </c>
      <c r="F673" s="7">
        <f t="shared" si="64"/>
        <v>0.98486639030136747</v>
      </c>
      <c r="G673" s="6">
        <f t="shared" si="62"/>
        <v>1.2919440373398313E-3</v>
      </c>
      <c r="H673" s="7">
        <f t="shared" si="65"/>
        <v>0.95540438731246258</v>
      </c>
      <c r="I673">
        <f t="shared" si="63"/>
        <v>6.525267913686239E-4</v>
      </c>
    </row>
    <row r="674" spans="1:9">
      <c r="A674" s="3" t="s">
        <v>577</v>
      </c>
      <c r="B674">
        <v>7.71</v>
      </c>
      <c r="C674" s="4">
        <v>261</v>
      </c>
      <c r="D674">
        <f t="shared" si="60"/>
        <v>33.852140077821012</v>
      </c>
      <c r="E674" s="6">
        <f t="shared" si="61"/>
        <v>4.8649736806787849E-4</v>
      </c>
      <c r="F674" s="7">
        <f t="shared" si="64"/>
        <v>0.9853528876694353</v>
      </c>
      <c r="G674" s="6">
        <f t="shared" si="62"/>
        <v>1.1344975544293962E-3</v>
      </c>
      <c r="H674" s="7">
        <f t="shared" si="65"/>
        <v>0.95653888486689198</v>
      </c>
      <c r="I674">
        <f t="shared" si="63"/>
        <v>8.20483382648729E-4</v>
      </c>
    </row>
    <row r="675" spans="1:9">
      <c r="A675" s="3" t="s">
        <v>400</v>
      </c>
      <c r="B675">
        <v>9.68</v>
      </c>
      <c r="C675" s="4">
        <v>327</v>
      </c>
      <c r="D675">
        <f t="shared" si="60"/>
        <v>33.780991735537192</v>
      </c>
      <c r="E675" s="6">
        <f t="shared" si="61"/>
        <v>6.0951969102757196E-4</v>
      </c>
      <c r="F675" s="7">
        <f t="shared" si="64"/>
        <v>0.98596240736046292</v>
      </c>
      <c r="G675" s="6">
        <f t="shared" si="62"/>
        <v>1.4243756584794494E-3</v>
      </c>
      <c r="H675" s="7">
        <f t="shared" si="65"/>
        <v>0.9579632605253714</v>
      </c>
      <c r="I675">
        <f t="shared" si="63"/>
        <v>3.4584848616558972E-4</v>
      </c>
    </row>
    <row r="676" spans="1:9">
      <c r="A676" s="3" t="s">
        <v>62</v>
      </c>
      <c r="B676">
        <v>4.07</v>
      </c>
      <c r="C676" s="4">
        <v>137</v>
      </c>
      <c r="D676">
        <f t="shared" si="60"/>
        <v>33.660933660933658</v>
      </c>
      <c r="E676" s="6">
        <f t="shared" si="61"/>
        <v>2.5536451887087877E-4</v>
      </c>
      <c r="F676" s="7">
        <f t="shared" si="64"/>
        <v>0.98621777187933379</v>
      </c>
      <c r="G676" s="6">
        <f t="shared" si="62"/>
        <v>5.988852200424959E-4</v>
      </c>
      <c r="H676" s="7">
        <f t="shared" si="65"/>
        <v>0.95856214574541387</v>
      </c>
      <c r="I676">
        <f t="shared" si="63"/>
        <v>4.4372288741989507E-4</v>
      </c>
    </row>
    <row r="677" spans="1:9">
      <c r="A677" s="3" t="s">
        <v>156</v>
      </c>
      <c r="B677">
        <v>5.2</v>
      </c>
      <c r="C677" s="4">
        <v>174</v>
      </c>
      <c r="D677">
        <f t="shared" si="60"/>
        <v>33.46153846153846</v>
      </c>
      <c r="E677" s="6">
        <f t="shared" si="61"/>
        <v>3.2433157871191901E-4</v>
      </c>
      <c r="F677" s="7">
        <f t="shared" si="64"/>
        <v>0.98654210345804572</v>
      </c>
      <c r="G677" s="6">
        <f t="shared" si="62"/>
        <v>7.6516047769557209E-4</v>
      </c>
      <c r="H677" s="7">
        <f t="shared" si="65"/>
        <v>0.95932730622310947</v>
      </c>
      <c r="I677">
        <f t="shared" si="63"/>
        <v>7.6859352439295758E-4</v>
      </c>
    </row>
    <row r="678" spans="1:9">
      <c r="A678" s="3" t="s">
        <v>643</v>
      </c>
      <c r="B678">
        <v>8.99</v>
      </c>
      <c r="C678" s="4">
        <v>300</v>
      </c>
      <c r="D678">
        <f t="shared" si="60"/>
        <v>33.370411568409345</v>
      </c>
      <c r="E678" s="6">
        <f t="shared" si="61"/>
        <v>5.5919237708951556E-4</v>
      </c>
      <c r="F678" s="7">
        <f t="shared" si="64"/>
        <v>0.98710129583513528</v>
      </c>
      <c r="G678" s="6">
        <f t="shared" si="62"/>
        <v>1.3228447489390756E-3</v>
      </c>
      <c r="H678" s="7">
        <f t="shared" si="65"/>
        <v>0.96065015097204853</v>
      </c>
      <c r="I678">
        <f t="shared" si="63"/>
        <v>9.8177792606379821E-4</v>
      </c>
    </row>
    <row r="679" spans="1:9">
      <c r="A679" s="3" t="s">
        <v>150</v>
      </c>
      <c r="B679">
        <v>11.37</v>
      </c>
      <c r="C679" s="4">
        <v>374</v>
      </c>
      <c r="D679">
        <f t="shared" si="60"/>
        <v>32.893579595426566</v>
      </c>
      <c r="E679" s="6">
        <f t="shared" si="61"/>
        <v>6.9712649677159603E-4</v>
      </c>
      <c r="F679" s="7">
        <f t="shared" si="64"/>
        <v>0.98779842233190684</v>
      </c>
      <c r="G679" s="6">
        <f t="shared" si="62"/>
        <v>1.6730528137305105E-3</v>
      </c>
      <c r="H679" s="7">
        <f t="shared" si="65"/>
        <v>0.96232320378577907</v>
      </c>
      <c r="I679">
        <f t="shared" si="63"/>
        <v>6.6127080358946433E-4</v>
      </c>
    </row>
    <row r="680" spans="1:9">
      <c r="A680" s="3" t="s">
        <v>163</v>
      </c>
      <c r="B680">
        <v>7.61</v>
      </c>
      <c r="C680" s="4">
        <v>248</v>
      </c>
      <c r="D680">
        <f t="shared" si="60"/>
        <v>32.588699080157689</v>
      </c>
      <c r="E680" s="6">
        <f t="shared" si="61"/>
        <v>4.6226569839399949E-4</v>
      </c>
      <c r="F680" s="7">
        <f t="shared" si="64"/>
        <v>0.98826068803030087</v>
      </c>
      <c r="G680" s="6">
        <f t="shared" si="62"/>
        <v>1.1197829298583276E-3</v>
      </c>
      <c r="H680" s="7">
        <f t="shared" si="65"/>
        <v>0.96344298671563744</v>
      </c>
      <c r="I680">
        <f t="shared" si="63"/>
        <v>1.1077069968193909E-3</v>
      </c>
    </row>
    <row r="681" spans="1:9">
      <c r="A681" s="3" t="s">
        <v>82</v>
      </c>
      <c r="B681">
        <v>12.73</v>
      </c>
      <c r="C681" s="4">
        <v>414</v>
      </c>
      <c r="D681">
        <f t="shared" si="60"/>
        <v>32.521602513747055</v>
      </c>
      <c r="E681" s="6">
        <f t="shared" si="61"/>
        <v>7.7168548038353138E-4</v>
      </c>
      <c r="F681" s="7">
        <f t="shared" si="64"/>
        <v>0.9890323735106844</v>
      </c>
      <c r="G681" s="6">
        <f t="shared" si="62"/>
        <v>1.8731717078970447E-3</v>
      </c>
      <c r="H681" s="7">
        <f t="shared" si="65"/>
        <v>0.96531615842353446</v>
      </c>
      <c r="I681">
        <f t="shared" si="63"/>
        <v>7.1911126295576278E-4</v>
      </c>
    </row>
    <row r="682" spans="1:9">
      <c r="A682" s="3" t="s">
        <v>533</v>
      </c>
      <c r="B682">
        <v>8.23</v>
      </c>
      <c r="C682" s="4">
        <v>266</v>
      </c>
      <c r="D682">
        <f t="shared" si="60"/>
        <v>32.320777642770352</v>
      </c>
      <c r="E682" s="6">
        <f t="shared" si="61"/>
        <v>4.9581724101937044E-4</v>
      </c>
      <c r="F682" s="7">
        <f t="shared" si="64"/>
        <v>0.98952819075170373</v>
      </c>
      <c r="G682" s="6">
        <f t="shared" si="62"/>
        <v>1.2110136021989536E-3</v>
      </c>
      <c r="H682" s="7">
        <f t="shared" si="65"/>
        <v>0.96652717202573346</v>
      </c>
      <c r="I682">
        <f t="shared" si="63"/>
        <v>6.2747942778951238E-4</v>
      </c>
    </row>
    <row r="683" spans="1:9">
      <c r="A683" s="3" t="s">
        <v>343</v>
      </c>
      <c r="B683">
        <v>7.18</v>
      </c>
      <c r="C683" s="4">
        <v>232</v>
      </c>
      <c r="D683">
        <f t="shared" si="60"/>
        <v>32.31197771587744</v>
      </c>
      <c r="E683" s="6">
        <f t="shared" si="61"/>
        <v>4.3244210494922531E-4</v>
      </c>
      <c r="F683" s="7">
        <f t="shared" si="64"/>
        <v>0.98996063285665292</v>
      </c>
      <c r="G683" s="6">
        <f t="shared" si="62"/>
        <v>1.0565100442027321E-3</v>
      </c>
      <c r="H683" s="7">
        <f t="shared" si="65"/>
        <v>0.96758368206993617</v>
      </c>
      <c r="I683">
        <f t="shared" si="63"/>
        <v>5.1413651635012769E-4</v>
      </c>
    </row>
    <row r="684" spans="1:9">
      <c r="A684" s="3" t="s">
        <v>524</v>
      </c>
      <c r="B684">
        <v>5.82</v>
      </c>
      <c r="C684" s="4">
        <v>185</v>
      </c>
      <c r="D684">
        <f t="shared" si="60"/>
        <v>31.786941580756011</v>
      </c>
      <c r="E684" s="6">
        <f t="shared" si="61"/>
        <v>3.4483529920520124E-4</v>
      </c>
      <c r="F684" s="7">
        <f t="shared" si="64"/>
        <v>0.99030546815585807</v>
      </c>
      <c r="G684" s="6">
        <f t="shared" si="62"/>
        <v>8.5639115003619806E-4</v>
      </c>
      <c r="H684" s="7">
        <f t="shared" si="65"/>
        <v>0.96844007321997239</v>
      </c>
      <c r="I684">
        <f t="shared" si="63"/>
        <v>4.082164007971345E-4</v>
      </c>
    </row>
    <row r="685" spans="1:9">
      <c r="A685" s="3" t="s">
        <v>486</v>
      </c>
      <c r="B685">
        <v>4.6100000000000003</v>
      </c>
      <c r="C685" s="4">
        <v>146</v>
      </c>
      <c r="D685">
        <f t="shared" si="60"/>
        <v>31.670281995661604</v>
      </c>
      <c r="E685" s="6">
        <f t="shared" si="61"/>
        <v>2.7214029018356422E-4</v>
      </c>
      <c r="F685" s="7">
        <f t="shared" si="64"/>
        <v>0.99057760844604159</v>
      </c>
      <c r="G685" s="6">
        <f t="shared" si="62"/>
        <v>6.783441927262668E-4</v>
      </c>
      <c r="H685" s="7">
        <f t="shared" si="65"/>
        <v>0.96911841741269866</v>
      </c>
      <c r="I685">
        <f t="shared" si="63"/>
        <v>9.2596488287066681E-4</v>
      </c>
    </row>
    <row r="686" spans="1:9">
      <c r="A686" s="3" t="s">
        <v>262</v>
      </c>
      <c r="B686">
        <v>10.43</v>
      </c>
      <c r="C686" s="4">
        <v>329</v>
      </c>
      <c r="D686">
        <f t="shared" si="60"/>
        <v>31.543624161073826</v>
      </c>
      <c r="E686" s="6">
        <f t="shared" si="61"/>
        <v>6.1324764020816863E-4</v>
      </c>
      <c r="F686" s="7">
        <f t="shared" si="64"/>
        <v>0.99119085608624979</v>
      </c>
      <c r="G686" s="6">
        <f t="shared" si="62"/>
        <v>1.5347353427624646E-3</v>
      </c>
      <c r="H686" s="7">
        <f t="shared" si="65"/>
        <v>0.97065315275546116</v>
      </c>
      <c r="I686">
        <f t="shared" si="63"/>
        <v>1.2207485986681643E-3</v>
      </c>
    </row>
    <row r="687" spans="1:9">
      <c r="A687" s="3" t="s">
        <v>255</v>
      </c>
      <c r="B687">
        <v>13.58</v>
      </c>
      <c r="C687" s="4">
        <v>420</v>
      </c>
      <c r="D687">
        <f t="shared" si="60"/>
        <v>30.927835051546392</v>
      </c>
      <c r="E687" s="6">
        <f t="shared" si="61"/>
        <v>7.8286932792532172E-4</v>
      </c>
      <c r="F687" s="7">
        <f t="shared" si="64"/>
        <v>0.99197372541417517</v>
      </c>
      <c r="G687" s="6">
        <f t="shared" si="62"/>
        <v>1.9982460167511287E-3</v>
      </c>
      <c r="H687" s="7">
        <f t="shared" si="65"/>
        <v>0.97265139877221229</v>
      </c>
      <c r="I687">
        <f t="shared" si="63"/>
        <v>3.5714361057359589E-4</v>
      </c>
    </row>
    <row r="688" spans="1:9">
      <c r="A688" s="3" t="s">
        <v>456</v>
      </c>
      <c r="B688">
        <v>3.9</v>
      </c>
      <c r="C688" s="4">
        <v>117</v>
      </c>
      <c r="D688">
        <f t="shared" si="60"/>
        <v>30</v>
      </c>
      <c r="E688" s="6">
        <f t="shared" si="61"/>
        <v>2.1808502706491105E-4</v>
      </c>
      <c r="F688" s="7">
        <f t="shared" si="64"/>
        <v>0.99219181044124005</v>
      </c>
      <c r="G688" s="6">
        <f t="shared" si="62"/>
        <v>5.7387035827167901E-4</v>
      </c>
      <c r="H688" s="7">
        <f t="shared" si="65"/>
        <v>0.97322526913048402</v>
      </c>
      <c r="I688">
        <f t="shared" si="63"/>
        <v>1.4145085154175785E-3</v>
      </c>
    </row>
    <row r="689" spans="1:9">
      <c r="A689" s="3" t="s">
        <v>496</v>
      </c>
      <c r="B689">
        <v>15.28</v>
      </c>
      <c r="C689" s="4">
        <v>450</v>
      </c>
      <c r="D689">
        <f t="shared" si="60"/>
        <v>29.450261780104714</v>
      </c>
      <c r="E689" s="6">
        <f t="shared" si="61"/>
        <v>8.3878856563427329E-4</v>
      </c>
      <c r="F689" s="7">
        <f t="shared" si="64"/>
        <v>0.99303059900687429</v>
      </c>
      <c r="G689" s="6">
        <f t="shared" si="62"/>
        <v>2.2483946344592962E-3</v>
      </c>
      <c r="H689" s="7">
        <f t="shared" si="65"/>
        <v>0.97547366376494327</v>
      </c>
      <c r="I689">
        <f t="shared" si="63"/>
        <v>9.4215756351467839E-4</v>
      </c>
    </row>
    <row r="690" spans="1:9">
      <c r="A690" s="3" t="s">
        <v>593</v>
      </c>
      <c r="B690">
        <v>9.82</v>
      </c>
      <c r="C690" s="4">
        <v>271</v>
      </c>
      <c r="D690">
        <f t="shared" si="60"/>
        <v>27.596741344195518</v>
      </c>
      <c r="E690" s="6">
        <f t="shared" si="61"/>
        <v>5.0513711397086238E-4</v>
      </c>
      <c r="F690" s="7">
        <f t="shared" si="64"/>
        <v>0.99353573612084511</v>
      </c>
      <c r="G690" s="6">
        <f t="shared" si="62"/>
        <v>1.4449761328789459E-3</v>
      </c>
      <c r="H690" s="7">
        <f t="shared" si="65"/>
        <v>0.97691863989782224</v>
      </c>
      <c r="I690">
        <f t="shared" si="63"/>
        <v>4.3097680275039352E-4</v>
      </c>
    </row>
    <row r="691" spans="1:9">
      <c r="A691" s="3" t="s">
        <v>435</v>
      </c>
      <c r="B691">
        <v>4.4800000000000004</v>
      </c>
      <c r="C691" s="4">
        <v>123</v>
      </c>
      <c r="D691">
        <f t="shared" si="60"/>
        <v>27.455357142857139</v>
      </c>
      <c r="E691" s="6">
        <f t="shared" si="61"/>
        <v>2.2926887460670135E-4</v>
      </c>
      <c r="F691" s="7">
        <f t="shared" si="64"/>
        <v>0.99376500499545184</v>
      </c>
      <c r="G691" s="6">
        <f t="shared" si="62"/>
        <v>6.5921518078387756E-4</v>
      </c>
      <c r="H691" s="7">
        <f t="shared" si="65"/>
        <v>0.97757785507860606</v>
      </c>
      <c r="I691">
        <f t="shared" si="63"/>
        <v>1.2715795644671068E-3</v>
      </c>
    </row>
    <row r="692" spans="1:9">
      <c r="A692" s="3" t="s">
        <v>438</v>
      </c>
      <c r="B692">
        <v>12.97</v>
      </c>
      <c r="C692" s="4">
        <v>343</v>
      </c>
      <c r="D692">
        <f t="shared" si="60"/>
        <v>26.445643793369314</v>
      </c>
      <c r="E692" s="6">
        <f t="shared" si="61"/>
        <v>6.3934328447234608E-4</v>
      </c>
      <c r="F692" s="7">
        <f t="shared" si="64"/>
        <v>0.99440434827992419</v>
      </c>
      <c r="G692" s="6">
        <f t="shared" si="62"/>
        <v>1.9084868068676097E-3</v>
      </c>
      <c r="H692" s="7">
        <f t="shared" si="65"/>
        <v>0.97948634188547368</v>
      </c>
      <c r="I692">
        <f t="shared" si="63"/>
        <v>7.0589627456096871E-4</v>
      </c>
    </row>
    <row r="693" spans="1:9">
      <c r="A693" s="3" t="s">
        <v>200</v>
      </c>
      <c r="B693">
        <v>7.17</v>
      </c>
      <c r="C693" s="4">
        <v>188</v>
      </c>
      <c r="D693">
        <f t="shared" si="60"/>
        <v>26.220362622036262</v>
      </c>
      <c r="E693" s="6">
        <f t="shared" si="61"/>
        <v>3.5042722297609641E-4</v>
      </c>
      <c r="F693" s="7">
        <f t="shared" si="64"/>
        <v>0.99475477550290026</v>
      </c>
      <c r="G693" s="6">
        <f t="shared" si="62"/>
        <v>1.0550385817456253E-3</v>
      </c>
      <c r="H693" s="7">
        <f t="shared" si="65"/>
        <v>0.98054138046721928</v>
      </c>
      <c r="I693">
        <f t="shared" si="63"/>
        <v>7.2126954210560701E-4</v>
      </c>
    </row>
    <row r="694" spans="1:9">
      <c r="A694" s="3" t="s">
        <v>214</v>
      </c>
      <c r="B694">
        <v>7.3</v>
      </c>
      <c r="C694" s="4">
        <v>190</v>
      </c>
      <c r="D694">
        <f t="shared" si="60"/>
        <v>26.027397260273972</v>
      </c>
      <c r="E694" s="6">
        <f t="shared" si="61"/>
        <v>3.5415517215669318E-4</v>
      </c>
      <c r="F694" s="7">
        <f t="shared" si="64"/>
        <v>0.9951089306750569</v>
      </c>
      <c r="G694" s="6">
        <f t="shared" si="62"/>
        <v>1.0741675936880146E-3</v>
      </c>
      <c r="H694" s="7">
        <f t="shared" si="65"/>
        <v>0.98161554806090734</v>
      </c>
      <c r="I694">
        <f t="shared" si="63"/>
        <v>8.6735315696562232E-4</v>
      </c>
    </row>
    <row r="695" spans="1:9">
      <c r="A695" s="3" t="s">
        <v>392</v>
      </c>
      <c r="B695">
        <v>8.76</v>
      </c>
      <c r="C695" s="4">
        <v>227</v>
      </c>
      <c r="D695">
        <f t="shared" si="60"/>
        <v>25.913242009132421</v>
      </c>
      <c r="E695" s="6">
        <f t="shared" si="61"/>
        <v>4.2312223199773342E-4</v>
      </c>
      <c r="F695" s="7">
        <f t="shared" si="64"/>
        <v>0.9955320529070546</v>
      </c>
      <c r="G695" s="6">
        <f t="shared" si="62"/>
        <v>1.2890011124256175E-3</v>
      </c>
      <c r="H695" s="7">
        <f t="shared" si="65"/>
        <v>0.98290454917333292</v>
      </c>
      <c r="I695">
        <f t="shared" si="63"/>
        <v>3.3024633457889863E-4</v>
      </c>
    </row>
    <row r="696" spans="1:9">
      <c r="A696" s="3" t="s">
        <v>414</v>
      </c>
      <c r="B696">
        <v>3.33</v>
      </c>
      <c r="C696" s="4">
        <v>86</v>
      </c>
      <c r="D696">
        <f t="shared" si="60"/>
        <v>25.825825825825824</v>
      </c>
      <c r="E696" s="6">
        <f t="shared" si="61"/>
        <v>1.6030181476566112E-4</v>
      </c>
      <c r="F696" s="7">
        <f t="shared" si="64"/>
        <v>0.99569235472182027</v>
      </c>
      <c r="G696" s="6">
        <f t="shared" si="62"/>
        <v>4.8999699821658754E-4</v>
      </c>
      <c r="H696" s="7">
        <f t="shared" si="65"/>
        <v>0.98339454617154953</v>
      </c>
      <c r="I696">
        <f t="shared" si="63"/>
        <v>6.8137877273977132E-4</v>
      </c>
    </row>
    <row r="697" spans="1:9">
      <c r="A697" s="3" t="s">
        <v>623</v>
      </c>
      <c r="B697">
        <v>6.74</v>
      </c>
      <c r="C697" s="4">
        <v>167</v>
      </c>
      <c r="D697">
        <f t="shared" si="60"/>
        <v>24.777448071216618</v>
      </c>
      <c r="E697" s="6">
        <f t="shared" si="61"/>
        <v>3.1128375657983029E-4</v>
      </c>
      <c r="F697" s="7">
        <f t="shared" si="64"/>
        <v>0.99600363847840012</v>
      </c>
      <c r="G697" s="6">
        <f t="shared" si="62"/>
        <v>9.9176569609002994E-4</v>
      </c>
      <c r="H697" s="7">
        <f t="shared" si="65"/>
        <v>0.98438631186763959</v>
      </c>
      <c r="I697">
        <f t="shared" si="63"/>
        <v>6.6528052013425931E-4</v>
      </c>
    </row>
    <row r="698" spans="1:9">
      <c r="A698" s="3" t="s">
        <v>232</v>
      </c>
      <c r="B698">
        <v>6.53</v>
      </c>
      <c r="C698" s="4">
        <v>159</v>
      </c>
      <c r="D698">
        <f t="shared" si="60"/>
        <v>24.349157733537517</v>
      </c>
      <c r="E698" s="6">
        <f t="shared" si="61"/>
        <v>2.9637195985744323E-4</v>
      </c>
      <c r="F698" s="7">
        <f t="shared" si="64"/>
        <v>0.99630001043825756</v>
      </c>
      <c r="G698" s="6">
        <f t="shared" si="62"/>
        <v>9.6086498449078574E-4</v>
      </c>
      <c r="H698" s="7">
        <f t="shared" si="65"/>
        <v>0.98534717685213036</v>
      </c>
      <c r="I698">
        <f t="shared" si="63"/>
        <v>1.0175846553404089E-3</v>
      </c>
    </row>
    <row r="699" spans="1:9">
      <c r="A699" s="3" t="s">
        <v>416</v>
      </c>
      <c r="B699">
        <v>9.76</v>
      </c>
      <c r="C699" s="4">
        <v>225</v>
      </c>
      <c r="D699">
        <f t="shared" si="60"/>
        <v>23.053278688524589</v>
      </c>
      <c r="E699" s="6">
        <f t="shared" si="61"/>
        <v>4.1939428281713664E-4</v>
      </c>
      <c r="F699" s="7">
        <f t="shared" si="64"/>
        <v>0.99671940472107468</v>
      </c>
      <c r="G699" s="6">
        <f t="shared" si="62"/>
        <v>1.4361473581363045E-3</v>
      </c>
      <c r="H699" s="7">
        <f t="shared" si="65"/>
        <v>0.98678332421026671</v>
      </c>
      <c r="I699">
        <f t="shared" si="63"/>
        <v>2.019830091865904E-3</v>
      </c>
    </row>
    <row r="700" spans="1:9">
      <c r="A700" s="3" t="s">
        <v>201</v>
      </c>
      <c r="B700">
        <v>19.29</v>
      </c>
      <c r="C700" s="4">
        <v>440</v>
      </c>
      <c r="D700">
        <f t="shared" si="60"/>
        <v>22.809745982374288</v>
      </c>
      <c r="E700" s="6">
        <f t="shared" si="61"/>
        <v>8.2014881973128939E-4</v>
      </c>
      <c r="F700" s="7">
        <f t="shared" si="64"/>
        <v>0.99753955354080592</v>
      </c>
      <c r="G700" s="6">
        <f t="shared" si="62"/>
        <v>2.8384510797591508E-3</v>
      </c>
      <c r="H700" s="7">
        <f t="shared" si="65"/>
        <v>0.98962177529002582</v>
      </c>
      <c r="I700">
        <f t="shared" si="63"/>
        <v>8.4559201145073537E-4</v>
      </c>
    </row>
    <row r="701" spans="1:9">
      <c r="A701" s="3" t="s">
        <v>622</v>
      </c>
      <c r="B701">
        <v>7.96</v>
      </c>
      <c r="C701" s="4">
        <v>175</v>
      </c>
      <c r="D701">
        <f t="shared" si="60"/>
        <v>21.984924623115578</v>
      </c>
      <c r="E701" s="6">
        <f t="shared" si="61"/>
        <v>3.261955533022174E-4</v>
      </c>
      <c r="F701" s="7">
        <f t="shared" si="64"/>
        <v>0.99786574909410819</v>
      </c>
      <c r="G701" s="6">
        <f t="shared" si="62"/>
        <v>1.1712841158570679E-3</v>
      </c>
      <c r="H701" s="7">
        <f t="shared" si="65"/>
        <v>0.99079305940588291</v>
      </c>
      <c r="I701">
        <f t="shared" si="63"/>
        <v>1.4569827835823057E-3</v>
      </c>
    </row>
    <row r="702" spans="1:9">
      <c r="A702" s="3" t="s">
        <v>231</v>
      </c>
      <c r="B702">
        <v>13.52</v>
      </c>
      <c r="C702" s="4">
        <v>286</v>
      </c>
      <c r="D702">
        <f t="shared" si="60"/>
        <v>21.153846153846153</v>
      </c>
      <c r="E702" s="6">
        <f t="shared" si="61"/>
        <v>5.3309673282533811E-4</v>
      </c>
      <c r="F702" s="7">
        <f t="shared" si="64"/>
        <v>0.9983988458269335</v>
      </c>
      <c r="G702" s="6">
        <f t="shared" si="62"/>
        <v>1.9894172420084873E-3</v>
      </c>
      <c r="H702" s="7">
        <f t="shared" si="65"/>
        <v>0.99278247664789143</v>
      </c>
      <c r="I702">
        <f t="shared" si="63"/>
        <v>1.6567247033998367E-3</v>
      </c>
    </row>
    <row r="703" spans="1:9">
      <c r="A703" s="3" t="s">
        <v>173</v>
      </c>
      <c r="B703">
        <v>14.93</v>
      </c>
      <c r="C703" s="4">
        <v>290</v>
      </c>
      <c r="D703">
        <f t="shared" si="60"/>
        <v>19.42397856664434</v>
      </c>
      <c r="E703" s="6">
        <f t="shared" si="61"/>
        <v>5.4055263118653167E-4</v>
      </c>
      <c r="F703" s="7">
        <f t="shared" si="64"/>
        <v>0.99893939845812008</v>
      </c>
      <c r="G703" s="6">
        <f t="shared" si="62"/>
        <v>2.1968934484605561E-3</v>
      </c>
      <c r="H703" s="7">
        <f t="shared" si="65"/>
        <v>0.99497937009635196</v>
      </c>
      <c r="I703">
        <f t="shared" si="63"/>
        <v>1.4560667345157041E-3</v>
      </c>
    </row>
    <row r="704" spans="1:9">
      <c r="A704" s="3" t="s">
        <v>431</v>
      </c>
      <c r="B704">
        <v>12.77</v>
      </c>
      <c r="C704" s="4">
        <v>227</v>
      </c>
      <c r="D704">
        <f t="shared" si="60"/>
        <v>17.776037588097104</v>
      </c>
      <c r="E704" s="6">
        <f t="shared" si="61"/>
        <v>4.2312223199773342E-4</v>
      </c>
      <c r="F704" s="7">
        <f t="shared" si="64"/>
        <v>0.99936252069011777</v>
      </c>
      <c r="G704" s="6">
        <f t="shared" si="62"/>
        <v>1.8790575577254721E-3</v>
      </c>
      <c r="H704" s="7">
        <f t="shared" si="65"/>
        <v>0.99685842765407739</v>
      </c>
      <c r="I704">
        <f t="shared" si="63"/>
        <v>2.5040930360412661E-3</v>
      </c>
    </row>
    <row r="705" spans="1:9">
      <c r="A705" s="3" t="s">
        <v>551</v>
      </c>
      <c r="B705">
        <v>21.35</v>
      </c>
      <c r="C705" s="4">
        <v>342</v>
      </c>
      <c r="D705">
        <f t="shared" si="60"/>
        <v>16.018735362997656</v>
      </c>
      <c r="E705" s="6">
        <f t="shared" si="61"/>
        <v>6.3747930988204769E-4</v>
      </c>
      <c r="F705" s="7">
        <f t="shared" si="64"/>
        <v>0.99999999999999978</v>
      </c>
      <c r="G705" s="6">
        <f t="shared" si="62"/>
        <v>3.1415723459231664E-3</v>
      </c>
      <c r="H705" s="7">
        <f t="shared" si="65"/>
        <v>1.0000000000000007</v>
      </c>
      <c r="I705">
        <f t="shared" si="63"/>
        <v>0</v>
      </c>
    </row>
    <row r="706" spans="1:9">
      <c r="B706">
        <v>6795.9599999999955</v>
      </c>
      <c r="C706" s="5">
        <v>536488</v>
      </c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6">
    <sortCondition descending="1" ref="D2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O1641"/>
  <sheetViews>
    <sheetView workbookViewId="0">
      <selection activeCell="M10" sqref="M10:M11"/>
    </sheetView>
  </sheetViews>
  <sheetFormatPr defaultRowHeight="15"/>
  <cols>
    <col min="6" max="6" width="12.140625" customWidth="1"/>
  </cols>
  <sheetData>
    <row r="1" spans="1:15">
      <c r="A1" s="21" t="s">
        <v>0</v>
      </c>
      <c r="B1" s="22" t="s">
        <v>684</v>
      </c>
      <c r="C1" s="23" t="s">
        <v>6</v>
      </c>
      <c r="D1" s="23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  <c r="J1" s="2"/>
      <c r="K1" s="2"/>
      <c r="L1" s="2"/>
      <c r="M1" s="2"/>
      <c r="N1" s="2"/>
      <c r="O1" s="2"/>
    </row>
    <row r="2" spans="1:15">
      <c r="A2" s="3" t="s">
        <v>202</v>
      </c>
      <c r="B2">
        <v>1</v>
      </c>
      <c r="C2" s="4">
        <v>458</v>
      </c>
      <c r="D2" s="8">
        <f t="shared" ref="D2:D65" si="0">C2/B2</f>
        <v>458</v>
      </c>
      <c r="E2" s="6">
        <f>C2/531703</f>
        <v>8.6138314058788461E-4</v>
      </c>
      <c r="F2" s="7">
        <f>E2</f>
        <v>8.6138314058788461E-4</v>
      </c>
      <c r="G2" s="6">
        <f>B2/6795.96</f>
        <v>1.4714624571068695E-4</v>
      </c>
      <c r="H2" s="7">
        <f>G2</f>
        <v>1.4714624571068695E-4</v>
      </c>
      <c r="I2">
        <f>F2*H3-F3*H2</f>
        <v>2.0848045108120839E-6</v>
      </c>
      <c r="J2" s="10" t="s">
        <v>692</v>
      </c>
      <c r="K2" s="4"/>
      <c r="L2" s="4"/>
      <c r="M2" s="4"/>
      <c r="N2" s="4"/>
      <c r="O2" s="4"/>
    </row>
    <row r="3" spans="1:15">
      <c r="A3" s="3" t="s">
        <v>186</v>
      </c>
      <c r="B3">
        <v>87.85</v>
      </c>
      <c r="C3" s="4">
        <v>32702</v>
      </c>
      <c r="D3" s="8">
        <f t="shared" si="0"/>
        <v>372.24815025611844</v>
      </c>
      <c r="E3" s="6">
        <f t="shared" ref="E3:E66" si="1">C3/531703</f>
        <v>6.1504260837347169E-2</v>
      </c>
      <c r="F3" s="7">
        <f>F2+E3</f>
        <v>6.2365643977935051E-2</v>
      </c>
      <c r="G3" s="6">
        <f t="shared" ref="G3:G66" si="2">B3/6795.96</f>
        <v>1.2926797685683847E-2</v>
      </c>
      <c r="H3" s="7">
        <f>H2+G3</f>
        <v>1.3073943931394534E-2</v>
      </c>
      <c r="I3">
        <f t="shared" ref="I3:I66" si="3">F3*H4-F4*H3</f>
        <v>1.0588150437883573E-4</v>
      </c>
      <c r="J3" s="4"/>
      <c r="K3" s="4"/>
      <c r="L3" s="4"/>
      <c r="M3" s="4"/>
      <c r="N3" s="4"/>
      <c r="O3" s="4"/>
    </row>
    <row r="4" spans="1:15">
      <c r="A4" s="3" t="s">
        <v>522</v>
      </c>
      <c r="B4">
        <v>57.6</v>
      </c>
      <c r="C4" s="4">
        <v>17191</v>
      </c>
      <c r="D4" s="8">
        <f t="shared" si="0"/>
        <v>298.45486111111109</v>
      </c>
      <c r="E4" s="6">
        <f t="shared" si="1"/>
        <v>3.2331959759489791E-2</v>
      </c>
      <c r="F4" s="7">
        <f t="shared" ref="F4:F67" si="4">F3+E4</f>
        <v>9.4697603737424835E-2</v>
      </c>
      <c r="G4" s="6">
        <f t="shared" si="2"/>
        <v>8.4756237529355679E-3</v>
      </c>
      <c r="H4" s="7">
        <f t="shared" ref="H4:H67" si="5">H3+G4</f>
        <v>2.1549567684330102E-2</v>
      </c>
      <c r="I4">
        <f t="shared" si="3"/>
        <v>2.8749064823617616E-6</v>
      </c>
      <c r="J4" s="4"/>
      <c r="K4" s="4"/>
      <c r="L4" s="4"/>
      <c r="M4" s="4"/>
      <c r="N4" s="4"/>
      <c r="O4" s="4"/>
    </row>
    <row r="5" spans="1:15">
      <c r="A5" s="3" t="s">
        <v>469</v>
      </c>
      <c r="B5">
        <v>0.98</v>
      </c>
      <c r="C5" s="4">
        <v>266</v>
      </c>
      <c r="D5" s="8">
        <f t="shared" si="0"/>
        <v>271.42857142857144</v>
      </c>
      <c r="E5" s="6">
        <f t="shared" si="1"/>
        <v>5.0027929125846576E-4</v>
      </c>
      <c r="F5" s="7">
        <f t="shared" si="4"/>
        <v>9.5197883028683303E-2</v>
      </c>
      <c r="G5" s="6">
        <f t="shared" si="2"/>
        <v>1.4420332079647321E-4</v>
      </c>
      <c r="H5" s="7">
        <f t="shared" si="5"/>
        <v>2.1693771005126573E-2</v>
      </c>
      <c r="I5">
        <f t="shared" si="3"/>
        <v>7.637472507279839E-6</v>
      </c>
      <c r="J5" s="2"/>
      <c r="K5" s="2"/>
      <c r="L5" s="2"/>
      <c r="M5" s="2"/>
      <c r="N5" s="2"/>
      <c r="O5" s="2"/>
    </row>
    <row r="6" spans="1:15">
      <c r="A6" s="3" t="s">
        <v>57</v>
      </c>
      <c r="B6">
        <v>2.2200000000000002</v>
      </c>
      <c r="C6" s="4">
        <v>575</v>
      </c>
      <c r="D6" s="8">
        <f t="shared" si="0"/>
        <v>259.00900900900899</v>
      </c>
      <c r="E6" s="6">
        <f t="shared" si="1"/>
        <v>1.0814307987729991E-3</v>
      </c>
      <c r="F6" s="7">
        <f t="shared" si="4"/>
        <v>9.6279313827456303E-2</v>
      </c>
      <c r="G6" s="6">
        <f t="shared" si="2"/>
        <v>3.2666466547772501E-4</v>
      </c>
      <c r="H6" s="7">
        <f t="shared" si="5"/>
        <v>2.2020435670604299E-2</v>
      </c>
      <c r="I6">
        <f t="shared" si="3"/>
        <v>3.7569122646389673E-4</v>
      </c>
      <c r="J6" s="2"/>
      <c r="K6" s="2"/>
      <c r="L6" s="2"/>
      <c r="M6" s="2"/>
      <c r="N6" s="2"/>
      <c r="O6" s="2"/>
    </row>
    <row r="7" spans="1:15">
      <c r="A7" s="3" t="s">
        <v>34</v>
      </c>
      <c r="B7">
        <v>64.959999999999994</v>
      </c>
      <c r="C7" s="4">
        <v>13150</v>
      </c>
      <c r="D7" s="8">
        <f t="shared" si="0"/>
        <v>202.43226600985224</v>
      </c>
      <c r="E7" s="6">
        <f t="shared" si="1"/>
        <v>2.4731852180634676E-2</v>
      </c>
      <c r="F7" s="7">
        <f t="shared" si="4"/>
        <v>0.12101116600809098</v>
      </c>
      <c r="G7" s="6">
        <f t="shared" si="2"/>
        <v>9.5586201213662229E-3</v>
      </c>
      <c r="H7" s="7">
        <f t="shared" si="5"/>
        <v>3.1579055791970526E-2</v>
      </c>
      <c r="I7">
        <f t="shared" si="3"/>
        <v>1.7344035656957114E-4</v>
      </c>
      <c r="J7" s="4"/>
      <c r="K7" s="4"/>
      <c r="L7" s="4"/>
      <c r="M7" s="4"/>
      <c r="N7" s="4"/>
      <c r="O7" s="4"/>
    </row>
    <row r="8" spans="1:15">
      <c r="A8" s="3" t="s">
        <v>243</v>
      </c>
      <c r="B8">
        <v>24.86</v>
      </c>
      <c r="C8" s="4">
        <v>4533</v>
      </c>
      <c r="D8" s="8">
        <f t="shared" si="0"/>
        <v>182.34111021721642</v>
      </c>
      <c r="E8" s="6">
        <f t="shared" si="1"/>
        <v>8.5254361927617484E-3</v>
      </c>
      <c r="F8" s="7">
        <f t="shared" si="4"/>
        <v>0.12953660220085272</v>
      </c>
      <c r="G8" s="6">
        <f t="shared" si="2"/>
        <v>3.6580556683676771E-3</v>
      </c>
      <c r="H8" s="7">
        <f t="shared" si="5"/>
        <v>3.52371114603382E-2</v>
      </c>
      <c r="I8">
        <f t="shared" si="3"/>
        <v>2.8909737543795881E-4</v>
      </c>
      <c r="J8" s="2"/>
      <c r="K8" s="2"/>
      <c r="L8" s="2"/>
      <c r="M8" s="2"/>
      <c r="N8" s="2"/>
      <c r="O8" s="2"/>
    </row>
    <row r="9" spans="1:15">
      <c r="A9" s="3" t="s">
        <v>667</v>
      </c>
      <c r="B9">
        <v>40.67</v>
      </c>
      <c r="C9" s="4">
        <v>7335</v>
      </c>
      <c r="D9" s="8">
        <f t="shared" si="0"/>
        <v>180.3540693385788</v>
      </c>
      <c r="E9" s="6">
        <f t="shared" si="1"/>
        <v>1.3795295493912955E-2</v>
      </c>
      <c r="F9" s="7">
        <f t="shared" si="4"/>
        <v>0.14333189769476568</v>
      </c>
      <c r="G9" s="6">
        <f t="shared" si="2"/>
        <v>5.9844378130536379E-3</v>
      </c>
      <c r="H9" s="7">
        <f t="shared" si="5"/>
        <v>4.122154927339184E-2</v>
      </c>
      <c r="I9">
        <f t="shared" si="3"/>
        <v>4.5652583304916713E-5</v>
      </c>
      <c r="J9" s="2"/>
      <c r="K9" s="2"/>
      <c r="L9" s="2"/>
      <c r="M9" s="2"/>
      <c r="N9" s="2"/>
      <c r="O9" s="2"/>
    </row>
    <row r="10" spans="1:15">
      <c r="A10" s="3" t="s">
        <v>122</v>
      </c>
      <c r="B10">
        <v>6.05</v>
      </c>
      <c r="C10" s="4">
        <v>1057</v>
      </c>
      <c r="D10" s="8">
        <f t="shared" si="0"/>
        <v>174.71074380165291</v>
      </c>
      <c r="E10" s="6">
        <f t="shared" si="1"/>
        <v>1.9879519205270612E-3</v>
      </c>
      <c r="F10" s="7">
        <f t="shared" si="4"/>
        <v>0.14531984961529273</v>
      </c>
      <c r="G10" s="6">
        <f t="shared" si="2"/>
        <v>8.9023478654965597E-4</v>
      </c>
      <c r="H10" s="7">
        <f t="shared" si="5"/>
        <v>4.2111784059941496E-2</v>
      </c>
      <c r="I10">
        <f t="shared" si="3"/>
        <v>4.0331299744626042E-4</v>
      </c>
      <c r="J10" s="2"/>
      <c r="K10" s="2"/>
      <c r="L10" s="2"/>
      <c r="M10" s="2"/>
      <c r="N10" s="2"/>
      <c r="O10" s="2"/>
    </row>
    <row r="11" spans="1:15">
      <c r="A11" s="3" t="s">
        <v>298</v>
      </c>
      <c r="B11">
        <v>51.5</v>
      </c>
      <c r="C11" s="4">
        <v>8812</v>
      </c>
      <c r="D11" s="8">
        <f t="shared" si="0"/>
        <v>171.10679611650485</v>
      </c>
      <c r="E11" s="6">
        <f t="shared" si="1"/>
        <v>1.6573162084848121E-2</v>
      </c>
      <c r="F11" s="7">
        <f t="shared" si="4"/>
        <v>0.16189301170014087</v>
      </c>
      <c r="G11" s="6">
        <f t="shared" si="2"/>
        <v>7.578031654100377E-3</v>
      </c>
      <c r="H11" s="7">
        <f t="shared" si="5"/>
        <v>4.9689815714041873E-2</v>
      </c>
      <c r="I11">
        <f t="shared" si="3"/>
        <v>5.3762025355010359E-5</v>
      </c>
      <c r="J11" s="4"/>
      <c r="K11" s="4"/>
      <c r="L11" s="4"/>
      <c r="M11" s="4"/>
      <c r="N11" s="4"/>
      <c r="O11" s="4"/>
    </row>
    <row r="12" spans="1:15">
      <c r="A12" s="3" t="s">
        <v>476</v>
      </c>
      <c r="B12">
        <v>6.58</v>
      </c>
      <c r="C12" s="4">
        <v>1102</v>
      </c>
      <c r="D12" s="8">
        <f t="shared" si="0"/>
        <v>167.47720364741642</v>
      </c>
      <c r="E12" s="6">
        <f t="shared" si="1"/>
        <v>2.0725856352136439E-3</v>
      </c>
      <c r="F12" s="7">
        <f t="shared" si="4"/>
        <v>0.16396559733535451</v>
      </c>
      <c r="G12" s="6">
        <f t="shared" si="2"/>
        <v>9.6822229677632002E-4</v>
      </c>
      <c r="H12" s="7">
        <f t="shared" si="5"/>
        <v>5.0658038010818196E-2</v>
      </c>
      <c r="I12">
        <f t="shared" si="3"/>
        <v>2.0431403846648405E-4</v>
      </c>
      <c r="J12" s="2"/>
      <c r="K12" s="2"/>
      <c r="L12" s="2"/>
      <c r="M12" s="2"/>
      <c r="N12" s="2"/>
      <c r="O12" s="2"/>
    </row>
    <row r="13" spans="1:15">
      <c r="A13" s="3" t="s">
        <v>75</v>
      </c>
      <c r="B13">
        <v>22.25</v>
      </c>
      <c r="C13" s="4">
        <v>3490</v>
      </c>
      <c r="D13" s="8">
        <f t="shared" si="0"/>
        <v>156.85393258426967</v>
      </c>
      <c r="E13" s="6">
        <f t="shared" si="1"/>
        <v>6.5638147612482912E-3</v>
      </c>
      <c r="F13" s="7">
        <f t="shared" si="4"/>
        <v>0.1705294120966028</v>
      </c>
      <c r="G13" s="6">
        <f t="shared" si="2"/>
        <v>3.2740039670627842E-3</v>
      </c>
      <c r="H13" s="7">
        <f t="shared" si="5"/>
        <v>5.3932041977880978E-2</v>
      </c>
      <c r="I13">
        <f t="shared" si="3"/>
        <v>7.9214886197038689E-5</v>
      </c>
      <c r="J13" s="2"/>
      <c r="K13" s="2"/>
      <c r="L13" s="2"/>
      <c r="M13" s="2"/>
      <c r="N13" s="2"/>
      <c r="O13" s="2"/>
    </row>
    <row r="14" spans="1:15">
      <c r="A14" s="3" t="s">
        <v>213</v>
      </c>
      <c r="B14">
        <v>7.85</v>
      </c>
      <c r="C14" s="4">
        <v>1161</v>
      </c>
      <c r="D14" s="8">
        <f t="shared" si="0"/>
        <v>147.89808917197453</v>
      </c>
      <c r="E14" s="6">
        <f t="shared" si="1"/>
        <v>2.1835498389138298E-3</v>
      </c>
      <c r="F14" s="7">
        <f t="shared" si="4"/>
        <v>0.17271296193551663</v>
      </c>
      <c r="G14" s="6">
        <f t="shared" si="2"/>
        <v>1.1550980288288924E-3</v>
      </c>
      <c r="H14" s="7">
        <f t="shared" si="5"/>
        <v>5.5087140006709868E-2</v>
      </c>
      <c r="I14">
        <f t="shared" si="3"/>
        <v>1.8319197411229005E-5</v>
      </c>
      <c r="J14" s="2"/>
      <c r="K14" s="2"/>
      <c r="L14" s="2"/>
      <c r="M14" s="2"/>
      <c r="N14" s="2"/>
      <c r="O14" s="2"/>
    </row>
    <row r="15" spans="1:15">
      <c r="A15" s="3" t="s">
        <v>99</v>
      </c>
      <c r="B15">
        <v>1.74</v>
      </c>
      <c r="C15" s="4">
        <v>250</v>
      </c>
      <c r="D15" s="8">
        <f t="shared" si="0"/>
        <v>143.67816091954023</v>
      </c>
      <c r="E15" s="6">
        <f t="shared" si="1"/>
        <v>4.7018730381434749E-4</v>
      </c>
      <c r="F15" s="7">
        <f t="shared" si="4"/>
        <v>0.17318314923933098</v>
      </c>
      <c r="G15" s="6">
        <f t="shared" si="2"/>
        <v>2.5603446753659525E-4</v>
      </c>
      <c r="H15" s="7">
        <f t="shared" si="5"/>
        <v>5.5343174474246463E-2</v>
      </c>
      <c r="I15">
        <f t="shared" si="3"/>
        <v>6.5025261081354258E-5</v>
      </c>
      <c r="J15" s="4"/>
      <c r="K15" s="4"/>
      <c r="L15" s="4"/>
      <c r="M15" s="4"/>
      <c r="N15" s="4"/>
      <c r="O15" s="4"/>
    </row>
    <row r="16" spans="1:15">
      <c r="A16" s="3" t="s">
        <v>483</v>
      </c>
      <c r="B16">
        <v>5.95</v>
      </c>
      <c r="C16" s="4">
        <v>832</v>
      </c>
      <c r="D16" s="8">
        <f t="shared" si="0"/>
        <v>139.83193277310923</v>
      </c>
      <c r="E16" s="6">
        <f t="shared" si="1"/>
        <v>1.5647833470941485E-3</v>
      </c>
      <c r="F16" s="7">
        <f t="shared" si="4"/>
        <v>0.17474793258642513</v>
      </c>
      <c r="G16" s="6">
        <f t="shared" si="2"/>
        <v>8.755201619785873E-4</v>
      </c>
      <c r="H16" s="7">
        <f t="shared" si="5"/>
        <v>5.6218694636225051E-2</v>
      </c>
      <c r="I16">
        <f t="shared" si="3"/>
        <v>4.2128026353916923E-4</v>
      </c>
      <c r="J16" s="4"/>
      <c r="K16" s="4"/>
      <c r="L16" s="4"/>
      <c r="M16" s="4"/>
      <c r="N16" s="4"/>
      <c r="O16" s="4"/>
    </row>
    <row r="17" spans="1:15">
      <c r="A17" s="3" t="s">
        <v>221</v>
      </c>
      <c r="B17">
        <v>37.770000000000003</v>
      </c>
      <c r="C17" s="4">
        <v>5201</v>
      </c>
      <c r="D17" s="8">
        <f t="shared" si="0"/>
        <v>137.7018797987821</v>
      </c>
      <c r="E17" s="6">
        <f t="shared" si="1"/>
        <v>9.7817766685536853E-3</v>
      </c>
      <c r="F17" s="7">
        <f t="shared" si="4"/>
        <v>0.1845297092549788</v>
      </c>
      <c r="G17" s="6">
        <f t="shared" si="2"/>
        <v>5.5577137004926462E-3</v>
      </c>
      <c r="H17" s="7">
        <f t="shared" si="5"/>
        <v>6.17764083367177E-2</v>
      </c>
      <c r="I17">
        <f t="shared" si="3"/>
        <v>3.1321377289213713E-4</v>
      </c>
      <c r="J17" s="2"/>
      <c r="K17" s="2"/>
      <c r="L17" s="2"/>
      <c r="M17" s="2"/>
      <c r="N17" s="2"/>
      <c r="O17" s="2"/>
    </row>
    <row r="18" spans="1:15">
      <c r="A18" s="3" t="s">
        <v>31</v>
      </c>
      <c r="B18">
        <v>27.5</v>
      </c>
      <c r="C18" s="4">
        <v>3731</v>
      </c>
      <c r="D18" s="8">
        <f t="shared" si="0"/>
        <v>135.67272727272729</v>
      </c>
      <c r="E18" s="6">
        <f t="shared" si="1"/>
        <v>7.0170753221253214E-3</v>
      </c>
      <c r="F18" s="7">
        <f t="shared" si="4"/>
        <v>0.19154678457710411</v>
      </c>
      <c r="G18" s="6">
        <f t="shared" si="2"/>
        <v>4.0465217570438911E-3</v>
      </c>
      <c r="H18" s="7">
        <f t="shared" si="5"/>
        <v>6.5822930093761597E-2</v>
      </c>
      <c r="I18">
        <f t="shared" si="3"/>
        <v>3.1491814409787683E-5</v>
      </c>
      <c r="J18" s="2"/>
      <c r="K18" s="2"/>
      <c r="L18" s="2"/>
      <c r="M18" s="2"/>
      <c r="N18" s="2"/>
      <c r="O18" s="2"/>
    </row>
    <row r="19" spans="1:15">
      <c r="A19" s="3" t="s">
        <v>226</v>
      </c>
      <c r="B19">
        <v>2.76</v>
      </c>
      <c r="C19" s="4">
        <v>374</v>
      </c>
      <c r="D19" s="8">
        <f t="shared" si="0"/>
        <v>135.50724637681159</v>
      </c>
      <c r="E19" s="6">
        <f t="shared" si="1"/>
        <v>7.0340020650626388E-4</v>
      </c>
      <c r="F19" s="7">
        <f t="shared" si="4"/>
        <v>0.19225018478361039</v>
      </c>
      <c r="G19" s="6">
        <f t="shared" si="2"/>
        <v>4.0612363816149591E-4</v>
      </c>
      <c r="H19" s="7">
        <f t="shared" si="5"/>
        <v>6.6229053731923088E-2</v>
      </c>
      <c r="I19">
        <f t="shared" si="3"/>
        <v>8.5512186930973566E-5</v>
      </c>
      <c r="J19" s="4"/>
      <c r="K19" s="4"/>
      <c r="L19" s="4"/>
      <c r="M19" s="4"/>
      <c r="N19" s="4"/>
      <c r="O19" s="4"/>
    </row>
    <row r="20" spans="1:15">
      <c r="A20" s="3" t="s">
        <v>239</v>
      </c>
      <c r="B20">
        <v>7.47</v>
      </c>
      <c r="C20" s="4">
        <v>1010</v>
      </c>
      <c r="D20" s="8">
        <f t="shared" si="0"/>
        <v>135.2074966532798</v>
      </c>
      <c r="E20" s="6">
        <f t="shared" si="1"/>
        <v>1.8995567074099639E-3</v>
      </c>
      <c r="F20" s="7">
        <f t="shared" si="4"/>
        <v>0.19414974149102035</v>
      </c>
      <c r="G20" s="6">
        <f t="shared" si="2"/>
        <v>1.0991824554588314E-3</v>
      </c>
      <c r="H20" s="7">
        <f t="shared" si="5"/>
        <v>6.7328236187381915E-2</v>
      </c>
      <c r="I20">
        <f t="shared" si="3"/>
        <v>4.2843497344137449E-4</v>
      </c>
      <c r="J20" s="4"/>
      <c r="K20" s="4"/>
      <c r="L20" s="4"/>
      <c r="M20" s="4"/>
      <c r="N20" s="4"/>
      <c r="O20" s="4"/>
    </row>
    <row r="21" spans="1:15">
      <c r="A21" s="3" t="s">
        <v>464</v>
      </c>
      <c r="B21">
        <v>37.19</v>
      </c>
      <c r="C21" s="4">
        <v>5007</v>
      </c>
      <c r="D21" s="8">
        <f t="shared" si="0"/>
        <v>134.63296585103524</v>
      </c>
      <c r="E21" s="6">
        <f t="shared" si="1"/>
        <v>9.416911320793751E-3</v>
      </c>
      <c r="F21" s="7">
        <f t="shared" si="4"/>
        <v>0.2035666528118141</v>
      </c>
      <c r="G21" s="6">
        <f t="shared" si="2"/>
        <v>5.472368877980447E-3</v>
      </c>
      <c r="H21" s="7">
        <f t="shared" si="5"/>
        <v>7.2800605065362359E-2</v>
      </c>
      <c r="I21">
        <f t="shared" si="3"/>
        <v>2.1818395093842202E-4</v>
      </c>
      <c r="J21" s="4"/>
      <c r="K21" s="4"/>
      <c r="L21" s="4"/>
      <c r="M21" s="4"/>
      <c r="N21" s="4"/>
      <c r="O21" s="4"/>
    </row>
    <row r="22" spans="1:15">
      <c r="A22" s="3" t="s">
        <v>467</v>
      </c>
      <c r="B22">
        <v>18.62</v>
      </c>
      <c r="C22" s="4">
        <v>2480</v>
      </c>
      <c r="D22" s="8">
        <f t="shared" si="0"/>
        <v>133.19011815252415</v>
      </c>
      <c r="E22" s="6">
        <f t="shared" si="1"/>
        <v>4.6642580538383271E-3</v>
      </c>
      <c r="F22" s="7">
        <f t="shared" si="4"/>
        <v>0.20823091086565243</v>
      </c>
      <c r="G22" s="6">
        <f t="shared" si="2"/>
        <v>2.7398630951329908E-3</v>
      </c>
      <c r="H22" s="7">
        <f t="shared" si="5"/>
        <v>7.5540468160495353E-2</v>
      </c>
      <c r="I22">
        <f t="shared" si="3"/>
        <v>6.3972552004980601E-4</v>
      </c>
      <c r="J22" s="4"/>
      <c r="K22" s="4"/>
      <c r="L22" s="4"/>
      <c r="M22" s="4"/>
      <c r="N22" s="4"/>
      <c r="O22" s="4"/>
    </row>
    <row r="23" spans="1:15">
      <c r="A23" s="3" t="s">
        <v>45</v>
      </c>
      <c r="B23">
        <v>54.05</v>
      </c>
      <c r="C23" s="4">
        <v>7154</v>
      </c>
      <c r="D23" s="8">
        <f t="shared" si="0"/>
        <v>132.35892691951898</v>
      </c>
      <c r="E23" s="6">
        <f t="shared" si="1"/>
        <v>1.3454879885951367E-2</v>
      </c>
      <c r="F23" s="7">
        <f t="shared" si="4"/>
        <v>0.2216857907516038</v>
      </c>
      <c r="G23" s="6">
        <f t="shared" si="2"/>
        <v>7.953254580662629E-3</v>
      </c>
      <c r="H23" s="7">
        <f t="shared" si="5"/>
        <v>8.3493722741157989E-2</v>
      </c>
      <c r="I23">
        <f t="shared" si="3"/>
        <v>1.8975350284761161E-4</v>
      </c>
      <c r="J23" s="2"/>
      <c r="K23" s="2"/>
      <c r="L23" s="2"/>
      <c r="M23" s="2"/>
      <c r="N23" s="2"/>
      <c r="O23" s="2"/>
    </row>
    <row r="24" spans="1:15">
      <c r="A24" s="3" t="s">
        <v>199</v>
      </c>
      <c r="B24">
        <v>15.7</v>
      </c>
      <c r="C24" s="4">
        <v>2053</v>
      </c>
      <c r="D24" s="8">
        <f t="shared" si="0"/>
        <v>130.7643312101911</v>
      </c>
      <c r="E24" s="6">
        <f t="shared" si="1"/>
        <v>3.8611781389234216E-3</v>
      </c>
      <c r="F24" s="7">
        <f t="shared" si="4"/>
        <v>0.22554696889052722</v>
      </c>
      <c r="G24" s="6">
        <f t="shared" si="2"/>
        <v>2.3101960576577848E-3</v>
      </c>
      <c r="H24" s="7">
        <f t="shared" si="5"/>
        <v>8.580391879881577E-2</v>
      </c>
      <c r="I24">
        <f t="shared" si="3"/>
        <v>2.8142893237690508E-5</v>
      </c>
      <c r="J24" s="2"/>
      <c r="K24" s="2"/>
      <c r="L24" s="2"/>
      <c r="M24" s="2"/>
      <c r="N24" s="2"/>
      <c r="O24" s="2"/>
    </row>
    <row r="25" spans="1:15">
      <c r="A25" s="3" t="s">
        <v>117</v>
      </c>
      <c r="B25">
        <v>2.19</v>
      </c>
      <c r="C25" s="4">
        <v>276</v>
      </c>
      <c r="D25" s="8">
        <f t="shared" si="0"/>
        <v>126.02739726027397</v>
      </c>
      <c r="E25" s="6">
        <f t="shared" si="1"/>
        <v>5.1908678341103958E-4</v>
      </c>
      <c r="F25" s="7">
        <f t="shared" si="4"/>
        <v>0.22606605567393825</v>
      </c>
      <c r="G25" s="6">
        <f t="shared" si="2"/>
        <v>3.2225027810640439E-4</v>
      </c>
      <c r="H25" s="7">
        <f t="shared" si="5"/>
        <v>8.6126169076922179E-2</v>
      </c>
      <c r="I25">
        <f t="shared" si="3"/>
        <v>4.7876749772843286E-4</v>
      </c>
      <c r="J25" s="4"/>
      <c r="K25" s="4"/>
      <c r="L25" s="4"/>
      <c r="M25" s="4"/>
      <c r="N25" s="4"/>
      <c r="O25" s="4"/>
    </row>
    <row r="26" spans="1:15">
      <c r="A26" s="3" t="s">
        <v>683</v>
      </c>
      <c r="B26">
        <v>37.06</v>
      </c>
      <c r="C26" s="4">
        <v>4655</v>
      </c>
      <c r="D26" s="8">
        <f t="shared" si="0"/>
        <v>125.6071235833783</v>
      </c>
      <c r="E26" s="6">
        <f t="shared" si="1"/>
        <v>8.7548875970231508E-3</v>
      </c>
      <c r="F26" s="7">
        <f t="shared" si="4"/>
        <v>0.2348209432709614</v>
      </c>
      <c r="G26" s="6">
        <f t="shared" si="2"/>
        <v>5.4532398660380585E-3</v>
      </c>
      <c r="H26" s="7">
        <f t="shared" si="5"/>
        <v>9.1579408942960239E-2</v>
      </c>
      <c r="I26">
        <f t="shared" si="3"/>
        <v>5.4346984422425776E-5</v>
      </c>
      <c r="J26" s="2"/>
      <c r="K26" s="2"/>
      <c r="L26" s="2"/>
      <c r="M26" s="2"/>
      <c r="N26" s="2"/>
      <c r="O26" s="2"/>
    </row>
    <row r="27" spans="1:15">
      <c r="A27" s="3" t="s">
        <v>500</v>
      </c>
      <c r="B27">
        <v>4.1399999999999997</v>
      </c>
      <c r="C27" s="4">
        <v>515</v>
      </c>
      <c r="D27" s="8">
        <f t="shared" si="0"/>
        <v>124.39613526570049</v>
      </c>
      <c r="E27" s="6">
        <f t="shared" si="1"/>
        <v>9.6858584585755587E-4</v>
      </c>
      <c r="F27" s="7">
        <f t="shared" si="4"/>
        <v>0.23578952911681894</v>
      </c>
      <c r="G27" s="6">
        <f t="shared" si="2"/>
        <v>6.0918545724224389E-4</v>
      </c>
      <c r="H27" s="7">
        <f t="shared" si="5"/>
        <v>9.2188594400202481E-2</v>
      </c>
      <c r="I27">
        <f t="shared" si="3"/>
        <v>7.7090349379853318E-5</v>
      </c>
      <c r="J27" s="2"/>
      <c r="K27" s="2"/>
      <c r="L27" s="2"/>
      <c r="M27" s="2"/>
      <c r="N27" s="2"/>
      <c r="O27" s="2"/>
    </row>
    <row r="28" spans="1:15">
      <c r="A28" s="3" t="s">
        <v>653</v>
      </c>
      <c r="B28">
        <v>5.74</v>
      </c>
      <c r="C28" s="4">
        <v>704</v>
      </c>
      <c r="D28" s="8">
        <f t="shared" si="0"/>
        <v>122.64808362369338</v>
      </c>
      <c r="E28" s="6">
        <f t="shared" si="1"/>
        <v>1.3240474475412025E-3</v>
      </c>
      <c r="F28" s="7">
        <f t="shared" si="4"/>
        <v>0.23711357656436013</v>
      </c>
      <c r="G28" s="6">
        <f t="shared" si="2"/>
        <v>8.446194503793431E-4</v>
      </c>
      <c r="H28" s="7">
        <f t="shared" si="5"/>
        <v>9.3033213850581831E-2</v>
      </c>
      <c r="I28">
        <f t="shared" si="3"/>
        <v>2.4134867427902384E-5</v>
      </c>
      <c r="J28" s="2"/>
      <c r="K28" s="2"/>
      <c r="L28" s="2"/>
      <c r="M28" s="2"/>
      <c r="N28" s="2"/>
      <c r="O28" s="2"/>
    </row>
    <row r="29" spans="1:15">
      <c r="A29" s="3" t="s">
        <v>482</v>
      </c>
      <c r="B29">
        <v>1.79</v>
      </c>
      <c r="C29" s="4">
        <v>219</v>
      </c>
      <c r="D29" s="8">
        <f t="shared" si="0"/>
        <v>122.3463687150838</v>
      </c>
      <c r="E29" s="6">
        <f t="shared" si="1"/>
        <v>4.1188407814136838E-4</v>
      </c>
      <c r="F29" s="7">
        <f t="shared" si="4"/>
        <v>0.23752546064250149</v>
      </c>
      <c r="G29" s="6">
        <f t="shared" si="2"/>
        <v>2.6339177982212964E-4</v>
      </c>
      <c r="H29" s="7">
        <f t="shared" si="5"/>
        <v>9.3296605630403956E-2</v>
      </c>
      <c r="I29">
        <f t="shared" si="3"/>
        <v>1.769514421184025E-4</v>
      </c>
      <c r="J29" s="2"/>
      <c r="K29" s="2"/>
      <c r="L29" s="2"/>
      <c r="M29" s="2"/>
      <c r="N29" s="2"/>
      <c r="O29" s="2"/>
    </row>
    <row r="30" spans="1:15">
      <c r="A30" s="3" t="s">
        <v>134</v>
      </c>
      <c r="B30">
        <v>12.98</v>
      </c>
      <c r="C30" s="4">
        <v>1577</v>
      </c>
      <c r="D30" s="8">
        <f t="shared" si="0"/>
        <v>121.49460708782742</v>
      </c>
      <c r="E30" s="6">
        <f t="shared" si="1"/>
        <v>2.9659415124609037E-3</v>
      </c>
      <c r="F30" s="7">
        <f t="shared" si="4"/>
        <v>0.2404914021549624</v>
      </c>
      <c r="G30" s="6">
        <f t="shared" si="2"/>
        <v>1.9099582693247164E-3</v>
      </c>
      <c r="H30" s="7">
        <f t="shared" si="5"/>
        <v>9.5206563899728675E-2</v>
      </c>
      <c r="I30">
        <f t="shared" si="3"/>
        <v>1.9850531475398489E-4</v>
      </c>
      <c r="J30" s="2"/>
      <c r="K30" s="2"/>
      <c r="L30" s="2"/>
      <c r="M30" s="2"/>
      <c r="N30" s="2"/>
      <c r="O30" s="2"/>
    </row>
    <row r="31" spans="1:15">
      <c r="A31" s="3" t="s">
        <v>652</v>
      </c>
      <c r="B31">
        <v>14.51</v>
      </c>
      <c r="C31" s="4">
        <v>1759</v>
      </c>
      <c r="D31" s="8">
        <f t="shared" si="0"/>
        <v>121.22674017918676</v>
      </c>
      <c r="E31" s="6">
        <f t="shared" si="1"/>
        <v>3.3082378696377489E-3</v>
      </c>
      <c r="F31" s="7">
        <f t="shared" si="4"/>
        <v>0.24379964002460014</v>
      </c>
      <c r="G31" s="6">
        <f t="shared" si="2"/>
        <v>2.1350920252620675E-3</v>
      </c>
      <c r="H31" s="7">
        <f t="shared" si="5"/>
        <v>9.7341655924990736E-2</v>
      </c>
      <c r="I31">
        <f t="shared" si="3"/>
        <v>3.2325822005119936E-5</v>
      </c>
      <c r="J31" s="4"/>
      <c r="K31" s="4"/>
      <c r="L31" s="4"/>
      <c r="M31" s="4"/>
      <c r="N31" s="4"/>
      <c r="O31" s="4"/>
    </row>
    <row r="32" spans="1:15">
      <c r="A32" s="3" t="s">
        <v>289</v>
      </c>
      <c r="B32">
        <v>2.33</v>
      </c>
      <c r="C32" s="4">
        <v>280</v>
      </c>
      <c r="D32" s="8">
        <f t="shared" si="0"/>
        <v>120.17167381974248</v>
      </c>
      <c r="E32" s="6">
        <f t="shared" si="1"/>
        <v>5.2660978027206922E-4</v>
      </c>
      <c r="F32" s="7">
        <f t="shared" si="4"/>
        <v>0.24432624980487222</v>
      </c>
      <c r="G32" s="6">
        <f t="shared" si="2"/>
        <v>3.4285075250590059E-4</v>
      </c>
      <c r="H32" s="7">
        <f t="shared" si="5"/>
        <v>9.7684506677496633E-2</v>
      </c>
      <c r="I32">
        <f t="shared" si="3"/>
        <v>8.5341695291594327E-5</v>
      </c>
      <c r="J32" s="4"/>
      <c r="K32" s="4"/>
      <c r="L32" s="4"/>
      <c r="M32" s="4"/>
      <c r="N32" s="4"/>
      <c r="O32" s="4"/>
    </row>
    <row r="33" spans="1:15">
      <c r="A33" s="3" t="s">
        <v>489</v>
      </c>
      <c r="B33">
        <v>6.14</v>
      </c>
      <c r="C33" s="4">
        <v>737</v>
      </c>
      <c r="D33" s="8">
        <f t="shared" si="0"/>
        <v>120.03257328990229</v>
      </c>
      <c r="E33" s="6">
        <f t="shared" si="1"/>
        <v>1.3861121716446964E-3</v>
      </c>
      <c r="F33" s="7">
        <f t="shared" si="4"/>
        <v>0.24571236197651691</v>
      </c>
      <c r="G33" s="6">
        <f t="shared" si="2"/>
        <v>9.0347794866361779E-4</v>
      </c>
      <c r="H33" s="7">
        <f t="shared" si="5"/>
        <v>9.8587984626160252E-2</v>
      </c>
      <c r="I33">
        <f t="shared" si="3"/>
        <v>6.5541439007183594E-4</v>
      </c>
      <c r="J33" s="2"/>
      <c r="K33" s="2"/>
      <c r="L33" s="2"/>
      <c r="M33" s="2"/>
      <c r="N33" s="2"/>
      <c r="O33" s="2"/>
    </row>
    <row r="34" spans="1:15">
      <c r="A34" s="3" t="s">
        <v>245</v>
      </c>
      <c r="B34">
        <v>46.99</v>
      </c>
      <c r="C34" s="4">
        <v>5628</v>
      </c>
      <c r="D34" s="8">
        <f t="shared" si="0"/>
        <v>119.77016386465205</v>
      </c>
      <c r="E34" s="6">
        <f t="shared" si="1"/>
        <v>1.0584856583468591E-2</v>
      </c>
      <c r="F34" s="7">
        <f t="shared" si="4"/>
        <v>0.2562972185599855</v>
      </c>
      <c r="G34" s="6">
        <f t="shared" si="2"/>
        <v>6.9144020859451798E-3</v>
      </c>
      <c r="H34" s="7">
        <f t="shared" si="5"/>
        <v>0.10550238671210543</v>
      </c>
      <c r="I34">
        <f t="shared" si="3"/>
        <v>4.2877875184654107E-5</v>
      </c>
      <c r="J34" s="2"/>
      <c r="K34" s="2"/>
      <c r="L34" s="2"/>
      <c r="M34" s="2"/>
      <c r="N34" s="2"/>
      <c r="O34" s="2"/>
    </row>
    <row r="35" spans="1:15">
      <c r="A35" s="3" t="s">
        <v>146</v>
      </c>
      <c r="B35">
        <v>3.01</v>
      </c>
      <c r="C35" s="4">
        <v>356</v>
      </c>
      <c r="D35" s="8">
        <f t="shared" si="0"/>
        <v>118.27242524916944</v>
      </c>
      <c r="E35" s="6">
        <f t="shared" si="1"/>
        <v>6.6954672063163079E-4</v>
      </c>
      <c r="F35" s="7">
        <f t="shared" si="4"/>
        <v>0.25696676528061713</v>
      </c>
      <c r="G35" s="6">
        <f t="shared" si="2"/>
        <v>4.4291019958916765E-4</v>
      </c>
      <c r="H35" s="7">
        <f t="shared" si="5"/>
        <v>0.1059452969116946</v>
      </c>
      <c r="I35">
        <f t="shared" si="3"/>
        <v>1.3654898067009744E-4</v>
      </c>
      <c r="J35" s="4"/>
      <c r="K35" s="4"/>
      <c r="L35" s="4"/>
      <c r="M35" s="4"/>
      <c r="N35" s="4"/>
      <c r="O35" s="4"/>
    </row>
    <row r="36" spans="1:15">
      <c r="A36" s="3" t="s">
        <v>42</v>
      </c>
      <c r="B36">
        <v>9.35</v>
      </c>
      <c r="C36" s="4">
        <v>1089</v>
      </c>
      <c r="D36" s="8">
        <f t="shared" si="0"/>
        <v>116.47058823529412</v>
      </c>
      <c r="E36" s="6">
        <f t="shared" si="1"/>
        <v>2.0481358954152974E-3</v>
      </c>
      <c r="F36" s="7">
        <f t="shared" si="4"/>
        <v>0.25901490117603243</v>
      </c>
      <c r="G36" s="6">
        <f t="shared" si="2"/>
        <v>1.3758173973949228E-3</v>
      </c>
      <c r="H36" s="7">
        <f t="shared" si="5"/>
        <v>0.10732111430908953</v>
      </c>
      <c r="I36">
        <f t="shared" si="3"/>
        <v>7.8044436711454529E-5</v>
      </c>
      <c r="J36" s="2"/>
      <c r="K36" s="2"/>
      <c r="L36" s="2"/>
      <c r="M36" s="2"/>
      <c r="N36" s="2"/>
      <c r="O36" s="2"/>
    </row>
    <row r="37" spans="1:15">
      <c r="A37" s="3" t="s">
        <v>673</v>
      </c>
      <c r="B37">
        <v>5.31</v>
      </c>
      <c r="C37" s="4">
        <v>616</v>
      </c>
      <c r="D37" s="8">
        <f t="shared" si="0"/>
        <v>116.00753295668551</v>
      </c>
      <c r="E37" s="6">
        <f t="shared" si="1"/>
        <v>1.1585415165985523E-3</v>
      </c>
      <c r="F37" s="7">
        <f t="shared" si="4"/>
        <v>0.26017344269263099</v>
      </c>
      <c r="G37" s="6">
        <f t="shared" si="2"/>
        <v>7.8134656472374762E-4</v>
      </c>
      <c r="H37" s="7">
        <f t="shared" si="5"/>
        <v>0.10810246087381327</v>
      </c>
      <c r="I37">
        <f t="shared" si="3"/>
        <v>6.2075638933640348E-5</v>
      </c>
      <c r="J37" s="2"/>
      <c r="K37" s="2"/>
      <c r="L37" s="2"/>
      <c r="M37" s="2"/>
      <c r="N37" s="2"/>
      <c r="O37" s="2"/>
    </row>
    <row r="38" spans="1:15">
      <c r="A38" s="3" t="s">
        <v>115</v>
      </c>
      <c r="B38">
        <v>4.16</v>
      </c>
      <c r="C38" s="4">
        <v>478</v>
      </c>
      <c r="D38" s="8">
        <f t="shared" si="0"/>
        <v>114.90384615384615</v>
      </c>
      <c r="E38" s="6">
        <f t="shared" si="1"/>
        <v>8.9899812489303236E-4</v>
      </c>
      <c r="F38" s="7">
        <f t="shared" si="4"/>
        <v>0.26107244081752401</v>
      </c>
      <c r="G38" s="6">
        <f t="shared" si="2"/>
        <v>6.1212838215645772E-4</v>
      </c>
      <c r="H38" s="7">
        <f t="shared" si="5"/>
        <v>0.10871458925596973</v>
      </c>
      <c r="I38">
        <f t="shared" si="3"/>
        <v>1.6869087505705718E-4</v>
      </c>
      <c r="J38" s="2"/>
      <c r="K38" s="2"/>
      <c r="L38" s="2"/>
      <c r="M38" s="2"/>
      <c r="N38" s="2"/>
      <c r="O38" s="2"/>
    </row>
    <row r="39" spans="1:15">
      <c r="A39" s="3" t="s">
        <v>80</v>
      </c>
      <c r="B39">
        <v>11.14</v>
      </c>
      <c r="C39" s="4">
        <v>1268</v>
      </c>
      <c r="D39" s="8">
        <f t="shared" si="0"/>
        <v>113.82405745062836</v>
      </c>
      <c r="E39" s="6">
        <f t="shared" si="1"/>
        <v>2.3847900049463705E-3</v>
      </c>
      <c r="F39" s="7">
        <f t="shared" si="4"/>
        <v>0.26345723082247036</v>
      </c>
      <c r="G39" s="6">
        <f t="shared" si="2"/>
        <v>1.6392091772170526E-3</v>
      </c>
      <c r="H39" s="7">
        <f t="shared" si="5"/>
        <v>0.11035379843318678</v>
      </c>
      <c r="I39">
        <f t="shared" si="3"/>
        <v>5.4421046969140366E-4</v>
      </c>
      <c r="J39" s="2"/>
      <c r="K39" s="2"/>
      <c r="L39" s="2"/>
      <c r="M39" s="2"/>
      <c r="N39" s="2"/>
      <c r="O39" s="2"/>
    </row>
    <row r="40" spans="1:15">
      <c r="A40" s="3" t="s">
        <v>337</v>
      </c>
      <c r="B40">
        <v>35.86</v>
      </c>
      <c r="C40" s="4">
        <v>4076</v>
      </c>
      <c r="D40" s="8">
        <f t="shared" si="0"/>
        <v>113.66424986056889</v>
      </c>
      <c r="E40" s="6">
        <f t="shared" si="1"/>
        <v>7.6659338013891215E-3</v>
      </c>
      <c r="F40" s="7">
        <f t="shared" si="4"/>
        <v>0.27112316462385949</v>
      </c>
      <c r="G40" s="6">
        <f t="shared" si="2"/>
        <v>5.2766643711852331E-3</v>
      </c>
      <c r="H40" s="7">
        <f t="shared" si="5"/>
        <v>0.11563046280437202</v>
      </c>
      <c r="I40">
        <f t="shared" si="3"/>
        <v>6.2117109199781584E-5</v>
      </c>
      <c r="J40" s="2"/>
      <c r="K40" s="2"/>
      <c r="L40" s="2"/>
      <c r="M40" s="2"/>
      <c r="N40" s="2"/>
      <c r="O40" s="2"/>
    </row>
    <row r="41" spans="1:15">
      <c r="A41" s="3" t="s">
        <v>16</v>
      </c>
      <c r="B41">
        <v>4.07</v>
      </c>
      <c r="C41" s="4">
        <v>461</v>
      </c>
      <c r="D41" s="8">
        <f t="shared" si="0"/>
        <v>113.26781326781327</v>
      </c>
      <c r="E41" s="6">
        <f t="shared" si="1"/>
        <v>8.6702538823365681E-4</v>
      </c>
      <c r="F41" s="7">
        <f t="shared" si="4"/>
        <v>0.27199019001209312</v>
      </c>
      <c r="G41" s="6">
        <f t="shared" si="2"/>
        <v>5.988852200424959E-4</v>
      </c>
      <c r="H41" s="7">
        <f t="shared" si="5"/>
        <v>0.11622934802441451</v>
      </c>
      <c r="I41">
        <f t="shared" si="3"/>
        <v>4.6106849458174559E-5</v>
      </c>
      <c r="J41" s="2"/>
      <c r="K41" s="2"/>
      <c r="L41" s="2"/>
      <c r="M41" s="2"/>
      <c r="N41" s="2"/>
      <c r="O41" s="2"/>
    </row>
    <row r="42" spans="1:15">
      <c r="A42" s="3" t="s">
        <v>554</v>
      </c>
      <c r="B42">
        <v>3.02</v>
      </c>
      <c r="C42" s="4">
        <v>342</v>
      </c>
      <c r="D42" s="8">
        <f t="shared" si="0"/>
        <v>113.24503311258277</v>
      </c>
      <c r="E42" s="6">
        <f t="shared" si="1"/>
        <v>6.4321623161802733E-4</v>
      </c>
      <c r="F42" s="7">
        <f t="shared" si="4"/>
        <v>0.27263340624371113</v>
      </c>
      <c r="G42" s="6">
        <f t="shared" si="2"/>
        <v>4.4438166204627456E-4</v>
      </c>
      <c r="H42" s="7">
        <f t="shared" si="5"/>
        <v>0.11667372968646078</v>
      </c>
      <c r="I42">
        <f t="shared" si="3"/>
        <v>4.7533279385098687E-4</v>
      </c>
      <c r="J42" s="4"/>
      <c r="K42" s="4"/>
      <c r="L42" s="4"/>
      <c r="M42" s="4"/>
      <c r="N42" s="4"/>
      <c r="O42" s="4"/>
    </row>
    <row r="43" spans="1:15">
      <c r="A43" s="3" t="s">
        <v>46</v>
      </c>
      <c r="B43">
        <v>30.84</v>
      </c>
      <c r="C43" s="4">
        <v>3472</v>
      </c>
      <c r="D43" s="8">
        <f t="shared" si="0"/>
        <v>112.5810635538262</v>
      </c>
      <c r="E43" s="6">
        <f t="shared" si="1"/>
        <v>6.5299612753736578E-3</v>
      </c>
      <c r="F43" s="7">
        <f t="shared" si="4"/>
        <v>0.27916336751908477</v>
      </c>
      <c r="G43" s="6">
        <f t="shared" si="2"/>
        <v>4.5379902177175848E-3</v>
      </c>
      <c r="H43" s="7">
        <f t="shared" si="5"/>
        <v>0.12121171990417837</v>
      </c>
      <c r="I43">
        <f t="shared" si="3"/>
        <v>3.4794184274128392E-5</v>
      </c>
      <c r="J43" s="2"/>
      <c r="K43" s="2"/>
      <c r="L43" s="2"/>
      <c r="M43" s="2"/>
      <c r="N43" s="2"/>
      <c r="O43" s="2"/>
    </row>
    <row r="44" spans="1:15">
      <c r="A44" s="3" t="s">
        <v>430</v>
      </c>
      <c r="B44">
        <v>2.2400000000000002</v>
      </c>
      <c r="C44" s="4">
        <v>251</v>
      </c>
      <c r="D44" s="8">
        <f t="shared" si="0"/>
        <v>112.05357142857142</v>
      </c>
      <c r="E44" s="6">
        <f t="shared" si="1"/>
        <v>4.7206805302960487E-4</v>
      </c>
      <c r="F44" s="7">
        <f t="shared" si="4"/>
        <v>0.2796354355721144</v>
      </c>
      <c r="G44" s="6">
        <f t="shared" si="2"/>
        <v>3.2960759039193878E-4</v>
      </c>
      <c r="H44" s="7">
        <f t="shared" si="5"/>
        <v>0.12154132749457031</v>
      </c>
      <c r="I44">
        <f t="shared" si="3"/>
        <v>7.3108741665536825E-5</v>
      </c>
      <c r="J44" s="2"/>
      <c r="K44" s="2"/>
      <c r="L44" s="2"/>
      <c r="M44" s="2"/>
      <c r="N44" s="2"/>
      <c r="O44" s="2"/>
    </row>
    <row r="45" spans="1:15">
      <c r="A45" s="3" t="s">
        <v>53</v>
      </c>
      <c r="B45">
        <v>4.5599999999999996</v>
      </c>
      <c r="C45" s="4">
        <v>501</v>
      </c>
      <c r="D45" s="8">
        <f t="shared" si="0"/>
        <v>109.86842105263159</v>
      </c>
      <c r="E45" s="6">
        <f t="shared" si="1"/>
        <v>9.4225535684395231E-4</v>
      </c>
      <c r="F45" s="7">
        <f t="shared" si="4"/>
        <v>0.28057769092895835</v>
      </c>
      <c r="G45" s="6">
        <f t="shared" si="2"/>
        <v>6.7098688044073241E-4</v>
      </c>
      <c r="H45" s="7">
        <f t="shared" si="5"/>
        <v>0.12221231437501104</v>
      </c>
      <c r="I45">
        <f t="shared" si="3"/>
        <v>5.7081312375832638E-4</v>
      </c>
      <c r="J45" s="4"/>
      <c r="K45" s="4"/>
      <c r="L45" s="4"/>
      <c r="M45" s="4"/>
      <c r="N45" s="4"/>
      <c r="O45" s="4"/>
    </row>
    <row r="46" spans="1:15">
      <c r="A46" s="3" t="s">
        <v>105</v>
      </c>
      <c r="B46">
        <v>35.31</v>
      </c>
      <c r="C46" s="4">
        <v>3859</v>
      </c>
      <c r="D46" s="8">
        <f t="shared" si="0"/>
        <v>109.28915321438686</v>
      </c>
      <c r="E46" s="6">
        <f t="shared" si="1"/>
        <v>7.2578112216782681E-3</v>
      </c>
      <c r="F46" s="7">
        <f t="shared" si="4"/>
        <v>0.28783550215063664</v>
      </c>
      <c r="G46" s="6">
        <f t="shared" si="2"/>
        <v>5.1957339360443559E-3</v>
      </c>
      <c r="H46" s="7">
        <f t="shared" si="5"/>
        <v>0.1274080483110554</v>
      </c>
      <c r="I46">
        <f t="shared" si="3"/>
        <v>5.2327779590542745E-5</v>
      </c>
      <c r="J46" s="4"/>
      <c r="K46" s="4"/>
      <c r="L46" s="4"/>
      <c r="M46" s="4"/>
      <c r="N46" s="4"/>
      <c r="O46" s="4"/>
    </row>
    <row r="47" spans="1:15">
      <c r="A47" s="3" t="s">
        <v>106</v>
      </c>
      <c r="B47">
        <v>3.21</v>
      </c>
      <c r="C47" s="4">
        <v>349</v>
      </c>
      <c r="D47" s="8">
        <f t="shared" si="0"/>
        <v>108.72274143302181</v>
      </c>
      <c r="E47" s="6">
        <f t="shared" si="1"/>
        <v>6.5638147612482906E-4</v>
      </c>
      <c r="F47" s="7">
        <f t="shared" si="4"/>
        <v>0.28849188362676148</v>
      </c>
      <c r="G47" s="6">
        <f t="shared" si="2"/>
        <v>4.7233944873130505E-4</v>
      </c>
      <c r="H47" s="7">
        <f t="shared" si="5"/>
        <v>0.12788038775978672</v>
      </c>
      <c r="I47">
        <f t="shared" si="3"/>
        <v>3.3446097588457624E-5</v>
      </c>
      <c r="J47" s="2"/>
      <c r="K47" s="2"/>
      <c r="L47" s="2"/>
      <c r="M47" s="2"/>
      <c r="N47" s="2"/>
      <c r="O47" s="2"/>
    </row>
    <row r="48" spans="1:15">
      <c r="A48" s="3" t="s">
        <v>74</v>
      </c>
      <c r="B48">
        <v>2.04</v>
      </c>
      <c r="C48" s="4">
        <v>221</v>
      </c>
      <c r="D48" s="8">
        <f t="shared" si="0"/>
        <v>108.33333333333333</v>
      </c>
      <c r="E48" s="6">
        <f t="shared" si="1"/>
        <v>4.156455765718832E-4</v>
      </c>
      <c r="F48" s="7">
        <f t="shared" si="4"/>
        <v>0.28890752920333335</v>
      </c>
      <c r="G48" s="6">
        <f t="shared" si="2"/>
        <v>3.0017834124980138E-4</v>
      </c>
      <c r="H48" s="7">
        <f t="shared" si="5"/>
        <v>0.12818056610103651</v>
      </c>
      <c r="I48">
        <f t="shared" si="3"/>
        <v>2.2457076767026102E-4</v>
      </c>
      <c r="J48" s="2"/>
      <c r="K48" s="2"/>
      <c r="L48" s="2"/>
      <c r="M48" s="2"/>
      <c r="N48" s="2"/>
      <c r="O48" s="2"/>
    </row>
    <row r="49" spans="1:15">
      <c r="A49" s="3" t="s">
        <v>584</v>
      </c>
      <c r="B49">
        <v>13.63</v>
      </c>
      <c r="C49" s="4">
        <v>1472</v>
      </c>
      <c r="D49" s="8">
        <f t="shared" si="0"/>
        <v>107.99706529713866</v>
      </c>
      <c r="E49" s="6">
        <f t="shared" si="1"/>
        <v>2.7684628448588779E-3</v>
      </c>
      <c r="F49" s="7">
        <f t="shared" si="4"/>
        <v>0.29167599204819222</v>
      </c>
      <c r="G49" s="6">
        <f t="shared" si="2"/>
        <v>2.0056033290366633E-3</v>
      </c>
      <c r="H49" s="7">
        <f t="shared" si="5"/>
        <v>0.13018616943007316</v>
      </c>
      <c r="I49">
        <f t="shared" si="3"/>
        <v>5.3832554142444616E-4</v>
      </c>
      <c r="J49" s="2"/>
      <c r="K49" s="2"/>
      <c r="L49" s="2"/>
      <c r="M49" s="2"/>
      <c r="N49" s="2"/>
      <c r="O49" s="2"/>
    </row>
    <row r="50" spans="1:15">
      <c r="A50" s="3" t="s">
        <v>427</v>
      </c>
      <c r="B50">
        <v>32.43</v>
      </c>
      <c r="C50" s="4">
        <v>3486</v>
      </c>
      <c r="D50" s="8">
        <f t="shared" si="0"/>
        <v>107.49306197964847</v>
      </c>
      <c r="E50" s="6">
        <f t="shared" si="1"/>
        <v>6.5562917643872615E-3</v>
      </c>
      <c r="F50" s="7">
        <f t="shared" si="4"/>
        <v>0.29823228381257949</v>
      </c>
      <c r="G50" s="6">
        <f t="shared" si="2"/>
        <v>4.7719527483975777E-3</v>
      </c>
      <c r="H50" s="7">
        <f t="shared" si="5"/>
        <v>0.13495812217847075</v>
      </c>
      <c r="I50">
        <f t="shared" si="3"/>
        <v>1.3285164561099155E-4</v>
      </c>
      <c r="J50" s="2"/>
      <c r="K50" s="2"/>
      <c r="L50" s="2"/>
      <c r="M50" s="2"/>
      <c r="N50" s="2"/>
      <c r="O50" s="2"/>
    </row>
    <row r="51" spans="1:15">
      <c r="A51" s="3" t="s">
        <v>280</v>
      </c>
      <c r="B51">
        <v>7.99</v>
      </c>
      <c r="C51" s="4">
        <v>858</v>
      </c>
      <c r="D51" s="8">
        <f t="shared" si="0"/>
        <v>107.38423028785982</v>
      </c>
      <c r="E51" s="6">
        <f t="shared" si="1"/>
        <v>1.6136828266908405E-3</v>
      </c>
      <c r="F51" s="7">
        <f t="shared" si="4"/>
        <v>0.29984596663927032</v>
      </c>
      <c r="G51" s="6">
        <f t="shared" si="2"/>
        <v>1.1756985032283886E-3</v>
      </c>
      <c r="H51" s="7">
        <f t="shared" si="5"/>
        <v>0.13613382068169913</v>
      </c>
      <c r="I51">
        <f t="shared" si="3"/>
        <v>7.0318918276691955E-4</v>
      </c>
      <c r="J51" s="2"/>
      <c r="K51" s="2"/>
      <c r="L51" s="2"/>
      <c r="M51" s="2"/>
      <c r="N51" s="2"/>
      <c r="O51" s="2"/>
    </row>
    <row r="52" spans="1:15">
      <c r="A52" s="3" t="s">
        <v>124</v>
      </c>
      <c r="B52">
        <v>42.08</v>
      </c>
      <c r="C52" s="4">
        <v>4505</v>
      </c>
      <c r="D52" s="8">
        <f t="shared" si="0"/>
        <v>107.05798479087453</v>
      </c>
      <c r="E52" s="6">
        <f t="shared" si="1"/>
        <v>8.472775214734541E-3</v>
      </c>
      <c r="F52" s="7">
        <f t="shared" si="4"/>
        <v>0.30831874185400487</v>
      </c>
      <c r="G52" s="6">
        <f t="shared" si="2"/>
        <v>6.1919140195057058E-3</v>
      </c>
      <c r="H52" s="7">
        <f t="shared" si="5"/>
        <v>0.14232573470120483</v>
      </c>
      <c r="I52">
        <f t="shared" si="3"/>
        <v>7.872751301716413E-5</v>
      </c>
      <c r="J52" s="2"/>
      <c r="K52" s="2"/>
      <c r="L52" s="2"/>
      <c r="M52" s="2"/>
      <c r="N52" s="2"/>
      <c r="O52" s="2"/>
    </row>
    <row r="53" spans="1:15">
      <c r="A53" s="3" t="s">
        <v>436</v>
      </c>
      <c r="B53">
        <v>4.6500000000000004</v>
      </c>
      <c r="C53" s="4">
        <v>494</v>
      </c>
      <c r="D53" s="8">
        <f t="shared" si="0"/>
        <v>106.23655913978494</v>
      </c>
      <c r="E53" s="6">
        <f t="shared" si="1"/>
        <v>9.2909011233715058E-4</v>
      </c>
      <c r="F53" s="7">
        <f t="shared" si="4"/>
        <v>0.30924783196634203</v>
      </c>
      <c r="G53" s="6">
        <f t="shared" si="2"/>
        <v>6.8423004255469433E-4</v>
      </c>
      <c r="H53" s="7">
        <f t="shared" si="5"/>
        <v>0.14300996474375952</v>
      </c>
      <c r="I53">
        <f t="shared" si="3"/>
        <v>3.7341898797340484E-4</v>
      </c>
      <c r="J53" s="2"/>
      <c r="K53" s="2"/>
      <c r="L53" s="2"/>
      <c r="M53" s="2"/>
      <c r="N53" s="2"/>
      <c r="O53" s="2"/>
    </row>
    <row r="54" spans="1:15">
      <c r="A54" s="3" t="s">
        <v>572</v>
      </c>
      <c r="B54">
        <v>21.99</v>
      </c>
      <c r="C54" s="4">
        <v>2332</v>
      </c>
      <c r="D54" s="8">
        <f t="shared" si="0"/>
        <v>106.04820372896772</v>
      </c>
      <c r="E54" s="6">
        <f t="shared" si="1"/>
        <v>4.3859071699802335E-3</v>
      </c>
      <c r="F54" s="7">
        <f t="shared" si="4"/>
        <v>0.31363373913632225</v>
      </c>
      <c r="G54" s="6">
        <f t="shared" si="2"/>
        <v>3.2357459431780057E-3</v>
      </c>
      <c r="H54" s="7">
        <f t="shared" si="5"/>
        <v>0.14624571068693751</v>
      </c>
      <c r="I54">
        <f t="shared" si="3"/>
        <v>4.3791560486526604E-5</v>
      </c>
      <c r="J54" s="4"/>
      <c r="K54" s="4"/>
      <c r="L54" s="4"/>
      <c r="M54" s="4"/>
      <c r="N54" s="4"/>
      <c r="O54" s="4"/>
    </row>
    <row r="55" spans="1:15">
      <c r="A55" s="3" t="s">
        <v>157</v>
      </c>
      <c r="B55">
        <v>2.57</v>
      </c>
      <c r="C55" s="4">
        <v>272</v>
      </c>
      <c r="D55" s="8">
        <f t="shared" si="0"/>
        <v>105.83657587548639</v>
      </c>
      <c r="E55" s="6">
        <f t="shared" si="1"/>
        <v>5.1156378655001005E-4</v>
      </c>
      <c r="F55" s="7">
        <f t="shared" si="4"/>
        <v>0.31414530292287224</v>
      </c>
      <c r="G55" s="6">
        <f t="shared" si="2"/>
        <v>3.7816585147646542E-4</v>
      </c>
      <c r="H55" s="7">
        <f t="shared" si="5"/>
        <v>0.14662387653841397</v>
      </c>
      <c r="I55">
        <f t="shared" si="3"/>
        <v>1.624471851238353E-3</v>
      </c>
      <c r="J55" s="2"/>
      <c r="K55" s="2"/>
      <c r="L55" s="2"/>
      <c r="M55" s="2"/>
      <c r="N55" s="2"/>
      <c r="O55" s="2"/>
    </row>
    <row r="56" spans="1:15">
      <c r="A56" s="3" t="s">
        <v>338</v>
      </c>
      <c r="B56">
        <v>95.27</v>
      </c>
      <c r="C56" s="4">
        <v>10079</v>
      </c>
      <c r="D56" s="8">
        <f t="shared" si="0"/>
        <v>105.79405899023827</v>
      </c>
      <c r="E56" s="6">
        <f t="shared" si="1"/>
        <v>1.8956071340579233E-2</v>
      </c>
      <c r="F56" s="7">
        <f t="shared" si="4"/>
        <v>0.33310137426345149</v>
      </c>
      <c r="G56" s="6">
        <f t="shared" si="2"/>
        <v>1.4018622828857144E-2</v>
      </c>
      <c r="H56" s="7">
        <f t="shared" si="5"/>
        <v>0.1606424993672711</v>
      </c>
      <c r="I56">
        <f t="shared" si="3"/>
        <v>1.2401263129646622E-4</v>
      </c>
      <c r="J56" s="2"/>
      <c r="K56" s="2"/>
      <c r="L56" s="2"/>
      <c r="M56" s="2"/>
      <c r="N56" s="2"/>
      <c r="O56" s="2"/>
    </row>
    <row r="57" spans="1:15">
      <c r="A57" s="3" t="s">
        <v>560</v>
      </c>
      <c r="B57">
        <v>7.11</v>
      </c>
      <c r="C57" s="4">
        <v>743</v>
      </c>
      <c r="D57" s="8">
        <f t="shared" si="0"/>
        <v>104.50070323488045</v>
      </c>
      <c r="E57" s="6">
        <f t="shared" si="1"/>
        <v>1.3973966669362408E-3</v>
      </c>
      <c r="F57" s="7">
        <f t="shared" si="4"/>
        <v>0.33449877093038771</v>
      </c>
      <c r="G57" s="6">
        <f t="shared" si="2"/>
        <v>1.0462098070029842E-3</v>
      </c>
      <c r="H57" s="7">
        <f t="shared" si="5"/>
        <v>0.16168870917427408</v>
      </c>
      <c r="I57">
        <f t="shared" si="3"/>
        <v>4.3117243165954888E-5</v>
      </c>
      <c r="J57" s="2"/>
      <c r="K57" s="2"/>
      <c r="L57" s="2"/>
      <c r="M57" s="2"/>
      <c r="N57" s="2"/>
      <c r="O57" s="2"/>
    </row>
    <row r="58" spans="1:15">
      <c r="A58" s="3" t="s">
        <v>317</v>
      </c>
      <c r="B58">
        <v>2.4700000000000002</v>
      </c>
      <c r="C58" s="4">
        <v>258</v>
      </c>
      <c r="D58" s="8">
        <f t="shared" si="0"/>
        <v>104.45344129554655</v>
      </c>
      <c r="E58" s="6">
        <f t="shared" si="1"/>
        <v>4.852332975364066E-4</v>
      </c>
      <c r="F58" s="7">
        <f t="shared" si="4"/>
        <v>0.33498400422792413</v>
      </c>
      <c r="G58" s="6">
        <f t="shared" si="2"/>
        <v>3.6345122690539675E-4</v>
      </c>
      <c r="H58" s="7">
        <f t="shared" si="5"/>
        <v>0.16205216040117948</v>
      </c>
      <c r="I58">
        <f t="shared" si="3"/>
        <v>5.9582995041995712E-5</v>
      </c>
      <c r="J58" s="2"/>
      <c r="K58" s="2"/>
      <c r="L58" s="2"/>
      <c r="M58" s="2"/>
      <c r="N58" s="2"/>
      <c r="O58" s="2"/>
    </row>
    <row r="59" spans="1:15">
      <c r="A59" s="3" t="s">
        <v>219</v>
      </c>
      <c r="B59">
        <v>3.41</v>
      </c>
      <c r="C59" s="4">
        <v>356</v>
      </c>
      <c r="D59" s="8">
        <f t="shared" si="0"/>
        <v>104.39882697947213</v>
      </c>
      <c r="E59" s="6">
        <f t="shared" si="1"/>
        <v>6.6954672063163079E-4</v>
      </c>
      <c r="F59" s="7">
        <f t="shared" si="4"/>
        <v>0.33565355094855576</v>
      </c>
      <c r="G59" s="6">
        <f t="shared" si="2"/>
        <v>5.017686978734425E-4</v>
      </c>
      <c r="H59" s="7">
        <f t="shared" si="5"/>
        <v>0.16255392909905292</v>
      </c>
      <c r="I59">
        <f t="shared" si="3"/>
        <v>1.1349691475988355E-4</v>
      </c>
      <c r="J59" s="4"/>
      <c r="K59" s="4"/>
      <c r="L59" s="4"/>
      <c r="M59" s="4"/>
      <c r="N59" s="4"/>
      <c r="O59" s="4"/>
    </row>
    <row r="60" spans="1:15">
      <c r="A60" s="3" t="s">
        <v>97</v>
      </c>
      <c r="B60">
        <v>6.47</v>
      </c>
      <c r="C60" s="4">
        <v>674</v>
      </c>
      <c r="D60" s="8">
        <f t="shared" si="0"/>
        <v>104.17310664605874</v>
      </c>
      <c r="E60" s="6">
        <f t="shared" si="1"/>
        <v>1.2676249710834807E-3</v>
      </c>
      <c r="F60" s="7">
        <f t="shared" si="4"/>
        <v>0.33692117591963922</v>
      </c>
      <c r="G60" s="6">
        <f t="shared" si="2"/>
        <v>9.5203620974814449E-4</v>
      </c>
      <c r="H60" s="7">
        <f t="shared" si="5"/>
        <v>0.16350596530880107</v>
      </c>
      <c r="I60">
        <f t="shared" si="3"/>
        <v>2.4809791373919116E-4</v>
      </c>
      <c r="J60" s="2"/>
      <c r="K60" s="2"/>
      <c r="L60" s="2"/>
      <c r="M60" s="2"/>
      <c r="N60" s="2"/>
      <c r="O60" s="2"/>
    </row>
    <row r="61" spans="1:15">
      <c r="A61" s="3" t="s">
        <v>296</v>
      </c>
      <c r="B61">
        <v>13.62</v>
      </c>
      <c r="C61" s="4">
        <v>1389</v>
      </c>
      <c r="D61" s="8">
        <f t="shared" si="0"/>
        <v>101.98237885462555</v>
      </c>
      <c r="E61" s="6">
        <f t="shared" si="1"/>
        <v>2.6123606599925144E-3</v>
      </c>
      <c r="F61" s="7">
        <f t="shared" si="4"/>
        <v>0.33953353657963176</v>
      </c>
      <c r="G61" s="6">
        <f t="shared" si="2"/>
        <v>2.0041318665795561E-3</v>
      </c>
      <c r="H61" s="7">
        <f t="shared" si="5"/>
        <v>0.16551009717538062</v>
      </c>
      <c r="I61">
        <f t="shared" si="3"/>
        <v>5.8103516107082392E-4</v>
      </c>
      <c r="J61" s="2"/>
      <c r="K61" s="2"/>
      <c r="L61" s="2"/>
      <c r="M61" s="2"/>
      <c r="N61" s="2"/>
      <c r="O61" s="2"/>
    </row>
    <row r="62" spans="1:15">
      <c r="A62" s="3" t="s">
        <v>304</v>
      </c>
      <c r="B62">
        <v>31.53</v>
      </c>
      <c r="C62" s="4">
        <v>3194</v>
      </c>
      <c r="D62" s="8">
        <f t="shared" si="0"/>
        <v>101.30034887408817</v>
      </c>
      <c r="E62" s="6">
        <f t="shared" si="1"/>
        <v>6.0071129935321032E-3</v>
      </c>
      <c r="F62" s="7">
        <f t="shared" si="4"/>
        <v>0.34554064957316388</v>
      </c>
      <c r="G62" s="6">
        <f t="shared" si="2"/>
        <v>4.6395211272579591E-3</v>
      </c>
      <c r="H62" s="7">
        <f t="shared" si="5"/>
        <v>0.17014961830263858</v>
      </c>
      <c r="I62">
        <f t="shared" si="3"/>
        <v>2.5072631498188752E-4</v>
      </c>
      <c r="J62" s="2"/>
      <c r="K62" s="2"/>
      <c r="L62" s="2"/>
      <c r="M62" s="2"/>
      <c r="N62" s="2"/>
      <c r="O62" s="2"/>
    </row>
    <row r="63" spans="1:15">
      <c r="A63" s="3" t="s">
        <v>237</v>
      </c>
      <c r="B63">
        <v>13.56</v>
      </c>
      <c r="C63" s="4">
        <v>1371</v>
      </c>
      <c r="D63" s="8">
        <f t="shared" si="0"/>
        <v>101.10619469026548</v>
      </c>
      <c r="E63" s="6">
        <f t="shared" si="1"/>
        <v>2.5785071741178814E-3</v>
      </c>
      <c r="F63" s="7">
        <f t="shared" si="4"/>
        <v>0.34811915674728178</v>
      </c>
      <c r="G63" s="6">
        <f t="shared" si="2"/>
        <v>1.9953030918369147E-3</v>
      </c>
      <c r="H63" s="7">
        <f t="shared" si="5"/>
        <v>0.17214492139447549</v>
      </c>
      <c r="I63">
        <f t="shared" si="3"/>
        <v>3.3844837587566901E-5</v>
      </c>
      <c r="J63" s="4"/>
      <c r="K63" s="4"/>
      <c r="L63" s="4"/>
      <c r="M63" s="4"/>
      <c r="N63" s="4"/>
      <c r="O63" s="4"/>
    </row>
    <row r="64" spans="1:15">
      <c r="A64" s="3" t="s">
        <v>220</v>
      </c>
      <c r="B64">
        <v>1.83</v>
      </c>
      <c r="C64" s="4">
        <v>185</v>
      </c>
      <c r="D64" s="8">
        <f t="shared" si="0"/>
        <v>101.09289617486338</v>
      </c>
      <c r="E64" s="6">
        <f t="shared" si="1"/>
        <v>3.4793860482261712E-4</v>
      </c>
      <c r="F64" s="7">
        <f t="shared" si="4"/>
        <v>0.34846709535210441</v>
      </c>
      <c r="G64" s="6">
        <f t="shared" si="2"/>
        <v>2.6927762965055712E-4</v>
      </c>
      <c r="H64" s="7">
        <f t="shared" si="5"/>
        <v>0.17241419902412605</v>
      </c>
      <c r="I64">
        <f t="shared" si="3"/>
        <v>6.9763047342304152E-5</v>
      </c>
      <c r="J64" s="2"/>
      <c r="K64" s="2"/>
      <c r="L64" s="2"/>
      <c r="M64" s="2"/>
      <c r="N64" s="2"/>
      <c r="O64" s="2"/>
    </row>
    <row r="65" spans="1:15">
      <c r="A65" s="3" t="s">
        <v>93</v>
      </c>
      <c r="B65">
        <v>3.77</v>
      </c>
      <c r="C65" s="4">
        <v>381</v>
      </c>
      <c r="D65" s="8">
        <f t="shared" si="0"/>
        <v>101.06100795755968</v>
      </c>
      <c r="E65" s="6">
        <f t="shared" si="1"/>
        <v>7.1656545101306561E-4</v>
      </c>
      <c r="F65" s="7">
        <f t="shared" si="4"/>
        <v>0.34918366080311747</v>
      </c>
      <c r="G65" s="6">
        <f t="shared" si="2"/>
        <v>5.5474134632928977E-4</v>
      </c>
      <c r="H65" s="7">
        <f t="shared" si="5"/>
        <v>0.17296894037045535</v>
      </c>
      <c r="I65">
        <f t="shared" si="3"/>
        <v>1.0722274992350928E-4</v>
      </c>
      <c r="J65" s="2"/>
      <c r="K65" s="2"/>
      <c r="L65" s="2"/>
      <c r="M65" s="2"/>
      <c r="N65" s="2"/>
      <c r="O65" s="2"/>
    </row>
    <row r="66" spans="1:15">
      <c r="A66" s="3" t="s">
        <v>409</v>
      </c>
      <c r="B66">
        <v>5.74</v>
      </c>
      <c r="C66" s="4">
        <v>577</v>
      </c>
      <c r="D66" s="8">
        <f t="shared" ref="D66:D129" si="6">C66/B66</f>
        <v>100.52264808362369</v>
      </c>
      <c r="E66" s="6">
        <f t="shared" si="1"/>
        <v>1.085192297203514E-3</v>
      </c>
      <c r="F66" s="7">
        <f t="shared" si="4"/>
        <v>0.35026885310032096</v>
      </c>
      <c r="G66" s="6">
        <f t="shared" si="2"/>
        <v>8.446194503793431E-4</v>
      </c>
      <c r="H66" s="7">
        <f t="shared" si="5"/>
        <v>0.17381355982083468</v>
      </c>
      <c r="I66">
        <f t="shared" si="3"/>
        <v>2.5784044297001013E-4</v>
      </c>
      <c r="J66" s="2"/>
      <c r="K66" s="2"/>
      <c r="L66" s="2"/>
      <c r="M66" s="2"/>
      <c r="N66" s="2"/>
      <c r="O66" s="2"/>
    </row>
    <row r="67" spans="1:15">
      <c r="A67" s="3" t="s">
        <v>166</v>
      </c>
      <c r="B67">
        <v>13.73</v>
      </c>
      <c r="C67" s="4">
        <v>1376</v>
      </c>
      <c r="D67" s="8">
        <f t="shared" si="6"/>
        <v>100.21849963583394</v>
      </c>
      <c r="E67" s="6">
        <f t="shared" ref="E67:E130" si="7">C67/531703</f>
        <v>2.5879109201941684E-3</v>
      </c>
      <c r="F67" s="7">
        <f t="shared" si="4"/>
        <v>0.35285676402051513</v>
      </c>
      <c r="G67" s="6">
        <f t="shared" ref="G67:G130" si="8">B67/6795.96</f>
        <v>2.0203179536077316E-3</v>
      </c>
      <c r="H67" s="7">
        <f t="shared" si="5"/>
        <v>0.17583387777444243</v>
      </c>
      <c r="I67">
        <f t="shared" ref="I67:I130" si="9">F67*H68-F68*H67</f>
        <v>7.2578680540696938E-5</v>
      </c>
      <c r="J67" s="2"/>
      <c r="K67" s="2"/>
      <c r="L67" s="2"/>
      <c r="M67" s="2"/>
      <c r="N67" s="2"/>
      <c r="O67" s="2"/>
    </row>
    <row r="68" spans="1:15">
      <c r="A68" s="3" t="s">
        <v>143</v>
      </c>
      <c r="B68">
        <v>3.85</v>
      </c>
      <c r="C68" s="4">
        <v>385</v>
      </c>
      <c r="D68" s="8">
        <f t="shared" si="6"/>
        <v>100</v>
      </c>
      <c r="E68" s="6">
        <f t="shared" si="7"/>
        <v>7.2408844787409513E-4</v>
      </c>
      <c r="F68" s="7">
        <f t="shared" ref="F68:F131" si="10">F67+E68</f>
        <v>0.35358085246838922</v>
      </c>
      <c r="G68" s="6">
        <f t="shared" si="8"/>
        <v>5.6651304598614473E-4</v>
      </c>
      <c r="H68" s="7">
        <f t="shared" ref="H68:H131" si="11">H67+G68</f>
        <v>0.17640039082042858</v>
      </c>
      <c r="I68">
        <f t="shared" si="9"/>
        <v>1.9352289958572688E-4</v>
      </c>
      <c r="J68" s="2"/>
      <c r="K68" s="2"/>
      <c r="L68" s="2"/>
      <c r="M68" s="2"/>
      <c r="N68" s="2"/>
      <c r="O68" s="2"/>
    </row>
    <row r="69" spans="1:15">
      <c r="A69" s="3" t="s">
        <v>252</v>
      </c>
      <c r="B69">
        <v>10.16</v>
      </c>
      <c r="C69" s="4">
        <v>1010</v>
      </c>
      <c r="D69" s="8">
        <f t="shared" si="6"/>
        <v>99.40944881889763</v>
      </c>
      <c r="E69" s="6">
        <f t="shared" si="7"/>
        <v>1.8995567074099639E-3</v>
      </c>
      <c r="F69" s="7">
        <f t="shared" si="10"/>
        <v>0.35548040917579921</v>
      </c>
      <c r="G69" s="6">
        <f t="shared" si="8"/>
        <v>1.4950058564205792E-3</v>
      </c>
      <c r="H69" s="7">
        <f t="shared" si="11"/>
        <v>0.17789539667684914</v>
      </c>
      <c r="I69">
        <f t="shared" si="9"/>
        <v>4.3081529199698321E-5</v>
      </c>
      <c r="J69" s="2"/>
      <c r="K69" s="2"/>
      <c r="L69" s="2"/>
      <c r="M69" s="2"/>
      <c r="N69" s="2"/>
      <c r="O69" s="2"/>
    </row>
    <row r="70" spans="1:15">
      <c r="A70" s="3" t="s">
        <v>373</v>
      </c>
      <c r="B70">
        <v>2.25</v>
      </c>
      <c r="C70" s="4">
        <v>223</v>
      </c>
      <c r="D70" s="8">
        <f t="shared" si="6"/>
        <v>99.111111111111114</v>
      </c>
      <c r="E70" s="6">
        <f t="shared" si="7"/>
        <v>4.1940707500239796E-4</v>
      </c>
      <c r="F70" s="7">
        <f t="shared" si="10"/>
        <v>0.35589981625080158</v>
      </c>
      <c r="G70" s="6">
        <f t="shared" si="8"/>
        <v>3.3107905284904563E-4</v>
      </c>
      <c r="H70" s="7">
        <f t="shared" si="11"/>
        <v>0.17822647572969819</v>
      </c>
      <c r="I70">
        <f t="shared" si="9"/>
        <v>4.9260039829912561E-5</v>
      </c>
      <c r="J70" s="2"/>
      <c r="K70" s="2"/>
      <c r="L70" s="2"/>
      <c r="M70" s="2"/>
      <c r="N70" s="2"/>
      <c r="O70" s="2"/>
    </row>
    <row r="71" spans="1:15">
      <c r="A71" s="3" t="s">
        <v>420</v>
      </c>
      <c r="B71">
        <v>2.56</v>
      </c>
      <c r="C71" s="4">
        <v>253</v>
      </c>
      <c r="D71" s="8">
        <f t="shared" si="6"/>
        <v>98.828125</v>
      </c>
      <c r="E71" s="6">
        <f t="shared" si="7"/>
        <v>4.7582955146011964E-4</v>
      </c>
      <c r="F71" s="7">
        <f t="shared" si="10"/>
        <v>0.35637564580226172</v>
      </c>
      <c r="G71" s="6">
        <f t="shared" si="8"/>
        <v>3.7669438901935856E-4</v>
      </c>
      <c r="H71" s="7">
        <f t="shared" si="11"/>
        <v>0.17860317011871754</v>
      </c>
      <c r="I71">
        <f t="shared" si="9"/>
        <v>1.3205368684360286E-4</v>
      </c>
      <c r="J71" s="2"/>
      <c r="K71" s="2"/>
      <c r="L71" s="2"/>
      <c r="M71" s="2"/>
      <c r="N71" s="2"/>
      <c r="O71" s="2"/>
    </row>
    <row r="72" spans="1:15">
      <c r="A72" s="3" t="s">
        <v>370</v>
      </c>
      <c r="B72">
        <v>6.81</v>
      </c>
      <c r="C72" s="4">
        <v>670</v>
      </c>
      <c r="D72" s="8">
        <f t="shared" si="6"/>
        <v>98.38472834067548</v>
      </c>
      <c r="E72" s="6">
        <f t="shared" si="7"/>
        <v>1.2601019742224512E-3</v>
      </c>
      <c r="F72" s="7">
        <f t="shared" si="10"/>
        <v>0.35763574777648416</v>
      </c>
      <c r="G72" s="6">
        <f t="shared" si="8"/>
        <v>1.002065933289778E-3</v>
      </c>
      <c r="H72" s="7">
        <f t="shared" si="11"/>
        <v>0.17960523605200732</v>
      </c>
      <c r="I72">
        <f t="shared" si="9"/>
        <v>8.6748006120232479E-4</v>
      </c>
      <c r="J72" s="2"/>
      <c r="K72" s="2"/>
      <c r="L72" s="2"/>
      <c r="M72" s="2"/>
      <c r="N72" s="2"/>
      <c r="O72" s="2"/>
    </row>
    <row r="73" spans="1:15">
      <c r="A73" s="3" t="s">
        <v>381</v>
      </c>
      <c r="B73">
        <v>44.4</v>
      </c>
      <c r="C73" s="4">
        <v>4349</v>
      </c>
      <c r="D73" s="8">
        <f t="shared" si="6"/>
        <v>97.950450450450447</v>
      </c>
      <c r="E73" s="6">
        <f t="shared" si="7"/>
        <v>8.1793783371543888E-3</v>
      </c>
      <c r="F73" s="7">
        <f t="shared" si="10"/>
        <v>0.36581512611363853</v>
      </c>
      <c r="G73" s="6">
        <f t="shared" si="8"/>
        <v>6.5332933095545E-3</v>
      </c>
      <c r="H73" s="7">
        <f t="shared" si="11"/>
        <v>0.18613852936156181</v>
      </c>
      <c r="I73">
        <f t="shared" si="9"/>
        <v>2.375282678681867E-4</v>
      </c>
      <c r="J73" s="2"/>
      <c r="K73" s="2"/>
      <c r="L73" s="2"/>
      <c r="M73" s="2"/>
      <c r="N73" s="2"/>
      <c r="O73" s="2"/>
    </row>
    <row r="74" spans="1:15">
      <c r="A74" s="3" t="s">
        <v>83</v>
      </c>
      <c r="B74">
        <v>12.1</v>
      </c>
      <c r="C74" s="4">
        <v>1182</v>
      </c>
      <c r="D74" s="8">
        <f t="shared" si="6"/>
        <v>97.685950413223139</v>
      </c>
      <c r="E74" s="6">
        <f t="shared" si="7"/>
        <v>2.2230455724342349E-3</v>
      </c>
      <c r="F74" s="7">
        <f t="shared" si="10"/>
        <v>0.36803817168607278</v>
      </c>
      <c r="G74" s="6">
        <f t="shared" si="8"/>
        <v>1.7804695730993119E-3</v>
      </c>
      <c r="H74" s="7">
        <f t="shared" si="11"/>
        <v>0.18791899893466113</v>
      </c>
      <c r="I74">
        <f t="shared" si="9"/>
        <v>2.3720320297253294E-4</v>
      </c>
      <c r="J74" s="2"/>
      <c r="K74" s="2"/>
      <c r="L74" s="2"/>
      <c r="M74" s="2"/>
      <c r="N74" s="2"/>
      <c r="O74" s="2"/>
    </row>
    <row r="75" spans="1:15">
      <c r="A75" s="3" t="s">
        <v>583</v>
      </c>
      <c r="B75">
        <v>11.97</v>
      </c>
      <c r="C75" s="4">
        <v>1163</v>
      </c>
      <c r="D75" s="8">
        <f t="shared" si="6"/>
        <v>97.159565580618207</v>
      </c>
      <c r="E75" s="6">
        <f t="shared" si="7"/>
        <v>2.1873113373443447E-3</v>
      </c>
      <c r="F75" s="7">
        <f t="shared" si="10"/>
        <v>0.37022548302341712</v>
      </c>
      <c r="G75" s="6">
        <f t="shared" si="8"/>
        <v>1.7613405611569227E-3</v>
      </c>
      <c r="H75" s="7">
        <f t="shared" si="11"/>
        <v>0.18968033949581806</v>
      </c>
      <c r="I75">
        <f t="shared" si="9"/>
        <v>3.3561071376045359E-5</v>
      </c>
      <c r="J75" s="2"/>
      <c r="K75" s="2"/>
      <c r="L75" s="2"/>
      <c r="M75" s="2"/>
      <c r="N75" s="2"/>
      <c r="O75" s="2"/>
    </row>
    <row r="76" spans="1:15">
      <c r="A76" s="3" t="s">
        <v>301</v>
      </c>
      <c r="B76">
        <v>1.69</v>
      </c>
      <c r="C76" s="4">
        <v>164</v>
      </c>
      <c r="D76" s="8">
        <f t="shared" si="6"/>
        <v>97.041420118343197</v>
      </c>
      <c r="E76" s="6">
        <f t="shared" si="7"/>
        <v>3.0844287130221194E-4</v>
      </c>
      <c r="F76" s="7">
        <f t="shared" si="10"/>
        <v>0.37053392589471934</v>
      </c>
      <c r="G76" s="6">
        <f t="shared" si="8"/>
        <v>2.4867715525106091E-4</v>
      </c>
      <c r="H76" s="7">
        <f t="shared" si="11"/>
        <v>0.18992901665106912</v>
      </c>
      <c r="I76">
        <f t="shared" si="9"/>
        <v>5.58598950060607E-5</v>
      </c>
      <c r="J76" s="2"/>
      <c r="K76" s="2"/>
      <c r="L76" s="2"/>
      <c r="M76" s="2"/>
      <c r="N76" s="2"/>
      <c r="O76" s="2"/>
    </row>
    <row r="77" spans="1:15">
      <c r="A77" s="3" t="s">
        <v>379</v>
      </c>
      <c r="B77">
        <v>2.8</v>
      </c>
      <c r="C77" s="4">
        <v>271</v>
      </c>
      <c r="D77" s="8">
        <f t="shared" si="6"/>
        <v>96.785714285714292</v>
      </c>
      <c r="E77" s="6">
        <f t="shared" si="7"/>
        <v>5.0968303733475262E-4</v>
      </c>
      <c r="F77" s="7">
        <f t="shared" si="10"/>
        <v>0.37104360893205407</v>
      </c>
      <c r="G77" s="6">
        <f t="shared" si="8"/>
        <v>4.1200948798992339E-4</v>
      </c>
      <c r="H77" s="7">
        <f t="shared" si="11"/>
        <v>0.19034102613905904</v>
      </c>
      <c r="I77">
        <f t="shared" si="9"/>
        <v>5.3347989649464578E-4</v>
      </c>
      <c r="J77" s="2"/>
      <c r="K77" s="2"/>
      <c r="L77" s="2"/>
      <c r="M77" s="2"/>
      <c r="N77" s="2"/>
      <c r="O77" s="2"/>
    </row>
    <row r="78" spans="1:15">
      <c r="A78" s="3" t="s">
        <v>148</v>
      </c>
      <c r="B78">
        <v>26.74</v>
      </c>
      <c r="C78" s="4">
        <v>2588</v>
      </c>
      <c r="D78" s="8">
        <f t="shared" si="6"/>
        <v>96.783844427823496</v>
      </c>
      <c r="E78" s="6">
        <f t="shared" si="7"/>
        <v>4.867378969086125E-3</v>
      </c>
      <c r="F78" s="7">
        <f t="shared" si="10"/>
        <v>0.37591098790114019</v>
      </c>
      <c r="G78" s="6">
        <f t="shared" si="8"/>
        <v>3.9346906103037687E-3</v>
      </c>
      <c r="H78" s="7">
        <f t="shared" si="11"/>
        <v>0.19427571674936281</v>
      </c>
      <c r="I78">
        <f t="shared" si="9"/>
        <v>2.1997882612241615E-4</v>
      </c>
      <c r="J78" s="4"/>
      <c r="K78" s="4"/>
      <c r="L78" s="4"/>
      <c r="M78" s="4"/>
      <c r="N78" s="4"/>
      <c r="O78" s="4"/>
    </row>
    <row r="79" spans="1:15">
      <c r="A79" s="3" t="s">
        <v>654</v>
      </c>
      <c r="B79">
        <v>10.86</v>
      </c>
      <c r="C79" s="4">
        <v>1042</v>
      </c>
      <c r="D79" s="8">
        <f t="shared" si="6"/>
        <v>95.948434622467772</v>
      </c>
      <c r="E79" s="6">
        <f t="shared" si="7"/>
        <v>1.9597406822982003E-3</v>
      </c>
      <c r="F79" s="7">
        <f t="shared" si="10"/>
        <v>0.3778707285834384</v>
      </c>
      <c r="G79" s="6">
        <f t="shared" si="8"/>
        <v>1.59800822841806E-3</v>
      </c>
      <c r="H79" s="7">
        <f t="shared" si="11"/>
        <v>0.19587372497778086</v>
      </c>
      <c r="I79">
        <f t="shared" si="9"/>
        <v>7.5693793542275234E-5</v>
      </c>
      <c r="J79" s="2"/>
      <c r="K79" s="2"/>
      <c r="L79" s="2"/>
      <c r="M79" s="2"/>
      <c r="N79" s="2"/>
      <c r="O79" s="2"/>
    </row>
    <row r="80" spans="1:15">
      <c r="A80" s="3" t="s">
        <v>61</v>
      </c>
      <c r="B80">
        <v>3.72</v>
      </c>
      <c r="C80" s="4">
        <v>356</v>
      </c>
      <c r="D80" s="8">
        <f t="shared" si="6"/>
        <v>95.698924731182785</v>
      </c>
      <c r="E80" s="6">
        <f t="shared" si="7"/>
        <v>6.6954672063163079E-4</v>
      </c>
      <c r="F80" s="7">
        <f t="shared" si="10"/>
        <v>0.37854027530407003</v>
      </c>
      <c r="G80" s="6">
        <f t="shared" si="8"/>
        <v>5.4738403404375538E-4</v>
      </c>
      <c r="H80" s="7">
        <f t="shared" si="11"/>
        <v>0.19642110901182461</v>
      </c>
      <c r="I80">
        <f t="shared" si="9"/>
        <v>4.3838225259815178E-5</v>
      </c>
      <c r="J80" s="2"/>
      <c r="K80" s="2"/>
      <c r="L80" s="2"/>
      <c r="M80" s="2"/>
      <c r="N80" s="2"/>
      <c r="O80" s="2"/>
    </row>
    <row r="81" spans="1:15">
      <c r="A81" s="3" t="s">
        <v>119</v>
      </c>
      <c r="B81">
        <v>2.14</v>
      </c>
      <c r="C81" s="4">
        <v>204</v>
      </c>
      <c r="D81" s="8">
        <f t="shared" si="6"/>
        <v>95.327102803738313</v>
      </c>
      <c r="E81" s="6">
        <f t="shared" si="7"/>
        <v>3.8367283991250754E-4</v>
      </c>
      <c r="F81" s="7">
        <f t="shared" si="10"/>
        <v>0.37892394814398256</v>
      </c>
      <c r="G81" s="6">
        <f t="shared" si="8"/>
        <v>3.1489296582087005E-4</v>
      </c>
      <c r="H81" s="7">
        <f t="shared" si="11"/>
        <v>0.19673600197764549</v>
      </c>
      <c r="I81">
        <f t="shared" si="9"/>
        <v>4.2712857565060935E-5</v>
      </c>
      <c r="J81" s="2"/>
      <c r="K81" s="2"/>
      <c r="L81" s="2"/>
      <c r="M81" s="2"/>
      <c r="N81" s="2"/>
      <c r="O81" s="2"/>
    </row>
    <row r="82" spans="1:15">
      <c r="A82" s="3" t="s">
        <v>19</v>
      </c>
      <c r="B82">
        <v>2.08</v>
      </c>
      <c r="C82" s="4">
        <v>198</v>
      </c>
      <c r="D82" s="8">
        <f t="shared" si="6"/>
        <v>95.192307692307693</v>
      </c>
      <c r="E82" s="6">
        <f t="shared" si="7"/>
        <v>3.7238834462096319E-4</v>
      </c>
      <c r="F82" s="7">
        <f t="shared" si="10"/>
        <v>0.3792963364886035</v>
      </c>
      <c r="G82" s="6">
        <f t="shared" si="8"/>
        <v>3.0606419107822886E-4</v>
      </c>
      <c r="H82" s="7">
        <f t="shared" si="11"/>
        <v>0.19704206616872372</v>
      </c>
      <c r="I82">
        <f t="shared" si="9"/>
        <v>7.961665378847238E-5</v>
      </c>
      <c r="J82" s="2"/>
      <c r="K82" s="2"/>
      <c r="L82" s="2"/>
      <c r="M82" s="2"/>
      <c r="N82" s="2"/>
      <c r="O82" s="2"/>
    </row>
    <row r="83" spans="1:15">
      <c r="A83" s="3" t="s">
        <v>627</v>
      </c>
      <c r="B83">
        <v>3.87</v>
      </c>
      <c r="C83" s="4">
        <v>368</v>
      </c>
      <c r="D83" s="8">
        <f t="shared" si="6"/>
        <v>95.090439276485782</v>
      </c>
      <c r="E83" s="6">
        <f t="shared" si="7"/>
        <v>6.9211571121471948E-4</v>
      </c>
      <c r="F83" s="7">
        <f t="shared" si="10"/>
        <v>0.37998845219981825</v>
      </c>
      <c r="G83" s="6">
        <f t="shared" si="8"/>
        <v>5.6945597090035844E-4</v>
      </c>
      <c r="H83" s="7">
        <f t="shared" si="11"/>
        <v>0.19761152213962407</v>
      </c>
      <c r="I83">
        <f t="shared" si="9"/>
        <v>8.7293462856519177E-5</v>
      </c>
      <c r="J83" s="2"/>
      <c r="K83" s="2"/>
      <c r="L83" s="2"/>
      <c r="M83" s="2"/>
      <c r="N83" s="2"/>
      <c r="O83" s="2"/>
    </row>
    <row r="84" spans="1:15">
      <c r="A84" s="3" t="s">
        <v>100</v>
      </c>
      <c r="B84">
        <v>4.22</v>
      </c>
      <c r="C84" s="4">
        <v>400</v>
      </c>
      <c r="D84" s="8">
        <f t="shared" si="6"/>
        <v>94.786729857819907</v>
      </c>
      <c r="E84" s="6">
        <f t="shared" si="7"/>
        <v>7.5229968610295603E-4</v>
      </c>
      <c r="F84" s="7">
        <f t="shared" si="10"/>
        <v>0.38074075188592121</v>
      </c>
      <c r="G84" s="6">
        <f t="shared" si="8"/>
        <v>6.2095715689909885E-4</v>
      </c>
      <c r="H84" s="7">
        <f t="shared" si="11"/>
        <v>0.19823247929652318</v>
      </c>
      <c r="I84">
        <f t="shared" si="9"/>
        <v>1.1408044028722586E-4</v>
      </c>
      <c r="J84" s="2"/>
      <c r="K84" s="2"/>
      <c r="L84" s="2"/>
      <c r="M84" s="2"/>
      <c r="N84" s="2"/>
      <c r="O84" s="2"/>
    </row>
    <row r="85" spans="1:15">
      <c r="A85" s="3" t="s">
        <v>597</v>
      </c>
      <c r="B85">
        <v>5.51</v>
      </c>
      <c r="C85" s="4">
        <v>522</v>
      </c>
      <c r="D85" s="8">
        <f t="shared" si="6"/>
        <v>94.736842105263165</v>
      </c>
      <c r="E85" s="6">
        <f t="shared" si="7"/>
        <v>9.817510903643576E-4</v>
      </c>
      <c r="F85" s="7">
        <f t="shared" si="10"/>
        <v>0.38172250297628557</v>
      </c>
      <c r="G85" s="6">
        <f t="shared" si="8"/>
        <v>8.1077581386588497E-4</v>
      </c>
      <c r="H85" s="7">
        <f t="shared" si="11"/>
        <v>0.19904325511038906</v>
      </c>
      <c r="I85">
        <f t="shared" si="9"/>
        <v>1.0666214304874549E-3</v>
      </c>
      <c r="J85" s="2"/>
      <c r="K85" s="2"/>
      <c r="L85" s="2"/>
      <c r="M85" s="2"/>
      <c r="N85" s="2"/>
      <c r="O85" s="2"/>
    </row>
    <row r="86" spans="1:15">
      <c r="A86" s="3" t="s">
        <v>425</v>
      </c>
      <c r="B86">
        <v>51.36</v>
      </c>
      <c r="C86" s="4">
        <v>4857</v>
      </c>
      <c r="D86" s="8">
        <f t="shared" si="6"/>
        <v>94.567757009345797</v>
      </c>
      <c r="E86" s="6">
        <f t="shared" si="7"/>
        <v>9.1347989385051429E-3</v>
      </c>
      <c r="F86" s="7">
        <f t="shared" si="10"/>
        <v>0.39085730191479073</v>
      </c>
      <c r="G86" s="6">
        <f t="shared" si="8"/>
        <v>7.5574311797008808E-3</v>
      </c>
      <c r="H86" s="7">
        <f t="shared" si="11"/>
        <v>0.20660068629008993</v>
      </c>
      <c r="I86">
        <f t="shared" si="9"/>
        <v>8.3594937793113333E-5</v>
      </c>
      <c r="J86" s="4"/>
      <c r="K86" s="4"/>
      <c r="L86" s="4"/>
      <c r="M86" s="4"/>
      <c r="N86" s="4"/>
      <c r="O86" s="4"/>
    </row>
    <row r="87" spans="1:15">
      <c r="A87" s="3" t="s">
        <v>364</v>
      </c>
      <c r="B87">
        <v>3.96</v>
      </c>
      <c r="C87" s="4">
        <v>371</v>
      </c>
      <c r="D87" s="8">
        <f t="shared" si="6"/>
        <v>93.686868686868692</v>
      </c>
      <c r="E87" s="6">
        <f t="shared" si="7"/>
        <v>6.9775795886049168E-4</v>
      </c>
      <c r="F87" s="7">
        <f t="shared" si="10"/>
        <v>0.39155505987365125</v>
      </c>
      <c r="G87" s="6">
        <f t="shared" si="8"/>
        <v>5.8269913301432026E-4</v>
      </c>
      <c r="H87" s="7">
        <f t="shared" si="11"/>
        <v>0.20718338542310424</v>
      </c>
      <c r="I87">
        <f t="shared" si="9"/>
        <v>5.2038611312982264E-4</v>
      </c>
      <c r="J87" s="2"/>
      <c r="K87" s="2"/>
      <c r="L87" s="2"/>
      <c r="M87" s="2"/>
      <c r="N87" s="2"/>
      <c r="O87" s="2"/>
    </row>
    <row r="88" spans="1:15">
      <c r="A88" s="3" t="s">
        <v>139</v>
      </c>
      <c r="B88">
        <v>24.56</v>
      </c>
      <c r="C88" s="4">
        <v>2296</v>
      </c>
      <c r="D88" s="8">
        <f t="shared" si="6"/>
        <v>93.485342019543978</v>
      </c>
      <c r="E88" s="6">
        <f t="shared" si="7"/>
        <v>4.3182001982309676E-3</v>
      </c>
      <c r="F88" s="7">
        <f t="shared" si="10"/>
        <v>0.39587326007188223</v>
      </c>
      <c r="G88" s="6">
        <f t="shared" si="8"/>
        <v>3.6139117946544712E-3</v>
      </c>
      <c r="H88" s="7">
        <f t="shared" si="11"/>
        <v>0.21079729721775872</v>
      </c>
      <c r="I88">
        <f t="shared" si="9"/>
        <v>2.319038702869175E-4</v>
      </c>
      <c r="J88" s="2"/>
      <c r="K88" s="2"/>
      <c r="L88" s="2"/>
      <c r="M88" s="2"/>
      <c r="N88" s="2"/>
      <c r="O88" s="2"/>
    </row>
    <row r="89" spans="1:15">
      <c r="A89" s="3" t="s">
        <v>223</v>
      </c>
      <c r="B89">
        <v>10.93</v>
      </c>
      <c r="C89" s="4">
        <v>1021</v>
      </c>
      <c r="D89" s="8">
        <f t="shared" si="6"/>
        <v>93.412625800548952</v>
      </c>
      <c r="E89" s="6">
        <f t="shared" si="7"/>
        <v>1.920244948777795E-3</v>
      </c>
      <c r="F89" s="7">
        <f t="shared" si="10"/>
        <v>0.39779350502066002</v>
      </c>
      <c r="G89" s="6">
        <f t="shared" si="8"/>
        <v>1.6083084656178081E-3</v>
      </c>
      <c r="H89" s="7">
        <f t="shared" si="11"/>
        <v>0.21240560568337652</v>
      </c>
      <c r="I89">
        <f t="shared" si="9"/>
        <v>3.9762576763802127E-5</v>
      </c>
      <c r="J89" s="4"/>
      <c r="K89" s="4"/>
      <c r="L89" s="4"/>
      <c r="M89" s="4"/>
      <c r="N89" s="4"/>
      <c r="O89" s="4"/>
    </row>
    <row r="90" spans="1:15">
      <c r="A90" s="3" t="s">
        <v>120</v>
      </c>
      <c r="B90">
        <v>1.86</v>
      </c>
      <c r="C90" s="4">
        <v>173</v>
      </c>
      <c r="D90" s="8">
        <f t="shared" si="6"/>
        <v>93.010752688172033</v>
      </c>
      <c r="E90" s="6">
        <f t="shared" si="7"/>
        <v>3.2536961423952848E-4</v>
      </c>
      <c r="F90" s="7">
        <f t="shared" si="10"/>
        <v>0.39811887463489953</v>
      </c>
      <c r="G90" s="6">
        <f t="shared" si="8"/>
        <v>2.7369201702187769E-4</v>
      </c>
      <c r="H90" s="7">
        <f t="shared" si="11"/>
        <v>0.2126792977003984</v>
      </c>
      <c r="I90">
        <f t="shared" si="9"/>
        <v>1.3369364560728014E-4</v>
      </c>
      <c r="J90" s="2"/>
      <c r="K90" s="2"/>
      <c r="L90" s="2"/>
      <c r="M90" s="2"/>
      <c r="N90" s="2"/>
      <c r="O90" s="2"/>
    </row>
    <row r="91" spans="1:15">
      <c r="A91" s="3" t="s">
        <v>514</v>
      </c>
      <c r="B91">
        <v>6.14</v>
      </c>
      <c r="C91" s="4">
        <v>565</v>
      </c>
      <c r="D91" s="8">
        <f t="shared" si="6"/>
        <v>92.019543973941367</v>
      </c>
      <c r="E91" s="6">
        <f t="shared" si="7"/>
        <v>1.0626233066204254E-3</v>
      </c>
      <c r="F91" s="7">
        <f t="shared" si="10"/>
        <v>0.39918149794151997</v>
      </c>
      <c r="G91" s="6">
        <f t="shared" si="8"/>
        <v>9.0347794866361779E-4</v>
      </c>
      <c r="H91" s="7">
        <f t="shared" si="11"/>
        <v>0.213582775649062</v>
      </c>
      <c r="I91">
        <f t="shared" si="9"/>
        <v>7.9779641205393603E-4</v>
      </c>
      <c r="J91" s="2"/>
      <c r="K91" s="2"/>
      <c r="L91" s="2"/>
      <c r="M91" s="2"/>
      <c r="N91" s="2"/>
      <c r="O91" s="2"/>
    </row>
    <row r="92" spans="1:15">
      <c r="A92" s="3" t="s">
        <v>283</v>
      </c>
      <c r="B92">
        <v>36.54</v>
      </c>
      <c r="C92" s="4">
        <v>3357</v>
      </c>
      <c r="D92" s="8">
        <f t="shared" si="6"/>
        <v>91.871921182266007</v>
      </c>
      <c r="E92" s="6">
        <f t="shared" si="7"/>
        <v>6.3136751156190581E-3</v>
      </c>
      <c r="F92" s="7">
        <f t="shared" si="10"/>
        <v>0.405495173057139</v>
      </c>
      <c r="G92" s="6">
        <f t="shared" si="8"/>
        <v>5.3767238182685006E-3</v>
      </c>
      <c r="H92" s="7">
        <f t="shared" si="11"/>
        <v>0.21895949946733051</v>
      </c>
      <c r="I92">
        <f t="shared" si="9"/>
        <v>6.8426348721048469E-5</v>
      </c>
      <c r="J92" s="2"/>
      <c r="K92" s="2"/>
      <c r="L92" s="2"/>
      <c r="M92" s="2"/>
      <c r="N92" s="2"/>
      <c r="O92" s="2"/>
    </row>
    <row r="93" spans="1:15">
      <c r="A93" s="3" t="s">
        <v>388</v>
      </c>
      <c r="B93">
        <v>3.1</v>
      </c>
      <c r="C93" s="4">
        <v>283</v>
      </c>
      <c r="D93" s="8">
        <f t="shared" si="6"/>
        <v>91.290322580645153</v>
      </c>
      <c r="E93" s="6">
        <f t="shared" si="7"/>
        <v>5.3225202791784131E-4</v>
      </c>
      <c r="F93" s="7">
        <f t="shared" si="10"/>
        <v>0.40602742508505685</v>
      </c>
      <c r="G93" s="6">
        <f t="shared" si="8"/>
        <v>4.5615336170312952E-4</v>
      </c>
      <c r="H93" s="7">
        <f t="shared" si="11"/>
        <v>0.21941565282903364</v>
      </c>
      <c r="I93">
        <f t="shared" si="9"/>
        <v>9.1173535529481819E-5</v>
      </c>
      <c r="J93" s="2"/>
      <c r="K93" s="2"/>
      <c r="L93" s="2"/>
      <c r="M93" s="2"/>
      <c r="N93" s="2"/>
      <c r="O93" s="2"/>
    </row>
    <row r="94" spans="1:15">
      <c r="A94" s="3" t="s">
        <v>581</v>
      </c>
      <c r="B94">
        <v>4.13</v>
      </c>
      <c r="C94" s="4">
        <v>377</v>
      </c>
      <c r="D94" s="8">
        <f t="shared" si="6"/>
        <v>91.283292978208237</v>
      </c>
      <c r="E94" s="6">
        <f t="shared" si="7"/>
        <v>7.0904245415203597E-4</v>
      </c>
      <c r="F94" s="7">
        <f t="shared" si="10"/>
        <v>0.40673646753920889</v>
      </c>
      <c r="G94" s="6">
        <f t="shared" si="8"/>
        <v>6.0771399478513704E-4</v>
      </c>
      <c r="H94" s="7">
        <f t="shared" si="11"/>
        <v>0.22002336682381876</v>
      </c>
      <c r="I94">
        <f t="shared" si="9"/>
        <v>1.4169202151184668E-4</v>
      </c>
      <c r="J94" s="2"/>
      <c r="K94" s="2"/>
      <c r="L94" s="2"/>
      <c r="M94" s="2"/>
      <c r="N94" s="2"/>
      <c r="O94" s="2"/>
    </row>
    <row r="95" spans="1:15">
      <c r="A95" s="3" t="s">
        <v>608</v>
      </c>
      <c r="B95">
        <v>6.35</v>
      </c>
      <c r="C95" s="4">
        <v>576</v>
      </c>
      <c r="D95" s="8">
        <f t="shared" si="6"/>
        <v>90.708661417322844</v>
      </c>
      <c r="E95" s="6">
        <f t="shared" si="7"/>
        <v>1.0833115479882565E-3</v>
      </c>
      <c r="F95" s="7">
        <f t="shared" si="10"/>
        <v>0.40781977908719713</v>
      </c>
      <c r="G95" s="6">
        <f t="shared" si="8"/>
        <v>9.3437866026286199E-4</v>
      </c>
      <c r="H95" s="7">
        <f t="shared" si="11"/>
        <v>0.22095774548408162</v>
      </c>
      <c r="I95">
        <f t="shared" si="9"/>
        <v>3.5526973701355269E-4</v>
      </c>
      <c r="J95" s="2"/>
      <c r="K95" s="2"/>
      <c r="L95" s="2"/>
      <c r="M95" s="2"/>
      <c r="N95" s="2"/>
      <c r="O95" s="2"/>
    </row>
    <row r="96" spans="1:15">
      <c r="A96" s="3" t="s">
        <v>168</v>
      </c>
      <c r="B96">
        <v>15.83</v>
      </c>
      <c r="C96" s="4">
        <v>1431</v>
      </c>
      <c r="D96" s="8">
        <f t="shared" si="6"/>
        <v>90.397978521794059</v>
      </c>
      <c r="E96" s="6">
        <f t="shared" si="7"/>
        <v>2.691352127033325E-3</v>
      </c>
      <c r="F96" s="7">
        <f t="shared" si="10"/>
        <v>0.41051113121423044</v>
      </c>
      <c r="G96" s="6">
        <f t="shared" si="8"/>
        <v>2.3293250696001743E-3</v>
      </c>
      <c r="H96" s="7">
        <f t="shared" si="11"/>
        <v>0.2232870705536818</v>
      </c>
      <c r="I96">
        <f t="shared" si="9"/>
        <v>4.2231141056785215E-4</v>
      </c>
      <c r="J96" s="2"/>
      <c r="K96" s="2"/>
      <c r="L96" s="2"/>
      <c r="M96" s="2"/>
      <c r="N96" s="2"/>
      <c r="O96" s="2"/>
    </row>
    <row r="97" spans="1:15">
      <c r="A97" s="3" t="s">
        <v>28</v>
      </c>
      <c r="B97">
        <v>18.809999999999999</v>
      </c>
      <c r="C97" s="4">
        <v>1700</v>
      </c>
      <c r="D97" s="8">
        <f t="shared" si="6"/>
        <v>90.377458798511441</v>
      </c>
      <c r="E97" s="6">
        <f t="shared" si="7"/>
        <v>3.1972736659375629E-3</v>
      </c>
      <c r="F97" s="7">
        <f t="shared" si="10"/>
        <v>0.41370840488016802</v>
      </c>
      <c r="G97" s="6">
        <f t="shared" si="8"/>
        <v>2.7678208818180212E-3</v>
      </c>
      <c r="H97" s="7">
        <f t="shared" si="11"/>
        <v>0.22605489143549981</v>
      </c>
      <c r="I97">
        <f t="shared" si="9"/>
        <v>6.9855366768942218E-5</v>
      </c>
      <c r="J97" s="2"/>
      <c r="K97" s="2"/>
      <c r="L97" s="2"/>
      <c r="M97" s="2"/>
      <c r="N97" s="2"/>
      <c r="O97" s="2"/>
    </row>
    <row r="98" spans="1:15">
      <c r="A98" s="3" t="s">
        <v>159</v>
      </c>
      <c r="B98">
        <v>3.11</v>
      </c>
      <c r="C98" s="4">
        <v>281</v>
      </c>
      <c r="D98" s="8">
        <f t="shared" si="6"/>
        <v>90.353697749196144</v>
      </c>
      <c r="E98" s="6">
        <f t="shared" si="7"/>
        <v>5.2849052948732655E-4</v>
      </c>
      <c r="F98" s="7">
        <f t="shared" si="10"/>
        <v>0.41423689540965536</v>
      </c>
      <c r="G98" s="6">
        <f t="shared" si="8"/>
        <v>4.5762482416023638E-4</v>
      </c>
      <c r="H98" s="7">
        <f t="shared" si="11"/>
        <v>0.22651251625966004</v>
      </c>
      <c r="I98">
        <f t="shared" si="9"/>
        <v>1.3974932316340588E-3</v>
      </c>
      <c r="J98" s="4"/>
      <c r="K98" s="4"/>
      <c r="L98" s="4"/>
      <c r="M98" s="4"/>
      <c r="N98" s="4"/>
      <c r="O98" s="4"/>
    </row>
    <row r="99" spans="1:15">
      <c r="A99" s="3" t="s">
        <v>602</v>
      </c>
      <c r="B99">
        <v>61.13</v>
      </c>
      <c r="C99" s="4">
        <v>5466</v>
      </c>
      <c r="D99" s="8">
        <f t="shared" si="6"/>
        <v>89.41599869131359</v>
      </c>
      <c r="E99" s="6">
        <f t="shared" si="7"/>
        <v>1.0280175210596893E-2</v>
      </c>
      <c r="F99" s="7">
        <f t="shared" si="10"/>
        <v>0.42451707062025223</v>
      </c>
      <c r="G99" s="6">
        <f t="shared" si="8"/>
        <v>8.9950500002942933E-3</v>
      </c>
      <c r="H99" s="7">
        <f t="shared" si="11"/>
        <v>0.23550756625995434</v>
      </c>
      <c r="I99">
        <f t="shared" si="9"/>
        <v>9.6962721031851329E-5</v>
      </c>
      <c r="J99" s="2"/>
      <c r="K99" s="2"/>
      <c r="L99" s="2"/>
      <c r="M99" s="2"/>
      <c r="N99" s="2"/>
      <c r="O99" s="2"/>
    </row>
    <row r="100" spans="1:15">
      <c r="A100" s="3" t="s">
        <v>461</v>
      </c>
      <c r="B100">
        <v>4.1900000000000004</v>
      </c>
      <c r="C100" s="4">
        <v>372</v>
      </c>
      <c r="D100" s="8">
        <f t="shared" si="6"/>
        <v>88.782816229116932</v>
      </c>
      <c r="E100" s="6">
        <f t="shared" si="7"/>
        <v>6.9963870807574901E-4</v>
      </c>
      <c r="F100" s="7">
        <f t="shared" si="10"/>
        <v>0.425216709328328</v>
      </c>
      <c r="G100" s="6">
        <f t="shared" si="8"/>
        <v>6.1654276952777828E-4</v>
      </c>
      <c r="H100" s="7">
        <f t="shared" si="11"/>
        <v>0.23612410902948211</v>
      </c>
      <c r="I100">
        <f t="shared" si="9"/>
        <v>8.1323676213135299E-5</v>
      </c>
      <c r="J100" s="2"/>
      <c r="K100" s="2"/>
      <c r="L100" s="2"/>
      <c r="M100" s="2"/>
      <c r="N100" s="2"/>
      <c r="O100" s="2"/>
    </row>
    <row r="101" spans="1:15">
      <c r="A101" s="3" t="s">
        <v>394</v>
      </c>
      <c r="B101">
        <v>3.5</v>
      </c>
      <c r="C101" s="4">
        <v>310</v>
      </c>
      <c r="D101" s="8">
        <f t="shared" si="6"/>
        <v>88.571428571428569</v>
      </c>
      <c r="E101" s="6">
        <f t="shared" si="7"/>
        <v>5.8303225672979089E-4</v>
      </c>
      <c r="F101" s="7">
        <f t="shared" si="10"/>
        <v>0.42579974158505779</v>
      </c>
      <c r="G101" s="6">
        <f t="shared" si="8"/>
        <v>5.1501185998740432E-4</v>
      </c>
      <c r="H101" s="7">
        <f t="shared" si="11"/>
        <v>0.23663912088946951</v>
      </c>
      <c r="I101">
        <f t="shared" si="9"/>
        <v>1.985083838580981E-4</v>
      </c>
      <c r="J101" s="2"/>
      <c r="K101" s="2"/>
      <c r="L101" s="2"/>
      <c r="M101" s="2"/>
      <c r="N101" s="2"/>
      <c r="O101" s="2"/>
    </row>
    <row r="102" spans="1:15">
      <c r="A102" s="3" t="s">
        <v>81</v>
      </c>
      <c r="B102">
        <v>8.51</v>
      </c>
      <c r="C102" s="4">
        <v>752</v>
      </c>
      <c r="D102" s="8">
        <f t="shared" si="6"/>
        <v>88.366627497062282</v>
      </c>
      <c r="E102" s="6">
        <f t="shared" si="7"/>
        <v>1.4143234098735573E-3</v>
      </c>
      <c r="F102" s="7">
        <f t="shared" si="10"/>
        <v>0.42721406499493136</v>
      </c>
      <c r="G102" s="6">
        <f t="shared" si="8"/>
        <v>1.2522145509979458E-3</v>
      </c>
      <c r="H102" s="7">
        <f t="shared" si="11"/>
        <v>0.23789133544046745</v>
      </c>
      <c r="I102">
        <f t="shared" si="9"/>
        <v>4.1734163988715878E-4</v>
      </c>
      <c r="J102" s="2"/>
      <c r="K102" s="2"/>
      <c r="L102" s="2"/>
      <c r="M102" s="2"/>
      <c r="N102" s="2"/>
      <c r="O102" s="2"/>
    </row>
    <row r="103" spans="1:15">
      <c r="A103" s="3" t="s">
        <v>594</v>
      </c>
      <c r="B103">
        <v>17.87</v>
      </c>
      <c r="C103" s="4">
        <v>1578</v>
      </c>
      <c r="D103" s="8">
        <f t="shared" si="6"/>
        <v>88.304420817011746</v>
      </c>
      <c r="E103" s="6">
        <f t="shared" si="7"/>
        <v>2.9678222616761614E-3</v>
      </c>
      <c r="F103" s="7">
        <f t="shared" si="10"/>
        <v>0.4301818872566075</v>
      </c>
      <c r="G103" s="6">
        <f t="shared" si="8"/>
        <v>2.6295034108499756E-3</v>
      </c>
      <c r="H103" s="7">
        <f t="shared" si="11"/>
        <v>0.24052083885131742</v>
      </c>
      <c r="I103">
        <f t="shared" si="9"/>
        <v>6.9662439397336073E-5</v>
      </c>
      <c r="J103" s="4"/>
      <c r="K103" s="4"/>
      <c r="L103" s="4"/>
      <c r="M103" s="4"/>
      <c r="N103" s="4"/>
      <c r="O103" s="4"/>
    </row>
    <row r="104" spans="1:15">
      <c r="A104" s="3" t="s">
        <v>44</v>
      </c>
      <c r="B104">
        <v>2.98</v>
      </c>
      <c r="C104" s="4">
        <v>263</v>
      </c>
      <c r="D104" s="8">
        <f t="shared" si="6"/>
        <v>88.255033557046985</v>
      </c>
      <c r="E104" s="6">
        <f t="shared" si="7"/>
        <v>4.9463704361269356E-4</v>
      </c>
      <c r="F104" s="7">
        <f t="shared" si="10"/>
        <v>0.43067652430022019</v>
      </c>
      <c r="G104" s="6">
        <f t="shared" si="8"/>
        <v>4.3849581221784708E-4</v>
      </c>
      <c r="H104" s="7">
        <f t="shared" si="11"/>
        <v>0.24095933466353528</v>
      </c>
      <c r="I104">
        <f t="shared" si="9"/>
        <v>6.5417909918916162E-5</v>
      </c>
      <c r="J104" s="4"/>
      <c r="K104" s="4"/>
      <c r="L104" s="4"/>
      <c r="M104" s="4"/>
      <c r="N104" s="4"/>
      <c r="O104" s="4"/>
    </row>
    <row r="105" spans="1:15">
      <c r="A105" s="3" t="s">
        <v>668</v>
      </c>
      <c r="B105">
        <v>2.77</v>
      </c>
      <c r="C105" s="4">
        <v>243</v>
      </c>
      <c r="D105" s="8">
        <f t="shared" si="6"/>
        <v>87.725631768953065</v>
      </c>
      <c r="E105" s="6">
        <f t="shared" si="7"/>
        <v>4.5702205930754576E-4</v>
      </c>
      <c r="F105" s="7">
        <f t="shared" si="10"/>
        <v>0.43113354635952772</v>
      </c>
      <c r="G105" s="6">
        <f t="shared" si="8"/>
        <v>4.0759510061860282E-4</v>
      </c>
      <c r="H105" s="7">
        <f t="shared" si="11"/>
        <v>0.24136692976415389</v>
      </c>
      <c r="I105">
        <f t="shared" si="9"/>
        <v>1.6517162552523446E-4</v>
      </c>
      <c r="J105" s="2"/>
      <c r="K105" s="2"/>
      <c r="L105" s="2"/>
      <c r="M105" s="2"/>
      <c r="N105" s="2"/>
      <c r="O105" s="2"/>
    </row>
    <row r="106" spans="1:15">
      <c r="A106" s="3" t="s">
        <v>625</v>
      </c>
      <c r="B106">
        <v>6.99</v>
      </c>
      <c r="C106" s="4">
        <v>613</v>
      </c>
      <c r="D106" s="8">
        <f t="shared" si="6"/>
        <v>87.696709585121596</v>
      </c>
      <c r="E106" s="6">
        <f t="shared" si="7"/>
        <v>1.15289926895278E-3</v>
      </c>
      <c r="F106" s="7">
        <f t="shared" si="10"/>
        <v>0.43228644562848051</v>
      </c>
      <c r="G106" s="6">
        <f t="shared" si="8"/>
        <v>1.0285522575177017E-3</v>
      </c>
      <c r="H106" s="7">
        <f t="shared" si="11"/>
        <v>0.24239548202167158</v>
      </c>
      <c r="I106">
        <f t="shared" si="9"/>
        <v>9.7676112005257165E-5</v>
      </c>
      <c r="J106" s="2"/>
      <c r="K106" s="2"/>
      <c r="L106" s="2"/>
      <c r="M106" s="2"/>
      <c r="N106" s="2"/>
      <c r="O106" s="2"/>
    </row>
    <row r="107" spans="1:15">
      <c r="A107" s="3" t="s">
        <v>207</v>
      </c>
      <c r="B107">
        <v>4.13</v>
      </c>
      <c r="C107" s="4">
        <v>362</v>
      </c>
      <c r="D107" s="8">
        <f t="shared" si="6"/>
        <v>87.651331719128336</v>
      </c>
      <c r="E107" s="6">
        <f t="shared" si="7"/>
        <v>6.8083121592317519E-4</v>
      </c>
      <c r="F107" s="7">
        <f t="shared" si="10"/>
        <v>0.43296727684440367</v>
      </c>
      <c r="G107" s="6">
        <f t="shared" si="8"/>
        <v>6.0771399478513704E-4</v>
      </c>
      <c r="H107" s="7">
        <f t="shared" si="11"/>
        <v>0.2430031960164567</v>
      </c>
      <c r="I107">
        <f t="shared" si="9"/>
        <v>6.108219013419014E-5</v>
      </c>
      <c r="J107" s="4"/>
      <c r="K107" s="4"/>
      <c r="L107" s="4"/>
      <c r="M107" s="4"/>
      <c r="N107" s="4"/>
      <c r="O107" s="4"/>
    </row>
    <row r="108" spans="1:15">
      <c r="A108" s="3" t="s">
        <v>645</v>
      </c>
      <c r="B108">
        <v>2.58</v>
      </c>
      <c r="C108" s="4">
        <v>226</v>
      </c>
      <c r="D108" s="8">
        <f t="shared" si="6"/>
        <v>87.596899224806194</v>
      </c>
      <c r="E108" s="6">
        <f t="shared" si="7"/>
        <v>4.2504932264817011E-4</v>
      </c>
      <c r="F108" s="7">
        <f t="shared" si="10"/>
        <v>0.43339232616705187</v>
      </c>
      <c r="G108" s="6">
        <f t="shared" si="8"/>
        <v>3.7963731393357233E-4</v>
      </c>
      <c r="H108" s="7">
        <f t="shared" si="11"/>
        <v>0.24338283333039026</v>
      </c>
      <c r="I108">
        <f t="shared" si="9"/>
        <v>3.1535654168218796E-4</v>
      </c>
      <c r="J108" s="4"/>
      <c r="K108" s="4"/>
      <c r="L108" s="4"/>
      <c r="M108" s="4"/>
      <c r="N108" s="4"/>
      <c r="O108" s="4"/>
    </row>
    <row r="109" spans="1:15">
      <c r="A109" s="3" t="s">
        <v>390</v>
      </c>
      <c r="B109">
        <v>13.3</v>
      </c>
      <c r="C109" s="4">
        <v>1164</v>
      </c>
      <c r="D109" s="8">
        <f t="shared" si="6"/>
        <v>87.518796992481199</v>
      </c>
      <c r="E109" s="6">
        <f t="shared" si="7"/>
        <v>2.1891920865596019E-3</v>
      </c>
      <c r="F109" s="7">
        <f t="shared" si="10"/>
        <v>0.43558151825361147</v>
      </c>
      <c r="G109" s="6">
        <f t="shared" si="8"/>
        <v>1.9570450679521362E-3</v>
      </c>
      <c r="H109" s="7">
        <f t="shared" si="11"/>
        <v>0.2453398783983424</v>
      </c>
      <c r="I109">
        <f t="shared" si="9"/>
        <v>2.2563194431909905E-4</v>
      </c>
      <c r="J109" s="2"/>
      <c r="K109" s="2"/>
      <c r="L109" s="2"/>
      <c r="M109" s="2"/>
      <c r="N109" s="2"/>
      <c r="O109" s="2"/>
    </row>
    <row r="110" spans="1:15">
      <c r="A110" s="3" t="s">
        <v>604</v>
      </c>
      <c r="B110">
        <v>9.51</v>
      </c>
      <c r="C110" s="4">
        <v>832</v>
      </c>
      <c r="D110" s="8">
        <f t="shared" si="6"/>
        <v>87.486855941114612</v>
      </c>
      <c r="E110" s="6">
        <f t="shared" si="7"/>
        <v>1.5647833470941485E-3</v>
      </c>
      <c r="F110" s="7">
        <f t="shared" si="10"/>
        <v>0.43714630160070561</v>
      </c>
      <c r="G110" s="6">
        <f t="shared" si="8"/>
        <v>1.3993607967086328E-3</v>
      </c>
      <c r="H110" s="7">
        <f t="shared" si="11"/>
        <v>0.24673923919505103</v>
      </c>
      <c r="I110">
        <f t="shared" si="9"/>
        <v>1.9193969295736024E-4</v>
      </c>
      <c r="J110" s="2"/>
      <c r="K110" s="2"/>
      <c r="L110" s="2"/>
      <c r="M110" s="2"/>
      <c r="N110" s="2"/>
      <c r="O110" s="2"/>
    </row>
    <row r="111" spans="1:15">
      <c r="A111" s="3" t="s">
        <v>502</v>
      </c>
      <c r="B111">
        <v>8.07</v>
      </c>
      <c r="C111" s="4">
        <v>705</v>
      </c>
      <c r="D111" s="8">
        <f t="shared" si="6"/>
        <v>87.360594795539029</v>
      </c>
      <c r="E111" s="6">
        <f t="shared" si="7"/>
        <v>1.32592819675646E-3</v>
      </c>
      <c r="F111" s="7">
        <f t="shared" si="10"/>
        <v>0.43847222979746209</v>
      </c>
      <c r="G111" s="6">
        <f t="shared" si="8"/>
        <v>1.1874702028852437E-3</v>
      </c>
      <c r="H111" s="7">
        <f t="shared" si="11"/>
        <v>0.24792670939793626</v>
      </c>
      <c r="I111">
        <f t="shared" si="9"/>
        <v>7.672600880738456E-5</v>
      </c>
      <c r="J111" s="2"/>
      <c r="K111" s="2"/>
      <c r="L111" s="2"/>
      <c r="M111" s="2"/>
      <c r="N111" s="2"/>
      <c r="O111" s="2"/>
    </row>
    <row r="112" spans="1:15">
      <c r="A112" s="3" t="s">
        <v>345</v>
      </c>
      <c r="B112">
        <v>3.22</v>
      </c>
      <c r="C112" s="4">
        <v>281</v>
      </c>
      <c r="D112" s="8">
        <f t="shared" si="6"/>
        <v>87.267080745341616</v>
      </c>
      <c r="E112" s="6">
        <f t="shared" si="7"/>
        <v>5.2849052948732655E-4</v>
      </c>
      <c r="F112" s="7">
        <f t="shared" si="10"/>
        <v>0.43900072032694942</v>
      </c>
      <c r="G112" s="6">
        <f t="shared" si="8"/>
        <v>4.7381091118841196E-4</v>
      </c>
      <c r="H112" s="7">
        <f t="shared" si="11"/>
        <v>0.24840052030912468</v>
      </c>
      <c r="I112">
        <f t="shared" si="9"/>
        <v>1.8102101329013631E-4</v>
      </c>
      <c r="J112" s="2"/>
      <c r="K112" s="2"/>
      <c r="L112" s="2"/>
      <c r="M112" s="2"/>
      <c r="N112" s="2"/>
      <c r="O112" s="2"/>
    </row>
    <row r="113" spans="1:15">
      <c r="A113" s="3" t="s">
        <v>90</v>
      </c>
      <c r="B113">
        <v>7.59</v>
      </c>
      <c r="C113" s="4">
        <v>662</v>
      </c>
      <c r="D113" s="8">
        <f t="shared" si="6"/>
        <v>87.22002635046114</v>
      </c>
      <c r="E113" s="6">
        <f t="shared" si="7"/>
        <v>1.2450559805003922E-3</v>
      </c>
      <c r="F113" s="7">
        <f t="shared" si="10"/>
        <v>0.44024577630744982</v>
      </c>
      <c r="G113" s="6">
        <f t="shared" si="8"/>
        <v>1.1168400049441139E-3</v>
      </c>
      <c r="H113" s="7">
        <f t="shared" si="11"/>
        <v>0.24951736031406879</v>
      </c>
      <c r="I113">
        <f t="shared" si="9"/>
        <v>7.511896058123857E-5</v>
      </c>
      <c r="J113" s="2"/>
      <c r="K113" s="2"/>
      <c r="L113" s="2"/>
      <c r="M113" s="2"/>
      <c r="N113" s="2"/>
      <c r="O113" s="2"/>
    </row>
    <row r="114" spans="1:15">
      <c r="A114" s="3" t="s">
        <v>14</v>
      </c>
      <c r="B114">
        <v>3.13</v>
      </c>
      <c r="C114" s="4">
        <v>272</v>
      </c>
      <c r="D114" s="8">
        <f t="shared" si="6"/>
        <v>86.900958466453673</v>
      </c>
      <c r="E114" s="6">
        <f t="shared" si="7"/>
        <v>5.1156378655001005E-4</v>
      </c>
      <c r="F114" s="7">
        <f t="shared" si="10"/>
        <v>0.44075734009399981</v>
      </c>
      <c r="G114" s="6">
        <f t="shared" si="8"/>
        <v>4.6056774907445009E-4</v>
      </c>
      <c r="H114" s="7">
        <f t="shared" si="11"/>
        <v>0.24997792806314323</v>
      </c>
      <c r="I114">
        <f t="shared" si="9"/>
        <v>2.4480145238459095E-4</v>
      </c>
      <c r="J114" s="2"/>
      <c r="K114" s="2"/>
      <c r="L114" s="2"/>
      <c r="M114" s="2"/>
      <c r="N114" s="2"/>
      <c r="O114" s="2"/>
    </row>
    <row r="115" spans="1:15">
      <c r="A115" s="3" t="s">
        <v>393</v>
      </c>
      <c r="B115">
        <v>10.19</v>
      </c>
      <c r="C115" s="4">
        <v>885</v>
      </c>
      <c r="D115" s="8">
        <f t="shared" si="6"/>
        <v>86.849852796859665</v>
      </c>
      <c r="E115" s="6">
        <f t="shared" si="7"/>
        <v>1.66446305550279E-3</v>
      </c>
      <c r="F115" s="7">
        <f t="shared" si="10"/>
        <v>0.44242180314950258</v>
      </c>
      <c r="G115" s="6">
        <f t="shared" si="8"/>
        <v>1.4994202437918999E-3</v>
      </c>
      <c r="H115" s="7">
        <f t="shared" si="11"/>
        <v>0.25147734830693513</v>
      </c>
      <c r="I115">
        <f t="shared" si="9"/>
        <v>1.2919049360124585E-3</v>
      </c>
      <c r="J115" s="2"/>
      <c r="K115" s="2"/>
      <c r="L115" s="2"/>
      <c r="M115" s="2"/>
      <c r="N115" s="2"/>
      <c r="O115" s="2"/>
    </row>
    <row r="116" spans="1:15">
      <c r="A116" s="3" t="s">
        <v>549</v>
      </c>
      <c r="B116">
        <v>53.09</v>
      </c>
      <c r="C116" s="4">
        <v>4576</v>
      </c>
      <c r="D116" s="8">
        <f t="shared" si="6"/>
        <v>86.193256733848173</v>
      </c>
      <c r="E116" s="6">
        <f t="shared" si="7"/>
        <v>8.6063084090178162E-3</v>
      </c>
      <c r="F116" s="7">
        <f t="shared" si="10"/>
        <v>0.45102811155852041</v>
      </c>
      <c r="G116" s="6">
        <f t="shared" si="8"/>
        <v>7.8119941847803699E-3</v>
      </c>
      <c r="H116" s="7">
        <f t="shared" si="11"/>
        <v>0.25928934249171548</v>
      </c>
      <c r="I116">
        <f t="shared" si="9"/>
        <v>1.3105281020339699E-4</v>
      </c>
      <c r="J116" s="2"/>
      <c r="K116" s="2"/>
      <c r="L116" s="2"/>
      <c r="M116" s="2"/>
      <c r="N116" s="2"/>
      <c r="O116" s="2"/>
    </row>
    <row r="117" spans="1:15">
      <c r="A117" s="3" t="s">
        <v>217</v>
      </c>
      <c r="B117">
        <v>5.34</v>
      </c>
      <c r="C117" s="4">
        <v>458</v>
      </c>
      <c r="D117" s="8">
        <f t="shared" si="6"/>
        <v>85.767790262172284</v>
      </c>
      <c r="E117" s="6">
        <f t="shared" si="7"/>
        <v>8.6138314058788461E-4</v>
      </c>
      <c r="F117" s="7">
        <f t="shared" si="10"/>
        <v>0.45188949469910827</v>
      </c>
      <c r="G117" s="6">
        <f t="shared" si="8"/>
        <v>7.8576095209506819E-4</v>
      </c>
      <c r="H117" s="7">
        <f t="shared" si="11"/>
        <v>0.26007510344381057</v>
      </c>
      <c r="I117">
        <f t="shared" si="9"/>
        <v>1.0508071727566293E-4</v>
      </c>
      <c r="J117" s="2"/>
      <c r="K117" s="2"/>
      <c r="L117" s="2"/>
      <c r="M117" s="2"/>
      <c r="N117" s="2"/>
      <c r="O117" s="2"/>
    </row>
    <row r="118" spans="1:15">
      <c r="A118" s="3" t="s">
        <v>411</v>
      </c>
      <c r="B118">
        <v>4.28</v>
      </c>
      <c r="C118" s="4">
        <v>367</v>
      </c>
      <c r="D118" s="8">
        <f t="shared" si="6"/>
        <v>85.747663551401871</v>
      </c>
      <c r="E118" s="6">
        <f t="shared" si="7"/>
        <v>6.9023496199946215E-4</v>
      </c>
      <c r="F118" s="7">
        <f t="shared" si="10"/>
        <v>0.45257972966110771</v>
      </c>
      <c r="G118" s="6">
        <f t="shared" si="8"/>
        <v>6.297859316417401E-4</v>
      </c>
      <c r="H118" s="7">
        <f t="shared" si="11"/>
        <v>0.26070488937545233</v>
      </c>
      <c r="I118">
        <f t="shared" si="9"/>
        <v>1.0988871655777388E-4</v>
      </c>
      <c r="J118" s="4"/>
      <c r="K118" s="4"/>
      <c r="L118" s="4"/>
      <c r="M118" s="4"/>
      <c r="N118" s="4"/>
      <c r="O118" s="4"/>
    </row>
    <row r="119" spans="1:15">
      <c r="A119" s="3" t="s">
        <v>558</v>
      </c>
      <c r="B119">
        <v>4.47</v>
      </c>
      <c r="C119" s="4">
        <v>383</v>
      </c>
      <c r="D119" s="8">
        <f t="shared" si="6"/>
        <v>85.682326621923949</v>
      </c>
      <c r="E119" s="6">
        <f t="shared" si="7"/>
        <v>7.2032694944358037E-4</v>
      </c>
      <c r="F119" s="7">
        <f t="shared" si="10"/>
        <v>0.45330005661055128</v>
      </c>
      <c r="G119" s="6">
        <f t="shared" si="8"/>
        <v>6.5774371832677059E-4</v>
      </c>
      <c r="H119" s="7">
        <f t="shared" si="11"/>
        <v>0.26136263309377911</v>
      </c>
      <c r="I119">
        <f t="shared" si="9"/>
        <v>3.7964481096068592E-4</v>
      </c>
      <c r="J119" s="4"/>
      <c r="K119" s="4"/>
      <c r="L119" s="4"/>
      <c r="M119" s="4"/>
      <c r="N119" s="4"/>
      <c r="O119" s="4"/>
    </row>
    <row r="120" spans="1:15">
      <c r="A120" s="3" t="s">
        <v>511</v>
      </c>
      <c r="B120">
        <v>15.39</v>
      </c>
      <c r="C120" s="4">
        <v>1316</v>
      </c>
      <c r="D120" s="8">
        <f t="shared" si="6"/>
        <v>85.510071474983746</v>
      </c>
      <c r="E120" s="6">
        <f t="shared" si="7"/>
        <v>2.4750659672787252E-3</v>
      </c>
      <c r="F120" s="7">
        <f t="shared" si="10"/>
        <v>0.45577512257782998</v>
      </c>
      <c r="G120" s="6">
        <f t="shared" si="8"/>
        <v>2.2645807214874722E-3</v>
      </c>
      <c r="H120" s="7">
        <f t="shared" si="11"/>
        <v>0.2636272138152666</v>
      </c>
      <c r="I120">
        <f t="shared" si="9"/>
        <v>1.5672682919348757E-4</v>
      </c>
      <c r="J120" s="4"/>
      <c r="K120" s="4"/>
      <c r="L120" s="4"/>
      <c r="M120" s="4"/>
      <c r="N120" s="4"/>
      <c r="O120" s="4"/>
    </row>
    <row r="121" spans="1:15">
      <c r="A121" s="3" t="s">
        <v>578</v>
      </c>
      <c r="B121">
        <v>6.27</v>
      </c>
      <c r="C121" s="4">
        <v>532</v>
      </c>
      <c r="D121" s="8">
        <f t="shared" si="6"/>
        <v>84.848484848484858</v>
      </c>
      <c r="E121" s="6">
        <f t="shared" si="7"/>
        <v>1.0005585825169315E-3</v>
      </c>
      <c r="F121" s="7">
        <f t="shared" si="10"/>
        <v>0.45677568116034689</v>
      </c>
      <c r="G121" s="6">
        <f t="shared" si="8"/>
        <v>9.2260696060600703E-4</v>
      </c>
      <c r="H121" s="7">
        <f t="shared" si="11"/>
        <v>0.26454982077587264</v>
      </c>
      <c r="I121">
        <f t="shared" si="9"/>
        <v>8.0475807281664424E-4</v>
      </c>
      <c r="J121" s="2"/>
      <c r="K121" s="2"/>
      <c r="L121" s="2"/>
      <c r="M121" s="2"/>
      <c r="N121" s="2"/>
      <c r="O121" s="2"/>
    </row>
    <row r="122" spans="1:15">
      <c r="A122" s="3" t="s">
        <v>293</v>
      </c>
      <c r="B122">
        <v>31.99</v>
      </c>
      <c r="C122" s="4">
        <v>2704</v>
      </c>
      <c r="D122" s="8">
        <f t="shared" si="6"/>
        <v>84.526414504532667</v>
      </c>
      <c r="E122" s="6">
        <f t="shared" si="7"/>
        <v>5.0855458780559824E-3</v>
      </c>
      <c r="F122" s="7">
        <f t="shared" si="10"/>
        <v>0.46186122703840288</v>
      </c>
      <c r="G122" s="6">
        <f t="shared" si="8"/>
        <v>4.7072084002848747E-3</v>
      </c>
      <c r="H122" s="7">
        <f t="shared" si="11"/>
        <v>0.26925702917615751</v>
      </c>
      <c r="I122">
        <f t="shared" si="9"/>
        <v>7.1472466380270716E-5</v>
      </c>
      <c r="J122" s="2"/>
      <c r="K122" s="2"/>
      <c r="L122" s="2"/>
      <c r="M122" s="2"/>
      <c r="N122" s="2"/>
      <c r="O122" s="2"/>
    </row>
    <row r="123" spans="1:15">
      <c r="A123" s="3" t="s">
        <v>29</v>
      </c>
      <c r="B123">
        <v>2.84</v>
      </c>
      <c r="C123" s="4">
        <v>240</v>
      </c>
      <c r="D123" s="8">
        <f t="shared" si="6"/>
        <v>84.507042253521135</v>
      </c>
      <c r="E123" s="6">
        <f t="shared" si="7"/>
        <v>4.5137981166177356E-4</v>
      </c>
      <c r="F123" s="7">
        <f t="shared" si="10"/>
        <v>0.46231260685006464</v>
      </c>
      <c r="G123" s="6">
        <f t="shared" si="8"/>
        <v>4.1789533781835087E-4</v>
      </c>
      <c r="H123" s="7">
        <f t="shared" si="11"/>
        <v>0.26967492451397584</v>
      </c>
      <c r="I123">
        <f t="shared" si="9"/>
        <v>8.0919747241808837E-5</v>
      </c>
      <c r="J123" s="4"/>
      <c r="K123" s="4"/>
      <c r="L123" s="4"/>
      <c r="M123" s="4"/>
      <c r="N123" s="4"/>
      <c r="O123" s="4"/>
    </row>
    <row r="124" spans="1:15">
      <c r="A124" s="3" t="s">
        <v>203</v>
      </c>
      <c r="B124">
        <v>3.21</v>
      </c>
      <c r="C124" s="4">
        <v>271</v>
      </c>
      <c r="D124" s="8">
        <f t="shared" si="6"/>
        <v>84.423676012461058</v>
      </c>
      <c r="E124" s="6">
        <f t="shared" si="7"/>
        <v>5.0968303733475262E-4</v>
      </c>
      <c r="F124" s="7">
        <f t="shared" si="10"/>
        <v>0.46282228988739937</v>
      </c>
      <c r="G124" s="6">
        <f t="shared" si="8"/>
        <v>4.7233944873130505E-4</v>
      </c>
      <c r="H124" s="7">
        <f t="shared" si="11"/>
        <v>0.27014726396270716</v>
      </c>
      <c r="I124">
        <f t="shared" si="9"/>
        <v>1.2436314291197625E-4</v>
      </c>
      <c r="J124" s="2"/>
      <c r="K124" s="2"/>
      <c r="L124" s="2"/>
      <c r="M124" s="2"/>
      <c r="N124" s="2"/>
      <c r="O124" s="2"/>
    </row>
    <row r="125" spans="1:15">
      <c r="A125" s="3" t="s">
        <v>172</v>
      </c>
      <c r="B125">
        <v>4.87</v>
      </c>
      <c r="C125" s="4">
        <v>408</v>
      </c>
      <c r="D125" s="8">
        <f t="shared" si="6"/>
        <v>83.778234086242293</v>
      </c>
      <c r="E125" s="6">
        <f t="shared" si="7"/>
        <v>7.6734567982501508E-4</v>
      </c>
      <c r="F125" s="7">
        <f t="shared" si="10"/>
        <v>0.46358963556722438</v>
      </c>
      <c r="G125" s="6">
        <f t="shared" si="8"/>
        <v>7.1660221661104539E-4</v>
      </c>
      <c r="H125" s="7">
        <f t="shared" si="11"/>
        <v>0.27086386617931824</v>
      </c>
      <c r="I125">
        <f t="shared" si="9"/>
        <v>9.5502494429300366E-5</v>
      </c>
      <c r="J125" s="2"/>
      <c r="K125" s="2"/>
      <c r="L125" s="2"/>
      <c r="M125" s="2"/>
      <c r="N125" s="2"/>
      <c r="O125" s="2"/>
    </row>
    <row r="126" spans="1:15">
      <c r="A126" s="3" t="s">
        <v>123</v>
      </c>
      <c r="B126">
        <v>3.73</v>
      </c>
      <c r="C126" s="4">
        <v>312</v>
      </c>
      <c r="D126" s="8">
        <f t="shared" si="6"/>
        <v>83.646112600536199</v>
      </c>
      <c r="E126" s="6">
        <f t="shared" si="7"/>
        <v>5.8679375516030566E-4</v>
      </c>
      <c r="F126" s="7">
        <f t="shared" si="10"/>
        <v>0.46417642932238468</v>
      </c>
      <c r="G126" s="6">
        <f t="shared" si="8"/>
        <v>5.4885549650086224E-4</v>
      </c>
      <c r="H126" s="7">
        <f t="shared" si="11"/>
        <v>0.27141272167581909</v>
      </c>
      <c r="I126">
        <f t="shared" si="9"/>
        <v>1.6884593261740077E-4</v>
      </c>
      <c r="J126" s="2"/>
      <c r="K126" s="2"/>
      <c r="L126" s="2"/>
      <c r="M126" s="2"/>
      <c r="N126" s="2"/>
      <c r="O126" s="2"/>
    </row>
    <row r="127" spans="1:15">
      <c r="A127" s="3" t="s">
        <v>154</v>
      </c>
      <c r="B127">
        <v>6.59</v>
      </c>
      <c r="C127" s="4">
        <v>551</v>
      </c>
      <c r="D127" s="8">
        <f t="shared" si="6"/>
        <v>83.611532625189682</v>
      </c>
      <c r="E127" s="6">
        <f t="shared" si="7"/>
        <v>1.0362928176068219E-3</v>
      </c>
      <c r="F127" s="7">
        <f t="shared" si="10"/>
        <v>0.46521272213999149</v>
      </c>
      <c r="G127" s="6">
        <f t="shared" si="8"/>
        <v>9.6969375923342687E-4</v>
      </c>
      <c r="H127" s="7">
        <f t="shared" si="11"/>
        <v>0.27238241543505254</v>
      </c>
      <c r="I127">
        <f t="shared" si="9"/>
        <v>8.2958755959205988E-5</v>
      </c>
      <c r="J127" s="2"/>
      <c r="K127" s="2"/>
      <c r="L127" s="2"/>
      <c r="M127" s="2"/>
      <c r="N127" s="2"/>
      <c r="O127" s="2"/>
    </row>
    <row r="128" spans="1:15">
      <c r="A128" s="3" t="s">
        <v>629</v>
      </c>
      <c r="B128">
        <v>3.21</v>
      </c>
      <c r="C128" s="4">
        <v>267</v>
      </c>
      <c r="D128" s="8">
        <f t="shared" si="6"/>
        <v>83.177570093457945</v>
      </c>
      <c r="E128" s="6">
        <f t="shared" si="7"/>
        <v>5.0216004047372309E-4</v>
      </c>
      <c r="F128" s="7">
        <f t="shared" si="10"/>
        <v>0.4657148821804652</v>
      </c>
      <c r="G128" s="6">
        <f t="shared" si="8"/>
        <v>4.7233944873130505E-4</v>
      </c>
      <c r="H128" s="7">
        <f t="shared" si="11"/>
        <v>0.27285475488378386</v>
      </c>
      <c r="I128">
        <f t="shared" si="9"/>
        <v>7.591170270185299E-5</v>
      </c>
      <c r="J128" s="2"/>
      <c r="K128" s="2"/>
      <c r="L128" s="2"/>
      <c r="M128" s="2"/>
      <c r="N128" s="2"/>
      <c r="O128" s="2"/>
    </row>
    <row r="129" spans="1:15">
      <c r="A129" s="3" t="s">
        <v>646</v>
      </c>
      <c r="B129">
        <v>2.89</v>
      </c>
      <c r="C129" s="4">
        <v>238</v>
      </c>
      <c r="D129" s="8">
        <f t="shared" si="6"/>
        <v>82.35294117647058</v>
      </c>
      <c r="E129" s="6">
        <f t="shared" si="7"/>
        <v>4.476183132312588E-4</v>
      </c>
      <c r="F129" s="7">
        <f t="shared" si="10"/>
        <v>0.46616250049369645</v>
      </c>
      <c r="G129" s="6">
        <f t="shared" si="8"/>
        <v>4.2525265010388526E-4</v>
      </c>
      <c r="H129" s="7">
        <f t="shared" si="11"/>
        <v>0.27328000753388776</v>
      </c>
      <c r="I129">
        <f t="shared" si="9"/>
        <v>1.6298592248700783E-4</v>
      </c>
      <c r="J129" s="4"/>
      <c r="K129" s="4"/>
      <c r="L129" s="4"/>
      <c r="M129" s="4"/>
      <c r="N129" s="4"/>
      <c r="O129" s="4"/>
    </row>
    <row r="130" spans="1:15">
      <c r="A130" s="3" t="s">
        <v>128</v>
      </c>
      <c r="B130">
        <v>6.19</v>
      </c>
      <c r="C130" s="4">
        <v>509</v>
      </c>
      <c r="D130" s="8">
        <f t="shared" ref="D130:D193" si="12">C130/B130</f>
        <v>82.229402261712437</v>
      </c>
      <c r="E130" s="6">
        <f t="shared" si="7"/>
        <v>9.5730135056601147E-4</v>
      </c>
      <c r="F130" s="7">
        <f t="shared" si="10"/>
        <v>0.46711980184426244</v>
      </c>
      <c r="G130" s="6">
        <f t="shared" si="8"/>
        <v>9.1083526094915218E-4</v>
      </c>
      <c r="H130" s="7">
        <f t="shared" si="11"/>
        <v>0.27419084279483691</v>
      </c>
      <c r="I130">
        <f t="shared" si="9"/>
        <v>5.6160653372022695E-5</v>
      </c>
      <c r="J130" s="4"/>
      <c r="K130" s="4"/>
      <c r="L130" s="4"/>
      <c r="M130" s="4"/>
      <c r="N130" s="4"/>
      <c r="O130" s="4"/>
    </row>
    <row r="131" spans="1:15">
      <c r="A131" s="3" t="s">
        <v>479</v>
      </c>
      <c r="B131">
        <v>2.13</v>
      </c>
      <c r="C131" s="4">
        <v>175</v>
      </c>
      <c r="D131" s="8">
        <f t="shared" si="12"/>
        <v>82.159624413145551</v>
      </c>
      <c r="E131" s="6">
        <f t="shared" ref="E131:E194" si="13">C131/531703</f>
        <v>3.2913111267004325E-4</v>
      </c>
      <c r="F131" s="7">
        <f t="shared" si="10"/>
        <v>0.46744893295693246</v>
      </c>
      <c r="G131" s="6">
        <f t="shared" ref="G131:G194" si="14">B131/6795.96</f>
        <v>3.1342150336376314E-4</v>
      </c>
      <c r="H131" s="7">
        <f t="shared" si="11"/>
        <v>0.27450426429820068</v>
      </c>
      <c r="I131">
        <f t="shared" ref="I131:I194" si="15">F131*H132-F132*H131</f>
        <v>3.0982876691521E-4</v>
      </c>
      <c r="J131" s="4"/>
      <c r="K131" s="4"/>
      <c r="L131" s="4"/>
      <c r="M131" s="4"/>
      <c r="N131" s="4"/>
      <c r="O131" s="4"/>
    </row>
    <row r="132" spans="1:15">
      <c r="A132" s="3" t="s">
        <v>632</v>
      </c>
      <c r="B132">
        <v>11.74</v>
      </c>
      <c r="C132" s="4">
        <v>964</v>
      </c>
      <c r="D132" s="8">
        <f t="shared" si="12"/>
        <v>82.112436115843266</v>
      </c>
      <c r="E132" s="6">
        <f t="shared" si="13"/>
        <v>1.813042243508124E-3</v>
      </c>
      <c r="F132" s="7">
        <f t="shared" ref="F132:F195" si="16">F131+E132</f>
        <v>0.46926197520044061</v>
      </c>
      <c r="G132" s="6">
        <f t="shared" si="14"/>
        <v>1.7274969246434647E-3</v>
      </c>
      <c r="H132" s="7">
        <f t="shared" ref="H132:H195" si="17">H131+G132</f>
        <v>0.27623176122284415</v>
      </c>
      <c r="I132">
        <f t="shared" si="15"/>
        <v>2.0918735791489174E-4</v>
      </c>
      <c r="J132" s="2"/>
      <c r="K132" s="2"/>
      <c r="L132" s="2"/>
      <c r="M132" s="2"/>
      <c r="N132" s="2"/>
      <c r="O132" s="2"/>
    </row>
    <row r="133" spans="1:15">
      <c r="A133" s="3" t="s">
        <v>27</v>
      </c>
      <c r="B133">
        <v>7.92</v>
      </c>
      <c r="C133" s="4">
        <v>650</v>
      </c>
      <c r="D133" s="8">
        <f t="shared" si="12"/>
        <v>82.070707070707073</v>
      </c>
      <c r="E133" s="6">
        <f t="shared" si="13"/>
        <v>1.2224869899173034E-3</v>
      </c>
      <c r="F133" s="7">
        <f t="shared" si="16"/>
        <v>0.47048446219035789</v>
      </c>
      <c r="G133" s="6">
        <f t="shared" si="14"/>
        <v>1.1653982660286405E-3</v>
      </c>
      <c r="H133" s="7">
        <f t="shared" si="17"/>
        <v>0.27739715948887278</v>
      </c>
      <c r="I133">
        <f t="shared" si="15"/>
        <v>4.2249864529098069E-4</v>
      </c>
      <c r="J133" s="2"/>
      <c r="K133" s="2"/>
      <c r="L133" s="2"/>
      <c r="M133" s="2"/>
      <c r="N133" s="2"/>
      <c r="O133" s="2"/>
    </row>
    <row r="134" spans="1:15">
      <c r="A134" s="3" t="s">
        <v>24</v>
      </c>
      <c r="B134">
        <v>15.99</v>
      </c>
      <c r="C134" s="4">
        <v>1312</v>
      </c>
      <c r="D134" s="8">
        <f t="shared" si="12"/>
        <v>82.051282051282044</v>
      </c>
      <c r="E134" s="6">
        <f t="shared" si="13"/>
        <v>2.4675429704176955E-3</v>
      </c>
      <c r="F134" s="7">
        <f t="shared" si="16"/>
        <v>0.47295200516077557</v>
      </c>
      <c r="G134" s="6">
        <f t="shared" si="14"/>
        <v>2.352868468913884E-3</v>
      </c>
      <c r="H134" s="7">
        <f t="shared" si="17"/>
        <v>0.27975002795778664</v>
      </c>
      <c r="I134">
        <f t="shared" si="15"/>
        <v>3.819751963821949E-4</v>
      </c>
      <c r="J134" s="2"/>
      <c r="K134" s="2"/>
      <c r="L134" s="2"/>
      <c r="M134" s="2"/>
      <c r="N134" s="2"/>
      <c r="O134" s="2"/>
    </row>
    <row r="135" spans="1:15">
      <c r="A135" s="3" t="s">
        <v>137</v>
      </c>
      <c r="B135">
        <v>14.44</v>
      </c>
      <c r="C135" s="4">
        <v>1184</v>
      </c>
      <c r="D135" s="8">
        <f t="shared" si="12"/>
        <v>81.99445983379502</v>
      </c>
      <c r="E135" s="6">
        <f t="shared" si="13"/>
        <v>2.2268070708647498E-3</v>
      </c>
      <c r="F135" s="7">
        <f t="shared" si="16"/>
        <v>0.47517881223164032</v>
      </c>
      <c r="G135" s="6">
        <f t="shared" si="14"/>
        <v>2.1247917880623194E-3</v>
      </c>
      <c r="H135" s="7">
        <f t="shared" si="17"/>
        <v>0.28187481974584894</v>
      </c>
      <c r="I135">
        <f t="shared" si="15"/>
        <v>6.0443011980157446E-4</v>
      </c>
      <c r="J135" s="4"/>
      <c r="K135" s="4"/>
      <c r="L135" s="4"/>
      <c r="M135" s="4"/>
      <c r="N135" s="4"/>
      <c r="O135" s="4"/>
    </row>
    <row r="136" spans="1:15">
      <c r="A136" s="3" t="s">
        <v>33</v>
      </c>
      <c r="B136">
        <v>22.8</v>
      </c>
      <c r="C136" s="4">
        <v>1867</v>
      </c>
      <c r="D136" s="8">
        <f t="shared" si="12"/>
        <v>81.885964912280699</v>
      </c>
      <c r="E136" s="6">
        <f t="shared" si="13"/>
        <v>3.5113587848855472E-3</v>
      </c>
      <c r="F136" s="7">
        <f t="shared" si="16"/>
        <v>0.47869017101652589</v>
      </c>
      <c r="G136" s="6">
        <f t="shared" si="14"/>
        <v>3.3549344022036623E-3</v>
      </c>
      <c r="H136" s="7">
        <f t="shared" si="17"/>
        <v>0.28522975414805257</v>
      </c>
      <c r="I136">
        <f t="shared" si="15"/>
        <v>4.9349859694042264E-4</v>
      </c>
      <c r="J136" s="2"/>
      <c r="K136" s="2"/>
      <c r="L136" s="2"/>
      <c r="M136" s="2"/>
      <c r="N136" s="2"/>
      <c r="O136" s="2"/>
    </row>
    <row r="137" spans="1:15">
      <c r="A137" s="3" t="s">
        <v>91</v>
      </c>
      <c r="B137">
        <v>18.59</v>
      </c>
      <c r="C137" s="4">
        <v>1521</v>
      </c>
      <c r="D137" s="8">
        <f t="shared" si="12"/>
        <v>81.818181818181813</v>
      </c>
      <c r="E137" s="6">
        <f t="shared" si="13"/>
        <v>2.8606195564064899E-3</v>
      </c>
      <c r="F137" s="7">
        <f t="shared" si="16"/>
        <v>0.48155079057293237</v>
      </c>
      <c r="G137" s="6">
        <f t="shared" si="14"/>
        <v>2.7354487077616702E-3</v>
      </c>
      <c r="H137" s="7">
        <f t="shared" si="17"/>
        <v>0.28796520285581423</v>
      </c>
      <c r="I137">
        <f t="shared" si="15"/>
        <v>2.4841695665958619E-4</v>
      </c>
      <c r="J137" s="2"/>
      <c r="K137" s="2"/>
      <c r="L137" s="2"/>
      <c r="M137" s="2"/>
      <c r="N137" s="2"/>
      <c r="O137" s="2"/>
    </row>
    <row r="138" spans="1:15">
      <c r="A138" s="3" t="s">
        <v>611</v>
      </c>
      <c r="B138">
        <v>9.33</v>
      </c>
      <c r="C138" s="4">
        <v>762</v>
      </c>
      <c r="D138" s="8">
        <f t="shared" si="12"/>
        <v>81.672025723472672</v>
      </c>
      <c r="E138" s="6">
        <f t="shared" si="13"/>
        <v>1.4331309020261312E-3</v>
      </c>
      <c r="F138" s="7">
        <f t="shared" si="16"/>
        <v>0.4829839214749585</v>
      </c>
      <c r="G138" s="6">
        <f t="shared" si="14"/>
        <v>1.3728744724807091E-3</v>
      </c>
      <c r="H138" s="7">
        <f t="shared" si="17"/>
        <v>0.28933807732829492</v>
      </c>
      <c r="I138">
        <f t="shared" si="15"/>
        <v>7.3157235171011914E-4</v>
      </c>
      <c r="J138" s="4"/>
      <c r="K138" s="4"/>
      <c r="L138" s="4"/>
      <c r="M138" s="4"/>
      <c r="N138" s="4"/>
      <c r="O138" s="4"/>
    </row>
    <row r="139" spans="1:15">
      <c r="A139" s="3" t="s">
        <v>32</v>
      </c>
      <c r="B139">
        <v>27.43</v>
      </c>
      <c r="C139" s="4">
        <v>2238</v>
      </c>
      <c r="D139" s="8">
        <f t="shared" si="12"/>
        <v>81.589500546846523</v>
      </c>
      <c r="E139" s="6">
        <f t="shared" si="13"/>
        <v>4.2091167437460384E-3</v>
      </c>
      <c r="F139" s="7">
        <f t="shared" si="16"/>
        <v>0.48719303821870452</v>
      </c>
      <c r="G139" s="6">
        <f t="shared" si="14"/>
        <v>4.036221519844143E-3</v>
      </c>
      <c r="H139" s="7">
        <f t="shared" si="17"/>
        <v>0.29337429884813904</v>
      </c>
      <c r="I139">
        <f t="shared" si="15"/>
        <v>1.0946924280932913E-4</v>
      </c>
      <c r="J139" s="2"/>
      <c r="K139" s="2"/>
      <c r="L139" s="2"/>
      <c r="M139" s="2"/>
      <c r="N139" s="2"/>
      <c r="O139" s="2"/>
    </row>
    <row r="140" spans="1:15">
      <c r="A140" s="3" t="s">
        <v>557</v>
      </c>
      <c r="B140">
        <v>4.09</v>
      </c>
      <c r="C140" s="4">
        <v>333</v>
      </c>
      <c r="D140" s="8">
        <f t="shared" si="12"/>
        <v>81.41809290953546</v>
      </c>
      <c r="E140" s="6">
        <f t="shared" si="13"/>
        <v>6.2628948868071084E-4</v>
      </c>
      <c r="F140" s="7">
        <f t="shared" si="16"/>
        <v>0.48781932770738523</v>
      </c>
      <c r="G140" s="6">
        <f t="shared" si="14"/>
        <v>6.018281449567095E-4</v>
      </c>
      <c r="H140" s="7">
        <f t="shared" si="17"/>
        <v>0.29397612699309572</v>
      </c>
      <c r="I140">
        <f t="shared" si="15"/>
        <v>2.474771134027276E-4</v>
      </c>
      <c r="J140" s="2"/>
      <c r="K140" s="2"/>
      <c r="L140" s="2"/>
      <c r="M140" s="2"/>
      <c r="N140" s="2"/>
      <c r="O140" s="2"/>
    </row>
    <row r="141" spans="1:15">
      <c r="A141" s="3" t="s">
        <v>295</v>
      </c>
      <c r="B141">
        <v>9.24</v>
      </c>
      <c r="C141" s="4">
        <v>752</v>
      </c>
      <c r="D141" s="8">
        <f t="shared" si="12"/>
        <v>81.385281385281388</v>
      </c>
      <c r="E141" s="6">
        <f t="shared" si="13"/>
        <v>1.4143234098735573E-3</v>
      </c>
      <c r="F141" s="7">
        <f t="shared" si="16"/>
        <v>0.48923365111725881</v>
      </c>
      <c r="G141" s="6">
        <f t="shared" si="14"/>
        <v>1.3596313103667473E-3</v>
      </c>
      <c r="H141" s="7">
        <f t="shared" si="17"/>
        <v>0.29533575830346248</v>
      </c>
      <c r="I141">
        <f t="shared" si="15"/>
        <v>8.9195394148339213E-5</v>
      </c>
      <c r="J141" s="4"/>
      <c r="K141" s="4"/>
      <c r="L141" s="4"/>
      <c r="M141" s="4"/>
      <c r="N141" s="4"/>
      <c r="O141" s="4"/>
    </row>
    <row r="142" spans="1:15">
      <c r="A142" s="3" t="s">
        <v>606</v>
      </c>
      <c r="B142">
        <v>3.33</v>
      </c>
      <c r="C142" s="4">
        <v>271</v>
      </c>
      <c r="D142" s="8">
        <f t="shared" si="12"/>
        <v>81.381381381381374</v>
      </c>
      <c r="E142" s="6">
        <f t="shared" si="13"/>
        <v>5.0968303733475262E-4</v>
      </c>
      <c r="F142" s="7">
        <f t="shared" si="16"/>
        <v>0.48974333415459353</v>
      </c>
      <c r="G142" s="6">
        <f t="shared" si="14"/>
        <v>4.8999699821658754E-4</v>
      </c>
      <c r="H142" s="7">
        <f t="shared" si="17"/>
        <v>0.29582575530167909</v>
      </c>
      <c r="I142">
        <f t="shared" si="15"/>
        <v>1.6054428826808853E-4</v>
      </c>
      <c r="J142" s="2"/>
      <c r="K142" s="2"/>
      <c r="L142" s="2"/>
      <c r="M142" s="2"/>
      <c r="N142" s="2"/>
      <c r="O142" s="2"/>
    </row>
    <row r="143" spans="1:15">
      <c r="A143" s="3" t="s">
        <v>348</v>
      </c>
      <c r="B143">
        <v>5.98</v>
      </c>
      <c r="C143" s="4">
        <v>486</v>
      </c>
      <c r="D143" s="8">
        <f t="shared" si="12"/>
        <v>81.270903010033436</v>
      </c>
      <c r="E143" s="6">
        <f t="shared" si="13"/>
        <v>9.1404411861509152E-4</v>
      </c>
      <c r="F143" s="7">
        <f t="shared" si="16"/>
        <v>0.4906573782732086</v>
      </c>
      <c r="G143" s="6">
        <f t="shared" si="14"/>
        <v>8.7993454934990798E-4</v>
      </c>
      <c r="H143" s="7">
        <f t="shared" si="17"/>
        <v>0.29670568985102902</v>
      </c>
      <c r="I143">
        <f t="shared" si="15"/>
        <v>2.6781447508392175E-4</v>
      </c>
      <c r="J143" s="2"/>
      <c r="K143" s="2"/>
      <c r="L143" s="2"/>
      <c r="M143" s="2"/>
      <c r="N143" s="2"/>
      <c r="O143" s="2"/>
    </row>
    <row r="144" spans="1:15">
      <c r="A144" s="3" t="s">
        <v>177</v>
      </c>
      <c r="B144">
        <v>9.9700000000000006</v>
      </c>
      <c r="C144" s="4">
        <v>810</v>
      </c>
      <c r="D144" s="8">
        <f t="shared" si="12"/>
        <v>81.243731193580743</v>
      </c>
      <c r="E144" s="6">
        <f t="shared" si="13"/>
        <v>1.5234068643584858E-3</v>
      </c>
      <c r="F144" s="7">
        <f t="shared" si="16"/>
        <v>0.49218078513756708</v>
      </c>
      <c r="G144" s="6">
        <f t="shared" si="14"/>
        <v>1.4670480697355488E-3</v>
      </c>
      <c r="H144" s="7">
        <f t="shared" si="17"/>
        <v>0.29817273792076454</v>
      </c>
      <c r="I144">
        <f t="shared" si="15"/>
        <v>1.2105038680079727E-4</v>
      </c>
      <c r="J144" s="4"/>
      <c r="K144" s="4"/>
      <c r="L144" s="4"/>
      <c r="M144" s="4"/>
      <c r="N144" s="4"/>
      <c r="O144" s="4"/>
    </row>
    <row r="145" spans="1:15">
      <c r="A145" s="3" t="s">
        <v>69</v>
      </c>
      <c r="B145">
        <v>4.49</v>
      </c>
      <c r="C145" s="4">
        <v>364</v>
      </c>
      <c r="D145" s="8">
        <f t="shared" si="12"/>
        <v>81.069042316258347</v>
      </c>
      <c r="E145" s="6">
        <f t="shared" si="13"/>
        <v>6.8459271435368995E-4</v>
      </c>
      <c r="F145" s="7">
        <f t="shared" si="16"/>
        <v>0.49286537785192075</v>
      </c>
      <c r="G145" s="6">
        <f t="shared" si="14"/>
        <v>6.6068664324098441E-4</v>
      </c>
      <c r="H145" s="7">
        <f t="shared" si="17"/>
        <v>0.29883342456400552</v>
      </c>
      <c r="I145">
        <f t="shared" si="15"/>
        <v>1.8866520240307105E-4</v>
      </c>
      <c r="J145" s="4"/>
      <c r="K145" s="4"/>
      <c r="L145" s="4"/>
      <c r="M145" s="4"/>
      <c r="N145" s="4"/>
      <c r="O145" s="4"/>
    </row>
    <row r="146" spans="1:15">
      <c r="A146" s="3" t="s">
        <v>324</v>
      </c>
      <c r="B146">
        <v>6.98</v>
      </c>
      <c r="C146" s="4">
        <v>565</v>
      </c>
      <c r="D146" s="8">
        <f t="shared" si="12"/>
        <v>80.945558739255006</v>
      </c>
      <c r="E146" s="6">
        <f t="shared" si="13"/>
        <v>1.0626233066204254E-3</v>
      </c>
      <c r="F146" s="7">
        <f t="shared" si="16"/>
        <v>0.49392800115854119</v>
      </c>
      <c r="G146" s="6">
        <f t="shared" si="14"/>
        <v>1.0270807950605949E-3</v>
      </c>
      <c r="H146" s="7">
        <f t="shared" si="17"/>
        <v>0.29986050535906611</v>
      </c>
      <c r="I146">
        <f t="shared" si="15"/>
        <v>1.3020774387040301E-4</v>
      </c>
      <c r="J146" s="4"/>
      <c r="K146" s="4"/>
      <c r="L146" s="4"/>
      <c r="M146" s="4"/>
      <c r="N146" s="4"/>
      <c r="O146" s="4"/>
    </row>
    <row r="147" spans="1:15">
      <c r="A147" s="3" t="s">
        <v>271</v>
      </c>
      <c r="B147">
        <v>4.8099999999999996</v>
      </c>
      <c r="C147" s="4">
        <v>389</v>
      </c>
      <c r="D147" s="8">
        <f t="shared" si="12"/>
        <v>80.873180873180885</v>
      </c>
      <c r="E147" s="6">
        <f t="shared" si="13"/>
        <v>7.3161144473512466E-4</v>
      </c>
      <c r="F147" s="7">
        <f t="shared" si="16"/>
        <v>0.49465961260327629</v>
      </c>
      <c r="G147" s="6">
        <f t="shared" si="14"/>
        <v>7.0777344186840415E-4</v>
      </c>
      <c r="H147" s="7">
        <f t="shared" si="17"/>
        <v>0.30056827880093451</v>
      </c>
      <c r="I147">
        <f t="shared" si="15"/>
        <v>1.4520526567313174E-4</v>
      </c>
      <c r="J147" s="4"/>
      <c r="K147" s="4"/>
      <c r="L147" s="4"/>
      <c r="M147" s="4"/>
      <c r="N147" s="4"/>
      <c r="O147" s="4"/>
    </row>
    <row r="148" spans="1:15">
      <c r="A148" s="3" t="s">
        <v>17</v>
      </c>
      <c r="B148">
        <v>5.35</v>
      </c>
      <c r="C148" s="4">
        <v>432</v>
      </c>
      <c r="D148" s="8">
        <f t="shared" si="12"/>
        <v>80.747663551401871</v>
      </c>
      <c r="E148" s="6">
        <f t="shared" si="13"/>
        <v>8.1248366099119246E-4</v>
      </c>
      <c r="F148" s="7">
        <f t="shared" si="16"/>
        <v>0.49547209626426747</v>
      </c>
      <c r="G148" s="6">
        <f t="shared" si="14"/>
        <v>7.8723241455217505E-4</v>
      </c>
      <c r="H148" s="7">
        <f t="shared" si="17"/>
        <v>0.3013555112154867</v>
      </c>
      <c r="I148">
        <f t="shared" si="15"/>
        <v>1.395299857219201E-4</v>
      </c>
      <c r="J148" s="2"/>
      <c r="K148" s="2"/>
      <c r="L148" s="2"/>
      <c r="M148" s="2"/>
      <c r="N148" s="2"/>
      <c r="O148" s="2"/>
    </row>
    <row r="149" spans="1:15">
      <c r="A149" s="3" t="s">
        <v>451</v>
      </c>
      <c r="B149">
        <v>5.14</v>
      </c>
      <c r="C149" s="4">
        <v>415</v>
      </c>
      <c r="D149" s="8">
        <f t="shared" si="12"/>
        <v>80.739299610894946</v>
      </c>
      <c r="E149" s="6">
        <f t="shared" si="13"/>
        <v>7.8051092433181681E-4</v>
      </c>
      <c r="F149" s="7">
        <f t="shared" si="16"/>
        <v>0.49625260718859926</v>
      </c>
      <c r="G149" s="6">
        <f t="shared" si="14"/>
        <v>7.5633170295293084E-4</v>
      </c>
      <c r="H149" s="7">
        <f t="shared" si="17"/>
        <v>0.30211184291843962</v>
      </c>
      <c r="I149">
        <f t="shared" si="15"/>
        <v>3.3816480615322941E-4</v>
      </c>
      <c r="J149" s="2"/>
      <c r="K149" s="2"/>
      <c r="L149" s="2"/>
      <c r="M149" s="2"/>
      <c r="N149" s="2"/>
      <c r="O149" s="2"/>
    </row>
    <row r="150" spans="1:15">
      <c r="A150" s="3" t="s">
        <v>88</v>
      </c>
      <c r="B150">
        <v>12.42</v>
      </c>
      <c r="C150" s="4">
        <v>1001</v>
      </c>
      <c r="D150" s="8">
        <f t="shared" si="12"/>
        <v>80.595813204508858</v>
      </c>
      <c r="E150" s="6">
        <f t="shared" si="13"/>
        <v>1.8826299644726474E-3</v>
      </c>
      <c r="F150" s="7">
        <f t="shared" si="16"/>
        <v>0.4981352371530719</v>
      </c>
      <c r="G150" s="6">
        <f t="shared" si="14"/>
        <v>1.8275563717267318E-3</v>
      </c>
      <c r="H150" s="7">
        <f t="shared" si="17"/>
        <v>0.30393939929016633</v>
      </c>
      <c r="I150">
        <f t="shared" si="15"/>
        <v>1.0791179285543628E-4</v>
      </c>
      <c r="J150" s="2"/>
      <c r="K150" s="2"/>
      <c r="L150" s="2"/>
      <c r="M150" s="2"/>
      <c r="N150" s="2"/>
      <c r="O150" s="2"/>
    </row>
    <row r="151" spans="1:15">
      <c r="A151" s="3" t="s">
        <v>224</v>
      </c>
      <c r="B151">
        <v>3.96</v>
      </c>
      <c r="C151" s="4">
        <v>319</v>
      </c>
      <c r="D151" s="8">
        <f t="shared" si="12"/>
        <v>80.555555555555557</v>
      </c>
      <c r="E151" s="6">
        <f t="shared" si="13"/>
        <v>5.9995899966710738E-4</v>
      </c>
      <c r="F151" s="7">
        <f t="shared" si="16"/>
        <v>0.49873519615273898</v>
      </c>
      <c r="G151" s="6">
        <f t="shared" si="14"/>
        <v>5.8269913301432026E-4</v>
      </c>
      <c r="H151" s="7">
        <f t="shared" si="17"/>
        <v>0.30452209842318068</v>
      </c>
      <c r="I151">
        <f t="shared" si="15"/>
        <v>8.2616599280854741E-5</v>
      </c>
      <c r="J151" s="4"/>
      <c r="K151" s="4"/>
      <c r="L151" s="4"/>
      <c r="M151" s="4"/>
      <c r="N151" s="4"/>
      <c r="O151" s="4"/>
    </row>
    <row r="152" spans="1:15">
      <c r="A152" s="3" t="s">
        <v>285</v>
      </c>
      <c r="B152">
        <v>3.03</v>
      </c>
      <c r="C152" s="4">
        <v>244</v>
      </c>
      <c r="D152" s="8">
        <f t="shared" si="12"/>
        <v>80.528052805280538</v>
      </c>
      <c r="E152" s="6">
        <f t="shared" si="13"/>
        <v>4.5890280852280314E-4</v>
      </c>
      <c r="F152" s="7">
        <f t="shared" si="16"/>
        <v>0.49919409896126177</v>
      </c>
      <c r="G152" s="6">
        <f t="shared" si="14"/>
        <v>4.4585312450338142E-4</v>
      </c>
      <c r="H152" s="7">
        <f t="shared" si="17"/>
        <v>0.30496795154768408</v>
      </c>
      <c r="I152">
        <f t="shared" si="15"/>
        <v>2.119396552099917E-4</v>
      </c>
      <c r="J152" s="2"/>
      <c r="K152" s="2"/>
      <c r="L152" s="2"/>
      <c r="M152" s="2"/>
      <c r="N152" s="2"/>
      <c r="O152" s="2"/>
    </row>
    <row r="153" spans="1:15">
      <c r="A153" s="3" t="s">
        <v>349</v>
      </c>
      <c r="B153">
        <v>7.75</v>
      </c>
      <c r="C153" s="4">
        <v>623</v>
      </c>
      <c r="D153" s="8">
        <f t="shared" si="12"/>
        <v>80.387096774193552</v>
      </c>
      <c r="E153" s="6">
        <f t="shared" si="13"/>
        <v>1.1717067611053539E-3</v>
      </c>
      <c r="F153" s="7">
        <f t="shared" si="16"/>
        <v>0.50036580572236711</v>
      </c>
      <c r="G153" s="6">
        <f t="shared" si="14"/>
        <v>1.1403834042578239E-3</v>
      </c>
      <c r="H153" s="7">
        <f t="shared" si="17"/>
        <v>0.3061083349519419</v>
      </c>
      <c r="I153">
        <f t="shared" si="15"/>
        <v>6.0096895354944113E-4</v>
      </c>
      <c r="J153" s="2"/>
      <c r="K153" s="2"/>
      <c r="L153" s="2"/>
      <c r="M153" s="2"/>
      <c r="N153" s="2"/>
      <c r="O153" s="2"/>
    </row>
    <row r="154" spans="1:15">
      <c r="A154" s="3" t="s">
        <v>78</v>
      </c>
      <c r="B154">
        <v>21.94</v>
      </c>
      <c r="C154" s="4">
        <v>1762</v>
      </c>
      <c r="D154" s="8">
        <f t="shared" si="12"/>
        <v>80.309936189608024</v>
      </c>
      <c r="E154" s="6">
        <f t="shared" si="13"/>
        <v>3.313880117283521E-3</v>
      </c>
      <c r="F154" s="7">
        <f t="shared" si="16"/>
        <v>0.50367968583965061</v>
      </c>
      <c r="G154" s="6">
        <f t="shared" si="14"/>
        <v>3.2283886308924715E-3</v>
      </c>
      <c r="H154" s="7">
        <f t="shared" si="17"/>
        <v>0.30933672358283437</v>
      </c>
      <c r="I154">
        <f t="shared" si="15"/>
        <v>1.0710756027465518E-4</v>
      </c>
      <c r="J154" s="2"/>
      <c r="K154" s="2"/>
      <c r="L154" s="2"/>
      <c r="M154" s="2"/>
      <c r="N154" s="2"/>
      <c r="O154" s="2"/>
    </row>
    <row r="155" spans="1:15">
      <c r="A155" s="3" t="s">
        <v>30</v>
      </c>
      <c r="B155">
        <v>3.91</v>
      </c>
      <c r="C155" s="4">
        <v>314</v>
      </c>
      <c r="D155" s="8">
        <f t="shared" si="12"/>
        <v>80.306905370843992</v>
      </c>
      <c r="E155" s="6">
        <f t="shared" si="13"/>
        <v>5.9055525359082042E-4</v>
      </c>
      <c r="F155" s="7">
        <f t="shared" si="16"/>
        <v>0.50427024109324148</v>
      </c>
      <c r="G155" s="6">
        <f t="shared" si="14"/>
        <v>5.7534182072878598E-4</v>
      </c>
      <c r="H155" s="7">
        <f t="shared" si="17"/>
        <v>0.30991206540356314</v>
      </c>
      <c r="I155">
        <f t="shared" si="15"/>
        <v>4.8076355005802207E-4</v>
      </c>
      <c r="J155" s="4"/>
      <c r="K155" s="4"/>
      <c r="L155" s="4"/>
      <c r="M155" s="4"/>
      <c r="N155" s="4"/>
      <c r="O155" s="4"/>
    </row>
    <row r="156" spans="1:15">
      <c r="A156" s="3" t="s">
        <v>463</v>
      </c>
      <c r="B156">
        <v>17.5</v>
      </c>
      <c r="C156" s="4">
        <v>1403</v>
      </c>
      <c r="D156" s="8">
        <f t="shared" si="12"/>
        <v>80.171428571428578</v>
      </c>
      <c r="E156" s="6">
        <f t="shared" si="13"/>
        <v>2.6386911490061181E-3</v>
      </c>
      <c r="F156" s="7">
        <f t="shared" si="16"/>
        <v>0.50690893224224765</v>
      </c>
      <c r="G156" s="6">
        <f t="shared" si="14"/>
        <v>2.5750592999370216E-3</v>
      </c>
      <c r="H156" s="7">
        <f t="shared" si="17"/>
        <v>0.31248712470350015</v>
      </c>
      <c r="I156">
        <f t="shared" si="15"/>
        <v>3.140603308816603E-4</v>
      </c>
      <c r="J156" s="2"/>
      <c r="K156" s="2"/>
      <c r="L156" s="2"/>
      <c r="M156" s="2"/>
      <c r="N156" s="2"/>
      <c r="O156" s="2"/>
    </row>
    <row r="157" spans="1:15">
      <c r="A157" s="3" t="s">
        <v>227</v>
      </c>
      <c r="B157">
        <v>11.42</v>
      </c>
      <c r="C157" s="4">
        <v>915</v>
      </c>
      <c r="D157" s="8">
        <f t="shared" si="12"/>
        <v>80.122591943957971</v>
      </c>
      <c r="E157" s="6">
        <f t="shared" si="13"/>
        <v>1.7208855319605118E-3</v>
      </c>
      <c r="F157" s="7">
        <f t="shared" si="16"/>
        <v>0.50862981777420813</v>
      </c>
      <c r="G157" s="6">
        <f t="shared" si="14"/>
        <v>1.6804101260160448E-3</v>
      </c>
      <c r="H157" s="7">
        <f t="shared" si="17"/>
        <v>0.3141675348295162</v>
      </c>
      <c r="I157">
        <f t="shared" si="15"/>
        <v>3.7334301311747753E-4</v>
      </c>
      <c r="J157" s="2"/>
      <c r="K157" s="2"/>
      <c r="L157" s="2"/>
      <c r="M157" s="2"/>
      <c r="N157" s="2"/>
      <c r="O157" s="2"/>
    </row>
    <row r="158" spans="1:15">
      <c r="A158" s="3" t="s">
        <v>303</v>
      </c>
      <c r="B158">
        <v>13.57</v>
      </c>
      <c r="C158" s="4">
        <v>1087</v>
      </c>
      <c r="D158" s="8">
        <f t="shared" si="12"/>
        <v>80.103168754605747</v>
      </c>
      <c r="E158" s="6">
        <f t="shared" si="13"/>
        <v>2.044374396984783E-3</v>
      </c>
      <c r="F158" s="7">
        <f t="shared" si="16"/>
        <v>0.51067419217119292</v>
      </c>
      <c r="G158" s="6">
        <f t="shared" si="14"/>
        <v>1.9967745542940219E-3</v>
      </c>
      <c r="H158" s="7">
        <f t="shared" si="17"/>
        <v>0.31616430938381024</v>
      </c>
      <c r="I158">
        <f t="shared" si="15"/>
        <v>4.5437188652103222E-4</v>
      </c>
      <c r="J158" s="4"/>
      <c r="K158" s="4"/>
      <c r="L158" s="4"/>
      <c r="M158" s="4"/>
      <c r="N158" s="4"/>
      <c r="O158" s="4"/>
    </row>
    <row r="159" spans="1:15">
      <c r="A159" s="3" t="s">
        <v>676</v>
      </c>
      <c r="B159">
        <v>16.5</v>
      </c>
      <c r="C159" s="4">
        <v>1321</v>
      </c>
      <c r="D159" s="8">
        <f t="shared" si="12"/>
        <v>80.060606060606062</v>
      </c>
      <c r="E159" s="6">
        <f t="shared" si="13"/>
        <v>2.4844697133550122E-3</v>
      </c>
      <c r="F159" s="7">
        <f t="shared" si="16"/>
        <v>0.51315866188454795</v>
      </c>
      <c r="G159" s="6">
        <f t="shared" si="14"/>
        <v>2.4279130542263347E-3</v>
      </c>
      <c r="H159" s="7">
        <f t="shared" si="17"/>
        <v>0.31859222243803659</v>
      </c>
      <c r="I159">
        <f t="shared" si="15"/>
        <v>5.1613542330355977E-4</v>
      </c>
      <c r="J159" s="2"/>
      <c r="K159" s="2"/>
      <c r="L159" s="2"/>
      <c r="M159" s="2"/>
      <c r="N159" s="2"/>
      <c r="O159" s="2"/>
    </row>
    <row r="160" spans="1:15">
      <c r="A160" s="3" t="s">
        <v>662</v>
      </c>
      <c r="B160">
        <v>18.54</v>
      </c>
      <c r="C160" s="4">
        <v>1475</v>
      </c>
      <c r="D160" s="8">
        <f t="shared" si="12"/>
        <v>79.557713052858688</v>
      </c>
      <c r="E160" s="6">
        <f t="shared" si="13"/>
        <v>2.77410509250465E-3</v>
      </c>
      <c r="F160" s="7">
        <f t="shared" si="16"/>
        <v>0.51593276697705259</v>
      </c>
      <c r="G160" s="6">
        <f t="shared" si="14"/>
        <v>2.7280913954761355E-3</v>
      </c>
      <c r="H160" s="7">
        <f t="shared" si="17"/>
        <v>0.32132031383351273</v>
      </c>
      <c r="I160">
        <f t="shared" si="15"/>
        <v>8.1505845945878397E-4</v>
      </c>
      <c r="J160" s="2"/>
      <c r="K160" s="2"/>
      <c r="L160" s="2"/>
      <c r="M160" s="2"/>
      <c r="N160" s="2"/>
      <c r="O160" s="2"/>
    </row>
    <row r="161" spans="1:15">
      <c r="A161" s="3" t="s">
        <v>68</v>
      </c>
      <c r="B161">
        <v>29.18</v>
      </c>
      <c r="C161" s="4">
        <v>2317</v>
      </c>
      <c r="D161" s="8">
        <f t="shared" si="12"/>
        <v>79.40370116518163</v>
      </c>
      <c r="E161" s="6">
        <f t="shared" si="13"/>
        <v>4.3576959317513722E-3</v>
      </c>
      <c r="F161" s="7">
        <f t="shared" si="16"/>
        <v>0.52029046290880399</v>
      </c>
      <c r="G161" s="6">
        <f t="shared" si="14"/>
        <v>4.2937274498378447E-3</v>
      </c>
      <c r="H161" s="7">
        <f t="shared" si="17"/>
        <v>0.32561404128335059</v>
      </c>
      <c r="I161">
        <f t="shared" si="15"/>
        <v>3.9757424875408454E-4</v>
      </c>
      <c r="J161" s="2"/>
      <c r="K161" s="2"/>
      <c r="L161" s="2"/>
      <c r="M161" s="2"/>
      <c r="N161" s="2"/>
      <c r="O161" s="2"/>
    </row>
    <row r="162" spans="1:15">
      <c r="A162" s="3" t="s">
        <v>538</v>
      </c>
      <c r="B162">
        <v>14.2</v>
      </c>
      <c r="C162" s="4">
        <v>1126</v>
      </c>
      <c r="D162" s="8">
        <f t="shared" si="12"/>
        <v>79.295774647887328</v>
      </c>
      <c r="E162" s="6">
        <f t="shared" si="13"/>
        <v>2.1177236163798211E-3</v>
      </c>
      <c r="F162" s="7">
        <f t="shared" si="16"/>
        <v>0.52240818652518384</v>
      </c>
      <c r="G162" s="6">
        <f t="shared" si="14"/>
        <v>2.0894766890917544E-3</v>
      </c>
      <c r="H162" s="7">
        <f t="shared" si="17"/>
        <v>0.32770351797244235</v>
      </c>
      <c r="I162">
        <f t="shared" si="15"/>
        <v>1.9848237257805157E-4</v>
      </c>
      <c r="J162" s="2"/>
      <c r="K162" s="2"/>
      <c r="L162" s="2"/>
      <c r="M162" s="2"/>
      <c r="N162" s="2"/>
      <c r="O162" s="2"/>
    </row>
    <row r="163" spans="1:15">
      <c r="A163" s="3" t="s">
        <v>70</v>
      </c>
      <c r="B163">
        <v>7.08</v>
      </c>
      <c r="C163" s="4">
        <v>561</v>
      </c>
      <c r="D163" s="8">
        <f t="shared" si="12"/>
        <v>79.237288135593218</v>
      </c>
      <c r="E163" s="6">
        <f t="shared" si="13"/>
        <v>1.0551003097593957E-3</v>
      </c>
      <c r="F163" s="7">
        <f t="shared" si="16"/>
        <v>0.52346328683494325</v>
      </c>
      <c r="G163" s="6">
        <f t="shared" si="14"/>
        <v>1.0417954196316635E-3</v>
      </c>
      <c r="H163" s="7">
        <f t="shared" si="17"/>
        <v>0.32874531339207402</v>
      </c>
      <c r="I163">
        <f t="shared" si="15"/>
        <v>1.862311454673693E-4</v>
      </c>
      <c r="J163" s="2"/>
      <c r="K163" s="2"/>
      <c r="L163" s="2"/>
      <c r="M163" s="2"/>
      <c r="N163" s="2"/>
      <c r="O163" s="2"/>
    </row>
    <row r="164" spans="1:15">
      <c r="A164" s="3" t="s">
        <v>274</v>
      </c>
      <c r="B164">
        <v>6.64</v>
      </c>
      <c r="C164" s="4">
        <v>526</v>
      </c>
      <c r="D164" s="8">
        <f t="shared" si="12"/>
        <v>79.216867469879517</v>
      </c>
      <c r="E164" s="6">
        <f t="shared" si="13"/>
        <v>9.8927408722538713E-4</v>
      </c>
      <c r="F164" s="7">
        <f t="shared" si="16"/>
        <v>0.52445256092216863</v>
      </c>
      <c r="G164" s="6">
        <f t="shared" si="14"/>
        <v>9.7705107151896116E-4</v>
      </c>
      <c r="H164" s="7">
        <f t="shared" si="17"/>
        <v>0.32972236446359299</v>
      </c>
      <c r="I164">
        <f t="shared" si="15"/>
        <v>4.1887537831350463E-4</v>
      </c>
      <c r="J164" s="2"/>
      <c r="K164" s="2"/>
      <c r="L164" s="2"/>
      <c r="M164" s="2"/>
      <c r="N164" s="2"/>
      <c r="O164" s="2"/>
    </row>
    <row r="165" spans="1:15">
      <c r="A165" s="3" t="s">
        <v>665</v>
      </c>
      <c r="B165">
        <v>14.91</v>
      </c>
      <c r="C165" s="4">
        <v>1180</v>
      </c>
      <c r="D165" s="8">
        <f t="shared" si="12"/>
        <v>79.141515761234075</v>
      </c>
      <c r="E165" s="6">
        <f t="shared" si="13"/>
        <v>2.21928407400372E-3</v>
      </c>
      <c r="F165" s="7">
        <f t="shared" si="16"/>
        <v>0.52667184499617237</v>
      </c>
      <c r="G165" s="6">
        <f t="shared" si="14"/>
        <v>2.1939505235463422E-3</v>
      </c>
      <c r="H165" s="7">
        <f t="shared" si="17"/>
        <v>0.3319163149871393</v>
      </c>
      <c r="I165">
        <f t="shared" si="15"/>
        <v>8.4847237434959588E-5</v>
      </c>
      <c r="J165" s="2"/>
      <c r="K165" s="2"/>
      <c r="L165" s="2"/>
      <c r="M165" s="2"/>
      <c r="N165" s="2"/>
      <c r="O165" s="2"/>
    </row>
    <row r="166" spans="1:15">
      <c r="A166" s="3" t="s">
        <v>302</v>
      </c>
      <c r="B166">
        <v>3.02</v>
      </c>
      <c r="C166" s="4">
        <v>239</v>
      </c>
      <c r="D166" s="8">
        <f t="shared" si="12"/>
        <v>79.139072847682115</v>
      </c>
      <c r="E166" s="6">
        <f t="shared" si="13"/>
        <v>4.4949906244651618E-4</v>
      </c>
      <c r="F166" s="7">
        <f t="shared" si="16"/>
        <v>0.52712134405861888</v>
      </c>
      <c r="G166" s="6">
        <f t="shared" si="14"/>
        <v>4.4438166204627456E-4</v>
      </c>
      <c r="H166" s="7">
        <f t="shared" si="17"/>
        <v>0.33236069664918561</v>
      </c>
      <c r="I166">
        <f t="shared" si="15"/>
        <v>2.9008753096970707E-4</v>
      </c>
      <c r="J166" s="2"/>
      <c r="K166" s="2"/>
      <c r="L166" s="2"/>
      <c r="M166" s="2"/>
      <c r="N166" s="2"/>
      <c r="O166" s="2"/>
    </row>
    <row r="167" spans="1:15">
      <c r="A167" s="3" t="s">
        <v>609</v>
      </c>
      <c r="B167">
        <v>10.3</v>
      </c>
      <c r="C167" s="4">
        <v>814</v>
      </c>
      <c r="D167" s="8">
        <f t="shared" si="12"/>
        <v>79.029126213592221</v>
      </c>
      <c r="E167" s="6">
        <f t="shared" si="13"/>
        <v>1.5309298612195155E-3</v>
      </c>
      <c r="F167" s="7">
        <f t="shared" si="16"/>
        <v>0.52865227391983838</v>
      </c>
      <c r="G167" s="6">
        <f t="shared" si="14"/>
        <v>1.5156063308200756E-3</v>
      </c>
      <c r="H167" s="7">
        <f t="shared" si="17"/>
        <v>0.3338763029800057</v>
      </c>
      <c r="I167">
        <f t="shared" si="15"/>
        <v>8.7151846809851996E-5</v>
      </c>
      <c r="J167" s="2"/>
      <c r="K167" s="2"/>
      <c r="L167" s="2"/>
      <c r="M167" s="2"/>
      <c r="N167" s="2"/>
      <c r="O167" s="2"/>
    </row>
    <row r="168" spans="1:15">
      <c r="A168" s="3" t="s">
        <v>240</v>
      </c>
      <c r="B168">
        <v>3.09</v>
      </c>
      <c r="C168" s="4">
        <v>244</v>
      </c>
      <c r="D168" s="8">
        <f t="shared" si="12"/>
        <v>78.964401294498387</v>
      </c>
      <c r="E168" s="6">
        <f t="shared" si="13"/>
        <v>4.5890280852280314E-4</v>
      </c>
      <c r="F168" s="7">
        <f t="shared" si="16"/>
        <v>0.52911117672836117</v>
      </c>
      <c r="G168" s="6">
        <f t="shared" si="14"/>
        <v>4.5468189924602261E-4</v>
      </c>
      <c r="H168" s="7">
        <f t="shared" si="17"/>
        <v>0.33433098487925172</v>
      </c>
      <c r="I168">
        <f t="shared" si="15"/>
        <v>6.3731538220035411E-5</v>
      </c>
      <c r="J168" s="4"/>
      <c r="K168" s="4"/>
      <c r="L168" s="4"/>
      <c r="M168" s="4"/>
      <c r="N168" s="4"/>
      <c r="O168" s="4"/>
    </row>
    <row r="169" spans="1:15">
      <c r="A169" s="3" t="s">
        <v>198</v>
      </c>
      <c r="B169">
        <v>2.2400000000000002</v>
      </c>
      <c r="C169" s="4">
        <v>176</v>
      </c>
      <c r="D169" s="8">
        <f t="shared" si="12"/>
        <v>78.571428571428569</v>
      </c>
      <c r="E169" s="6">
        <f t="shared" si="13"/>
        <v>3.3101186188530063E-4</v>
      </c>
      <c r="F169" s="7">
        <f t="shared" si="16"/>
        <v>0.5294421885902465</v>
      </c>
      <c r="G169" s="6">
        <f t="shared" si="14"/>
        <v>3.2960759039193878E-4</v>
      </c>
      <c r="H169" s="7">
        <f t="shared" si="17"/>
        <v>0.33466059246964364</v>
      </c>
      <c r="I169">
        <f t="shared" si="15"/>
        <v>8.2270022981889568E-5</v>
      </c>
      <c r="J169" s="4"/>
      <c r="K169" s="4"/>
      <c r="L169" s="4"/>
      <c r="M169" s="4"/>
      <c r="N169" s="4"/>
      <c r="O169" s="4"/>
    </row>
    <row r="170" spans="1:15">
      <c r="A170" s="3" t="s">
        <v>291</v>
      </c>
      <c r="B170">
        <v>2.89</v>
      </c>
      <c r="C170" s="4">
        <v>227</v>
      </c>
      <c r="D170" s="8">
        <f t="shared" si="12"/>
        <v>78.54671280276817</v>
      </c>
      <c r="E170" s="6">
        <f t="shared" si="13"/>
        <v>4.2693007186342749E-4</v>
      </c>
      <c r="F170" s="7">
        <f t="shared" si="16"/>
        <v>0.52986911866210995</v>
      </c>
      <c r="G170" s="6">
        <f t="shared" si="14"/>
        <v>4.2525265010388526E-4</v>
      </c>
      <c r="H170" s="7">
        <f t="shared" si="17"/>
        <v>0.33508584511974754</v>
      </c>
      <c r="I170">
        <f t="shared" si="15"/>
        <v>3.2225694213053324E-4</v>
      </c>
      <c r="J170" s="2"/>
      <c r="K170" s="2"/>
      <c r="L170" s="2"/>
      <c r="M170" s="2"/>
      <c r="N170" s="2"/>
      <c r="O170" s="2"/>
    </row>
    <row r="171" spans="1:15">
      <c r="A171" s="3" t="s">
        <v>465</v>
      </c>
      <c r="B171">
        <v>11.23</v>
      </c>
      <c r="C171" s="4">
        <v>878</v>
      </c>
      <c r="D171" s="8">
        <f t="shared" si="12"/>
        <v>78.183437221727516</v>
      </c>
      <c r="E171" s="6">
        <f t="shared" si="13"/>
        <v>1.6512978109959884E-3</v>
      </c>
      <c r="F171" s="7">
        <f t="shared" si="16"/>
        <v>0.53152041647310588</v>
      </c>
      <c r="G171" s="6">
        <f t="shared" si="14"/>
        <v>1.6524523393310145E-3</v>
      </c>
      <c r="H171" s="7">
        <f t="shared" si="17"/>
        <v>0.33673829745907857</v>
      </c>
      <c r="I171">
        <f t="shared" si="15"/>
        <v>6.957365123927417E-5</v>
      </c>
      <c r="J171" s="2"/>
      <c r="K171" s="2"/>
      <c r="L171" s="2"/>
      <c r="M171" s="2"/>
      <c r="N171" s="2"/>
      <c r="O171" s="2"/>
    </row>
    <row r="172" spans="1:15">
      <c r="A172" s="3" t="s">
        <v>23</v>
      </c>
      <c r="B172">
        <v>2.42</v>
      </c>
      <c r="C172" s="4">
        <v>189</v>
      </c>
      <c r="D172" s="8">
        <f t="shared" si="12"/>
        <v>78.099173553719012</v>
      </c>
      <c r="E172" s="6">
        <f t="shared" si="13"/>
        <v>3.554616016836467E-4</v>
      </c>
      <c r="F172" s="7">
        <f t="shared" si="16"/>
        <v>0.53187587807478953</v>
      </c>
      <c r="G172" s="6">
        <f t="shared" si="14"/>
        <v>3.5609391461986236E-4</v>
      </c>
      <c r="H172" s="7">
        <f t="shared" si="17"/>
        <v>0.33709439137369845</v>
      </c>
      <c r="I172">
        <f t="shared" si="15"/>
        <v>9.8237323568228785E-5</v>
      </c>
      <c r="J172" s="2"/>
      <c r="K172" s="2"/>
      <c r="L172" s="2"/>
      <c r="M172" s="2"/>
      <c r="N172" s="2"/>
      <c r="O172" s="2"/>
    </row>
    <row r="173" spans="1:15">
      <c r="A173" s="3" t="s">
        <v>532</v>
      </c>
      <c r="B173">
        <v>3.41</v>
      </c>
      <c r="C173" s="4">
        <v>266</v>
      </c>
      <c r="D173" s="8">
        <f t="shared" si="12"/>
        <v>78.005865102639291</v>
      </c>
      <c r="E173" s="6">
        <f t="shared" si="13"/>
        <v>5.0027929125846576E-4</v>
      </c>
      <c r="F173" s="7">
        <f t="shared" si="16"/>
        <v>0.53237615736604804</v>
      </c>
      <c r="G173" s="6">
        <f t="shared" si="14"/>
        <v>5.017686978734425E-4</v>
      </c>
      <c r="H173" s="7">
        <f t="shared" si="17"/>
        <v>0.33759616007157189</v>
      </c>
      <c r="I173">
        <f t="shared" si="15"/>
        <v>8.2894374512579305E-4</v>
      </c>
      <c r="J173" s="4"/>
      <c r="K173" s="4"/>
      <c r="L173" s="4"/>
      <c r="M173" s="4"/>
      <c r="N173" s="4"/>
      <c r="O173" s="4"/>
    </row>
    <row r="174" spans="1:15">
      <c r="A174" s="3" t="s">
        <v>36</v>
      </c>
      <c r="B174">
        <v>28.64</v>
      </c>
      <c r="C174" s="4">
        <v>2228</v>
      </c>
      <c r="D174" s="8">
        <f t="shared" si="12"/>
        <v>77.793296089385478</v>
      </c>
      <c r="E174" s="6">
        <f t="shared" si="13"/>
        <v>4.1903092515934645E-3</v>
      </c>
      <c r="F174" s="7">
        <f t="shared" si="16"/>
        <v>0.53656646661764151</v>
      </c>
      <c r="G174" s="6">
        <f t="shared" si="14"/>
        <v>4.2142684771540742E-3</v>
      </c>
      <c r="H174" s="7">
        <f t="shared" si="17"/>
        <v>0.34181042854872595</v>
      </c>
      <c r="I174">
        <f t="shared" si="15"/>
        <v>8.8157807259181542E-5</v>
      </c>
      <c r="J174" s="4"/>
      <c r="K174" s="4"/>
      <c r="L174" s="4"/>
      <c r="M174" s="4"/>
      <c r="N174" s="4"/>
      <c r="O174" s="4"/>
    </row>
    <row r="175" spans="1:15">
      <c r="A175" s="3" t="s">
        <v>576</v>
      </c>
      <c r="B175">
        <v>3.03</v>
      </c>
      <c r="C175" s="4">
        <v>235</v>
      </c>
      <c r="D175" s="8">
        <f t="shared" si="12"/>
        <v>77.557755775577562</v>
      </c>
      <c r="E175" s="6">
        <f t="shared" si="13"/>
        <v>4.4197606558548665E-4</v>
      </c>
      <c r="F175" s="7">
        <f t="shared" si="16"/>
        <v>0.53700844268322701</v>
      </c>
      <c r="G175" s="6">
        <f t="shared" si="14"/>
        <v>4.4585312450338142E-4</v>
      </c>
      <c r="H175" s="7">
        <f t="shared" si="17"/>
        <v>0.34225628167322936</v>
      </c>
      <c r="I175">
        <f t="shared" si="15"/>
        <v>8.1262001057691435E-4</v>
      </c>
      <c r="J175" s="2"/>
      <c r="K175" s="2"/>
      <c r="L175" s="2"/>
      <c r="M175" s="2"/>
      <c r="N175" s="2"/>
      <c r="O175" s="2"/>
    </row>
    <row r="176" spans="1:15">
      <c r="A176" s="3" t="s">
        <v>534</v>
      </c>
      <c r="B176">
        <v>27.57</v>
      </c>
      <c r="C176" s="4">
        <v>2122</v>
      </c>
      <c r="D176" s="8">
        <f t="shared" si="12"/>
        <v>76.967718534639104</v>
      </c>
      <c r="E176" s="6">
        <f t="shared" si="13"/>
        <v>3.9909498347761811E-3</v>
      </c>
      <c r="F176" s="7">
        <f t="shared" si="16"/>
        <v>0.54099939251800322</v>
      </c>
      <c r="G176" s="6">
        <f t="shared" si="14"/>
        <v>4.0568219942436392E-3</v>
      </c>
      <c r="H176" s="7">
        <f t="shared" si="17"/>
        <v>0.34631310366747298</v>
      </c>
      <c r="I176">
        <f t="shared" si="15"/>
        <v>1.2519660531926102E-4</v>
      </c>
      <c r="J176" s="2"/>
      <c r="K176" s="2"/>
      <c r="L176" s="2"/>
      <c r="M176" s="2"/>
      <c r="N176" s="2"/>
      <c r="O176" s="2"/>
    </row>
    <row r="177" spans="1:15">
      <c r="A177" s="3" t="s">
        <v>605</v>
      </c>
      <c r="B177">
        <v>4.24</v>
      </c>
      <c r="C177" s="4">
        <v>326</v>
      </c>
      <c r="D177" s="8">
        <f t="shared" si="12"/>
        <v>76.886792452830178</v>
      </c>
      <c r="E177" s="6">
        <f t="shared" si="13"/>
        <v>6.1312424417390911E-4</v>
      </c>
      <c r="F177" s="7">
        <f t="shared" si="16"/>
        <v>0.54161251676217714</v>
      </c>
      <c r="G177" s="6">
        <f t="shared" si="14"/>
        <v>6.2390008181331268E-4</v>
      </c>
      <c r="H177" s="7">
        <f t="shared" si="17"/>
        <v>0.34693700374928627</v>
      </c>
      <c r="I177">
        <f t="shared" si="15"/>
        <v>1.0218362136424353E-4</v>
      </c>
      <c r="J177" s="2"/>
      <c r="K177" s="2"/>
      <c r="L177" s="2"/>
      <c r="M177" s="2"/>
      <c r="N177" s="2"/>
      <c r="O177" s="2"/>
    </row>
    <row r="178" spans="1:15">
      <c r="A178" s="3" t="s">
        <v>666</v>
      </c>
      <c r="B178">
        <v>3.46</v>
      </c>
      <c r="C178" s="4">
        <v>266</v>
      </c>
      <c r="D178" s="8">
        <f t="shared" si="12"/>
        <v>76.878612716763001</v>
      </c>
      <c r="E178" s="6">
        <f t="shared" si="13"/>
        <v>5.0027929125846576E-4</v>
      </c>
      <c r="F178" s="7">
        <f t="shared" si="16"/>
        <v>0.54211279605343565</v>
      </c>
      <c r="G178" s="6">
        <f t="shared" si="14"/>
        <v>5.0912601015897679E-4</v>
      </c>
      <c r="H178" s="7">
        <f t="shared" si="17"/>
        <v>0.34744612975944522</v>
      </c>
      <c r="I178">
        <f t="shared" si="15"/>
        <v>3.1784536095535998E-4</v>
      </c>
      <c r="J178" s="4"/>
      <c r="K178" s="4"/>
      <c r="L178" s="4"/>
      <c r="M178" s="4"/>
      <c r="N178" s="4"/>
      <c r="O178" s="4"/>
    </row>
    <row r="179" spans="1:15">
      <c r="A179" s="3" t="s">
        <v>525</v>
      </c>
      <c r="B179">
        <v>10.71</v>
      </c>
      <c r="C179" s="4">
        <v>821</v>
      </c>
      <c r="D179" s="8">
        <f t="shared" si="12"/>
        <v>76.657329598506067</v>
      </c>
      <c r="E179" s="6">
        <f t="shared" si="13"/>
        <v>1.5440951057263171E-3</v>
      </c>
      <c r="F179" s="7">
        <f t="shared" si="16"/>
        <v>0.54365689115916194</v>
      </c>
      <c r="G179" s="6">
        <f t="shared" si="14"/>
        <v>1.5759362915614573E-3</v>
      </c>
      <c r="H179" s="7">
        <f t="shared" si="17"/>
        <v>0.34902206605100666</v>
      </c>
      <c r="I179">
        <f t="shared" si="15"/>
        <v>1.7086995004808592E-4</v>
      </c>
      <c r="J179" s="2"/>
      <c r="K179" s="2"/>
      <c r="L179" s="2"/>
      <c r="M179" s="2"/>
      <c r="N179" s="2"/>
      <c r="O179" s="2"/>
    </row>
    <row r="180" spans="1:15">
      <c r="A180" s="3" t="s">
        <v>588</v>
      </c>
      <c r="B180">
        <v>5.73</v>
      </c>
      <c r="C180" s="4">
        <v>438</v>
      </c>
      <c r="D180" s="8">
        <f t="shared" si="12"/>
        <v>76.43979057591622</v>
      </c>
      <c r="E180" s="6">
        <f t="shared" si="13"/>
        <v>8.2376815628273676E-4</v>
      </c>
      <c r="F180" s="7">
        <f t="shared" si="16"/>
        <v>0.54448065931544465</v>
      </c>
      <c r="G180" s="6">
        <f t="shared" si="14"/>
        <v>8.4314798792223624E-4</v>
      </c>
      <c r="H180" s="7">
        <f t="shared" si="17"/>
        <v>0.3498652140389289</v>
      </c>
      <c r="I180">
        <f t="shared" si="15"/>
        <v>1.0149445362025722E-3</v>
      </c>
      <c r="J180" s="2"/>
      <c r="K180" s="2"/>
      <c r="L180" s="2"/>
      <c r="M180" s="2"/>
      <c r="N180" s="2"/>
      <c r="O180" s="2"/>
    </row>
    <row r="181" spans="1:15">
      <c r="A181" s="3" t="s">
        <v>37</v>
      </c>
      <c r="B181">
        <v>34.03</v>
      </c>
      <c r="C181" s="4">
        <v>2601</v>
      </c>
      <c r="D181" s="8">
        <f t="shared" si="12"/>
        <v>76.432559506317958</v>
      </c>
      <c r="E181" s="6">
        <f t="shared" si="13"/>
        <v>4.8918287088844711E-3</v>
      </c>
      <c r="F181" s="7">
        <f t="shared" si="16"/>
        <v>0.54937248802432914</v>
      </c>
      <c r="G181" s="6">
        <f t="shared" si="14"/>
        <v>5.0073867415346765E-3</v>
      </c>
      <c r="H181" s="7">
        <f t="shared" si="17"/>
        <v>0.35487260078046357</v>
      </c>
      <c r="I181">
        <f t="shared" si="15"/>
        <v>1.9303196746278672E-4</v>
      </c>
      <c r="J181" s="4"/>
      <c r="K181" s="4"/>
      <c r="L181" s="4"/>
      <c r="M181" s="4"/>
      <c r="N181" s="4"/>
      <c r="O181" s="4"/>
    </row>
    <row r="182" spans="1:15">
      <c r="A182" s="3" t="s">
        <v>176</v>
      </c>
      <c r="B182">
        <v>6.45</v>
      </c>
      <c r="C182" s="4">
        <v>492</v>
      </c>
      <c r="D182" s="8">
        <f t="shared" si="12"/>
        <v>76.279069767441854</v>
      </c>
      <c r="E182" s="6">
        <f t="shared" si="13"/>
        <v>9.2532861390663581E-4</v>
      </c>
      <c r="F182" s="7">
        <f t="shared" si="16"/>
        <v>0.55029781663823574</v>
      </c>
      <c r="G182" s="6">
        <f t="shared" si="14"/>
        <v>9.4909328483393078E-4</v>
      </c>
      <c r="H182" s="7">
        <f t="shared" si="17"/>
        <v>0.35582169406529751</v>
      </c>
      <c r="I182">
        <f t="shared" si="15"/>
        <v>1.6728099393878426E-4</v>
      </c>
      <c r="J182" s="4"/>
      <c r="K182" s="4"/>
      <c r="L182" s="4"/>
      <c r="M182" s="4"/>
      <c r="N182" s="4"/>
      <c r="O182" s="4"/>
    </row>
    <row r="183" spans="1:15">
      <c r="A183" s="3" t="s">
        <v>184</v>
      </c>
      <c r="B183">
        <v>5.57</v>
      </c>
      <c r="C183" s="4">
        <v>424</v>
      </c>
      <c r="D183" s="8">
        <f t="shared" si="12"/>
        <v>76.122082585278278</v>
      </c>
      <c r="E183" s="6">
        <f t="shared" si="13"/>
        <v>7.974376672691333E-4</v>
      </c>
      <c r="F183" s="7">
        <f t="shared" si="16"/>
        <v>0.55109525430550488</v>
      </c>
      <c r="G183" s="6">
        <f t="shared" si="14"/>
        <v>8.1960458860852632E-4</v>
      </c>
      <c r="H183" s="7">
        <f t="shared" si="17"/>
        <v>0.35664129865390604</v>
      </c>
      <c r="I183">
        <f t="shared" si="15"/>
        <v>3.8902415087899156E-4</v>
      </c>
      <c r="J183" s="4"/>
      <c r="K183" s="4"/>
      <c r="L183" s="4"/>
      <c r="M183" s="4"/>
      <c r="N183" s="4"/>
      <c r="O183" s="4"/>
    </row>
    <row r="184" spans="1:15">
      <c r="A184" s="3" t="s">
        <v>310</v>
      </c>
      <c r="B184">
        <v>12.92</v>
      </c>
      <c r="C184" s="4">
        <v>982</v>
      </c>
      <c r="D184" s="8">
        <f t="shared" si="12"/>
        <v>76.006191950464398</v>
      </c>
      <c r="E184" s="6">
        <f t="shared" si="13"/>
        <v>1.846895729382757E-3</v>
      </c>
      <c r="F184" s="7">
        <f t="shared" si="16"/>
        <v>0.55294215003488767</v>
      </c>
      <c r="G184" s="6">
        <f t="shared" si="14"/>
        <v>1.9011294945820753E-3</v>
      </c>
      <c r="H184" s="7">
        <f t="shared" si="17"/>
        <v>0.35854242814848813</v>
      </c>
      <c r="I184">
        <f t="shared" si="15"/>
        <v>7.8841352149500166E-5</v>
      </c>
      <c r="J184" s="2"/>
      <c r="K184" s="2"/>
      <c r="L184" s="2"/>
      <c r="M184" s="2"/>
      <c r="N184" s="2"/>
      <c r="O184" s="2"/>
    </row>
    <row r="185" spans="1:15">
      <c r="A185" s="3" t="s">
        <v>282</v>
      </c>
      <c r="B185">
        <v>2.61</v>
      </c>
      <c r="C185" s="4">
        <v>198</v>
      </c>
      <c r="D185" s="8">
        <f t="shared" si="12"/>
        <v>75.862068965517238</v>
      </c>
      <c r="E185" s="6">
        <f t="shared" si="13"/>
        <v>3.7238834462096319E-4</v>
      </c>
      <c r="F185" s="7">
        <f t="shared" si="16"/>
        <v>0.55331453837950861</v>
      </c>
      <c r="G185" s="6">
        <f t="shared" si="14"/>
        <v>3.840517013048929E-4</v>
      </c>
      <c r="H185" s="7">
        <f t="shared" si="17"/>
        <v>0.35892647984979303</v>
      </c>
      <c r="I185">
        <f t="shared" si="15"/>
        <v>2.2734651358499725E-4</v>
      </c>
      <c r="J185" s="2"/>
      <c r="K185" s="2"/>
      <c r="L185" s="2"/>
      <c r="M185" s="2"/>
      <c r="N185" s="2"/>
      <c r="O185" s="2"/>
    </row>
    <row r="186" spans="1:15">
      <c r="A186" s="3" t="s">
        <v>452</v>
      </c>
      <c r="B186">
        <v>7.51</v>
      </c>
      <c r="C186" s="4">
        <v>569</v>
      </c>
      <c r="D186" s="8">
        <f t="shared" si="12"/>
        <v>75.765645805592541</v>
      </c>
      <c r="E186" s="6">
        <f t="shared" si="13"/>
        <v>1.0701463034814549E-3</v>
      </c>
      <c r="F186" s="7">
        <f t="shared" si="16"/>
        <v>0.55438468468299007</v>
      </c>
      <c r="G186" s="6">
        <f t="shared" si="14"/>
        <v>1.1050683052872589E-3</v>
      </c>
      <c r="H186" s="7">
        <f t="shared" si="17"/>
        <v>0.36003154815508032</v>
      </c>
      <c r="I186">
        <f t="shared" si="15"/>
        <v>3.0972762208458793E-4</v>
      </c>
      <c r="J186" s="2"/>
      <c r="K186" s="2"/>
      <c r="L186" s="2"/>
      <c r="M186" s="2"/>
      <c r="N186" s="2"/>
      <c r="O186" s="2"/>
    </row>
    <row r="187" spans="1:15">
      <c r="A187" s="3" t="s">
        <v>51</v>
      </c>
      <c r="B187">
        <v>10.18</v>
      </c>
      <c r="C187" s="4">
        <v>769</v>
      </c>
      <c r="D187" s="8">
        <f t="shared" si="12"/>
        <v>75.54027504911592</v>
      </c>
      <c r="E187" s="6">
        <f t="shared" si="13"/>
        <v>1.4462961465329328E-3</v>
      </c>
      <c r="F187" s="7">
        <f t="shared" si="16"/>
        <v>0.55583098082952298</v>
      </c>
      <c r="G187" s="6">
        <f t="shared" si="14"/>
        <v>1.4979487813347929E-3</v>
      </c>
      <c r="H187" s="7">
        <f t="shared" si="17"/>
        <v>0.36152949693641512</v>
      </c>
      <c r="I187">
        <f t="shared" si="15"/>
        <v>3.2546382937070906E-4</v>
      </c>
      <c r="J187" s="2"/>
      <c r="K187" s="2"/>
      <c r="L187" s="2"/>
      <c r="M187" s="2"/>
      <c r="N187" s="2"/>
      <c r="O187" s="2"/>
    </row>
    <row r="188" spans="1:15">
      <c r="A188" s="3" t="s">
        <v>102</v>
      </c>
      <c r="B188">
        <v>10.68</v>
      </c>
      <c r="C188" s="4">
        <v>806</v>
      </c>
      <c r="D188" s="8">
        <f t="shared" si="12"/>
        <v>75.468164794007492</v>
      </c>
      <c r="E188" s="6">
        <f t="shared" si="13"/>
        <v>1.5158838674974562E-3</v>
      </c>
      <c r="F188" s="7">
        <f t="shared" si="16"/>
        <v>0.55734686469702044</v>
      </c>
      <c r="G188" s="6">
        <f t="shared" si="14"/>
        <v>1.5715219041901364E-3</v>
      </c>
      <c r="H188" s="7">
        <f t="shared" si="17"/>
        <v>0.36310101884060525</v>
      </c>
      <c r="I188">
        <f t="shared" si="15"/>
        <v>4.6287459731791936E-4</v>
      </c>
      <c r="J188" s="2"/>
      <c r="K188" s="2"/>
      <c r="L188" s="2"/>
      <c r="M188" s="2"/>
      <c r="N188" s="2"/>
      <c r="O188" s="2"/>
    </row>
    <row r="189" spans="1:15">
      <c r="A189" s="3" t="s">
        <v>39</v>
      </c>
      <c r="B189">
        <v>15.17</v>
      </c>
      <c r="C189" s="4">
        <v>1144</v>
      </c>
      <c r="D189" s="8">
        <f t="shared" si="12"/>
        <v>75.411997363216869</v>
      </c>
      <c r="E189" s="6">
        <f t="shared" si="13"/>
        <v>2.151577102254454E-3</v>
      </c>
      <c r="F189" s="7">
        <f t="shared" si="16"/>
        <v>0.55949844179927488</v>
      </c>
      <c r="G189" s="6">
        <f t="shared" si="14"/>
        <v>2.2322085474311207E-3</v>
      </c>
      <c r="H189" s="7">
        <f t="shared" si="17"/>
        <v>0.36533322738803636</v>
      </c>
      <c r="I189">
        <f t="shared" si="15"/>
        <v>2.6551670961746932E-4</v>
      </c>
      <c r="J189" s="2"/>
      <c r="K189" s="2"/>
      <c r="L189" s="2"/>
      <c r="M189" s="2"/>
      <c r="N189" s="2"/>
      <c r="O189" s="2"/>
    </row>
    <row r="190" spans="1:15">
      <c r="A190" s="3" t="s">
        <v>136</v>
      </c>
      <c r="B190">
        <v>8.6999999999999993</v>
      </c>
      <c r="C190" s="4">
        <v>656</v>
      </c>
      <c r="D190" s="8">
        <f t="shared" si="12"/>
        <v>75.402298850574724</v>
      </c>
      <c r="E190" s="6">
        <f t="shared" si="13"/>
        <v>1.2337714852088478E-3</v>
      </c>
      <c r="F190" s="7">
        <f t="shared" si="16"/>
        <v>0.56073221328448375</v>
      </c>
      <c r="G190" s="6">
        <f t="shared" si="14"/>
        <v>1.2801723376829762E-3</v>
      </c>
      <c r="H190" s="7">
        <f t="shared" si="17"/>
        <v>0.36661339972571932</v>
      </c>
      <c r="I190">
        <f t="shared" si="15"/>
        <v>1.3054331622728566E-3</v>
      </c>
      <c r="J190" s="2"/>
      <c r="K190" s="2"/>
      <c r="L190" s="2"/>
      <c r="M190" s="2"/>
      <c r="N190" s="2"/>
      <c r="O190" s="2"/>
    </row>
    <row r="191" spans="1:15">
      <c r="A191" s="3" t="s">
        <v>151</v>
      </c>
      <c r="B191">
        <v>42.68</v>
      </c>
      <c r="C191" s="4">
        <v>3214</v>
      </c>
      <c r="D191" s="8">
        <f t="shared" si="12"/>
        <v>75.304592314901598</v>
      </c>
      <c r="E191" s="6">
        <f t="shared" si="13"/>
        <v>6.044727977837251E-3</v>
      </c>
      <c r="F191" s="7">
        <f t="shared" si="16"/>
        <v>0.56677694126232103</v>
      </c>
      <c r="G191" s="6">
        <f t="shared" si="14"/>
        <v>6.2802017669321185E-3</v>
      </c>
      <c r="H191" s="7">
        <f t="shared" si="17"/>
        <v>0.37289360149265144</v>
      </c>
      <c r="I191">
        <f t="shared" si="15"/>
        <v>1.1743857707402494E-4</v>
      </c>
      <c r="J191" s="4"/>
      <c r="K191" s="4"/>
      <c r="L191" s="4"/>
      <c r="M191" s="4"/>
      <c r="N191" s="4"/>
      <c r="O191" s="4"/>
    </row>
    <row r="192" spans="1:15">
      <c r="A192" s="3" t="s">
        <v>660</v>
      </c>
      <c r="B192">
        <v>3.83</v>
      </c>
      <c r="C192" s="4">
        <v>288</v>
      </c>
      <c r="D192" s="8">
        <f t="shared" si="12"/>
        <v>75.195822454308086</v>
      </c>
      <c r="E192" s="6">
        <f t="shared" si="13"/>
        <v>5.4165577399412827E-4</v>
      </c>
      <c r="F192" s="7">
        <f t="shared" si="16"/>
        <v>0.56731859703631515</v>
      </c>
      <c r="G192" s="6">
        <f t="shared" si="14"/>
        <v>5.6357012107193102E-4</v>
      </c>
      <c r="H192" s="7">
        <f t="shared" si="17"/>
        <v>0.37345717161372338</v>
      </c>
      <c r="I192">
        <f t="shared" si="15"/>
        <v>4.5100927753202735E-4</v>
      </c>
      <c r="J192" s="4"/>
      <c r="K192" s="4"/>
      <c r="L192" s="4"/>
      <c r="M192" s="4"/>
      <c r="N192" s="4"/>
      <c r="O192" s="4"/>
    </row>
    <row r="193" spans="1:15">
      <c r="A193" s="3" t="s">
        <v>79</v>
      </c>
      <c r="B193">
        <v>14.7</v>
      </c>
      <c r="C193" s="4">
        <v>1105</v>
      </c>
      <c r="D193" s="8">
        <f t="shared" si="12"/>
        <v>75.170068027210888</v>
      </c>
      <c r="E193" s="6">
        <f t="shared" si="13"/>
        <v>2.078227882859416E-3</v>
      </c>
      <c r="F193" s="7">
        <f t="shared" si="16"/>
        <v>0.56939682491917454</v>
      </c>
      <c r="G193" s="6">
        <f t="shared" si="14"/>
        <v>2.1630498119470979E-3</v>
      </c>
      <c r="H193" s="7">
        <f t="shared" si="17"/>
        <v>0.37562022142567048</v>
      </c>
      <c r="I193">
        <f t="shared" si="15"/>
        <v>1.2223494475602226E-4</v>
      </c>
      <c r="J193" s="2"/>
      <c r="K193" s="2"/>
      <c r="L193" s="2"/>
      <c r="M193" s="2"/>
      <c r="N193" s="2"/>
      <c r="O193" s="2"/>
    </row>
    <row r="194" spans="1:15">
      <c r="A194" s="3" t="s">
        <v>395</v>
      </c>
      <c r="B194">
        <v>3.98</v>
      </c>
      <c r="C194" s="4">
        <v>299</v>
      </c>
      <c r="D194" s="8">
        <f t="shared" ref="D194:D257" si="18">C194/B194</f>
        <v>75.125628140703512</v>
      </c>
      <c r="E194" s="6">
        <f t="shared" si="13"/>
        <v>5.6234401536195964E-4</v>
      </c>
      <c r="F194" s="7">
        <f t="shared" si="16"/>
        <v>0.56995916893453646</v>
      </c>
      <c r="G194" s="6">
        <f t="shared" si="14"/>
        <v>5.8564205792853397E-4</v>
      </c>
      <c r="H194" s="7">
        <f t="shared" si="17"/>
        <v>0.37620586348359902</v>
      </c>
      <c r="I194">
        <f t="shared" si="15"/>
        <v>6.2572169611724293E-5</v>
      </c>
      <c r="J194" s="2"/>
      <c r="K194" s="2"/>
      <c r="L194" s="2"/>
      <c r="M194" s="2"/>
      <c r="N194" s="2"/>
      <c r="O194" s="2"/>
    </row>
    <row r="195" spans="1:15">
      <c r="A195" s="3" t="s">
        <v>228</v>
      </c>
      <c r="B195">
        <v>2.02</v>
      </c>
      <c r="C195" s="4">
        <v>151</v>
      </c>
      <c r="D195" s="8">
        <f t="shared" si="18"/>
        <v>74.752475247524757</v>
      </c>
      <c r="E195" s="6">
        <f t="shared" ref="E195:E258" si="19">C195/531703</f>
        <v>2.8399313150386586E-4</v>
      </c>
      <c r="F195" s="7">
        <f t="shared" si="16"/>
        <v>0.57024316206604031</v>
      </c>
      <c r="G195" s="6">
        <f t="shared" ref="G195:G258" si="20">B195/6795.96</f>
        <v>2.9723541633558761E-4</v>
      </c>
      <c r="H195" s="7">
        <f t="shared" si="17"/>
        <v>0.37650309889993461</v>
      </c>
      <c r="I195">
        <f t="shared" ref="I195:I258" si="21">F195*H196-F196*H195</f>
        <v>7.8457730739889264E-5</v>
      </c>
      <c r="J195" s="2"/>
      <c r="K195" s="2"/>
      <c r="L195" s="2"/>
      <c r="M195" s="2"/>
      <c r="N195" s="2"/>
      <c r="O195" s="2"/>
    </row>
    <row r="196" spans="1:15">
      <c r="A196" s="3" t="s">
        <v>96</v>
      </c>
      <c r="B196">
        <v>2.5299999999999998</v>
      </c>
      <c r="C196" s="4">
        <v>189</v>
      </c>
      <c r="D196" s="8">
        <f t="shared" si="18"/>
        <v>74.703557312252968</v>
      </c>
      <c r="E196" s="6">
        <f t="shared" si="19"/>
        <v>3.554616016836467E-4</v>
      </c>
      <c r="F196" s="7">
        <f t="shared" ref="F196:F259" si="22">F195+E196</f>
        <v>0.57059862366772396</v>
      </c>
      <c r="G196" s="6">
        <f t="shared" si="20"/>
        <v>3.7228000164803794E-4</v>
      </c>
      <c r="H196" s="7">
        <f t="shared" ref="H196:H259" si="23">H195+G196</f>
        <v>0.37687537890158262</v>
      </c>
      <c r="I196">
        <f t="shared" si="21"/>
        <v>2.1870272362708998E-4</v>
      </c>
      <c r="J196" s="2"/>
      <c r="K196" s="2"/>
      <c r="L196" s="2"/>
      <c r="M196" s="2"/>
      <c r="N196" s="2"/>
      <c r="O196" s="2"/>
    </row>
    <row r="197" spans="1:15">
      <c r="A197" s="3" t="s">
        <v>410</v>
      </c>
      <c r="B197">
        <v>7.02</v>
      </c>
      <c r="C197" s="4">
        <v>523</v>
      </c>
      <c r="D197" s="8">
        <f t="shared" si="18"/>
        <v>74.501424501424509</v>
      </c>
      <c r="E197" s="6">
        <f t="shared" si="19"/>
        <v>9.8363183957961503E-4</v>
      </c>
      <c r="F197" s="7">
        <f t="shared" si="22"/>
        <v>0.57158225550730357</v>
      </c>
      <c r="G197" s="6">
        <f t="shared" si="20"/>
        <v>1.0329666448890221E-3</v>
      </c>
      <c r="H197" s="7">
        <f t="shared" si="23"/>
        <v>0.37790834554647162</v>
      </c>
      <c r="I197">
        <f t="shared" si="21"/>
        <v>6.3412177042698747E-5</v>
      </c>
      <c r="J197" s="4"/>
      <c r="K197" s="4"/>
      <c r="L197" s="4"/>
      <c r="M197" s="4"/>
      <c r="N197" s="4"/>
      <c r="O197" s="4"/>
    </row>
    <row r="198" spans="1:15">
      <c r="A198" s="3" t="s">
        <v>565</v>
      </c>
      <c r="B198">
        <v>2.0299999999999998</v>
      </c>
      <c r="C198" s="4">
        <v>151</v>
      </c>
      <c r="D198" s="8">
        <f t="shared" si="18"/>
        <v>74.384236453201979</v>
      </c>
      <c r="E198" s="6">
        <f t="shared" si="19"/>
        <v>2.8399313150386586E-4</v>
      </c>
      <c r="F198" s="7">
        <f t="shared" si="22"/>
        <v>0.57186624863880742</v>
      </c>
      <c r="G198" s="6">
        <f t="shared" si="20"/>
        <v>2.9870687879269447E-4</v>
      </c>
      <c r="H198" s="7">
        <f t="shared" si="23"/>
        <v>0.37820705242526431</v>
      </c>
      <c r="I198">
        <f t="shared" si="21"/>
        <v>3.5725606728476134E-4</v>
      </c>
      <c r="J198" s="2"/>
      <c r="K198" s="2"/>
      <c r="L198" s="2"/>
      <c r="M198" s="2"/>
      <c r="N198" s="2"/>
      <c r="O198" s="2"/>
    </row>
    <row r="199" spans="1:15">
      <c r="A199" s="3" t="s">
        <v>402</v>
      </c>
      <c r="B199">
        <v>11.38</v>
      </c>
      <c r="C199" s="4">
        <v>844</v>
      </c>
      <c r="D199" s="8">
        <f t="shared" si="18"/>
        <v>74.165202108963086</v>
      </c>
      <c r="E199" s="6">
        <f t="shared" si="19"/>
        <v>1.5873523376772371E-3</v>
      </c>
      <c r="F199" s="7">
        <f t="shared" si="22"/>
        <v>0.57345360097648468</v>
      </c>
      <c r="G199" s="6">
        <f t="shared" si="20"/>
        <v>1.6745242761876174E-3</v>
      </c>
      <c r="H199" s="7">
        <f t="shared" si="23"/>
        <v>0.37988157670145195</v>
      </c>
      <c r="I199">
        <f t="shared" si="21"/>
        <v>1.2150598963331372E-4</v>
      </c>
      <c r="J199" s="2"/>
      <c r="K199" s="2"/>
      <c r="L199" s="2"/>
      <c r="M199" s="2"/>
      <c r="N199" s="2"/>
      <c r="O199" s="2"/>
    </row>
    <row r="200" spans="1:15">
      <c r="A200" s="3" t="s">
        <v>355</v>
      </c>
      <c r="B200">
        <v>3.87</v>
      </c>
      <c r="C200" s="4">
        <v>287</v>
      </c>
      <c r="D200" s="8">
        <f t="shared" si="18"/>
        <v>74.160206718346245</v>
      </c>
      <c r="E200" s="6">
        <f t="shared" si="19"/>
        <v>5.3977502477887095E-4</v>
      </c>
      <c r="F200" s="7">
        <f t="shared" si="22"/>
        <v>0.57399337600126354</v>
      </c>
      <c r="G200" s="6">
        <f t="shared" si="20"/>
        <v>5.6945597090035844E-4</v>
      </c>
      <c r="H200" s="7">
        <f t="shared" si="23"/>
        <v>0.38045103267235231</v>
      </c>
      <c r="I200">
        <f t="shared" si="21"/>
        <v>4.9179592771755876E-4</v>
      </c>
      <c r="J200" s="2"/>
      <c r="K200" s="2"/>
      <c r="L200" s="2"/>
      <c r="M200" s="2"/>
      <c r="N200" s="2"/>
      <c r="O200" s="2"/>
    </row>
    <row r="201" spans="1:15">
      <c r="A201" s="3" t="s">
        <v>633</v>
      </c>
      <c r="B201">
        <v>15.65</v>
      </c>
      <c r="C201" s="4">
        <v>1160</v>
      </c>
      <c r="D201" s="8">
        <f t="shared" si="18"/>
        <v>74.121405750798715</v>
      </c>
      <c r="E201" s="6">
        <f t="shared" si="19"/>
        <v>2.1816690896985722E-3</v>
      </c>
      <c r="F201" s="7">
        <f t="shared" si="22"/>
        <v>0.57617504509096207</v>
      </c>
      <c r="G201" s="6">
        <f t="shared" si="20"/>
        <v>2.3028387453722507E-3</v>
      </c>
      <c r="H201" s="7">
        <f t="shared" si="23"/>
        <v>0.38275387141772454</v>
      </c>
      <c r="I201">
        <f t="shared" si="21"/>
        <v>1.226090710382266E-4</v>
      </c>
      <c r="J201" s="2"/>
      <c r="K201" s="2"/>
      <c r="L201" s="2"/>
      <c r="M201" s="2"/>
      <c r="N201" s="2"/>
      <c r="O201" s="2"/>
    </row>
    <row r="202" spans="1:15">
      <c r="A202" s="3" t="s">
        <v>571</v>
      </c>
      <c r="B202">
        <v>3.9</v>
      </c>
      <c r="C202" s="4">
        <v>289</v>
      </c>
      <c r="D202" s="8">
        <f t="shared" si="18"/>
        <v>74.102564102564102</v>
      </c>
      <c r="E202" s="6">
        <f t="shared" si="19"/>
        <v>5.4353652320938571E-4</v>
      </c>
      <c r="F202" s="7">
        <f t="shared" si="22"/>
        <v>0.57671858161417144</v>
      </c>
      <c r="G202" s="6">
        <f t="shared" si="20"/>
        <v>5.7387035827167901E-4</v>
      </c>
      <c r="H202" s="7">
        <f t="shared" si="23"/>
        <v>0.38332774177599621</v>
      </c>
      <c r="I202">
        <f t="shared" si="21"/>
        <v>2.6428614277512752E-4</v>
      </c>
      <c r="J202" s="2"/>
      <c r="K202" s="2"/>
      <c r="L202" s="2"/>
      <c r="M202" s="2"/>
      <c r="N202" s="2"/>
      <c r="O202" s="2"/>
    </row>
    <row r="203" spans="1:15">
      <c r="A203" s="3" t="s">
        <v>187</v>
      </c>
      <c r="B203">
        <v>8.39</v>
      </c>
      <c r="C203" s="4">
        <v>621</v>
      </c>
      <c r="D203" s="8">
        <f t="shared" si="18"/>
        <v>74.016686531585222</v>
      </c>
      <c r="E203" s="6">
        <f t="shared" si="19"/>
        <v>1.1679452626748392E-3</v>
      </c>
      <c r="F203" s="7">
        <f t="shared" si="22"/>
        <v>0.57788652687684627</v>
      </c>
      <c r="G203" s="6">
        <f t="shared" si="20"/>
        <v>1.2345570015126635E-3</v>
      </c>
      <c r="H203" s="7">
        <f t="shared" si="23"/>
        <v>0.38456229877750886</v>
      </c>
      <c r="I203">
        <f t="shared" si="21"/>
        <v>3.9008081658131744E-4</v>
      </c>
      <c r="J203" s="2"/>
      <c r="K203" s="2"/>
      <c r="L203" s="2"/>
      <c r="M203" s="2"/>
      <c r="N203" s="2"/>
      <c r="O203" s="2"/>
    </row>
    <row r="204" spans="1:15">
      <c r="A204" s="3" t="s">
        <v>131</v>
      </c>
      <c r="B204">
        <v>12.37</v>
      </c>
      <c r="C204" s="4">
        <v>915</v>
      </c>
      <c r="D204" s="8">
        <f t="shared" si="18"/>
        <v>73.969280517380767</v>
      </c>
      <c r="E204" s="6">
        <f t="shared" si="19"/>
        <v>1.7208855319605118E-3</v>
      </c>
      <c r="F204" s="7">
        <f t="shared" si="22"/>
        <v>0.57960741240880675</v>
      </c>
      <c r="G204" s="6">
        <f t="shared" si="20"/>
        <v>1.8201990594411974E-3</v>
      </c>
      <c r="H204" s="7">
        <f t="shared" si="23"/>
        <v>0.38638249783695006</v>
      </c>
      <c r="I204">
        <f t="shared" si="21"/>
        <v>2.3855121770444132E-4</v>
      </c>
      <c r="J204" s="2"/>
      <c r="K204" s="2"/>
      <c r="L204" s="2"/>
      <c r="M204" s="2"/>
      <c r="N204" s="2"/>
      <c r="O204" s="2"/>
    </row>
    <row r="205" spans="1:15">
      <c r="A205" s="3" t="s">
        <v>333</v>
      </c>
      <c r="B205">
        <v>7.56</v>
      </c>
      <c r="C205" s="4">
        <v>559</v>
      </c>
      <c r="D205" s="8">
        <f t="shared" si="18"/>
        <v>73.94179894179895</v>
      </c>
      <c r="E205" s="6">
        <f t="shared" si="19"/>
        <v>1.051338811328881E-3</v>
      </c>
      <c r="F205" s="7">
        <f t="shared" si="22"/>
        <v>0.58065875122013566</v>
      </c>
      <c r="G205" s="6">
        <f t="shared" si="20"/>
        <v>1.1124256175727933E-3</v>
      </c>
      <c r="H205" s="7">
        <f t="shared" si="23"/>
        <v>0.38749492345452285</v>
      </c>
      <c r="I205">
        <f t="shared" si="21"/>
        <v>8.2212595588301851E-4</v>
      </c>
      <c r="J205" s="2"/>
      <c r="K205" s="2"/>
      <c r="L205" s="2"/>
      <c r="M205" s="2"/>
      <c r="N205" s="2"/>
      <c r="O205" s="2"/>
    </row>
    <row r="206" spans="1:15">
      <c r="A206" s="3" t="s">
        <v>378</v>
      </c>
      <c r="B206">
        <v>26.05</v>
      </c>
      <c r="C206" s="4">
        <v>1926</v>
      </c>
      <c r="D206" s="8">
        <f t="shared" si="18"/>
        <v>73.934740882917467</v>
      </c>
      <c r="E206" s="6">
        <f t="shared" si="19"/>
        <v>3.6223229885857331E-3</v>
      </c>
      <c r="F206" s="7">
        <f t="shared" si="22"/>
        <v>0.58428107420872144</v>
      </c>
      <c r="G206" s="6">
        <f t="shared" si="20"/>
        <v>3.8331597007633948E-3</v>
      </c>
      <c r="H206" s="7">
        <f t="shared" si="23"/>
        <v>0.39132808315528628</v>
      </c>
      <c r="I206">
        <f t="shared" si="21"/>
        <v>1.6321761078938457E-4</v>
      </c>
      <c r="J206" s="2"/>
      <c r="K206" s="2"/>
      <c r="L206" s="2"/>
      <c r="M206" s="2"/>
      <c r="N206" s="2"/>
      <c r="O206" s="2"/>
    </row>
    <row r="207" spans="1:15">
      <c r="A207" s="3" t="s">
        <v>387</v>
      </c>
      <c r="B207">
        <v>5.16</v>
      </c>
      <c r="C207" s="4">
        <v>381</v>
      </c>
      <c r="D207" s="8">
        <f t="shared" si="18"/>
        <v>73.837209302325576</v>
      </c>
      <c r="E207" s="6">
        <f t="shared" si="19"/>
        <v>7.1656545101306561E-4</v>
      </c>
      <c r="F207" s="7">
        <f t="shared" si="22"/>
        <v>0.5849976396597345</v>
      </c>
      <c r="G207" s="6">
        <f t="shared" si="20"/>
        <v>7.5927462786714466E-4</v>
      </c>
      <c r="H207" s="7">
        <f t="shared" si="23"/>
        <v>0.3920873577831534</v>
      </c>
      <c r="I207">
        <f t="shared" si="21"/>
        <v>7.5601806209854572E-4</v>
      </c>
      <c r="J207" s="2"/>
      <c r="K207" s="2"/>
      <c r="L207" s="2"/>
      <c r="M207" s="2"/>
      <c r="N207" s="2"/>
      <c r="O207" s="2"/>
    </row>
    <row r="208" spans="1:15">
      <c r="A208" s="3" t="s">
        <v>36</v>
      </c>
      <c r="B208">
        <v>23.86</v>
      </c>
      <c r="C208" s="4">
        <v>1760</v>
      </c>
      <c r="D208" s="8">
        <f t="shared" si="18"/>
        <v>73.763621123218783</v>
      </c>
      <c r="E208" s="6">
        <f t="shared" si="19"/>
        <v>3.3101186188530061E-3</v>
      </c>
      <c r="F208" s="7">
        <f t="shared" si="22"/>
        <v>0.5883077582785875</v>
      </c>
      <c r="G208" s="6">
        <f t="shared" si="20"/>
        <v>3.5109094226569901E-3</v>
      </c>
      <c r="H208" s="7">
        <f t="shared" si="23"/>
        <v>0.39559826720581037</v>
      </c>
      <c r="I208">
        <f t="shared" si="21"/>
        <v>1.6900328716279445E-4</v>
      </c>
      <c r="J208" s="4"/>
      <c r="K208" s="4"/>
      <c r="L208" s="4"/>
      <c r="M208" s="4"/>
      <c r="N208" s="4"/>
      <c r="O208" s="4"/>
    </row>
    <row r="209" spans="1:15">
      <c r="A209" s="3" t="s">
        <v>326</v>
      </c>
      <c r="B209">
        <v>5.33</v>
      </c>
      <c r="C209" s="4">
        <v>393</v>
      </c>
      <c r="D209" s="8">
        <f t="shared" si="18"/>
        <v>73.733583489681052</v>
      </c>
      <c r="E209" s="6">
        <f t="shared" si="19"/>
        <v>7.3913444159615419E-4</v>
      </c>
      <c r="F209" s="7">
        <f t="shared" si="22"/>
        <v>0.58904689272018362</v>
      </c>
      <c r="G209" s="6">
        <f t="shared" si="20"/>
        <v>7.8428948963796133E-4</v>
      </c>
      <c r="H209" s="7">
        <f t="shared" si="23"/>
        <v>0.39638255669544831</v>
      </c>
      <c r="I209">
        <f t="shared" si="21"/>
        <v>1.4451349126617941E-4</v>
      </c>
      <c r="J209" s="2"/>
      <c r="K209" s="2"/>
      <c r="L209" s="2"/>
      <c r="M209" s="2"/>
      <c r="N209" s="2"/>
      <c r="O209" s="2"/>
    </row>
    <row r="210" spans="1:15">
      <c r="A210" s="3" t="s">
        <v>582</v>
      </c>
      <c r="B210">
        <v>4.54</v>
      </c>
      <c r="C210" s="4">
        <v>334</v>
      </c>
      <c r="D210" s="8">
        <f t="shared" si="18"/>
        <v>73.568281938325995</v>
      </c>
      <c r="E210" s="6">
        <f t="shared" si="19"/>
        <v>6.2817023789596828E-4</v>
      </c>
      <c r="F210" s="7">
        <f t="shared" si="22"/>
        <v>0.58967506295807959</v>
      </c>
      <c r="G210" s="6">
        <f t="shared" si="20"/>
        <v>6.680439555265187E-4</v>
      </c>
      <c r="H210" s="7">
        <f t="shared" si="23"/>
        <v>0.39705060065097481</v>
      </c>
      <c r="I210">
        <f t="shared" si="21"/>
        <v>2.1604464423066738E-4</v>
      </c>
      <c r="J210" s="2"/>
      <c r="K210" s="2"/>
      <c r="L210" s="2"/>
      <c r="M210" s="2"/>
      <c r="N210" s="2"/>
      <c r="O210" s="2"/>
    </row>
    <row r="211" spans="1:15">
      <c r="A211" s="3" t="s">
        <v>216</v>
      </c>
      <c r="B211">
        <v>6.75</v>
      </c>
      <c r="C211" s="4">
        <v>495</v>
      </c>
      <c r="D211" s="8">
        <f t="shared" si="18"/>
        <v>73.333333333333329</v>
      </c>
      <c r="E211" s="6">
        <f t="shared" si="19"/>
        <v>9.3097086155240801E-4</v>
      </c>
      <c r="F211" s="7">
        <f t="shared" si="22"/>
        <v>0.59060603381963195</v>
      </c>
      <c r="G211" s="6">
        <f t="shared" si="20"/>
        <v>9.932371585471369E-4</v>
      </c>
      <c r="H211" s="7">
        <f t="shared" si="23"/>
        <v>0.39804383780952196</v>
      </c>
      <c r="I211">
        <f t="shared" si="21"/>
        <v>2.2552619444857203E-4</v>
      </c>
      <c r="J211" s="2"/>
      <c r="K211" s="2"/>
      <c r="L211" s="2"/>
      <c r="M211" s="2"/>
      <c r="N211" s="2"/>
      <c r="O211" s="2"/>
    </row>
    <row r="212" spans="1:15">
      <c r="A212" s="3" t="s">
        <v>585</v>
      </c>
      <c r="B212">
        <v>7.04</v>
      </c>
      <c r="C212" s="4">
        <v>516</v>
      </c>
      <c r="D212" s="8">
        <f t="shared" si="18"/>
        <v>73.295454545454547</v>
      </c>
      <c r="E212" s="6">
        <f t="shared" si="19"/>
        <v>9.704665950728132E-4</v>
      </c>
      <c r="F212" s="7">
        <f t="shared" si="22"/>
        <v>0.59157650041470478</v>
      </c>
      <c r="G212" s="6">
        <f t="shared" si="20"/>
        <v>1.0359095698032361E-3</v>
      </c>
      <c r="H212" s="7">
        <f t="shared" si="23"/>
        <v>0.39907974737932522</v>
      </c>
      <c r="I212">
        <f t="shared" si="21"/>
        <v>3.5590325102385911E-4</v>
      </c>
      <c r="J212" s="2"/>
      <c r="K212" s="2"/>
      <c r="L212" s="2"/>
      <c r="M212" s="2"/>
      <c r="N212" s="2"/>
      <c r="O212" s="2"/>
    </row>
    <row r="213" spans="1:15">
      <c r="A213" s="3" t="s">
        <v>314</v>
      </c>
      <c r="B213">
        <v>11.09</v>
      </c>
      <c r="C213" s="4">
        <v>812</v>
      </c>
      <c r="D213" s="8">
        <f t="shared" si="18"/>
        <v>73.219116321009921</v>
      </c>
      <c r="E213" s="6">
        <f t="shared" si="19"/>
        <v>1.5271683627890006E-3</v>
      </c>
      <c r="F213" s="7">
        <f t="shared" si="22"/>
        <v>0.59310366877749376</v>
      </c>
      <c r="G213" s="6">
        <f t="shared" si="20"/>
        <v>1.631851864931518E-3</v>
      </c>
      <c r="H213" s="7">
        <f t="shared" si="23"/>
        <v>0.40071159924425676</v>
      </c>
      <c r="I213">
        <f t="shared" si="21"/>
        <v>2.0350354590961683E-4</v>
      </c>
      <c r="J213" s="4"/>
      <c r="K213" s="4"/>
      <c r="L213" s="4"/>
      <c r="M213" s="4"/>
      <c r="N213" s="4"/>
      <c r="O213" s="4"/>
    </row>
    <row r="214" spans="1:15">
      <c r="A214" s="3" t="s">
        <v>601</v>
      </c>
      <c r="B214">
        <v>6.33</v>
      </c>
      <c r="C214" s="4">
        <v>463</v>
      </c>
      <c r="D214" s="8">
        <f t="shared" si="18"/>
        <v>73.143759873617697</v>
      </c>
      <c r="E214" s="6">
        <f t="shared" si="19"/>
        <v>8.7078688666417158E-4</v>
      </c>
      <c r="F214" s="7">
        <f t="shared" si="22"/>
        <v>0.59397445566415796</v>
      </c>
      <c r="G214" s="6">
        <f t="shared" si="20"/>
        <v>9.3143573534864828E-4</v>
      </c>
      <c r="H214" s="7">
        <f t="shared" si="23"/>
        <v>0.40164303497960541</v>
      </c>
      <c r="I214">
        <f t="shared" si="21"/>
        <v>1.1252409454665102E-4</v>
      </c>
      <c r="J214" s="2"/>
      <c r="K214" s="2"/>
      <c r="L214" s="2"/>
      <c r="M214" s="2"/>
      <c r="N214" s="2"/>
      <c r="O214" s="2"/>
    </row>
    <row r="215" spans="1:15">
      <c r="A215" s="3" t="s">
        <v>316</v>
      </c>
      <c r="B215">
        <v>3.5</v>
      </c>
      <c r="C215" s="4">
        <v>256</v>
      </c>
      <c r="D215" s="8">
        <f t="shared" si="18"/>
        <v>73.142857142857139</v>
      </c>
      <c r="E215" s="6">
        <f t="shared" si="19"/>
        <v>4.8147179910589184E-4</v>
      </c>
      <c r="F215" s="7">
        <f t="shared" si="22"/>
        <v>0.59445592746326381</v>
      </c>
      <c r="G215" s="6">
        <f t="shared" si="20"/>
        <v>5.1501185998740432E-4</v>
      </c>
      <c r="H215" s="7">
        <f t="shared" si="23"/>
        <v>0.40215804683959283</v>
      </c>
      <c r="I215">
        <f t="shared" si="21"/>
        <v>5.8579619946230732E-4</v>
      </c>
      <c r="J215" s="2"/>
      <c r="K215" s="2"/>
      <c r="L215" s="2"/>
      <c r="M215" s="2"/>
      <c r="N215" s="2"/>
      <c r="O215" s="2"/>
    </row>
    <row r="216" spans="1:15">
      <c r="A216" s="3" t="s">
        <v>353</v>
      </c>
      <c r="B216">
        <v>18.18</v>
      </c>
      <c r="C216" s="4">
        <v>1328</v>
      </c>
      <c r="D216" s="8">
        <f t="shared" si="18"/>
        <v>73.047304730473044</v>
      </c>
      <c r="E216" s="6">
        <f t="shared" si="19"/>
        <v>2.4976349578618136E-3</v>
      </c>
      <c r="F216" s="7">
        <f t="shared" si="22"/>
        <v>0.59695356242112563</v>
      </c>
      <c r="G216" s="6">
        <f t="shared" si="20"/>
        <v>2.6751187470202883E-3</v>
      </c>
      <c r="H216" s="7">
        <f t="shared" si="23"/>
        <v>0.40483316558661314</v>
      </c>
      <c r="I216">
        <f t="shared" si="21"/>
        <v>1.433170221982194E-4</v>
      </c>
      <c r="J216" s="4"/>
      <c r="K216" s="4"/>
      <c r="L216" s="4"/>
      <c r="M216" s="4"/>
      <c r="N216" s="4"/>
      <c r="O216" s="4"/>
    </row>
    <row r="217" spans="1:15">
      <c r="A217" s="3" t="s">
        <v>542</v>
      </c>
      <c r="B217">
        <v>4.4400000000000004</v>
      </c>
      <c r="C217" s="4">
        <v>324</v>
      </c>
      <c r="D217" s="8">
        <f t="shared" si="18"/>
        <v>72.972972972972968</v>
      </c>
      <c r="E217" s="6">
        <f t="shared" si="19"/>
        <v>6.0936274574339435E-4</v>
      </c>
      <c r="F217" s="7">
        <f t="shared" si="22"/>
        <v>0.59756292516686904</v>
      </c>
      <c r="G217" s="6">
        <f t="shared" si="20"/>
        <v>6.5332933095545002E-4</v>
      </c>
      <c r="H217" s="7">
        <f t="shared" si="23"/>
        <v>0.40548649491756861</v>
      </c>
      <c r="I217">
        <f t="shared" si="21"/>
        <v>4.0114765455137591E-4</v>
      </c>
      <c r="J217" s="4"/>
      <c r="K217" s="4"/>
      <c r="L217" s="4"/>
      <c r="M217" s="4"/>
      <c r="N217" s="4"/>
      <c r="O217" s="4"/>
    </row>
    <row r="218" spans="1:15">
      <c r="A218" s="3" t="s">
        <v>190</v>
      </c>
      <c r="B218">
        <v>12.42</v>
      </c>
      <c r="C218" s="4">
        <v>906</v>
      </c>
      <c r="D218" s="8">
        <f t="shared" si="18"/>
        <v>72.946859903381636</v>
      </c>
      <c r="E218" s="6">
        <f t="shared" si="19"/>
        <v>1.7039587890231953E-3</v>
      </c>
      <c r="F218" s="7">
        <f t="shared" si="22"/>
        <v>0.59926688395589223</v>
      </c>
      <c r="G218" s="6">
        <f t="shared" si="20"/>
        <v>1.8275563717267318E-3</v>
      </c>
      <c r="H218" s="7">
        <f t="shared" si="23"/>
        <v>0.40731405128929532</v>
      </c>
      <c r="I218">
        <f t="shared" si="21"/>
        <v>1.6861909565810129E-4</v>
      </c>
      <c r="J218" s="2"/>
      <c r="K218" s="2"/>
      <c r="L218" s="2"/>
      <c r="M218" s="2"/>
      <c r="N218" s="2"/>
      <c r="O218" s="2"/>
    </row>
    <row r="219" spans="1:15">
      <c r="A219" s="3" t="s">
        <v>477</v>
      </c>
      <c r="B219">
        <v>5.17</v>
      </c>
      <c r="C219" s="4">
        <v>375</v>
      </c>
      <c r="D219" s="8">
        <f t="shared" si="18"/>
        <v>72.533849129593818</v>
      </c>
      <c r="E219" s="6">
        <f t="shared" si="19"/>
        <v>7.0528095572152121E-4</v>
      </c>
      <c r="F219" s="7">
        <f t="shared" si="22"/>
        <v>0.59997216491161376</v>
      </c>
      <c r="G219" s="6">
        <f t="shared" si="20"/>
        <v>7.6074609032425141E-4</v>
      </c>
      <c r="H219" s="7">
        <f t="shared" si="23"/>
        <v>0.40807479737961955</v>
      </c>
      <c r="I219">
        <f t="shared" si="21"/>
        <v>2.9192468728320153E-4</v>
      </c>
      <c r="J219" s="2"/>
      <c r="K219" s="2"/>
      <c r="L219" s="2"/>
      <c r="M219" s="2"/>
      <c r="N219" s="2"/>
      <c r="O219" s="2"/>
    </row>
    <row r="220" spans="1:15">
      <c r="A220" s="3" t="s">
        <v>448</v>
      </c>
      <c r="B220">
        <v>8.94</v>
      </c>
      <c r="C220" s="4">
        <v>648</v>
      </c>
      <c r="D220" s="8">
        <f t="shared" si="18"/>
        <v>72.483221476510067</v>
      </c>
      <c r="E220" s="6">
        <f t="shared" si="19"/>
        <v>1.2187254914867887E-3</v>
      </c>
      <c r="F220" s="7">
        <f t="shared" si="22"/>
        <v>0.60119089040310059</v>
      </c>
      <c r="G220" s="6">
        <f t="shared" si="20"/>
        <v>1.3154874366535412E-3</v>
      </c>
      <c r="H220" s="7">
        <f t="shared" si="23"/>
        <v>0.4093902848162731</v>
      </c>
      <c r="I220">
        <f t="shared" si="21"/>
        <v>2.7729570150997196E-4</v>
      </c>
      <c r="J220" s="4"/>
      <c r="K220" s="4"/>
      <c r="L220" s="4"/>
      <c r="M220" s="4"/>
      <c r="N220" s="4"/>
      <c r="O220" s="4"/>
    </row>
    <row r="221" spans="1:15">
      <c r="A221" s="3" t="s">
        <v>349</v>
      </c>
      <c r="B221">
        <v>8.4700000000000006</v>
      </c>
      <c r="C221" s="4">
        <v>613</v>
      </c>
      <c r="D221" s="8">
        <f t="shared" si="18"/>
        <v>72.373081463990545</v>
      </c>
      <c r="E221" s="6">
        <f t="shared" si="19"/>
        <v>1.15289926895278E-3</v>
      </c>
      <c r="F221" s="7">
        <f t="shared" si="22"/>
        <v>0.60234378967205338</v>
      </c>
      <c r="G221" s="6">
        <f t="shared" si="20"/>
        <v>1.2463287011695184E-3</v>
      </c>
      <c r="H221" s="7">
        <f t="shared" si="23"/>
        <v>0.41063661351744263</v>
      </c>
      <c r="I221">
        <f t="shared" si="21"/>
        <v>4.6876970704026744E-4</v>
      </c>
      <c r="J221" s="2"/>
      <c r="K221" s="2"/>
      <c r="L221" s="2"/>
      <c r="M221" s="2"/>
      <c r="N221" s="2"/>
      <c r="O221" s="2"/>
    </row>
    <row r="222" spans="1:15">
      <c r="A222" s="3" t="s">
        <v>64</v>
      </c>
      <c r="B222">
        <v>14.29</v>
      </c>
      <c r="C222" s="4">
        <v>1033</v>
      </c>
      <c r="D222" s="8">
        <f t="shared" si="18"/>
        <v>72.288313505948224</v>
      </c>
      <c r="E222" s="6">
        <f t="shared" si="19"/>
        <v>1.9428139393608838E-3</v>
      </c>
      <c r="F222" s="7">
        <f t="shared" si="22"/>
        <v>0.60428660361141429</v>
      </c>
      <c r="G222" s="6">
        <f t="shared" si="20"/>
        <v>2.102719851205716E-3</v>
      </c>
      <c r="H222" s="7">
        <f t="shared" si="23"/>
        <v>0.41273933336864832</v>
      </c>
      <c r="I222">
        <f t="shared" si="21"/>
        <v>1.1950719475889438E-4</v>
      </c>
      <c r="J222" s="2"/>
      <c r="K222" s="2"/>
      <c r="L222" s="2"/>
      <c r="M222" s="2"/>
      <c r="N222" s="2"/>
      <c r="O222" s="2"/>
    </row>
    <row r="223" spans="1:15">
      <c r="A223" s="3" t="s">
        <v>196</v>
      </c>
      <c r="B223">
        <v>3.64</v>
      </c>
      <c r="C223" s="4">
        <v>263</v>
      </c>
      <c r="D223" s="8">
        <f t="shared" si="18"/>
        <v>72.252747252747255</v>
      </c>
      <c r="E223" s="6">
        <f t="shared" si="19"/>
        <v>4.9463704361269356E-4</v>
      </c>
      <c r="F223" s="7">
        <f t="shared" si="22"/>
        <v>0.60478124065502703</v>
      </c>
      <c r="G223" s="6">
        <f t="shared" si="20"/>
        <v>5.3561233438690042E-4</v>
      </c>
      <c r="H223" s="7">
        <f t="shared" si="23"/>
        <v>0.41327494570303525</v>
      </c>
      <c r="I223">
        <f t="shared" si="21"/>
        <v>1.1168949748402435E-4</v>
      </c>
      <c r="J223" s="2"/>
      <c r="K223" s="2"/>
      <c r="L223" s="2"/>
      <c r="M223" s="2"/>
      <c r="N223" s="2"/>
      <c r="O223" s="2"/>
    </row>
    <row r="224" spans="1:15">
      <c r="A224" s="3" t="s">
        <v>21</v>
      </c>
      <c r="B224">
        <v>3.36</v>
      </c>
      <c r="C224" s="4">
        <v>241</v>
      </c>
      <c r="D224" s="8">
        <f t="shared" si="18"/>
        <v>71.726190476190482</v>
      </c>
      <c r="E224" s="6">
        <f t="shared" si="19"/>
        <v>4.53260560877031E-4</v>
      </c>
      <c r="F224" s="7">
        <f t="shared" si="22"/>
        <v>0.60523450121590405</v>
      </c>
      <c r="G224" s="6">
        <f t="shared" si="20"/>
        <v>4.9441138558790811E-4</v>
      </c>
      <c r="H224" s="7">
        <f t="shared" si="23"/>
        <v>0.41376935708862317</v>
      </c>
      <c r="I224">
        <f t="shared" si="21"/>
        <v>4.2421780022461331E-4</v>
      </c>
      <c r="J224" s="2"/>
      <c r="K224" s="2"/>
      <c r="L224" s="2"/>
      <c r="M224" s="2"/>
      <c r="N224" s="2"/>
      <c r="O224" s="2"/>
    </row>
    <row r="225" spans="1:15">
      <c r="A225" s="3" t="s">
        <v>118</v>
      </c>
      <c r="B225">
        <v>12.75</v>
      </c>
      <c r="C225" s="4">
        <v>914</v>
      </c>
      <c r="D225" s="8">
        <f t="shared" si="18"/>
        <v>71.686274509803923</v>
      </c>
      <c r="E225" s="6">
        <f t="shared" si="19"/>
        <v>1.7190047827452544E-3</v>
      </c>
      <c r="F225" s="7">
        <f t="shared" si="22"/>
        <v>0.60695350599864928</v>
      </c>
      <c r="G225" s="6">
        <f t="shared" si="20"/>
        <v>1.8761146328112584E-3</v>
      </c>
      <c r="H225" s="7">
        <f t="shared" si="23"/>
        <v>0.4156454717214344</v>
      </c>
      <c r="I225">
        <f t="shared" si="21"/>
        <v>4.8960296842054385E-4</v>
      </c>
      <c r="J225" s="2"/>
      <c r="K225" s="2"/>
      <c r="L225" s="2"/>
      <c r="M225" s="2"/>
      <c r="N225" s="2"/>
      <c r="O225" s="2"/>
    </row>
    <row r="226" spans="1:15">
      <c r="A226" s="3" t="s">
        <v>371</v>
      </c>
      <c r="B226">
        <v>14.69</v>
      </c>
      <c r="C226" s="4">
        <v>1052</v>
      </c>
      <c r="D226" s="8">
        <f t="shared" si="18"/>
        <v>71.613342409802584</v>
      </c>
      <c r="E226" s="6">
        <f t="shared" si="19"/>
        <v>1.9785481744507743E-3</v>
      </c>
      <c r="F226" s="7">
        <f t="shared" si="22"/>
        <v>0.60893205417310003</v>
      </c>
      <c r="G226" s="6">
        <f t="shared" si="20"/>
        <v>2.1615783494899911E-3</v>
      </c>
      <c r="H226" s="7">
        <f t="shared" si="23"/>
        <v>0.41780705007092439</v>
      </c>
      <c r="I226">
        <f t="shared" si="21"/>
        <v>2.2338914321407E-4</v>
      </c>
      <c r="J226" s="2"/>
      <c r="K226" s="2"/>
      <c r="L226" s="2"/>
      <c r="M226" s="2"/>
      <c r="N226" s="2"/>
      <c r="O226" s="2"/>
    </row>
    <row r="227" spans="1:15">
      <c r="A227" s="3" t="s">
        <v>567</v>
      </c>
      <c r="B227">
        <v>6.65</v>
      </c>
      <c r="C227" s="4">
        <v>474</v>
      </c>
      <c r="D227" s="8">
        <f t="shared" si="18"/>
        <v>71.278195488721806</v>
      </c>
      <c r="E227" s="6">
        <f t="shared" si="19"/>
        <v>8.9147512803200283E-4</v>
      </c>
      <c r="F227" s="7">
        <f t="shared" si="22"/>
        <v>0.60982352930113204</v>
      </c>
      <c r="G227" s="6">
        <f t="shared" si="20"/>
        <v>9.7852253397606812E-4</v>
      </c>
      <c r="H227" s="7">
        <f t="shared" si="23"/>
        <v>0.41878557260490046</v>
      </c>
      <c r="I227">
        <f t="shared" si="21"/>
        <v>1.0288024434684795E-4</v>
      </c>
      <c r="J227" s="2"/>
      <c r="K227" s="2"/>
      <c r="L227" s="2"/>
      <c r="M227" s="2"/>
      <c r="N227" s="2"/>
      <c r="O227" s="2"/>
    </row>
    <row r="228" spans="1:15">
      <c r="A228" s="3" t="s">
        <v>309</v>
      </c>
      <c r="B228">
        <v>3.06</v>
      </c>
      <c r="C228" s="4">
        <v>218</v>
      </c>
      <c r="D228" s="8">
        <f t="shared" si="18"/>
        <v>71.24183006535948</v>
      </c>
      <c r="E228" s="6">
        <f t="shared" si="19"/>
        <v>4.10003328926111E-4</v>
      </c>
      <c r="F228" s="7">
        <f t="shared" si="22"/>
        <v>0.6102335326300582</v>
      </c>
      <c r="G228" s="6">
        <f t="shared" si="20"/>
        <v>4.5026751187470204E-4</v>
      </c>
      <c r="H228" s="7">
        <f t="shared" si="23"/>
        <v>0.41923584011677517</v>
      </c>
      <c r="I228">
        <f t="shared" si="21"/>
        <v>1.2966242855089183E-4</v>
      </c>
      <c r="J228" s="4"/>
      <c r="K228" s="4"/>
      <c r="L228" s="4"/>
      <c r="M228" s="4"/>
      <c r="N228" s="4"/>
      <c r="O228" s="4"/>
    </row>
    <row r="229" spans="1:15">
      <c r="A229" s="3" t="s">
        <v>142</v>
      </c>
      <c r="B229">
        <v>3.85</v>
      </c>
      <c r="C229" s="4">
        <v>274</v>
      </c>
      <c r="D229" s="8">
        <f t="shared" si="18"/>
        <v>71.168831168831161</v>
      </c>
      <c r="E229" s="6">
        <f t="shared" si="19"/>
        <v>5.1532528498052482E-4</v>
      </c>
      <c r="F229" s="7">
        <f t="shared" si="22"/>
        <v>0.61074885791503875</v>
      </c>
      <c r="G229" s="6">
        <f t="shared" si="20"/>
        <v>5.6651304598614473E-4</v>
      </c>
      <c r="H229" s="7">
        <f t="shared" si="23"/>
        <v>0.41980235316276132</v>
      </c>
      <c r="I229">
        <f t="shared" si="21"/>
        <v>1.7832268407380614E-4</v>
      </c>
      <c r="J229" s="4"/>
      <c r="K229" s="4"/>
      <c r="L229" s="4"/>
      <c r="M229" s="4"/>
      <c r="N229" s="4"/>
      <c r="O229" s="4"/>
    </row>
    <row r="230" spans="1:15">
      <c r="A230" s="3" t="s">
        <v>65</v>
      </c>
      <c r="B230">
        <v>5.27</v>
      </c>
      <c r="C230" s="4">
        <v>374</v>
      </c>
      <c r="D230" s="8">
        <f t="shared" si="18"/>
        <v>70.967741935483872</v>
      </c>
      <c r="E230" s="6">
        <f t="shared" si="19"/>
        <v>7.0340020650626388E-4</v>
      </c>
      <c r="F230" s="7">
        <f t="shared" si="22"/>
        <v>0.61145225812154502</v>
      </c>
      <c r="G230" s="6">
        <f t="shared" si="20"/>
        <v>7.7546071489532009E-4</v>
      </c>
      <c r="H230" s="7">
        <f t="shared" si="23"/>
        <v>0.42057781387765664</v>
      </c>
      <c r="I230">
        <f t="shared" si="21"/>
        <v>2.3981673469636311E-4</v>
      </c>
      <c r="J230" s="4"/>
      <c r="K230" s="4"/>
      <c r="L230" s="4"/>
      <c r="M230" s="4"/>
      <c r="N230" s="4"/>
      <c r="O230" s="4"/>
    </row>
    <row r="231" spans="1:15">
      <c r="A231" s="3" t="s">
        <v>504</v>
      </c>
      <c r="B231">
        <v>7.07</v>
      </c>
      <c r="C231" s="4">
        <v>501</v>
      </c>
      <c r="D231" s="8">
        <f t="shared" si="18"/>
        <v>70.862800565770854</v>
      </c>
      <c r="E231" s="6">
        <f t="shared" si="19"/>
        <v>9.4225535684395231E-4</v>
      </c>
      <c r="F231" s="7">
        <f t="shared" si="22"/>
        <v>0.61239451347838902</v>
      </c>
      <c r="G231" s="6">
        <f t="shared" si="20"/>
        <v>1.0403239571745567E-3</v>
      </c>
      <c r="H231" s="7">
        <f t="shared" si="23"/>
        <v>0.42161813783483121</v>
      </c>
      <c r="I231">
        <f t="shared" si="21"/>
        <v>3.1818148458861994E-4</v>
      </c>
      <c r="J231" s="4"/>
      <c r="K231" s="4"/>
      <c r="L231" s="4"/>
      <c r="M231" s="4"/>
      <c r="N231" s="4"/>
      <c r="O231" s="4"/>
    </row>
    <row r="232" spans="1:15">
      <c r="A232" s="3" t="s">
        <v>272</v>
      </c>
      <c r="B232">
        <v>9.33</v>
      </c>
      <c r="C232" s="4">
        <v>659</v>
      </c>
      <c r="D232" s="8">
        <f t="shared" si="18"/>
        <v>70.632368703108256</v>
      </c>
      <c r="E232" s="6">
        <f t="shared" si="19"/>
        <v>1.2394137328546201E-3</v>
      </c>
      <c r="F232" s="7">
        <f t="shared" si="22"/>
        <v>0.61363392721124366</v>
      </c>
      <c r="G232" s="6">
        <f t="shared" si="20"/>
        <v>1.3728744724807091E-3</v>
      </c>
      <c r="H232" s="7">
        <f t="shared" si="23"/>
        <v>0.4229910123073119</v>
      </c>
      <c r="I232">
        <f t="shared" si="21"/>
        <v>2.1249356900243654E-4</v>
      </c>
      <c r="J232" s="2"/>
      <c r="K232" s="2"/>
      <c r="L232" s="2"/>
      <c r="M232" s="2"/>
      <c r="N232" s="2"/>
      <c r="O232" s="2"/>
    </row>
    <row r="233" spans="1:15">
      <c r="A233" s="3" t="s">
        <v>241</v>
      </c>
      <c r="B233">
        <v>6.23</v>
      </c>
      <c r="C233" s="4">
        <v>440</v>
      </c>
      <c r="D233" s="8">
        <f t="shared" si="18"/>
        <v>70.62600321027287</v>
      </c>
      <c r="E233" s="6">
        <f t="shared" si="19"/>
        <v>8.2752965471325152E-4</v>
      </c>
      <c r="F233" s="7">
        <f t="shared" si="22"/>
        <v>0.61446145686595688</v>
      </c>
      <c r="G233" s="6">
        <f t="shared" si="20"/>
        <v>9.1672111077757972E-4</v>
      </c>
      <c r="H233" s="7">
        <f t="shared" si="23"/>
        <v>0.42390773341808946</v>
      </c>
      <c r="I233">
        <f t="shared" si="21"/>
        <v>6.8310256882919695E-5</v>
      </c>
      <c r="J233" s="2"/>
      <c r="K233" s="2"/>
      <c r="L233" s="2"/>
      <c r="M233" s="2"/>
      <c r="N233" s="2"/>
      <c r="O233" s="2"/>
    </row>
    <row r="234" spans="1:15">
      <c r="A234" s="3" t="s">
        <v>251</v>
      </c>
      <c r="B234">
        <v>1.99</v>
      </c>
      <c r="C234" s="4">
        <v>140</v>
      </c>
      <c r="D234" s="8">
        <f t="shared" si="18"/>
        <v>70.35175879396985</v>
      </c>
      <c r="E234" s="6">
        <f t="shared" si="19"/>
        <v>2.6330489013603461E-4</v>
      </c>
      <c r="F234" s="7">
        <f t="shared" si="22"/>
        <v>0.61472476175609292</v>
      </c>
      <c r="G234" s="6">
        <f t="shared" si="20"/>
        <v>2.9282102896426699E-4</v>
      </c>
      <c r="H234" s="7">
        <f t="shared" si="23"/>
        <v>0.42420055444705373</v>
      </c>
      <c r="I234">
        <f t="shared" si="21"/>
        <v>9.7220910453277298E-5</v>
      </c>
      <c r="J234" s="4"/>
      <c r="K234" s="4"/>
      <c r="L234" s="4"/>
      <c r="M234" s="4"/>
      <c r="N234" s="4"/>
      <c r="O234" s="4"/>
    </row>
    <row r="235" spans="1:15">
      <c r="A235" s="3" t="s">
        <v>300</v>
      </c>
      <c r="B235">
        <v>2.83</v>
      </c>
      <c r="C235" s="4">
        <v>199</v>
      </c>
      <c r="D235" s="8">
        <f t="shared" si="18"/>
        <v>70.31802120141343</v>
      </c>
      <c r="E235" s="6">
        <f t="shared" si="19"/>
        <v>3.7426909383622058E-4</v>
      </c>
      <c r="F235" s="7">
        <f t="shared" si="22"/>
        <v>0.61509903084992912</v>
      </c>
      <c r="G235" s="6">
        <f t="shared" si="20"/>
        <v>4.1642387536124401E-4</v>
      </c>
      <c r="H235" s="7">
        <f t="shared" si="23"/>
        <v>0.42461697832241496</v>
      </c>
      <c r="I235">
        <f t="shared" si="21"/>
        <v>7.6610702372087447E-4</v>
      </c>
      <c r="J235" s="4"/>
      <c r="K235" s="4"/>
      <c r="L235" s="4"/>
      <c r="M235" s="4"/>
      <c r="N235" s="4"/>
      <c r="O235" s="4"/>
    </row>
    <row r="236" spans="1:15">
      <c r="A236" s="3" t="s">
        <v>66</v>
      </c>
      <c r="B236">
        <v>22.22</v>
      </c>
      <c r="C236" s="4">
        <v>1559</v>
      </c>
      <c r="D236" s="8">
        <f t="shared" si="18"/>
        <v>70.162016201620162</v>
      </c>
      <c r="E236" s="6">
        <f t="shared" si="19"/>
        <v>2.9320880265862707E-3</v>
      </c>
      <c r="F236" s="7">
        <f t="shared" si="22"/>
        <v>0.61803111887651541</v>
      </c>
      <c r="G236" s="6">
        <f t="shared" si="20"/>
        <v>3.2695895796914635E-3</v>
      </c>
      <c r="H236" s="7">
        <f t="shared" si="23"/>
        <v>0.42788656790210644</v>
      </c>
      <c r="I236">
        <f t="shared" si="21"/>
        <v>3.7989035866198284E-4</v>
      </c>
      <c r="J236" s="4"/>
      <c r="K236" s="4"/>
      <c r="L236" s="4"/>
      <c r="M236" s="4"/>
      <c r="N236" s="4"/>
      <c r="O236" s="4"/>
    </row>
    <row r="237" spans="1:15">
      <c r="A237" s="3" t="s">
        <v>650</v>
      </c>
      <c r="B237">
        <v>11</v>
      </c>
      <c r="C237" s="4">
        <v>771</v>
      </c>
      <c r="D237" s="8">
        <f t="shared" si="18"/>
        <v>70.090909090909093</v>
      </c>
      <c r="E237" s="6">
        <f t="shared" si="19"/>
        <v>1.4500576449634477E-3</v>
      </c>
      <c r="F237" s="7">
        <f t="shared" si="22"/>
        <v>0.61948117652147883</v>
      </c>
      <c r="G237" s="6">
        <f t="shared" si="20"/>
        <v>1.6186087028175562E-3</v>
      </c>
      <c r="H237" s="7">
        <f t="shared" si="23"/>
        <v>0.42950517660492399</v>
      </c>
      <c r="I237">
        <f t="shared" si="21"/>
        <v>2.0551919456579526E-4</v>
      </c>
      <c r="J237" s="2"/>
      <c r="K237" s="2"/>
      <c r="L237" s="2"/>
      <c r="M237" s="2"/>
      <c r="N237" s="2"/>
      <c r="O237" s="2"/>
    </row>
    <row r="238" spans="1:15">
      <c r="A238" s="3" t="s">
        <v>527</v>
      </c>
      <c r="B238">
        <v>5.95</v>
      </c>
      <c r="C238" s="4">
        <v>417</v>
      </c>
      <c r="D238" s="8">
        <f t="shared" si="18"/>
        <v>70.084033613445371</v>
      </c>
      <c r="E238" s="6">
        <f t="shared" si="19"/>
        <v>7.8427242276233157E-4</v>
      </c>
      <c r="F238" s="7">
        <f t="shared" si="22"/>
        <v>0.62026544894424118</v>
      </c>
      <c r="G238" s="6">
        <f t="shared" si="20"/>
        <v>8.755201619785873E-4</v>
      </c>
      <c r="H238" s="7">
        <f t="shared" si="23"/>
        <v>0.43038069676690255</v>
      </c>
      <c r="I238">
        <f t="shared" si="21"/>
        <v>2.0042277698562039E-4</v>
      </c>
      <c r="J238" s="2"/>
      <c r="K238" s="2"/>
      <c r="L238" s="2"/>
      <c r="M238" s="2"/>
      <c r="N238" s="2"/>
      <c r="O238" s="2"/>
    </row>
    <row r="239" spans="1:15">
      <c r="A239" s="3" t="s">
        <v>292</v>
      </c>
      <c r="B239">
        <v>5.77</v>
      </c>
      <c r="C239" s="4">
        <v>403</v>
      </c>
      <c r="D239" s="8">
        <f t="shared" si="18"/>
        <v>69.844020797227046</v>
      </c>
      <c r="E239" s="6">
        <f t="shared" si="19"/>
        <v>7.5794193374872812E-4</v>
      </c>
      <c r="F239" s="7">
        <f t="shared" si="22"/>
        <v>0.62102339087798986</v>
      </c>
      <c r="G239" s="6">
        <f t="shared" si="20"/>
        <v>8.4903383775066356E-4</v>
      </c>
      <c r="H239" s="7">
        <f t="shared" si="23"/>
        <v>0.43122973060465319</v>
      </c>
      <c r="I239">
        <f t="shared" si="21"/>
        <v>4.3799024857693603E-4</v>
      </c>
      <c r="J239" s="2"/>
      <c r="K239" s="2"/>
      <c r="L239" s="2"/>
      <c r="M239" s="2"/>
      <c r="N239" s="2"/>
      <c r="O239" s="2"/>
    </row>
    <row r="240" spans="1:15">
      <c r="A240" s="3" t="s">
        <v>175</v>
      </c>
      <c r="B240">
        <v>12.55</v>
      </c>
      <c r="C240" s="4">
        <v>874</v>
      </c>
      <c r="D240" s="8">
        <f t="shared" si="18"/>
        <v>69.641434262948209</v>
      </c>
      <c r="E240" s="6">
        <f t="shared" si="19"/>
        <v>1.6437748141349589E-3</v>
      </c>
      <c r="F240" s="7">
        <f t="shared" si="22"/>
        <v>0.62266716569212477</v>
      </c>
      <c r="G240" s="6">
        <f t="shared" si="20"/>
        <v>1.8466853836691212E-3</v>
      </c>
      <c r="H240" s="7">
        <f t="shared" si="23"/>
        <v>0.43307641598832231</v>
      </c>
      <c r="I240">
        <f t="shared" si="21"/>
        <v>2.8419038440274935E-4</v>
      </c>
      <c r="J240" s="2"/>
      <c r="K240" s="2"/>
      <c r="L240" s="2"/>
      <c r="M240" s="2"/>
      <c r="N240" s="2"/>
      <c r="O240" s="2"/>
    </row>
    <row r="241" spans="1:15">
      <c r="A241" s="3" t="s">
        <v>54</v>
      </c>
      <c r="B241">
        <v>8.08</v>
      </c>
      <c r="C241" s="4">
        <v>560</v>
      </c>
      <c r="D241" s="8">
        <f t="shared" si="18"/>
        <v>69.306930693069305</v>
      </c>
      <c r="E241" s="6">
        <f t="shared" si="19"/>
        <v>1.0532195605441384E-3</v>
      </c>
      <c r="F241" s="7">
        <f t="shared" si="22"/>
        <v>0.62372038525266893</v>
      </c>
      <c r="G241" s="6">
        <f t="shared" si="20"/>
        <v>1.1889416653423504E-3</v>
      </c>
      <c r="H241" s="7">
        <f t="shared" si="23"/>
        <v>0.43426535765366464</v>
      </c>
      <c r="I241">
        <f t="shared" si="21"/>
        <v>1.0311079245906019E-4</v>
      </c>
      <c r="J241" s="2"/>
      <c r="K241" s="2"/>
      <c r="L241" s="2"/>
      <c r="M241" s="2"/>
      <c r="N241" s="2"/>
      <c r="O241" s="2"/>
    </row>
    <row r="242" spans="1:15">
      <c r="A242" s="3" t="s">
        <v>596</v>
      </c>
      <c r="B242">
        <v>2.93</v>
      </c>
      <c r="C242" s="4">
        <v>203</v>
      </c>
      <c r="D242" s="8">
        <f t="shared" si="18"/>
        <v>69.283276450511948</v>
      </c>
      <c r="E242" s="6">
        <f t="shared" si="19"/>
        <v>3.8179209069725016E-4</v>
      </c>
      <c r="F242" s="7">
        <f t="shared" si="22"/>
        <v>0.62410217734336615</v>
      </c>
      <c r="G242" s="6">
        <f t="shared" si="20"/>
        <v>4.3113849993231274E-4</v>
      </c>
      <c r="H242" s="7">
        <f t="shared" si="23"/>
        <v>0.43469649615359696</v>
      </c>
      <c r="I242">
        <f t="shared" si="21"/>
        <v>2.3350278220457543E-4</v>
      </c>
      <c r="J242" s="4"/>
      <c r="K242" s="4"/>
      <c r="L242" s="4"/>
      <c r="M242" s="4"/>
      <c r="N242" s="4"/>
      <c r="O242" s="4"/>
    </row>
    <row r="243" spans="1:15">
      <c r="A243" s="3" t="s">
        <v>443</v>
      </c>
      <c r="B243">
        <v>6.62</v>
      </c>
      <c r="C243" s="4">
        <v>458</v>
      </c>
      <c r="D243" s="8">
        <f t="shared" si="18"/>
        <v>69.184290030211486</v>
      </c>
      <c r="E243" s="6">
        <f t="shared" si="19"/>
        <v>8.6138314058788461E-4</v>
      </c>
      <c r="F243" s="7">
        <f t="shared" si="22"/>
        <v>0.62496356048395407</v>
      </c>
      <c r="G243" s="6">
        <f t="shared" si="20"/>
        <v>9.7410814660474755E-4</v>
      </c>
      <c r="H243" s="7">
        <f t="shared" si="23"/>
        <v>0.43567060430020171</v>
      </c>
      <c r="I243">
        <f t="shared" si="21"/>
        <v>3.2349063065856276E-4</v>
      </c>
      <c r="J243" s="2"/>
      <c r="K243" s="2"/>
      <c r="L243" s="2"/>
      <c r="M243" s="2"/>
      <c r="N243" s="2"/>
      <c r="O243" s="2"/>
    </row>
    <row r="244" spans="1:15">
      <c r="A244" s="3" t="s">
        <v>248</v>
      </c>
      <c r="B244">
        <v>9.14</v>
      </c>
      <c r="C244" s="4">
        <v>631</v>
      </c>
      <c r="D244" s="8">
        <f t="shared" si="18"/>
        <v>69.03719912472647</v>
      </c>
      <c r="E244" s="6">
        <f t="shared" si="19"/>
        <v>1.1867527548274132E-3</v>
      </c>
      <c r="F244" s="7">
        <f t="shared" si="22"/>
        <v>0.62615031323878145</v>
      </c>
      <c r="G244" s="6">
        <f t="shared" si="20"/>
        <v>1.3449166857956787E-3</v>
      </c>
      <c r="H244" s="7">
        <f t="shared" si="23"/>
        <v>0.43701552098599739</v>
      </c>
      <c r="I244">
        <f t="shared" si="21"/>
        <v>9.3709006292180819E-4</v>
      </c>
      <c r="J244" s="2"/>
      <c r="K244" s="2"/>
      <c r="L244" s="2"/>
      <c r="M244" s="2"/>
      <c r="N244" s="2"/>
      <c r="O244" s="2"/>
    </row>
    <row r="245" spans="1:15">
      <c r="A245" s="3" t="s">
        <v>284</v>
      </c>
      <c r="B245">
        <v>26.46</v>
      </c>
      <c r="C245" s="4">
        <v>1826</v>
      </c>
      <c r="D245" s="8">
        <f t="shared" si="18"/>
        <v>69.009826152683289</v>
      </c>
      <c r="E245" s="6">
        <f t="shared" si="19"/>
        <v>3.4342480670599938E-3</v>
      </c>
      <c r="F245" s="7">
        <f t="shared" si="22"/>
        <v>0.62958456130584139</v>
      </c>
      <c r="G245" s="6">
        <f t="shared" si="20"/>
        <v>3.8934896615047763E-3</v>
      </c>
      <c r="H245" s="7">
        <f t="shared" si="23"/>
        <v>0.44090901064750215</v>
      </c>
      <c r="I245">
        <f t="shared" si="21"/>
        <v>2.226277314159586E-4</v>
      </c>
      <c r="J245" s="4"/>
      <c r="K245" s="4"/>
      <c r="L245" s="4"/>
      <c r="M245" s="4"/>
      <c r="N245" s="4"/>
      <c r="O245" s="4"/>
    </row>
    <row r="246" spans="1:15">
      <c r="A246" s="3" t="s">
        <v>305</v>
      </c>
      <c r="B246">
        <v>6.27</v>
      </c>
      <c r="C246" s="4">
        <v>432</v>
      </c>
      <c r="D246" s="8">
        <f t="shared" si="18"/>
        <v>68.89952153110049</v>
      </c>
      <c r="E246" s="6">
        <f t="shared" si="19"/>
        <v>8.1248366099119246E-4</v>
      </c>
      <c r="F246" s="7">
        <f t="shared" si="22"/>
        <v>0.63039704496683258</v>
      </c>
      <c r="G246" s="6">
        <f t="shared" si="20"/>
        <v>9.2260696060600703E-4</v>
      </c>
      <c r="H246" s="7">
        <f t="shared" si="23"/>
        <v>0.44183161760810818</v>
      </c>
      <c r="I246">
        <f t="shared" si="21"/>
        <v>2.7252570210933857E-4</v>
      </c>
      <c r="J246" s="4"/>
      <c r="K246" s="4"/>
      <c r="L246" s="4"/>
      <c r="M246" s="4"/>
      <c r="N246" s="4"/>
      <c r="O246" s="4"/>
    </row>
    <row r="247" spans="1:15">
      <c r="A247" s="3" t="s">
        <v>591</v>
      </c>
      <c r="B247">
        <v>7.65</v>
      </c>
      <c r="C247" s="4">
        <v>526</v>
      </c>
      <c r="D247" s="8">
        <f t="shared" si="18"/>
        <v>68.75816993464052</v>
      </c>
      <c r="E247" s="6">
        <f t="shared" si="19"/>
        <v>9.8927408722538713E-4</v>
      </c>
      <c r="F247" s="7">
        <f t="shared" si="22"/>
        <v>0.63138631905405795</v>
      </c>
      <c r="G247" s="6">
        <f t="shared" si="20"/>
        <v>1.1256687796867551E-3</v>
      </c>
      <c r="H247" s="7">
        <f t="shared" si="23"/>
        <v>0.44295728638779491</v>
      </c>
      <c r="I247">
        <f t="shared" si="21"/>
        <v>1.902781397667419E-4</v>
      </c>
      <c r="J247" s="4"/>
      <c r="K247" s="4"/>
      <c r="L247" s="4"/>
      <c r="M247" s="4"/>
      <c r="N247" s="4"/>
      <c r="O247" s="4"/>
    </row>
    <row r="248" spans="1:15">
      <c r="A248" s="3" t="s">
        <v>382</v>
      </c>
      <c r="B248">
        <v>5.33</v>
      </c>
      <c r="C248" s="4">
        <v>366</v>
      </c>
      <c r="D248" s="8">
        <f t="shared" si="18"/>
        <v>68.667917448405248</v>
      </c>
      <c r="E248" s="6">
        <f t="shared" si="19"/>
        <v>6.8835421278420472E-4</v>
      </c>
      <c r="F248" s="7">
        <f t="shared" si="22"/>
        <v>0.63207467326684219</v>
      </c>
      <c r="G248" s="6">
        <f t="shared" si="20"/>
        <v>7.8428948963796133E-4</v>
      </c>
      <c r="H248" s="7">
        <f t="shared" si="23"/>
        <v>0.44374157587743285</v>
      </c>
      <c r="I248">
        <f t="shared" si="21"/>
        <v>2.3793693194967824E-4</v>
      </c>
      <c r="J248" s="4"/>
      <c r="K248" s="4"/>
      <c r="L248" s="4"/>
      <c r="M248" s="4"/>
      <c r="N248" s="4"/>
      <c r="O248" s="4"/>
    </row>
    <row r="249" spans="1:15">
      <c r="A249" s="3" t="s">
        <v>258</v>
      </c>
      <c r="B249">
        <v>6.65</v>
      </c>
      <c r="C249" s="4">
        <v>456</v>
      </c>
      <c r="D249" s="8">
        <f t="shared" si="18"/>
        <v>68.571428571428569</v>
      </c>
      <c r="E249" s="6">
        <f t="shared" si="19"/>
        <v>8.5762164215736985E-4</v>
      </c>
      <c r="F249" s="7">
        <f t="shared" si="22"/>
        <v>0.6329322949089996</v>
      </c>
      <c r="G249" s="6">
        <f t="shared" si="20"/>
        <v>9.7852253397606812E-4</v>
      </c>
      <c r="H249" s="7">
        <f t="shared" si="23"/>
        <v>0.44472009841140892</v>
      </c>
      <c r="I249">
        <f t="shared" si="21"/>
        <v>5.4249897783198442E-4</v>
      </c>
      <c r="J249" s="4"/>
      <c r="K249" s="4"/>
      <c r="L249" s="4"/>
      <c r="M249" s="4"/>
      <c r="N249" s="4"/>
      <c r="O249" s="4"/>
    </row>
    <row r="250" spans="1:15">
      <c r="A250" s="3" t="s">
        <v>487</v>
      </c>
      <c r="B250">
        <v>15.12</v>
      </c>
      <c r="C250" s="4">
        <v>1035</v>
      </c>
      <c r="D250" s="8">
        <f t="shared" si="18"/>
        <v>68.452380952380949</v>
      </c>
      <c r="E250" s="6">
        <f t="shared" si="19"/>
        <v>1.9465754377913985E-3</v>
      </c>
      <c r="F250" s="7">
        <f t="shared" si="22"/>
        <v>0.63487887034679102</v>
      </c>
      <c r="G250" s="6">
        <f t="shared" si="20"/>
        <v>2.2248512351455865E-3</v>
      </c>
      <c r="H250" s="7">
        <f t="shared" si="23"/>
        <v>0.44694494964655451</v>
      </c>
      <c r="I250">
        <f t="shared" si="21"/>
        <v>2.9222975457171563E-4</v>
      </c>
      <c r="J250" s="4"/>
      <c r="K250" s="4"/>
      <c r="L250" s="4"/>
      <c r="M250" s="4"/>
      <c r="N250" s="4"/>
      <c r="O250" s="4"/>
    </row>
    <row r="251" spans="1:15">
      <c r="A251" s="3" t="s">
        <v>365</v>
      </c>
      <c r="B251">
        <v>8.14</v>
      </c>
      <c r="C251" s="4">
        <v>557</v>
      </c>
      <c r="D251" s="8">
        <f t="shared" si="18"/>
        <v>68.427518427518422</v>
      </c>
      <c r="E251" s="6">
        <f t="shared" si="19"/>
        <v>1.0475773128983661E-3</v>
      </c>
      <c r="F251" s="7">
        <f t="shared" si="22"/>
        <v>0.63592644765968942</v>
      </c>
      <c r="G251" s="6">
        <f t="shared" si="20"/>
        <v>1.1977704400849918E-3</v>
      </c>
      <c r="H251" s="7">
        <f t="shared" si="23"/>
        <v>0.44814272008663952</v>
      </c>
      <c r="I251">
        <f t="shared" si="21"/>
        <v>1.7952537714105432E-4</v>
      </c>
      <c r="J251" s="4"/>
      <c r="K251" s="4"/>
      <c r="L251" s="4"/>
      <c r="M251" s="4"/>
      <c r="N251" s="4"/>
      <c r="O251" s="4"/>
    </row>
    <row r="252" spans="1:15">
      <c r="A252" s="3" t="s">
        <v>116</v>
      </c>
      <c r="B252">
        <v>4.99</v>
      </c>
      <c r="C252" s="4">
        <v>341</v>
      </c>
      <c r="D252" s="8">
        <f t="shared" si="18"/>
        <v>68.336673346693388</v>
      </c>
      <c r="E252" s="6">
        <f t="shared" si="19"/>
        <v>6.4133548240277E-4</v>
      </c>
      <c r="F252" s="7">
        <f t="shared" si="22"/>
        <v>0.63656778314209217</v>
      </c>
      <c r="G252" s="6">
        <f t="shared" si="20"/>
        <v>7.3425976609632789E-4</v>
      </c>
      <c r="H252" s="7">
        <f t="shared" si="23"/>
        <v>0.44887697985273584</v>
      </c>
      <c r="I252">
        <f t="shared" si="21"/>
        <v>2.4653231917443064E-4</v>
      </c>
      <c r="J252" s="2"/>
      <c r="K252" s="2"/>
      <c r="L252" s="2"/>
      <c r="M252" s="2"/>
      <c r="N252" s="2"/>
      <c r="O252" s="2"/>
    </row>
    <row r="253" spans="1:15">
      <c r="A253" s="3" t="s">
        <v>94</v>
      </c>
      <c r="B253">
        <v>6.85</v>
      </c>
      <c r="C253" s="4">
        <v>468</v>
      </c>
      <c r="D253" s="8">
        <f t="shared" si="18"/>
        <v>68.321167883211686</v>
      </c>
      <c r="E253" s="6">
        <f t="shared" si="19"/>
        <v>8.8019063274045854E-4</v>
      </c>
      <c r="F253" s="7">
        <f t="shared" si="22"/>
        <v>0.63744797377483264</v>
      </c>
      <c r="G253" s="6">
        <f t="shared" si="20"/>
        <v>1.0079517831182055E-3</v>
      </c>
      <c r="H253" s="7">
        <f t="shared" si="23"/>
        <v>0.44988493163585402</v>
      </c>
      <c r="I253">
        <f t="shared" si="21"/>
        <v>4.4054780028446316E-4</v>
      </c>
      <c r="J253" s="2"/>
      <c r="K253" s="2"/>
      <c r="L253" s="2"/>
      <c r="M253" s="2"/>
      <c r="N253" s="2"/>
      <c r="O253" s="2"/>
    </row>
    <row r="254" spans="1:15">
      <c r="A254" s="3" t="s">
        <v>253</v>
      </c>
      <c r="B254">
        <v>12.22</v>
      </c>
      <c r="C254" s="4">
        <v>834</v>
      </c>
      <c r="D254" s="8">
        <f t="shared" si="18"/>
        <v>68.248772504091647</v>
      </c>
      <c r="E254" s="6">
        <f t="shared" si="19"/>
        <v>1.5685448455246631E-3</v>
      </c>
      <c r="F254" s="7">
        <f t="shared" si="22"/>
        <v>0.63901651862035735</v>
      </c>
      <c r="G254" s="6">
        <f t="shared" si="20"/>
        <v>1.7981271225845944E-3</v>
      </c>
      <c r="H254" s="7">
        <f t="shared" si="23"/>
        <v>0.45168305875843862</v>
      </c>
      <c r="I254">
        <f t="shared" si="21"/>
        <v>3.2129978015987826E-4</v>
      </c>
      <c r="J254" s="2"/>
      <c r="K254" s="2"/>
      <c r="L254" s="2"/>
      <c r="M254" s="2"/>
      <c r="N254" s="2"/>
      <c r="O254" s="2"/>
    </row>
    <row r="255" spans="1:15">
      <c r="A255" s="3" t="s">
        <v>62</v>
      </c>
      <c r="B255">
        <v>8.91</v>
      </c>
      <c r="C255" s="4">
        <v>608</v>
      </c>
      <c r="D255" s="8">
        <f t="shared" si="18"/>
        <v>68.237934904601573</v>
      </c>
      <c r="E255" s="6">
        <f t="shared" si="19"/>
        <v>1.143495522876493E-3</v>
      </c>
      <c r="F255" s="7">
        <f t="shared" si="22"/>
        <v>0.64016001414323387</v>
      </c>
      <c r="G255" s="6">
        <f t="shared" si="20"/>
        <v>1.3110730492822207E-3</v>
      </c>
      <c r="H255" s="7">
        <f t="shared" si="23"/>
        <v>0.45299413180772086</v>
      </c>
      <c r="I255">
        <f t="shared" si="21"/>
        <v>2.0317406416076045E-4</v>
      </c>
      <c r="J255" s="4"/>
      <c r="K255" s="4"/>
      <c r="L255" s="4"/>
      <c r="M255" s="4"/>
      <c r="N255" s="4"/>
      <c r="O255" s="4"/>
    </row>
    <row r="256" spans="1:15">
      <c r="A256" s="3" t="s">
        <v>434</v>
      </c>
      <c r="B256">
        <v>5.63</v>
      </c>
      <c r="C256" s="4">
        <v>384</v>
      </c>
      <c r="D256" s="8">
        <f t="shared" si="18"/>
        <v>68.206039076376555</v>
      </c>
      <c r="E256" s="6">
        <f t="shared" si="19"/>
        <v>7.222076986588377E-4</v>
      </c>
      <c r="F256" s="7">
        <f t="shared" si="22"/>
        <v>0.6408822218418927</v>
      </c>
      <c r="G256" s="6">
        <f t="shared" si="20"/>
        <v>8.2843336335116746E-4</v>
      </c>
      <c r="H256" s="7">
        <f t="shared" si="23"/>
        <v>0.453822565171072</v>
      </c>
      <c r="I256">
        <f t="shared" si="21"/>
        <v>1.7665086363682914E-4</v>
      </c>
      <c r="J256" s="4"/>
      <c r="K256" s="4"/>
      <c r="L256" s="4"/>
      <c r="M256" s="4"/>
      <c r="N256" s="4"/>
      <c r="O256" s="4"/>
    </row>
    <row r="257" spans="1:15">
      <c r="A257" s="3" t="s">
        <v>661</v>
      </c>
      <c r="B257">
        <v>4.8600000000000003</v>
      </c>
      <c r="C257" s="4">
        <v>330</v>
      </c>
      <c r="D257" s="8">
        <f t="shared" si="18"/>
        <v>67.901234567901227</v>
      </c>
      <c r="E257" s="6">
        <f t="shared" si="19"/>
        <v>6.2064724103493864E-4</v>
      </c>
      <c r="F257" s="7">
        <f t="shared" si="22"/>
        <v>0.64150286908292764</v>
      </c>
      <c r="G257" s="6">
        <f t="shared" si="20"/>
        <v>7.1513075415393854E-4</v>
      </c>
      <c r="H257" s="7">
        <f t="shared" si="23"/>
        <v>0.45453769592522592</v>
      </c>
      <c r="I257">
        <f t="shared" si="21"/>
        <v>2.1825761497207274E-4</v>
      </c>
      <c r="J257" s="2"/>
      <c r="K257" s="2"/>
      <c r="L257" s="2"/>
      <c r="M257" s="2"/>
      <c r="N257" s="2"/>
      <c r="O257" s="2"/>
    </row>
    <row r="258" spans="1:15">
      <c r="A258" s="3" t="s">
        <v>308</v>
      </c>
      <c r="B258">
        <v>5.98</v>
      </c>
      <c r="C258" s="4">
        <v>405</v>
      </c>
      <c r="D258" s="8">
        <f t="shared" ref="D258:D321" si="24">C258/B258</f>
        <v>67.725752508361197</v>
      </c>
      <c r="E258" s="6">
        <f t="shared" si="19"/>
        <v>7.6170343217924288E-4</v>
      </c>
      <c r="F258" s="7">
        <f t="shared" si="22"/>
        <v>0.64226457251510694</v>
      </c>
      <c r="G258" s="6">
        <f t="shared" si="20"/>
        <v>8.7993454934990798E-4</v>
      </c>
      <c r="H258" s="7">
        <f t="shared" si="23"/>
        <v>0.45541763047457584</v>
      </c>
      <c r="I258">
        <f t="shared" si="21"/>
        <v>2.6565362099595369E-4</v>
      </c>
      <c r="J258" s="2"/>
      <c r="K258" s="2"/>
      <c r="L258" s="2"/>
      <c r="M258" s="2"/>
      <c r="N258" s="2"/>
      <c r="O258" s="2"/>
    </row>
    <row r="259" spans="1:15">
      <c r="A259" s="3" t="s">
        <v>112</v>
      </c>
      <c r="B259">
        <v>7.27</v>
      </c>
      <c r="C259" s="4">
        <v>492</v>
      </c>
      <c r="D259" s="8">
        <f t="shared" si="24"/>
        <v>67.675378266850075</v>
      </c>
      <c r="E259" s="6">
        <f t="shared" ref="E259:E322" si="25">C259/531703</f>
        <v>9.2532861390663581E-4</v>
      </c>
      <c r="F259" s="7">
        <f t="shared" si="22"/>
        <v>0.64318990112901353</v>
      </c>
      <c r="G259" s="6">
        <f t="shared" ref="G259:G322" si="26">B259/6795.96</f>
        <v>1.0697532063166939E-3</v>
      </c>
      <c r="H259" s="7">
        <f t="shared" si="23"/>
        <v>0.45648738368089253</v>
      </c>
      <c r="I259">
        <f t="shared" ref="I259:I322" si="27">F259*H260-F260*H259</f>
        <v>1.5358774729129498E-4</v>
      </c>
      <c r="J259" s="4"/>
      <c r="K259" s="4"/>
      <c r="L259" s="4"/>
      <c r="M259" s="4"/>
      <c r="N259" s="4"/>
      <c r="O259" s="4"/>
    </row>
    <row r="260" spans="1:15">
      <c r="A260" s="3" t="s">
        <v>587</v>
      </c>
      <c r="B260">
        <v>4.1900000000000004</v>
      </c>
      <c r="C260" s="4">
        <v>283</v>
      </c>
      <c r="D260" s="8">
        <f t="shared" si="24"/>
        <v>67.5417661097852</v>
      </c>
      <c r="E260" s="6">
        <f t="shared" si="25"/>
        <v>5.3225202791784131E-4</v>
      </c>
      <c r="F260" s="7">
        <f t="shared" ref="F260:F323" si="28">F259+E260</f>
        <v>0.64372215315693138</v>
      </c>
      <c r="G260" s="6">
        <f t="shared" si="26"/>
        <v>6.1654276952777828E-4</v>
      </c>
      <c r="H260" s="7">
        <f t="shared" ref="H260:H323" si="29">H259+G260</f>
        <v>0.45710392645042031</v>
      </c>
      <c r="I260">
        <f t="shared" si="27"/>
        <v>6.7858139932769346E-4</v>
      </c>
      <c r="J260" s="4"/>
      <c r="K260" s="4"/>
      <c r="L260" s="4"/>
      <c r="M260" s="4"/>
      <c r="N260" s="4"/>
      <c r="O260" s="4"/>
    </row>
    <row r="261" spans="1:15">
      <c r="A261" s="3" t="s">
        <v>528</v>
      </c>
      <c r="B261">
        <v>18.5</v>
      </c>
      <c r="C261" s="4">
        <v>1249</v>
      </c>
      <c r="D261" s="8">
        <f t="shared" si="24"/>
        <v>67.513513513513516</v>
      </c>
      <c r="E261" s="6">
        <f t="shared" si="25"/>
        <v>2.3490557698564798E-3</v>
      </c>
      <c r="F261" s="7">
        <f t="shared" si="28"/>
        <v>0.64607120892678782</v>
      </c>
      <c r="G261" s="6">
        <f t="shared" si="26"/>
        <v>2.7222055456477081E-3</v>
      </c>
      <c r="H261" s="7">
        <f t="shared" si="29"/>
        <v>0.45982613199606803</v>
      </c>
      <c r="I261">
        <f t="shared" si="27"/>
        <v>4.7293582630514308E-4</v>
      </c>
      <c r="J261" s="2"/>
      <c r="K261" s="2"/>
      <c r="L261" s="2"/>
      <c r="M261" s="2"/>
      <c r="N261" s="2"/>
      <c r="O261" s="2"/>
    </row>
    <row r="262" spans="1:15">
      <c r="A262" s="3" t="s">
        <v>634</v>
      </c>
      <c r="B262">
        <v>12.88</v>
      </c>
      <c r="C262" s="4">
        <v>869</v>
      </c>
      <c r="D262" s="8">
        <f t="shared" si="24"/>
        <v>67.468944099378874</v>
      </c>
      <c r="E262" s="6">
        <f t="shared" si="25"/>
        <v>1.6343710680586719E-3</v>
      </c>
      <c r="F262" s="7">
        <f t="shared" si="28"/>
        <v>0.64770557999484646</v>
      </c>
      <c r="G262" s="6">
        <f t="shared" si="26"/>
        <v>1.8952436447536478E-3</v>
      </c>
      <c r="H262" s="7">
        <f t="shared" si="29"/>
        <v>0.46172137564082166</v>
      </c>
      <c r="I262">
        <f t="shared" si="27"/>
        <v>3.6683182433155936E-4</v>
      </c>
      <c r="J262" s="2"/>
      <c r="K262" s="2"/>
      <c r="L262" s="2"/>
      <c r="M262" s="2"/>
      <c r="N262" s="2"/>
      <c r="O262" s="2"/>
    </row>
    <row r="263" spans="1:15">
      <c r="A263" s="3" t="s">
        <v>336</v>
      </c>
      <c r="B263">
        <v>9.99</v>
      </c>
      <c r="C263" s="4">
        <v>674</v>
      </c>
      <c r="D263" s="8">
        <f t="shared" si="24"/>
        <v>67.467467467467472</v>
      </c>
      <c r="E263" s="6">
        <f t="shared" si="25"/>
        <v>1.2676249710834807E-3</v>
      </c>
      <c r="F263" s="7">
        <f t="shared" si="28"/>
        <v>0.64897320496592992</v>
      </c>
      <c r="G263" s="6">
        <f t="shared" si="26"/>
        <v>1.4699909946497625E-3</v>
      </c>
      <c r="H263" s="7">
        <f t="shared" si="29"/>
        <v>0.46319136663547145</v>
      </c>
      <c r="I263">
        <f t="shared" si="27"/>
        <v>7.8246822126554205E-4</v>
      </c>
      <c r="J263" s="2"/>
      <c r="K263" s="2"/>
      <c r="L263" s="2"/>
      <c r="M263" s="2"/>
      <c r="N263" s="2"/>
      <c r="O263" s="2"/>
    </row>
    <row r="264" spans="1:15">
      <c r="A264" s="3" t="s">
        <v>418</v>
      </c>
      <c r="B264">
        <v>21.23</v>
      </c>
      <c r="C264" s="4">
        <v>1429</v>
      </c>
      <c r="D264" s="8">
        <f t="shared" si="24"/>
        <v>67.31040979745643</v>
      </c>
      <c r="E264" s="6">
        <f t="shared" si="25"/>
        <v>2.6875906286028101E-3</v>
      </c>
      <c r="F264" s="7">
        <f t="shared" si="28"/>
        <v>0.65166079559453272</v>
      </c>
      <c r="G264" s="6">
        <f t="shared" si="26"/>
        <v>3.1239147964378837E-3</v>
      </c>
      <c r="H264" s="7">
        <f t="shared" si="29"/>
        <v>0.46631528143190931</v>
      </c>
      <c r="I264">
        <f t="shared" si="27"/>
        <v>9.4133342453556201E-4</v>
      </c>
      <c r="J264" s="4"/>
      <c r="K264" s="4"/>
      <c r="L264" s="4"/>
      <c r="M264" s="4"/>
      <c r="N264" s="4"/>
      <c r="O264" s="4"/>
    </row>
    <row r="265" spans="1:15">
      <c r="A265" s="3" t="s">
        <v>648</v>
      </c>
      <c r="B265">
        <v>25.53</v>
      </c>
      <c r="C265" s="4">
        <v>1718</v>
      </c>
      <c r="D265" s="8">
        <f t="shared" si="24"/>
        <v>67.29338033685859</v>
      </c>
      <c r="E265" s="6">
        <f t="shared" si="25"/>
        <v>3.2311271518121959E-3</v>
      </c>
      <c r="F265" s="7">
        <f t="shared" si="28"/>
        <v>0.65489192274634489</v>
      </c>
      <c r="G265" s="6">
        <f t="shared" si="26"/>
        <v>3.7566436529938379E-3</v>
      </c>
      <c r="H265" s="7">
        <f t="shared" si="29"/>
        <v>0.47007192508490314</v>
      </c>
      <c r="I265">
        <f t="shared" si="27"/>
        <v>1.7242058100058744E-4</v>
      </c>
      <c r="J265" s="2"/>
      <c r="K265" s="2"/>
      <c r="L265" s="2"/>
      <c r="M265" s="2"/>
      <c r="N265" s="2"/>
      <c r="O265" s="2"/>
    </row>
    <row r="266" spans="1:15">
      <c r="A266" s="3" t="s">
        <v>446</v>
      </c>
      <c r="B266">
        <v>4.67</v>
      </c>
      <c r="C266" s="4">
        <v>314</v>
      </c>
      <c r="D266" s="8">
        <f t="shared" si="24"/>
        <v>67.237687366167023</v>
      </c>
      <c r="E266" s="6">
        <f t="shared" si="25"/>
        <v>5.9055525359082042E-4</v>
      </c>
      <c r="F266" s="7">
        <f t="shared" si="28"/>
        <v>0.65548247799993575</v>
      </c>
      <c r="G266" s="6">
        <f t="shared" si="26"/>
        <v>6.8717296746890794E-4</v>
      </c>
      <c r="H266" s="7">
        <f t="shared" si="29"/>
        <v>0.47075909805237204</v>
      </c>
      <c r="I266">
        <f t="shared" si="27"/>
        <v>2.1043729968778235E-4</v>
      </c>
      <c r="J266" s="2"/>
      <c r="K266" s="2"/>
      <c r="L266" s="2"/>
      <c r="M266" s="2"/>
      <c r="N266" s="2"/>
      <c r="O266" s="2"/>
    </row>
    <row r="267" spans="1:15">
      <c r="A267" s="3" t="s">
        <v>43</v>
      </c>
      <c r="B267">
        <v>5.67</v>
      </c>
      <c r="C267" s="4">
        <v>380</v>
      </c>
      <c r="D267" s="8">
        <f t="shared" si="24"/>
        <v>67.019400352733683</v>
      </c>
      <c r="E267" s="6">
        <f t="shared" si="25"/>
        <v>7.1468470179780817E-4</v>
      </c>
      <c r="F267" s="7">
        <f t="shared" si="28"/>
        <v>0.65619716270173356</v>
      </c>
      <c r="G267" s="6">
        <f t="shared" si="26"/>
        <v>8.3431921317959489E-4</v>
      </c>
      <c r="H267" s="7">
        <f t="shared" si="29"/>
        <v>0.47159341726555165</v>
      </c>
      <c r="I267">
        <f t="shared" si="27"/>
        <v>2.7535712445087013E-3</v>
      </c>
      <c r="J267" s="2"/>
      <c r="K267" s="2"/>
      <c r="L267" s="2"/>
      <c r="M267" s="2"/>
      <c r="N267" s="2"/>
      <c r="O267" s="2"/>
    </row>
    <row r="268" spans="1:15">
      <c r="A268" s="3" t="s">
        <v>158</v>
      </c>
      <c r="B268">
        <v>74.180000000000007</v>
      </c>
      <c r="C268" s="4">
        <v>4971</v>
      </c>
      <c r="D268" s="8">
        <f t="shared" si="24"/>
        <v>67.012671879212718</v>
      </c>
      <c r="E268" s="6">
        <f t="shared" si="25"/>
        <v>9.3492043490444859E-3</v>
      </c>
      <c r="F268" s="7">
        <f t="shared" si="28"/>
        <v>0.66554636705077808</v>
      </c>
      <c r="G268" s="6">
        <f t="shared" si="26"/>
        <v>1.0915308506818757E-2</v>
      </c>
      <c r="H268" s="7">
        <f t="shared" si="29"/>
        <v>0.48250872577237042</v>
      </c>
      <c r="I268">
        <f t="shared" si="27"/>
        <v>7.3405293781397818E-4</v>
      </c>
      <c r="J268" s="2"/>
      <c r="K268" s="2"/>
      <c r="L268" s="2"/>
      <c r="M268" s="2"/>
      <c r="N268" s="2"/>
      <c r="O268" s="2"/>
    </row>
    <row r="269" spans="1:15">
      <c r="A269" s="3" t="s">
        <v>327</v>
      </c>
      <c r="B269">
        <v>19.690000000000001</v>
      </c>
      <c r="C269" s="4">
        <v>1316</v>
      </c>
      <c r="D269" s="8">
        <f t="shared" si="24"/>
        <v>66.835957338750632</v>
      </c>
      <c r="E269" s="6">
        <f t="shared" si="25"/>
        <v>2.4750659672787252E-3</v>
      </c>
      <c r="F269" s="7">
        <f t="shared" si="28"/>
        <v>0.66802143301805683</v>
      </c>
      <c r="G269" s="6">
        <f t="shared" si="26"/>
        <v>2.8973095780434259E-3</v>
      </c>
      <c r="H269" s="7">
        <f t="shared" si="29"/>
        <v>0.48540603535041382</v>
      </c>
      <c r="I269">
        <f t="shared" si="27"/>
        <v>6.0356885834028651E-4</v>
      </c>
      <c r="J269" s="2"/>
      <c r="K269" s="2"/>
      <c r="L269" s="2"/>
      <c r="M269" s="2"/>
      <c r="N269" s="2"/>
      <c r="O269" s="2"/>
    </row>
    <row r="270" spans="1:15">
      <c r="A270" s="3" t="s">
        <v>541</v>
      </c>
      <c r="B270">
        <v>16.18</v>
      </c>
      <c r="C270" s="4">
        <v>1081</v>
      </c>
      <c r="D270" s="8">
        <f t="shared" si="24"/>
        <v>66.810877626699636</v>
      </c>
      <c r="E270" s="6">
        <f t="shared" si="25"/>
        <v>2.0330899016932384E-3</v>
      </c>
      <c r="F270" s="7">
        <f t="shared" si="28"/>
        <v>0.6700545229197501</v>
      </c>
      <c r="G270" s="6">
        <f t="shared" si="26"/>
        <v>2.3808262555989144E-3</v>
      </c>
      <c r="H270" s="7">
        <f t="shared" si="29"/>
        <v>0.48778686160601276</v>
      </c>
      <c r="I270">
        <f t="shared" si="27"/>
        <v>2.0116676767423236E-4</v>
      </c>
      <c r="J270" s="2"/>
      <c r="K270" s="2"/>
      <c r="L270" s="2"/>
      <c r="M270" s="2"/>
      <c r="N270" s="2"/>
      <c r="O270" s="2"/>
    </row>
    <row r="271" spans="1:15">
      <c r="A271" s="3" t="s">
        <v>367</v>
      </c>
      <c r="B271">
        <v>5.39</v>
      </c>
      <c r="C271" s="4">
        <v>360</v>
      </c>
      <c r="D271" s="8">
        <f t="shared" si="24"/>
        <v>66.790352504638221</v>
      </c>
      <c r="E271" s="6">
        <f t="shared" si="25"/>
        <v>6.7706971749266042E-4</v>
      </c>
      <c r="F271" s="7">
        <f t="shared" si="28"/>
        <v>0.6707315926372428</v>
      </c>
      <c r="G271" s="6">
        <f t="shared" si="26"/>
        <v>7.9311826438060258E-4</v>
      </c>
      <c r="H271" s="7">
        <f t="shared" si="29"/>
        <v>0.48857997987039337</v>
      </c>
      <c r="I271">
        <f t="shared" si="27"/>
        <v>1.7189872537054507E-4</v>
      </c>
      <c r="J271" s="2"/>
      <c r="K271" s="2"/>
      <c r="L271" s="2"/>
      <c r="M271" s="2"/>
      <c r="N271" s="2"/>
      <c r="O271" s="2"/>
    </row>
    <row r="272" spans="1:15">
      <c r="A272" s="3" t="s">
        <v>563</v>
      </c>
      <c r="B272">
        <v>4.5999999999999996</v>
      </c>
      <c r="C272" s="4">
        <v>307</v>
      </c>
      <c r="D272" s="8">
        <f t="shared" si="24"/>
        <v>66.739130434782609</v>
      </c>
      <c r="E272" s="6">
        <f t="shared" si="25"/>
        <v>5.7739000908401869E-4</v>
      </c>
      <c r="F272" s="7">
        <f t="shared" si="28"/>
        <v>0.67130898264632677</v>
      </c>
      <c r="G272" s="6">
        <f t="shared" si="26"/>
        <v>6.7687273026915983E-4</v>
      </c>
      <c r="H272" s="7">
        <f t="shared" si="29"/>
        <v>0.48925685260066254</v>
      </c>
      <c r="I272">
        <f t="shared" si="27"/>
        <v>1.8081572094358345E-4</v>
      </c>
      <c r="J272" s="2"/>
      <c r="K272" s="2"/>
      <c r="L272" s="2"/>
      <c r="M272" s="2"/>
      <c r="N272" s="2"/>
      <c r="O272" s="2"/>
    </row>
    <row r="273" spans="1:15">
      <c r="A273" s="3" t="s">
        <v>368</v>
      </c>
      <c r="B273">
        <v>4.83</v>
      </c>
      <c r="C273" s="4">
        <v>322</v>
      </c>
      <c r="D273" s="8">
        <f t="shared" si="24"/>
        <v>66.666666666666671</v>
      </c>
      <c r="E273" s="6">
        <f t="shared" si="25"/>
        <v>6.0560124731287958E-4</v>
      </c>
      <c r="F273" s="7">
        <f t="shared" si="28"/>
        <v>0.67191458389363967</v>
      </c>
      <c r="G273" s="6">
        <f t="shared" si="26"/>
        <v>7.1071636678261797E-4</v>
      </c>
      <c r="H273" s="7">
        <f t="shared" si="29"/>
        <v>0.48996756896744514</v>
      </c>
      <c r="I273">
        <f t="shared" si="27"/>
        <v>9.4271446050286922E-5</v>
      </c>
      <c r="J273" s="4"/>
      <c r="K273" s="4"/>
      <c r="L273" s="4"/>
      <c r="M273" s="4"/>
      <c r="N273" s="4"/>
      <c r="O273" s="4"/>
    </row>
    <row r="274" spans="1:15">
      <c r="A274" s="3" t="s">
        <v>618</v>
      </c>
      <c r="B274">
        <v>2.5099999999999998</v>
      </c>
      <c r="C274" s="4">
        <v>167</v>
      </c>
      <c r="D274" s="8">
        <f t="shared" si="24"/>
        <v>66.533864541832671</v>
      </c>
      <c r="E274" s="6">
        <f t="shared" si="25"/>
        <v>3.1408511894798414E-4</v>
      </c>
      <c r="F274" s="7">
        <f t="shared" si="28"/>
        <v>0.67222866901258771</v>
      </c>
      <c r="G274" s="6">
        <f t="shared" si="26"/>
        <v>3.6933707673382417E-4</v>
      </c>
      <c r="H274" s="7">
        <f t="shared" si="29"/>
        <v>0.49033690604417896</v>
      </c>
      <c r="I274">
        <f t="shared" si="27"/>
        <v>2.9060891336546435E-4</v>
      </c>
      <c r="J274" s="4"/>
      <c r="K274" s="4"/>
      <c r="L274" s="4"/>
      <c r="M274" s="4"/>
      <c r="N274" s="4"/>
      <c r="O274" s="4"/>
    </row>
    <row r="275" spans="1:15">
      <c r="A275" s="3" t="s">
        <v>269</v>
      </c>
      <c r="B275">
        <v>7.73</v>
      </c>
      <c r="C275" s="4">
        <v>514</v>
      </c>
      <c r="D275" s="8">
        <f t="shared" si="24"/>
        <v>66.494178525226388</v>
      </c>
      <c r="E275" s="6">
        <f t="shared" si="25"/>
        <v>9.6670509664229843E-4</v>
      </c>
      <c r="F275" s="7">
        <f t="shared" si="28"/>
        <v>0.67319537410923003</v>
      </c>
      <c r="G275" s="6">
        <f t="shared" si="26"/>
        <v>1.1374404793436101E-3</v>
      </c>
      <c r="H275" s="7">
        <f t="shared" si="29"/>
        <v>0.49147434652352257</v>
      </c>
      <c r="I275">
        <f t="shared" si="27"/>
        <v>7.1473009907807583E-4</v>
      </c>
      <c r="J275" s="4"/>
      <c r="K275" s="4"/>
      <c r="L275" s="4"/>
      <c r="M275" s="4"/>
      <c r="N275" s="4"/>
      <c r="O275" s="4"/>
    </row>
    <row r="276" spans="1:15">
      <c r="A276" s="3" t="s">
        <v>216</v>
      </c>
      <c r="B276">
        <v>19.010000000000002</v>
      </c>
      <c r="C276" s="4">
        <v>1264</v>
      </c>
      <c r="D276" s="8">
        <f t="shared" si="24"/>
        <v>66.491320357706471</v>
      </c>
      <c r="E276" s="6">
        <f t="shared" si="25"/>
        <v>2.3772670080853407E-3</v>
      </c>
      <c r="F276" s="7">
        <f t="shared" si="28"/>
        <v>0.67557264111731541</v>
      </c>
      <c r="G276" s="6">
        <f t="shared" si="26"/>
        <v>2.7972501309601588E-3</v>
      </c>
      <c r="H276" s="7">
        <f t="shared" si="29"/>
        <v>0.49427159665448273</v>
      </c>
      <c r="I276">
        <f t="shared" si="27"/>
        <v>1.0649512594512744E-4</v>
      </c>
      <c r="J276" s="2"/>
      <c r="K276" s="2"/>
      <c r="L276" s="2"/>
      <c r="M276" s="2"/>
      <c r="N276" s="2"/>
      <c r="O276" s="2"/>
    </row>
    <row r="277" spans="1:15">
      <c r="A277" s="3" t="s">
        <v>380</v>
      </c>
      <c r="B277">
        <v>2.82</v>
      </c>
      <c r="C277" s="4">
        <v>187</v>
      </c>
      <c r="D277" s="8">
        <f t="shared" si="24"/>
        <v>66.312056737588662</v>
      </c>
      <c r="E277" s="6">
        <f t="shared" si="25"/>
        <v>3.5170010325313194E-4</v>
      </c>
      <c r="F277" s="7">
        <f t="shared" si="28"/>
        <v>0.67592434122056855</v>
      </c>
      <c r="G277" s="6">
        <f t="shared" si="26"/>
        <v>4.1495241290413716E-4</v>
      </c>
      <c r="H277" s="7">
        <f t="shared" si="29"/>
        <v>0.49468654906738685</v>
      </c>
      <c r="I277">
        <f t="shared" si="27"/>
        <v>9.6387863163738263E-5</v>
      </c>
      <c r="J277" s="2"/>
      <c r="K277" s="2"/>
      <c r="L277" s="2"/>
      <c r="M277" s="2"/>
      <c r="N277" s="2"/>
      <c r="O277" s="2"/>
    </row>
    <row r="278" spans="1:15">
      <c r="A278" s="3" t="s">
        <v>180</v>
      </c>
      <c r="B278">
        <v>2.5499999999999998</v>
      </c>
      <c r="C278" s="4">
        <v>169</v>
      </c>
      <c r="D278" s="8">
        <f t="shared" si="24"/>
        <v>66.274509803921575</v>
      </c>
      <c r="E278" s="6">
        <f t="shared" si="25"/>
        <v>3.178466173784989E-4</v>
      </c>
      <c r="F278" s="7">
        <f t="shared" si="28"/>
        <v>0.6762421878379471</v>
      </c>
      <c r="G278" s="6">
        <f t="shared" si="26"/>
        <v>3.7522292656225165E-4</v>
      </c>
      <c r="H278" s="7">
        <f t="shared" si="29"/>
        <v>0.49506177199394907</v>
      </c>
      <c r="I278">
        <f t="shared" si="27"/>
        <v>3.4717680834867037E-4</v>
      </c>
      <c r="J278" s="4"/>
      <c r="K278" s="4"/>
      <c r="L278" s="4"/>
      <c r="M278" s="4"/>
      <c r="N278" s="4"/>
      <c r="O278" s="4"/>
    </row>
    <row r="279" spans="1:15">
      <c r="A279" s="3" t="s">
        <v>505</v>
      </c>
      <c r="B279">
        <v>9.15</v>
      </c>
      <c r="C279" s="4">
        <v>605</v>
      </c>
      <c r="D279" s="8">
        <f t="shared" si="24"/>
        <v>66.120218579234972</v>
      </c>
      <c r="E279" s="6">
        <f t="shared" si="25"/>
        <v>1.1378532752307209E-3</v>
      </c>
      <c r="F279" s="7">
        <f t="shared" si="28"/>
        <v>0.67738004111317784</v>
      </c>
      <c r="G279" s="6">
        <f t="shared" si="26"/>
        <v>1.3463881482527855E-3</v>
      </c>
      <c r="H279" s="7">
        <f t="shared" si="29"/>
        <v>0.49640816014220185</v>
      </c>
      <c r="I279">
        <f t="shared" si="27"/>
        <v>3.6470263819521342E-4</v>
      </c>
      <c r="J279" s="2"/>
      <c r="K279" s="2"/>
      <c r="L279" s="2"/>
      <c r="M279" s="2"/>
      <c r="N279" s="2"/>
      <c r="O279" s="2"/>
    </row>
    <row r="280" spans="1:15">
      <c r="A280" s="3" t="s">
        <v>278</v>
      </c>
      <c r="B280">
        <v>9.56</v>
      </c>
      <c r="C280" s="4">
        <v>630</v>
      </c>
      <c r="D280" s="8">
        <f t="shared" si="24"/>
        <v>65.89958158995816</v>
      </c>
      <c r="E280" s="6">
        <f t="shared" si="25"/>
        <v>1.1848720056121557E-3</v>
      </c>
      <c r="F280" s="7">
        <f t="shared" si="28"/>
        <v>0.67856491311878997</v>
      </c>
      <c r="G280" s="6">
        <f t="shared" si="26"/>
        <v>1.4067181089941672E-3</v>
      </c>
      <c r="H280" s="7">
        <f t="shared" si="29"/>
        <v>0.49781487825119602</v>
      </c>
      <c r="I280">
        <f t="shared" si="27"/>
        <v>1.7112213409892219E-4</v>
      </c>
      <c r="J280" s="2"/>
      <c r="K280" s="2"/>
      <c r="L280" s="2"/>
      <c r="M280" s="2"/>
      <c r="N280" s="2"/>
      <c r="O280" s="2"/>
    </row>
    <row r="281" spans="1:15">
      <c r="A281" s="3" t="s">
        <v>526</v>
      </c>
      <c r="B281">
        <v>4.4800000000000004</v>
      </c>
      <c r="C281" s="4">
        <v>295</v>
      </c>
      <c r="D281" s="8">
        <f t="shared" si="24"/>
        <v>65.848214285714278</v>
      </c>
      <c r="E281" s="6">
        <f t="shared" si="25"/>
        <v>5.5482101850093E-4</v>
      </c>
      <c r="F281" s="7">
        <f t="shared" si="28"/>
        <v>0.67911973413729088</v>
      </c>
      <c r="G281" s="6">
        <f t="shared" si="26"/>
        <v>6.5921518078387756E-4</v>
      </c>
      <c r="H281" s="7">
        <f t="shared" si="29"/>
        <v>0.4984740934319799</v>
      </c>
      <c r="I281">
        <f t="shared" si="27"/>
        <v>1.6644519856956475E-4</v>
      </c>
      <c r="J281" s="2"/>
      <c r="K281" s="2"/>
      <c r="L281" s="2"/>
      <c r="M281" s="2"/>
      <c r="N281" s="2"/>
      <c r="O281" s="2"/>
    </row>
    <row r="282" spans="1:15">
      <c r="A282" s="3" t="s">
        <v>444</v>
      </c>
      <c r="B282">
        <v>4.33</v>
      </c>
      <c r="C282" s="4">
        <v>284</v>
      </c>
      <c r="D282" s="8">
        <f t="shared" si="24"/>
        <v>65.58891454965358</v>
      </c>
      <c r="E282" s="6">
        <f t="shared" si="25"/>
        <v>5.3413277713309875E-4</v>
      </c>
      <c r="F282" s="7">
        <f t="shared" si="28"/>
        <v>0.67965386691442398</v>
      </c>
      <c r="G282" s="6">
        <f t="shared" si="26"/>
        <v>6.3714324392727449E-4</v>
      </c>
      <c r="H282" s="7">
        <f t="shared" si="29"/>
        <v>0.49911123667590718</v>
      </c>
      <c r="I282">
        <f t="shared" si="27"/>
        <v>2.1778935658217646E-4</v>
      </c>
      <c r="J282" s="2"/>
      <c r="K282" s="2"/>
      <c r="L282" s="2"/>
      <c r="M282" s="2"/>
      <c r="N282" s="2"/>
      <c r="O282" s="2"/>
    </row>
    <row r="283" spans="1:15">
      <c r="A283" s="3" t="s">
        <v>340</v>
      </c>
      <c r="B283">
        <v>5.66</v>
      </c>
      <c r="C283" s="4">
        <v>371</v>
      </c>
      <c r="D283" s="8">
        <f t="shared" si="24"/>
        <v>65.547703180212011</v>
      </c>
      <c r="E283" s="6">
        <f t="shared" si="25"/>
        <v>6.9775795886049168E-4</v>
      </c>
      <c r="F283" s="7">
        <f t="shared" si="28"/>
        <v>0.68035162487328449</v>
      </c>
      <c r="G283" s="6">
        <f t="shared" si="26"/>
        <v>8.3284775072248803E-4</v>
      </c>
      <c r="H283" s="7">
        <f t="shared" si="29"/>
        <v>0.49994408442662969</v>
      </c>
      <c r="I283">
        <f t="shared" si="27"/>
        <v>9.1463671031472016E-4</v>
      </c>
      <c r="J283" s="4"/>
      <c r="K283" s="4"/>
      <c r="L283" s="4"/>
      <c r="M283" s="4"/>
      <c r="N283" s="4"/>
      <c r="O283" s="4"/>
    </row>
    <row r="284" spans="1:15">
      <c r="A284" s="3" t="s">
        <v>644</v>
      </c>
      <c r="B284">
        <v>23.45</v>
      </c>
      <c r="C284" s="4">
        <v>1524</v>
      </c>
      <c r="D284" s="8">
        <f t="shared" si="24"/>
        <v>64.989339019189771</v>
      </c>
      <c r="E284" s="6">
        <f t="shared" si="25"/>
        <v>2.8662618040522624E-3</v>
      </c>
      <c r="F284" s="7">
        <f t="shared" si="28"/>
        <v>0.68321788667733674</v>
      </c>
      <c r="G284" s="6">
        <f t="shared" si="26"/>
        <v>3.4505794619156087E-3</v>
      </c>
      <c r="H284" s="7">
        <f t="shared" si="29"/>
        <v>0.50339466388854526</v>
      </c>
      <c r="I284">
        <f t="shared" si="27"/>
        <v>1.3743512484454268E-3</v>
      </c>
      <c r="J284" s="4"/>
      <c r="K284" s="4"/>
      <c r="L284" s="4"/>
      <c r="M284" s="4"/>
      <c r="N284" s="4"/>
      <c r="O284" s="4"/>
    </row>
    <row r="285" spans="1:15">
      <c r="A285" s="3" t="s">
        <v>331</v>
      </c>
      <c r="B285">
        <v>35.18</v>
      </c>
      <c r="C285" s="4">
        <v>2284</v>
      </c>
      <c r="D285" s="8">
        <f t="shared" si="24"/>
        <v>64.923251847640699</v>
      </c>
      <c r="E285" s="6">
        <f t="shared" si="25"/>
        <v>4.2956312076478783E-3</v>
      </c>
      <c r="F285" s="7">
        <f t="shared" si="28"/>
        <v>0.6875135178849846</v>
      </c>
      <c r="G285" s="6">
        <f t="shared" si="26"/>
        <v>5.1766049241019664E-3</v>
      </c>
      <c r="H285" s="7">
        <f t="shared" si="29"/>
        <v>0.50857126881264725</v>
      </c>
      <c r="I285">
        <f t="shared" si="27"/>
        <v>1.5367235106222843E-4</v>
      </c>
      <c r="J285" s="4"/>
      <c r="K285" s="4"/>
      <c r="L285" s="4"/>
      <c r="M285" s="4"/>
      <c r="N285" s="4"/>
      <c r="O285" s="4"/>
    </row>
    <row r="286" spans="1:15">
      <c r="A286" s="3" t="s">
        <v>276</v>
      </c>
      <c r="B286">
        <v>3.93</v>
      </c>
      <c r="C286" s="4">
        <v>255</v>
      </c>
      <c r="D286" s="8">
        <f t="shared" si="24"/>
        <v>64.885496183206101</v>
      </c>
      <c r="E286" s="6">
        <f t="shared" si="25"/>
        <v>4.7959104989063445E-4</v>
      </c>
      <c r="F286" s="7">
        <f t="shared" si="28"/>
        <v>0.6879931089348752</v>
      </c>
      <c r="G286" s="6">
        <f t="shared" si="26"/>
        <v>5.7828474564299969E-4</v>
      </c>
      <c r="H286" s="7">
        <f t="shared" si="29"/>
        <v>0.50914955355829028</v>
      </c>
      <c r="I286">
        <f t="shared" si="27"/>
        <v>5.286862990320218E-4</v>
      </c>
      <c r="J286" s="2"/>
      <c r="K286" s="2"/>
      <c r="L286" s="2"/>
      <c r="M286" s="2"/>
      <c r="N286" s="2"/>
      <c r="O286" s="2"/>
    </row>
    <row r="287" spans="1:15">
      <c r="A287" s="3" t="s">
        <v>442</v>
      </c>
      <c r="B287">
        <v>13.48</v>
      </c>
      <c r="C287" s="4">
        <v>873</v>
      </c>
      <c r="D287" s="8">
        <f t="shared" si="24"/>
        <v>64.762611275964389</v>
      </c>
      <c r="E287" s="6">
        <f t="shared" si="25"/>
        <v>1.6418940649197014E-3</v>
      </c>
      <c r="F287" s="7">
        <f t="shared" si="28"/>
        <v>0.68963500299979485</v>
      </c>
      <c r="G287" s="6">
        <f t="shared" si="26"/>
        <v>1.9835313921800599E-3</v>
      </c>
      <c r="H287" s="7">
        <f t="shared" si="29"/>
        <v>0.51113308495047038</v>
      </c>
      <c r="I287">
        <f t="shared" si="27"/>
        <v>5.3856767132270944E-4</v>
      </c>
      <c r="J287" s="2"/>
      <c r="K287" s="2"/>
      <c r="L287" s="2"/>
      <c r="M287" s="2"/>
      <c r="N287" s="2"/>
      <c r="O287" s="2"/>
    </row>
    <row r="288" spans="1:15">
      <c r="A288" s="3" t="s">
        <v>518</v>
      </c>
      <c r="B288">
        <v>13.71</v>
      </c>
      <c r="C288" s="4">
        <v>887</v>
      </c>
      <c r="D288" s="8">
        <f t="shared" si="24"/>
        <v>64.697301239970827</v>
      </c>
      <c r="E288" s="6">
        <f t="shared" si="25"/>
        <v>1.6682245539333049E-3</v>
      </c>
      <c r="F288" s="7">
        <f t="shared" si="28"/>
        <v>0.69130322755372819</v>
      </c>
      <c r="G288" s="6">
        <f t="shared" si="26"/>
        <v>2.0173750286935181E-3</v>
      </c>
      <c r="H288" s="7">
        <f t="shared" si="29"/>
        <v>0.51315045997916386</v>
      </c>
      <c r="I288">
        <f t="shared" si="27"/>
        <v>2.0345614222672115E-4</v>
      </c>
      <c r="J288" s="4"/>
      <c r="K288" s="4"/>
      <c r="L288" s="4"/>
      <c r="M288" s="4"/>
      <c r="N288" s="4"/>
      <c r="O288" s="4"/>
    </row>
    <row r="289" spans="1:15">
      <c r="A289" s="3" t="s">
        <v>357</v>
      </c>
      <c r="B289">
        <v>5.15</v>
      </c>
      <c r="C289" s="4">
        <v>332</v>
      </c>
      <c r="D289" s="8">
        <f t="shared" si="24"/>
        <v>64.466019417475721</v>
      </c>
      <c r="E289" s="6">
        <f t="shared" si="25"/>
        <v>6.244087394654534E-4</v>
      </c>
      <c r="F289" s="7">
        <f t="shared" si="28"/>
        <v>0.69192763629319365</v>
      </c>
      <c r="G289" s="6">
        <f t="shared" si="26"/>
        <v>7.5780316541003781E-4</v>
      </c>
      <c r="H289" s="7">
        <f t="shared" si="29"/>
        <v>0.51390826314457394</v>
      </c>
      <c r="I289">
        <f t="shared" si="27"/>
        <v>4.7459336392308149E-4</v>
      </c>
      <c r="J289" s="4"/>
      <c r="K289" s="4"/>
      <c r="L289" s="4"/>
      <c r="M289" s="4"/>
      <c r="N289" s="4"/>
      <c r="O289" s="4"/>
    </row>
    <row r="290" spans="1:15">
      <c r="A290" s="3" t="s">
        <v>658</v>
      </c>
      <c r="B290">
        <v>11.99</v>
      </c>
      <c r="C290" s="4">
        <v>772</v>
      </c>
      <c r="D290" s="8">
        <f t="shared" si="24"/>
        <v>64.386989157631362</v>
      </c>
      <c r="E290" s="6">
        <f t="shared" si="25"/>
        <v>1.4519383941787049E-3</v>
      </c>
      <c r="F290" s="7">
        <f t="shared" si="28"/>
        <v>0.69337957468737232</v>
      </c>
      <c r="G290" s="6">
        <f t="shared" si="26"/>
        <v>1.7642834860711364E-3</v>
      </c>
      <c r="H290" s="7">
        <f t="shared" si="29"/>
        <v>0.5156725466306451</v>
      </c>
      <c r="I290">
        <f t="shared" si="27"/>
        <v>1.8738091378517896E-3</v>
      </c>
      <c r="J290" s="2"/>
      <c r="K290" s="2"/>
      <c r="L290" s="2"/>
      <c r="M290" s="1"/>
      <c r="N290" s="2"/>
      <c r="O290" s="2"/>
    </row>
    <row r="291" spans="1:15">
      <c r="A291" s="3" t="s">
        <v>664</v>
      </c>
      <c r="B291">
        <v>47.32</v>
      </c>
      <c r="C291" s="4">
        <v>3046</v>
      </c>
      <c r="D291" s="8">
        <f t="shared" si="24"/>
        <v>64.370245139475912</v>
      </c>
      <c r="E291" s="6">
        <f t="shared" si="25"/>
        <v>5.7287621096740095E-3</v>
      </c>
      <c r="F291" s="7">
        <f t="shared" si="28"/>
        <v>0.69910833679704631</v>
      </c>
      <c r="G291" s="6">
        <f t="shared" si="26"/>
        <v>6.962960347029706E-3</v>
      </c>
      <c r="H291" s="7">
        <f t="shared" si="29"/>
        <v>0.5226355069776748</v>
      </c>
      <c r="I291">
        <f t="shared" si="27"/>
        <v>3.933164604138506E-4</v>
      </c>
      <c r="J291" s="2"/>
      <c r="K291" s="2"/>
      <c r="L291" s="2"/>
      <c r="M291" s="1"/>
      <c r="N291" s="2"/>
      <c r="O291" s="2"/>
    </row>
    <row r="292" spans="1:15">
      <c r="A292" s="3" t="s">
        <v>406</v>
      </c>
      <c r="B292">
        <v>9.91</v>
      </c>
      <c r="C292" s="4">
        <v>637</v>
      </c>
      <c r="D292" s="8">
        <f t="shared" si="24"/>
        <v>64.278506559031285</v>
      </c>
      <c r="E292" s="6">
        <f t="shared" si="25"/>
        <v>1.1980372501189573E-3</v>
      </c>
      <c r="F292" s="7">
        <f t="shared" si="28"/>
        <v>0.70030637404716523</v>
      </c>
      <c r="G292" s="6">
        <f t="shared" si="26"/>
        <v>1.4582192949929077E-3</v>
      </c>
      <c r="H292" s="7">
        <f t="shared" si="29"/>
        <v>0.5240937262726677</v>
      </c>
      <c r="I292">
        <f t="shared" si="27"/>
        <v>8.5428393470021735E-4</v>
      </c>
      <c r="J292" s="2"/>
      <c r="K292" s="2"/>
      <c r="L292" s="2"/>
      <c r="M292" s="1"/>
      <c r="N292" s="2"/>
      <c r="O292" s="2"/>
    </row>
    <row r="293" spans="1:15">
      <c r="A293" s="3" t="s">
        <v>322</v>
      </c>
      <c r="B293">
        <v>21.5</v>
      </c>
      <c r="C293" s="4">
        <v>1381</v>
      </c>
      <c r="D293" s="8">
        <f t="shared" si="24"/>
        <v>64.232558139534888</v>
      </c>
      <c r="E293" s="6">
        <f t="shared" si="25"/>
        <v>2.5973146662704553E-3</v>
      </c>
      <c r="F293" s="7">
        <f t="shared" si="28"/>
        <v>0.70290368871343567</v>
      </c>
      <c r="G293" s="6">
        <f t="shared" si="26"/>
        <v>3.163644282779769E-3</v>
      </c>
      <c r="H293" s="7">
        <f t="shared" si="29"/>
        <v>0.52725737055544752</v>
      </c>
      <c r="I293">
        <f t="shared" si="27"/>
        <v>5.3082318145192264E-4</v>
      </c>
      <c r="J293" s="4"/>
      <c r="K293" s="4"/>
      <c r="L293" s="4"/>
      <c r="M293" s="4"/>
      <c r="N293" s="4"/>
      <c r="O293" s="4"/>
    </row>
    <row r="294" spans="1:15">
      <c r="A294" s="3" t="s">
        <v>342</v>
      </c>
      <c r="B294">
        <v>13.32</v>
      </c>
      <c r="C294" s="4">
        <v>854</v>
      </c>
      <c r="D294" s="8">
        <f t="shared" si="24"/>
        <v>64.114114114114116</v>
      </c>
      <c r="E294" s="6">
        <f t="shared" si="25"/>
        <v>1.606159829829811E-3</v>
      </c>
      <c r="F294" s="7">
        <f t="shared" si="28"/>
        <v>0.70450984854326548</v>
      </c>
      <c r="G294" s="6">
        <f t="shared" si="26"/>
        <v>1.9599879928663502E-3</v>
      </c>
      <c r="H294" s="7">
        <f t="shared" si="29"/>
        <v>0.52921735854831387</v>
      </c>
      <c r="I294">
        <f t="shared" si="27"/>
        <v>4.7299007943135685E-4</v>
      </c>
      <c r="J294" s="4"/>
      <c r="K294" s="4"/>
      <c r="L294" s="4"/>
      <c r="M294" s="4"/>
      <c r="N294" s="4"/>
      <c r="O294" s="4"/>
    </row>
    <row r="295" spans="1:15">
      <c r="A295" s="3" t="s">
        <v>384</v>
      </c>
      <c r="B295">
        <v>11.85</v>
      </c>
      <c r="C295" s="4">
        <v>759</v>
      </c>
      <c r="D295" s="8">
        <f t="shared" si="24"/>
        <v>64.050632911392412</v>
      </c>
      <c r="E295" s="6">
        <f t="shared" si="25"/>
        <v>1.4274886543803589E-3</v>
      </c>
      <c r="F295" s="7">
        <f t="shared" si="28"/>
        <v>0.70593733719764584</v>
      </c>
      <c r="G295" s="6">
        <f t="shared" si="26"/>
        <v>1.7436830116716402E-3</v>
      </c>
      <c r="H295" s="7">
        <f t="shared" si="29"/>
        <v>0.53096104155998547</v>
      </c>
      <c r="I295">
        <f t="shared" si="27"/>
        <v>2.7084494003543069E-4</v>
      </c>
      <c r="J295" s="4"/>
      <c r="K295" s="4"/>
      <c r="L295" s="4"/>
      <c r="M295" s="4"/>
      <c r="N295" s="4"/>
      <c r="O295" s="4"/>
    </row>
    <row r="296" spans="1:15">
      <c r="A296" s="3" t="s">
        <v>63</v>
      </c>
      <c r="B296">
        <v>6.77</v>
      </c>
      <c r="C296" s="4">
        <v>433</v>
      </c>
      <c r="D296" s="8">
        <f t="shared" si="24"/>
        <v>63.958641063515515</v>
      </c>
      <c r="E296" s="6">
        <f t="shared" si="25"/>
        <v>8.1436441020644979E-4</v>
      </c>
      <c r="F296" s="7">
        <f t="shared" si="28"/>
        <v>0.70675170160785228</v>
      </c>
      <c r="G296" s="6">
        <f t="shared" si="26"/>
        <v>9.961800834613504E-4</v>
      </c>
      <c r="H296" s="7">
        <f t="shared" si="29"/>
        <v>0.53195722164344683</v>
      </c>
      <c r="I296">
        <f t="shared" si="27"/>
        <v>2.1749212671745566E-4</v>
      </c>
      <c r="J296" s="2"/>
      <c r="K296" s="2"/>
      <c r="L296" s="2"/>
      <c r="M296" s="2"/>
      <c r="N296" s="2"/>
      <c r="O296" s="2"/>
    </row>
    <row r="297" spans="1:15">
      <c r="A297" s="3" t="s">
        <v>466</v>
      </c>
      <c r="B297">
        <v>5.42</v>
      </c>
      <c r="C297" s="4">
        <v>346</v>
      </c>
      <c r="D297" s="8">
        <f t="shared" si="24"/>
        <v>63.837638376383765</v>
      </c>
      <c r="E297" s="6">
        <f t="shared" si="25"/>
        <v>6.5073922847905697E-4</v>
      </c>
      <c r="F297" s="7">
        <f t="shared" si="28"/>
        <v>0.7074024408363313</v>
      </c>
      <c r="G297" s="6">
        <f t="shared" si="26"/>
        <v>7.9753265175192315E-4</v>
      </c>
      <c r="H297" s="7">
        <f t="shared" si="29"/>
        <v>0.53275475429519881</v>
      </c>
      <c r="I297">
        <f t="shared" si="27"/>
        <v>1.397996794406664E-4</v>
      </c>
      <c r="J297" s="2"/>
      <c r="K297" s="2"/>
      <c r="L297" s="2"/>
      <c r="M297" s="2"/>
      <c r="N297" s="2"/>
      <c r="O297" s="2"/>
    </row>
    <row r="298" spans="1:15">
      <c r="A298" s="3" t="s">
        <v>455</v>
      </c>
      <c r="B298">
        <v>3.48</v>
      </c>
      <c r="C298" s="4">
        <v>222</v>
      </c>
      <c r="D298" s="8">
        <f t="shared" si="24"/>
        <v>63.793103448275865</v>
      </c>
      <c r="E298" s="6">
        <f t="shared" si="25"/>
        <v>4.1752632578714058E-4</v>
      </c>
      <c r="F298" s="7">
        <f t="shared" si="28"/>
        <v>0.70781996716211848</v>
      </c>
      <c r="G298" s="6">
        <f t="shared" si="26"/>
        <v>5.120689350731905E-4</v>
      </c>
      <c r="H298" s="7">
        <f t="shared" si="29"/>
        <v>0.53326682323027197</v>
      </c>
      <c r="I298">
        <f t="shared" si="27"/>
        <v>2.2077084317068119E-4</v>
      </c>
      <c r="J298" s="2"/>
      <c r="K298" s="2"/>
      <c r="L298" s="2"/>
      <c r="M298" s="2"/>
      <c r="N298" s="2"/>
      <c r="O298" s="2"/>
    </row>
    <row r="299" spans="1:15">
      <c r="A299" s="3" t="s">
        <v>229</v>
      </c>
      <c r="B299">
        <v>5.49</v>
      </c>
      <c r="C299" s="4">
        <v>350</v>
      </c>
      <c r="D299" s="8">
        <f t="shared" si="24"/>
        <v>63.752276867030965</v>
      </c>
      <c r="E299" s="6">
        <f t="shared" si="25"/>
        <v>6.582622253400865E-4</v>
      </c>
      <c r="F299" s="7">
        <f t="shared" si="28"/>
        <v>0.70847822938745852</v>
      </c>
      <c r="G299" s="6">
        <f t="shared" si="26"/>
        <v>8.0783288895167136E-4</v>
      </c>
      <c r="H299" s="7">
        <f t="shared" si="29"/>
        <v>0.53407465611922367</v>
      </c>
      <c r="I299">
        <f t="shared" si="27"/>
        <v>1.5418880185874562E-4</v>
      </c>
      <c r="J299" s="2"/>
      <c r="K299" s="2"/>
      <c r="L299" s="2"/>
      <c r="M299" s="2"/>
      <c r="N299" s="2"/>
      <c r="O299" s="2"/>
    </row>
    <row r="300" spans="1:15">
      <c r="A300" s="3" t="s">
        <v>55</v>
      </c>
      <c r="B300">
        <v>3.83</v>
      </c>
      <c r="C300" s="4">
        <v>244</v>
      </c>
      <c r="D300" s="8">
        <f t="shared" si="24"/>
        <v>63.70757180156658</v>
      </c>
      <c r="E300" s="6">
        <f t="shared" si="25"/>
        <v>4.5890280852280314E-4</v>
      </c>
      <c r="F300" s="7">
        <f t="shared" si="28"/>
        <v>0.70893713219598131</v>
      </c>
      <c r="G300" s="6">
        <f t="shared" si="26"/>
        <v>5.6357012107193102E-4</v>
      </c>
      <c r="H300" s="7">
        <f t="shared" si="29"/>
        <v>0.53463822624029556</v>
      </c>
      <c r="I300">
        <f t="shared" si="27"/>
        <v>2.2185141135472319E-4</v>
      </c>
      <c r="J300" s="2"/>
      <c r="K300" s="2"/>
      <c r="L300" s="2"/>
      <c r="M300" s="2"/>
      <c r="N300" s="2"/>
      <c r="O300" s="2"/>
    </row>
    <row r="301" spans="1:15">
      <c r="A301" s="3" t="s">
        <v>352</v>
      </c>
      <c r="B301">
        <v>5.51</v>
      </c>
      <c r="C301" s="4">
        <v>351</v>
      </c>
      <c r="D301" s="8">
        <f t="shared" si="24"/>
        <v>63.702359346642474</v>
      </c>
      <c r="E301" s="6">
        <f t="shared" si="25"/>
        <v>6.6014297455534382E-4</v>
      </c>
      <c r="F301" s="7">
        <f t="shared" si="28"/>
        <v>0.70959727517053661</v>
      </c>
      <c r="G301" s="6">
        <f t="shared" si="26"/>
        <v>8.1077581386588497E-4</v>
      </c>
      <c r="H301" s="7">
        <f t="shared" si="29"/>
        <v>0.53544900205416146</v>
      </c>
      <c r="I301">
        <f t="shared" si="27"/>
        <v>5.1352795506670601E-4</v>
      </c>
      <c r="J301" s="2"/>
      <c r="K301" s="2"/>
      <c r="L301" s="2"/>
      <c r="M301" s="2"/>
      <c r="N301" s="2"/>
      <c r="O301" s="2"/>
    </row>
    <row r="302" spans="1:15">
      <c r="A302" s="3" t="s">
        <v>63</v>
      </c>
      <c r="B302">
        <v>12.74</v>
      </c>
      <c r="C302" s="4">
        <v>811</v>
      </c>
      <c r="D302" s="8">
        <f t="shared" si="24"/>
        <v>63.657770800627944</v>
      </c>
      <c r="E302" s="6">
        <f t="shared" si="25"/>
        <v>1.5252876135737432E-3</v>
      </c>
      <c r="F302" s="7">
        <f t="shared" si="28"/>
        <v>0.71112256278411035</v>
      </c>
      <c r="G302" s="6">
        <f t="shared" si="26"/>
        <v>1.8746431703541516E-3</v>
      </c>
      <c r="H302" s="7">
        <f t="shared" si="29"/>
        <v>0.53732364522451559</v>
      </c>
      <c r="I302">
        <f t="shared" si="27"/>
        <v>4.2667993019201989E-4</v>
      </c>
      <c r="J302" s="2"/>
      <c r="K302" s="2"/>
      <c r="L302" s="2"/>
      <c r="M302" s="2"/>
      <c r="N302" s="2"/>
      <c r="O302" s="2"/>
    </row>
    <row r="303" spans="1:15">
      <c r="A303" s="3" t="s">
        <v>181</v>
      </c>
      <c r="B303">
        <v>10.5</v>
      </c>
      <c r="C303" s="4">
        <v>665</v>
      </c>
      <c r="D303" s="8">
        <f t="shared" si="24"/>
        <v>63.333333333333336</v>
      </c>
      <c r="E303" s="6">
        <f t="shared" si="25"/>
        <v>1.2506982281461642E-3</v>
      </c>
      <c r="F303" s="7">
        <f t="shared" si="28"/>
        <v>0.71237326101225651</v>
      </c>
      <c r="G303" s="6">
        <f t="shared" si="26"/>
        <v>1.5450355799622127E-3</v>
      </c>
      <c r="H303" s="7">
        <f t="shared" si="29"/>
        <v>0.53886868080447781</v>
      </c>
      <c r="I303">
        <f t="shared" si="27"/>
        <v>2.9589898338971965E-4</v>
      </c>
      <c r="J303" s="2"/>
      <c r="K303" s="2"/>
      <c r="L303" s="2"/>
      <c r="M303" s="2"/>
      <c r="N303" s="2"/>
      <c r="O303" s="2"/>
    </row>
    <row r="304" spans="1:15">
      <c r="A304" s="3" t="s">
        <v>307</v>
      </c>
      <c r="B304">
        <v>7.28</v>
      </c>
      <c r="C304" s="4">
        <v>461</v>
      </c>
      <c r="D304" s="8">
        <f t="shared" si="24"/>
        <v>63.324175824175825</v>
      </c>
      <c r="E304" s="6">
        <f t="shared" si="25"/>
        <v>8.6702538823365681E-4</v>
      </c>
      <c r="F304" s="7">
        <f t="shared" si="28"/>
        <v>0.7132402864004902</v>
      </c>
      <c r="G304" s="6">
        <f t="shared" si="26"/>
        <v>1.0712246687738008E-3</v>
      </c>
      <c r="H304" s="7">
        <f t="shared" si="29"/>
        <v>0.53993990547325166</v>
      </c>
      <c r="I304">
        <f t="shared" si="27"/>
        <v>2.3714579218370169E-4</v>
      </c>
      <c r="J304" s="4"/>
      <c r="K304" s="4"/>
      <c r="L304" s="4"/>
      <c r="M304" s="4"/>
      <c r="N304" s="4"/>
      <c r="O304" s="4"/>
    </row>
    <row r="305" spans="1:15">
      <c r="A305" s="3" t="s">
        <v>140</v>
      </c>
      <c r="B305">
        <v>5.83</v>
      </c>
      <c r="C305" s="4">
        <v>369</v>
      </c>
      <c r="D305" s="8">
        <f t="shared" si="24"/>
        <v>63.293310463121784</v>
      </c>
      <c r="E305" s="6">
        <f t="shared" si="25"/>
        <v>6.9399646042997692E-4</v>
      </c>
      <c r="F305" s="7">
        <f t="shared" si="28"/>
        <v>0.7139342828609202</v>
      </c>
      <c r="G305" s="6">
        <f t="shared" si="26"/>
        <v>8.5786261249330481E-4</v>
      </c>
      <c r="H305" s="7">
        <f t="shared" si="29"/>
        <v>0.54079776808574498</v>
      </c>
      <c r="I305">
        <f t="shared" si="27"/>
        <v>2.6928221531824503E-4</v>
      </c>
      <c r="J305" s="4"/>
      <c r="K305" s="4"/>
      <c r="L305" s="4"/>
      <c r="M305" s="4"/>
      <c r="N305" s="4"/>
      <c r="O305" s="4"/>
    </row>
    <row r="306" spans="1:15">
      <c r="A306" s="3" t="s">
        <v>47</v>
      </c>
      <c r="B306">
        <v>6.62</v>
      </c>
      <c r="C306" s="4">
        <v>419</v>
      </c>
      <c r="D306" s="8">
        <f t="shared" si="24"/>
        <v>63.293051359516618</v>
      </c>
      <c r="E306" s="6">
        <f t="shared" si="25"/>
        <v>7.8803392119284634E-4</v>
      </c>
      <c r="F306" s="7">
        <f t="shared" si="28"/>
        <v>0.71472231678211307</v>
      </c>
      <c r="G306" s="6">
        <f t="shared" si="26"/>
        <v>9.7410814660474755E-4</v>
      </c>
      <c r="H306" s="7">
        <f t="shared" si="29"/>
        <v>0.54177187623234968</v>
      </c>
      <c r="I306">
        <f t="shared" si="27"/>
        <v>4.0992047695237455E-4</v>
      </c>
      <c r="J306" s="4"/>
      <c r="K306" s="4"/>
      <c r="L306" s="4"/>
      <c r="M306" s="4"/>
      <c r="N306" s="4"/>
      <c r="O306" s="4"/>
    </row>
    <row r="307" spans="1:15">
      <c r="A307" s="3" t="s">
        <v>458</v>
      </c>
      <c r="B307">
        <v>10.050000000000001</v>
      </c>
      <c r="C307" s="4">
        <v>635</v>
      </c>
      <c r="D307" s="8">
        <f t="shared" si="24"/>
        <v>63.184079601990042</v>
      </c>
      <c r="E307" s="6">
        <f t="shared" si="25"/>
        <v>1.1942757516884427E-3</v>
      </c>
      <c r="F307" s="7">
        <f t="shared" si="28"/>
        <v>0.71591659253380147</v>
      </c>
      <c r="G307" s="6">
        <f t="shared" si="26"/>
        <v>1.4788197693924039E-3</v>
      </c>
      <c r="H307" s="7">
        <f t="shared" si="29"/>
        <v>0.54325069600174214</v>
      </c>
      <c r="I307">
        <f t="shared" si="27"/>
        <v>2.5702607321309578E-4</v>
      </c>
      <c r="J307" s="4"/>
      <c r="K307" s="4"/>
      <c r="L307" s="4"/>
      <c r="M307" s="4"/>
      <c r="N307" s="4"/>
      <c r="O307" s="4"/>
    </row>
    <row r="308" spans="1:15">
      <c r="A308" s="3" t="s">
        <v>22</v>
      </c>
      <c r="B308">
        <v>6.3</v>
      </c>
      <c r="C308" s="4">
        <v>398</v>
      </c>
      <c r="D308" s="8">
        <f t="shared" si="24"/>
        <v>63.174603174603178</v>
      </c>
      <c r="E308" s="6">
        <f t="shared" si="25"/>
        <v>7.4853818767244115E-4</v>
      </c>
      <c r="F308" s="7">
        <f t="shared" si="28"/>
        <v>0.71666513072147386</v>
      </c>
      <c r="G308" s="6">
        <f t="shared" si="26"/>
        <v>9.2702134797732771E-4</v>
      </c>
      <c r="H308" s="7">
        <f t="shared" si="29"/>
        <v>0.54417771734971943</v>
      </c>
      <c r="I308">
        <f t="shared" si="27"/>
        <v>1.0301512164817561E-4</v>
      </c>
      <c r="J308" s="4"/>
      <c r="K308" s="4"/>
      <c r="L308" s="4"/>
      <c r="M308" s="4"/>
      <c r="N308" s="4"/>
      <c r="O308" s="4"/>
    </row>
    <row r="309" spans="1:15">
      <c r="A309" s="3" t="s">
        <v>147</v>
      </c>
      <c r="B309">
        <v>2.52</v>
      </c>
      <c r="C309" s="4">
        <v>159</v>
      </c>
      <c r="D309" s="8">
        <f t="shared" si="24"/>
        <v>63.095238095238095</v>
      </c>
      <c r="E309" s="6">
        <f t="shared" si="25"/>
        <v>2.9903912522592497E-4</v>
      </c>
      <c r="F309" s="7">
        <f t="shared" si="28"/>
        <v>0.71696416984669975</v>
      </c>
      <c r="G309" s="6">
        <f t="shared" si="26"/>
        <v>3.7080853919093108E-4</v>
      </c>
      <c r="H309" s="7">
        <f t="shared" si="29"/>
        <v>0.54454852588891034</v>
      </c>
      <c r="I309">
        <f t="shared" si="27"/>
        <v>2.2039241903565321E-4</v>
      </c>
      <c r="J309" s="4"/>
      <c r="K309" s="4"/>
      <c r="L309" s="4"/>
      <c r="M309" s="4"/>
      <c r="N309" s="4"/>
      <c r="O309" s="4"/>
    </row>
    <row r="310" spans="1:15">
      <c r="A310" s="3" t="s">
        <v>575</v>
      </c>
      <c r="B310">
        <v>5.38</v>
      </c>
      <c r="C310" s="4">
        <v>339</v>
      </c>
      <c r="D310" s="8">
        <f t="shared" si="24"/>
        <v>63.011152416356879</v>
      </c>
      <c r="E310" s="6">
        <f t="shared" si="25"/>
        <v>6.3757398397225524E-4</v>
      </c>
      <c r="F310" s="7">
        <f t="shared" si="28"/>
        <v>0.71760174383067199</v>
      </c>
      <c r="G310" s="6">
        <f t="shared" si="26"/>
        <v>7.9164680192349572E-4</v>
      </c>
      <c r="H310" s="7">
        <f t="shared" si="29"/>
        <v>0.54534017269083379</v>
      </c>
      <c r="I310">
        <f t="shared" si="27"/>
        <v>5.5595977512779005E-4</v>
      </c>
      <c r="J310" s="2"/>
      <c r="K310" s="2"/>
      <c r="L310" s="2"/>
      <c r="M310" s="2"/>
      <c r="N310" s="2"/>
      <c r="O310" s="2"/>
    </row>
    <row r="311" spans="1:15">
      <c r="A311" s="3" t="s">
        <v>389</v>
      </c>
      <c r="B311">
        <v>13.57</v>
      </c>
      <c r="C311" s="4">
        <v>855</v>
      </c>
      <c r="D311" s="8">
        <f t="shared" si="24"/>
        <v>63.006632277081799</v>
      </c>
      <c r="E311" s="6">
        <f t="shared" si="25"/>
        <v>1.6080405790450684E-3</v>
      </c>
      <c r="F311" s="7">
        <f t="shared" si="28"/>
        <v>0.71920978440971706</v>
      </c>
      <c r="G311" s="6">
        <f t="shared" si="26"/>
        <v>1.9967745542940219E-3</v>
      </c>
      <c r="H311" s="7">
        <f t="shared" si="29"/>
        <v>0.54733694724512783</v>
      </c>
      <c r="I311">
        <f t="shared" si="27"/>
        <v>1.0407225781733365E-4</v>
      </c>
      <c r="J311" s="2"/>
      <c r="K311" s="2"/>
      <c r="L311" s="2"/>
      <c r="M311" s="2"/>
      <c r="N311" s="2"/>
      <c r="O311" s="2"/>
    </row>
    <row r="312" spans="1:15">
      <c r="A312" s="3" t="s">
        <v>133</v>
      </c>
      <c r="B312">
        <v>2.5299999999999998</v>
      </c>
      <c r="C312" s="4">
        <v>159</v>
      </c>
      <c r="D312" s="8">
        <f t="shared" si="24"/>
        <v>62.845849802371546</v>
      </c>
      <c r="E312" s="6">
        <f t="shared" si="25"/>
        <v>2.9903912522592497E-4</v>
      </c>
      <c r="F312" s="7">
        <f t="shared" si="28"/>
        <v>0.71950882353494294</v>
      </c>
      <c r="G312" s="6">
        <f t="shared" si="26"/>
        <v>3.7228000164803794E-4</v>
      </c>
      <c r="H312" s="7">
        <f t="shared" si="29"/>
        <v>0.54770922724677584</v>
      </c>
      <c r="I312">
        <f t="shared" si="27"/>
        <v>1.206402476674473E-4</v>
      </c>
      <c r="J312" s="2"/>
      <c r="K312" s="2"/>
      <c r="L312" s="2"/>
      <c r="M312" s="2"/>
      <c r="N312" s="2"/>
      <c r="O312" s="2"/>
    </row>
    <row r="313" spans="1:15">
      <c r="A313" s="3" t="s">
        <v>209</v>
      </c>
      <c r="B313">
        <v>2.92</v>
      </c>
      <c r="C313" s="4">
        <v>183</v>
      </c>
      <c r="D313" s="8">
        <f t="shared" si="24"/>
        <v>62.671232876712331</v>
      </c>
      <c r="E313" s="6">
        <f t="shared" si="25"/>
        <v>3.4417710639210236E-4</v>
      </c>
      <c r="F313" s="7">
        <f t="shared" si="28"/>
        <v>0.71985300064133506</v>
      </c>
      <c r="G313" s="6">
        <f t="shared" si="26"/>
        <v>4.2966703747520583E-4</v>
      </c>
      <c r="H313" s="7">
        <f t="shared" si="29"/>
        <v>0.548138894284251</v>
      </c>
      <c r="I313">
        <f t="shared" si="27"/>
        <v>1.9921671039463407E-4</v>
      </c>
      <c r="J313" s="2"/>
      <c r="K313" s="2"/>
      <c r="L313" s="2"/>
      <c r="M313" s="2"/>
      <c r="N313" s="2"/>
      <c r="O313" s="2"/>
    </row>
    <row r="314" spans="1:15">
      <c r="A314" s="3" t="s">
        <v>499</v>
      </c>
      <c r="B314">
        <v>4.82</v>
      </c>
      <c r="C314" s="4">
        <v>302</v>
      </c>
      <c r="D314" s="8">
        <f t="shared" si="24"/>
        <v>62.655601659751035</v>
      </c>
      <c r="E314" s="6">
        <f t="shared" si="25"/>
        <v>5.6798626300773173E-4</v>
      </c>
      <c r="F314" s="7">
        <f t="shared" si="28"/>
        <v>0.72042098690434275</v>
      </c>
      <c r="G314" s="6">
        <f t="shared" si="26"/>
        <v>7.0924490432551111E-4</v>
      </c>
      <c r="H314" s="7">
        <f t="shared" si="29"/>
        <v>0.54884813918857656</v>
      </c>
      <c r="I314">
        <f t="shared" si="27"/>
        <v>7.5589107756990348E-4</v>
      </c>
      <c r="J314" s="2"/>
      <c r="K314" s="2"/>
      <c r="L314" s="2"/>
      <c r="M314" s="2"/>
      <c r="N314" s="2"/>
      <c r="O314" s="2"/>
    </row>
    <row r="315" spans="1:15">
      <c r="A315" s="3" t="s">
        <v>208</v>
      </c>
      <c r="B315">
        <v>18.28</v>
      </c>
      <c r="C315" s="4">
        <v>1145</v>
      </c>
      <c r="D315" s="8">
        <f t="shared" si="24"/>
        <v>62.636761487964982</v>
      </c>
      <c r="E315" s="6">
        <f t="shared" si="25"/>
        <v>2.1534578514697113E-3</v>
      </c>
      <c r="F315" s="7">
        <f t="shared" si="28"/>
        <v>0.72257444475581245</v>
      </c>
      <c r="G315" s="6">
        <f t="shared" si="26"/>
        <v>2.6898333715913575E-3</v>
      </c>
      <c r="H315" s="7">
        <f t="shared" si="29"/>
        <v>0.5515379725601679</v>
      </c>
      <c r="I315">
        <f t="shared" si="27"/>
        <v>1.0289381427028843E-3</v>
      </c>
      <c r="J315" s="2"/>
      <c r="K315" s="2"/>
      <c r="L315" s="2"/>
      <c r="M315" s="2"/>
      <c r="N315" s="2"/>
      <c r="O315" s="2"/>
    </row>
    <row r="316" spans="1:15">
      <c r="A316" s="3" t="s">
        <v>503</v>
      </c>
      <c r="B316">
        <v>24.77</v>
      </c>
      <c r="C316" s="4">
        <v>1547</v>
      </c>
      <c r="D316" s="8">
        <f t="shared" si="24"/>
        <v>62.45458215583367</v>
      </c>
      <c r="E316" s="6">
        <f t="shared" si="25"/>
        <v>2.9095190360031824E-3</v>
      </c>
      <c r="F316" s="7">
        <f t="shared" si="28"/>
        <v>0.72548396379181568</v>
      </c>
      <c r="G316" s="6">
        <f t="shared" si="26"/>
        <v>3.6448125062537155E-3</v>
      </c>
      <c r="H316" s="7">
        <f t="shared" si="29"/>
        <v>0.5551827850664216</v>
      </c>
      <c r="I316">
        <f t="shared" si="27"/>
        <v>1.5046304783650211E-4</v>
      </c>
      <c r="J316" s="2"/>
      <c r="K316" s="2"/>
      <c r="L316" s="2"/>
      <c r="M316" s="2"/>
      <c r="N316" s="2"/>
      <c r="O316" s="2"/>
    </row>
    <row r="317" spans="1:15">
      <c r="A317" s="3" t="s">
        <v>674</v>
      </c>
      <c r="B317">
        <v>3.62</v>
      </c>
      <c r="C317" s="4">
        <v>226</v>
      </c>
      <c r="D317" s="8">
        <f t="shared" si="24"/>
        <v>62.430939226519335</v>
      </c>
      <c r="E317" s="6">
        <f t="shared" si="25"/>
        <v>4.2504932264817011E-4</v>
      </c>
      <c r="F317" s="7">
        <f t="shared" si="28"/>
        <v>0.72590901311446387</v>
      </c>
      <c r="G317" s="6">
        <f t="shared" si="26"/>
        <v>5.3266940947268671E-4</v>
      </c>
      <c r="H317" s="7">
        <f t="shared" si="29"/>
        <v>0.55571545447589432</v>
      </c>
      <c r="I317">
        <f t="shared" si="27"/>
        <v>2.1573644418665383E-4</v>
      </c>
      <c r="J317" s="2"/>
      <c r="K317" s="2"/>
      <c r="L317" s="2"/>
      <c r="M317" s="2"/>
      <c r="N317" s="2"/>
      <c r="O317" s="2"/>
    </row>
    <row r="318" spans="1:15">
      <c r="A318" s="3" t="s">
        <v>299</v>
      </c>
      <c r="B318">
        <v>5.19</v>
      </c>
      <c r="C318" s="4">
        <v>324</v>
      </c>
      <c r="D318" s="8">
        <f t="shared" si="24"/>
        <v>62.427745664739881</v>
      </c>
      <c r="E318" s="6">
        <f t="shared" si="25"/>
        <v>6.0936274574339435E-4</v>
      </c>
      <c r="F318" s="7">
        <f t="shared" si="28"/>
        <v>0.72651837586020729</v>
      </c>
      <c r="G318" s="6">
        <f t="shared" si="26"/>
        <v>7.6368901523846523E-4</v>
      </c>
      <c r="H318" s="7">
        <f t="shared" si="29"/>
        <v>0.55647914349113281</v>
      </c>
      <c r="I318">
        <f t="shared" si="27"/>
        <v>9.0714415265646942E-5</v>
      </c>
      <c r="J318" s="2"/>
      <c r="K318" s="2"/>
      <c r="L318" s="2"/>
      <c r="M318" s="2"/>
      <c r="N318" s="2"/>
      <c r="O318" s="2"/>
    </row>
    <row r="319" spans="1:15">
      <c r="A319" s="3" t="s">
        <v>595</v>
      </c>
      <c r="B319">
        <v>2.1800000000000002</v>
      </c>
      <c r="C319" s="4">
        <v>136</v>
      </c>
      <c r="D319" s="8">
        <f t="shared" si="24"/>
        <v>62.385321100917423</v>
      </c>
      <c r="E319" s="6">
        <f t="shared" si="25"/>
        <v>2.5578189327500503E-4</v>
      </c>
      <c r="F319" s="7">
        <f t="shared" si="28"/>
        <v>0.72677415775348231</v>
      </c>
      <c r="G319" s="6">
        <f t="shared" si="26"/>
        <v>3.2077881564929753E-4</v>
      </c>
      <c r="H319" s="7">
        <f t="shared" si="29"/>
        <v>0.5567999223067821</v>
      </c>
      <c r="I319">
        <f t="shared" si="27"/>
        <v>2.4890771166563574E-4</v>
      </c>
      <c r="J319" s="2"/>
      <c r="K319" s="2"/>
      <c r="L319" s="2"/>
      <c r="M319" s="2"/>
      <c r="N319" s="2"/>
      <c r="O319" s="2"/>
    </row>
    <row r="320" spans="1:15">
      <c r="A320" s="3" t="s">
        <v>56</v>
      </c>
      <c r="B320">
        <v>5.98</v>
      </c>
      <c r="C320" s="4">
        <v>373</v>
      </c>
      <c r="D320" s="8">
        <f t="shared" si="24"/>
        <v>62.374581939799327</v>
      </c>
      <c r="E320" s="6">
        <f t="shared" si="25"/>
        <v>7.0151945729100644E-4</v>
      </c>
      <c r="F320" s="7">
        <f t="shared" si="28"/>
        <v>0.72747567721077333</v>
      </c>
      <c r="G320" s="6">
        <f t="shared" si="26"/>
        <v>8.7993454934990798E-4</v>
      </c>
      <c r="H320" s="7">
        <f t="shared" si="29"/>
        <v>0.55767985685613197</v>
      </c>
      <c r="I320">
        <f t="shared" si="27"/>
        <v>4.7010381809398094E-4</v>
      </c>
      <c r="J320" s="2"/>
      <c r="K320" s="2"/>
      <c r="L320" s="2"/>
      <c r="M320" s="2"/>
      <c r="N320" s="2"/>
      <c r="O320" s="2"/>
    </row>
    <row r="321" spans="1:15">
      <c r="A321" s="3" t="s">
        <v>306</v>
      </c>
      <c r="B321">
        <v>11.27</v>
      </c>
      <c r="C321" s="4">
        <v>702</v>
      </c>
      <c r="D321" s="8">
        <f t="shared" si="24"/>
        <v>62.289263531499557</v>
      </c>
      <c r="E321" s="6">
        <f t="shared" si="25"/>
        <v>1.3202859491106876E-3</v>
      </c>
      <c r="F321" s="7">
        <f t="shared" si="28"/>
        <v>0.72879596315988404</v>
      </c>
      <c r="G321" s="6">
        <f t="shared" si="26"/>
        <v>1.6583381891594417E-3</v>
      </c>
      <c r="H321" s="7">
        <f t="shared" si="29"/>
        <v>0.55933819504529136</v>
      </c>
      <c r="I321">
        <f t="shared" si="27"/>
        <v>1.5922395082224039E-4</v>
      </c>
      <c r="J321" s="2"/>
      <c r="K321" s="2"/>
      <c r="L321" s="2"/>
      <c r="M321" s="2"/>
      <c r="N321" s="2"/>
      <c r="O321" s="2"/>
    </row>
    <row r="322" spans="1:15">
      <c r="A322" s="3" t="s">
        <v>87</v>
      </c>
      <c r="B322">
        <v>3.79</v>
      </c>
      <c r="C322" s="4">
        <v>235</v>
      </c>
      <c r="D322" s="8">
        <f t="shared" ref="D322:D385" si="30">C322/B322</f>
        <v>62.005277044854878</v>
      </c>
      <c r="E322" s="6">
        <f t="shared" si="25"/>
        <v>4.4197606558548665E-4</v>
      </c>
      <c r="F322" s="7">
        <f t="shared" si="28"/>
        <v>0.72923793922546953</v>
      </c>
      <c r="G322" s="6">
        <f t="shared" si="26"/>
        <v>5.5768427124350348E-4</v>
      </c>
      <c r="H322" s="7">
        <f t="shared" si="29"/>
        <v>0.55989587931653484</v>
      </c>
      <c r="I322">
        <f t="shared" si="27"/>
        <v>1.2825762017187881E-4</v>
      </c>
      <c r="J322" s="2"/>
      <c r="K322" s="2"/>
      <c r="L322" s="2"/>
      <c r="M322" s="2"/>
      <c r="N322" s="2"/>
      <c r="O322" s="2"/>
    </row>
    <row r="323" spans="1:15">
      <c r="A323" s="3" t="s">
        <v>59</v>
      </c>
      <c r="B323">
        <v>3.05</v>
      </c>
      <c r="C323" s="4">
        <v>189</v>
      </c>
      <c r="D323" s="8">
        <f t="shared" si="30"/>
        <v>61.967213114754102</v>
      </c>
      <c r="E323" s="6">
        <f t="shared" ref="E323:E386" si="31">C323/531703</f>
        <v>3.554616016836467E-4</v>
      </c>
      <c r="F323" s="7">
        <f t="shared" si="28"/>
        <v>0.72959340082715318</v>
      </c>
      <c r="G323" s="6">
        <f t="shared" ref="G323:G386" si="32">B323/6795.96</f>
        <v>4.4879604941759513E-4</v>
      </c>
      <c r="H323" s="7">
        <f t="shared" si="29"/>
        <v>0.56034467536595245</v>
      </c>
      <c r="I323">
        <f t="shared" ref="I323:I386" si="33">F323*H324-F324*H323</f>
        <v>5.2738091136111942E-4</v>
      </c>
      <c r="J323" s="2"/>
      <c r="K323" s="2"/>
      <c r="L323" s="2"/>
      <c r="M323" s="2"/>
      <c r="N323" s="2"/>
      <c r="O323" s="2"/>
    </row>
    <row r="324" spans="1:15">
      <c r="A324" s="3" t="s">
        <v>559</v>
      </c>
      <c r="B324">
        <v>12.53</v>
      </c>
      <c r="C324" s="4">
        <v>776</v>
      </c>
      <c r="D324" s="8">
        <f t="shared" si="30"/>
        <v>61.931364724660817</v>
      </c>
      <c r="E324" s="6">
        <f t="shared" si="31"/>
        <v>1.4594613910397347E-3</v>
      </c>
      <c r="F324" s="7">
        <f t="shared" ref="F324:F387" si="34">F323+E324</f>
        <v>0.73105286221819288</v>
      </c>
      <c r="G324" s="6">
        <f t="shared" si="32"/>
        <v>1.8437424587549073E-3</v>
      </c>
      <c r="H324" s="7">
        <f t="shared" ref="H324:H387" si="35">H323+G324</f>
        <v>0.56218841782470741</v>
      </c>
      <c r="I324">
        <f t="shared" si="33"/>
        <v>3.8579229568813656E-4</v>
      </c>
      <c r="J324" s="2"/>
      <c r="K324" s="2"/>
      <c r="L324" s="2"/>
      <c r="M324" s="2"/>
      <c r="N324" s="2"/>
      <c r="O324" s="2"/>
    </row>
    <row r="325" spans="1:15">
      <c r="A325" s="3" t="s">
        <v>670</v>
      </c>
      <c r="B325">
        <v>9.1300000000000008</v>
      </c>
      <c r="C325" s="4">
        <v>564</v>
      </c>
      <c r="D325" s="8">
        <f t="shared" si="30"/>
        <v>61.77437020810514</v>
      </c>
      <c r="E325" s="6">
        <f t="shared" si="31"/>
        <v>1.060742557405168E-3</v>
      </c>
      <c r="F325" s="7">
        <f t="shared" si="34"/>
        <v>0.73211360477559806</v>
      </c>
      <c r="G325" s="6">
        <f t="shared" si="32"/>
        <v>1.3434452233385718E-3</v>
      </c>
      <c r="H325" s="7">
        <f t="shared" si="35"/>
        <v>0.56353186304804603</v>
      </c>
      <c r="I325">
        <f t="shared" si="33"/>
        <v>2.3322688662619218E-4</v>
      </c>
      <c r="J325" s="4"/>
      <c r="K325" s="4"/>
      <c r="L325" s="4"/>
      <c r="M325" s="4"/>
      <c r="N325" s="4"/>
      <c r="O325" s="4"/>
    </row>
    <row r="326" spans="1:15">
      <c r="A326" s="3" t="s">
        <v>509</v>
      </c>
      <c r="B326">
        <v>5.51</v>
      </c>
      <c r="C326" s="4">
        <v>340</v>
      </c>
      <c r="D326" s="8">
        <f t="shared" si="30"/>
        <v>61.705989110707804</v>
      </c>
      <c r="E326" s="6">
        <f t="shared" si="31"/>
        <v>6.3945473318751257E-4</v>
      </c>
      <c r="F326" s="7">
        <f t="shared" si="34"/>
        <v>0.73275305950878555</v>
      </c>
      <c r="G326" s="6">
        <f t="shared" si="32"/>
        <v>8.1077581386588497E-4</v>
      </c>
      <c r="H326" s="7">
        <f t="shared" si="35"/>
        <v>0.56434263886191194</v>
      </c>
      <c r="I326">
        <f t="shared" si="33"/>
        <v>6.5102716247311676E-4</v>
      </c>
      <c r="J326" s="2"/>
      <c r="K326" s="2"/>
      <c r="L326" s="2"/>
      <c r="M326" s="2"/>
      <c r="N326" s="2"/>
      <c r="O326" s="2"/>
    </row>
    <row r="327" spans="1:15">
      <c r="A327" s="3" t="s">
        <v>313</v>
      </c>
      <c r="B327">
        <v>15.37</v>
      </c>
      <c r="C327" s="4">
        <v>948</v>
      </c>
      <c r="D327" s="8">
        <f t="shared" si="30"/>
        <v>61.678594664931687</v>
      </c>
      <c r="E327" s="6">
        <f t="shared" si="31"/>
        <v>1.7829502560640057E-3</v>
      </c>
      <c r="F327" s="7">
        <f t="shared" si="34"/>
        <v>0.73453600976484956</v>
      </c>
      <c r="G327" s="6">
        <f t="shared" si="32"/>
        <v>2.2616377965732582E-3</v>
      </c>
      <c r="H327" s="7">
        <f t="shared" si="35"/>
        <v>0.56660427665848523</v>
      </c>
      <c r="I327">
        <f t="shared" si="33"/>
        <v>1.9232298780763601E-4</v>
      </c>
      <c r="J327" s="2"/>
      <c r="K327" s="2"/>
      <c r="L327" s="2"/>
      <c r="M327" s="2"/>
      <c r="N327" s="2"/>
      <c r="O327" s="2"/>
    </row>
    <row r="328" spans="1:15">
      <c r="A328" s="3" t="s">
        <v>375</v>
      </c>
      <c r="B328">
        <v>4.54</v>
      </c>
      <c r="C328" s="4">
        <v>280</v>
      </c>
      <c r="D328" s="8">
        <f t="shared" si="30"/>
        <v>61.674008810572687</v>
      </c>
      <c r="E328" s="6">
        <f t="shared" si="31"/>
        <v>5.2660978027206922E-4</v>
      </c>
      <c r="F328" s="7">
        <f t="shared" si="34"/>
        <v>0.73506261954512164</v>
      </c>
      <c r="G328" s="6">
        <f t="shared" si="32"/>
        <v>6.680439555265187E-4</v>
      </c>
      <c r="H328" s="7">
        <f t="shared" si="35"/>
        <v>0.56727232061401178</v>
      </c>
      <c r="I328">
        <f t="shared" si="33"/>
        <v>2.6414426382054268E-4</v>
      </c>
      <c r="J328" s="2"/>
      <c r="K328" s="2"/>
      <c r="L328" s="2"/>
      <c r="M328" s="2"/>
      <c r="N328" s="2"/>
      <c r="O328" s="2"/>
    </row>
    <row r="329" spans="1:15">
      <c r="A329" s="3" t="s">
        <v>657</v>
      </c>
      <c r="B329">
        <v>6.22</v>
      </c>
      <c r="C329" s="4">
        <v>383</v>
      </c>
      <c r="D329" s="8">
        <f t="shared" si="30"/>
        <v>61.575562700964632</v>
      </c>
      <c r="E329" s="6">
        <f t="shared" si="31"/>
        <v>7.2032694944358037E-4</v>
      </c>
      <c r="F329" s="7">
        <f t="shared" si="34"/>
        <v>0.73578294649456522</v>
      </c>
      <c r="G329" s="6">
        <f t="shared" si="32"/>
        <v>9.1524964832047275E-4</v>
      </c>
      <c r="H329" s="7">
        <f t="shared" si="35"/>
        <v>0.56818757026233224</v>
      </c>
      <c r="I329">
        <f t="shared" si="33"/>
        <v>3.7355055263488257E-4</v>
      </c>
      <c r="J329" s="4"/>
      <c r="K329" s="4"/>
      <c r="L329" s="4"/>
      <c r="M329" s="4"/>
      <c r="N329" s="4"/>
      <c r="O329" s="4"/>
    </row>
    <row r="330" spans="1:15">
      <c r="A330" s="3" t="s">
        <v>190</v>
      </c>
      <c r="B330">
        <v>8.7899999999999991</v>
      </c>
      <c r="C330" s="4">
        <v>541</v>
      </c>
      <c r="D330" s="8">
        <f t="shared" si="30"/>
        <v>61.547212741751999</v>
      </c>
      <c r="E330" s="6">
        <f t="shared" si="31"/>
        <v>1.017485325454248E-3</v>
      </c>
      <c r="F330" s="7">
        <f t="shared" si="34"/>
        <v>0.73680043182001942</v>
      </c>
      <c r="G330" s="6">
        <f t="shared" si="32"/>
        <v>1.293415499796938E-3</v>
      </c>
      <c r="H330" s="7">
        <f t="shared" si="35"/>
        <v>0.56948098576212913</v>
      </c>
      <c r="I330">
        <f t="shared" si="33"/>
        <v>2.9727272988910869E-4</v>
      </c>
      <c r="J330" s="2"/>
      <c r="K330" s="2"/>
      <c r="L330" s="2"/>
      <c r="M330" s="2"/>
      <c r="N330" s="2"/>
      <c r="O330" s="2"/>
    </row>
    <row r="331" spans="1:15">
      <c r="A331" s="3" t="s">
        <v>48</v>
      </c>
      <c r="B331">
        <v>6.98</v>
      </c>
      <c r="C331" s="4">
        <v>429</v>
      </c>
      <c r="D331" s="8">
        <f t="shared" si="30"/>
        <v>61.46131805157593</v>
      </c>
      <c r="E331" s="6">
        <f t="shared" si="31"/>
        <v>8.0684141334542026E-4</v>
      </c>
      <c r="F331" s="7">
        <f t="shared" si="34"/>
        <v>0.73760727323336484</v>
      </c>
      <c r="G331" s="6">
        <f t="shared" si="32"/>
        <v>1.0270807950605949E-3</v>
      </c>
      <c r="H331" s="7">
        <f t="shared" si="35"/>
        <v>0.57050806655718977</v>
      </c>
      <c r="I331">
        <f t="shared" si="33"/>
        <v>2.9174689233835149E-4</v>
      </c>
      <c r="J331" s="2"/>
      <c r="K331" s="2"/>
      <c r="L331" s="2"/>
      <c r="M331" s="2"/>
      <c r="N331" s="2"/>
      <c r="O331" s="2"/>
    </row>
    <row r="332" spans="1:15">
      <c r="A332" s="3" t="s">
        <v>297</v>
      </c>
      <c r="B332">
        <v>6.85</v>
      </c>
      <c r="C332" s="4">
        <v>421</v>
      </c>
      <c r="D332" s="8">
        <f t="shared" si="30"/>
        <v>61.459854014598541</v>
      </c>
      <c r="E332" s="6">
        <f t="shared" si="31"/>
        <v>7.9179541962336121E-4</v>
      </c>
      <c r="F332" s="7">
        <f t="shared" si="34"/>
        <v>0.73839906865298821</v>
      </c>
      <c r="G332" s="6">
        <f t="shared" si="32"/>
        <v>1.0079517831182055E-3</v>
      </c>
      <c r="H332" s="7">
        <f t="shared" si="35"/>
        <v>0.57151601834030796</v>
      </c>
      <c r="I332">
        <f t="shared" si="33"/>
        <v>3.5581376823540234E-4</v>
      </c>
      <c r="J332" s="2"/>
      <c r="K332" s="2"/>
      <c r="L332" s="2"/>
      <c r="M332" s="2"/>
      <c r="N332" s="2"/>
      <c r="O332" s="2"/>
    </row>
    <row r="333" spans="1:15">
      <c r="A333" s="3" t="s">
        <v>61</v>
      </c>
      <c r="B333">
        <v>8.33</v>
      </c>
      <c r="C333" s="4">
        <v>511</v>
      </c>
      <c r="D333" s="8">
        <f t="shared" si="30"/>
        <v>61.344537815126053</v>
      </c>
      <c r="E333" s="6">
        <f t="shared" si="31"/>
        <v>9.6106284899652623E-4</v>
      </c>
      <c r="F333" s="7">
        <f t="shared" si="34"/>
        <v>0.73936013150198476</v>
      </c>
      <c r="G333" s="6">
        <f t="shared" si="32"/>
        <v>1.2257282267700222E-3</v>
      </c>
      <c r="H333" s="7">
        <f t="shared" si="35"/>
        <v>0.57274174656707799</v>
      </c>
      <c r="I333">
        <f t="shared" si="33"/>
        <v>1.6022552762773312E-4</v>
      </c>
      <c r="J333" s="2"/>
      <c r="K333" s="2"/>
      <c r="L333" s="2"/>
      <c r="M333" s="2"/>
      <c r="N333" s="2"/>
      <c r="O333" s="2"/>
    </row>
    <row r="334" spans="1:15">
      <c r="A334" s="3" t="s">
        <v>155</v>
      </c>
      <c r="B334">
        <v>3.75</v>
      </c>
      <c r="C334" s="4">
        <v>230</v>
      </c>
      <c r="D334" s="8">
        <f t="shared" si="30"/>
        <v>61.333333333333336</v>
      </c>
      <c r="E334" s="6">
        <f t="shared" si="31"/>
        <v>4.3257231950919969E-4</v>
      </c>
      <c r="F334" s="7">
        <f t="shared" si="34"/>
        <v>0.73979270382149398</v>
      </c>
      <c r="G334" s="6">
        <f t="shared" si="32"/>
        <v>5.5179842141507606E-4</v>
      </c>
      <c r="H334" s="7">
        <f t="shared" si="35"/>
        <v>0.57329354498849305</v>
      </c>
      <c r="I334">
        <f t="shared" si="33"/>
        <v>2.2541467167341844E-4</v>
      </c>
      <c r="J334" s="2"/>
      <c r="K334" s="2"/>
      <c r="L334" s="2"/>
      <c r="M334" s="2"/>
      <c r="N334" s="2"/>
      <c r="O334" s="2"/>
    </row>
    <row r="335" spans="1:15">
      <c r="A335" s="3" t="s">
        <v>459</v>
      </c>
      <c r="B335">
        <v>5.27</v>
      </c>
      <c r="C335" s="4">
        <v>323</v>
      </c>
      <c r="D335" s="8">
        <f t="shared" si="30"/>
        <v>61.290322580645167</v>
      </c>
      <c r="E335" s="6">
        <f t="shared" si="31"/>
        <v>6.0748199652813691E-4</v>
      </c>
      <c r="F335" s="7">
        <f t="shared" si="34"/>
        <v>0.74040018581802214</v>
      </c>
      <c r="G335" s="6">
        <f t="shared" si="32"/>
        <v>7.7546071489532009E-4</v>
      </c>
      <c r="H335" s="7">
        <f t="shared" si="35"/>
        <v>0.57406900570338837</v>
      </c>
      <c r="I335">
        <f t="shared" si="33"/>
        <v>1.1381149378048017E-4</v>
      </c>
      <c r="J335" s="4"/>
      <c r="K335" s="4"/>
      <c r="L335" s="4"/>
      <c r="M335" s="4"/>
      <c r="N335" s="4"/>
      <c r="O335" s="4"/>
    </row>
    <row r="336" spans="1:15">
      <c r="A336" s="3" t="s">
        <v>369</v>
      </c>
      <c r="B336">
        <v>2.66</v>
      </c>
      <c r="C336" s="4">
        <v>163</v>
      </c>
      <c r="D336" s="8">
        <f t="shared" si="30"/>
        <v>61.278195488721799</v>
      </c>
      <c r="E336" s="6">
        <f t="shared" si="31"/>
        <v>3.0656212208695456E-4</v>
      </c>
      <c r="F336" s="7">
        <f t="shared" si="34"/>
        <v>0.74070674794010904</v>
      </c>
      <c r="G336" s="6">
        <f t="shared" si="32"/>
        <v>3.9140901359042729E-4</v>
      </c>
      <c r="H336" s="7">
        <f t="shared" si="35"/>
        <v>0.57446041471697884</v>
      </c>
      <c r="I336">
        <f t="shared" si="33"/>
        <v>9.5800502501591778E-4</v>
      </c>
      <c r="J336" s="2"/>
      <c r="K336" s="2"/>
      <c r="L336" s="2"/>
      <c r="M336" s="2"/>
      <c r="N336" s="2"/>
      <c r="O336" s="2"/>
    </row>
    <row r="337" spans="1:15">
      <c r="A337" s="3" t="s">
        <v>433</v>
      </c>
      <c r="B337">
        <v>22.39</v>
      </c>
      <c r="C337" s="4">
        <v>1372</v>
      </c>
      <c r="D337" s="8">
        <f t="shared" si="30"/>
        <v>61.277355962483249</v>
      </c>
      <c r="E337" s="6">
        <f t="shared" si="31"/>
        <v>2.5803879233331391E-3</v>
      </c>
      <c r="F337" s="7">
        <f t="shared" si="34"/>
        <v>0.74328713586344219</v>
      </c>
      <c r="G337" s="6">
        <f t="shared" si="32"/>
        <v>3.2946044414622804E-3</v>
      </c>
      <c r="H337" s="7">
        <f t="shared" si="35"/>
        <v>0.57775501915844107</v>
      </c>
      <c r="I337">
        <f t="shared" si="33"/>
        <v>1.1712106455447069E-4</v>
      </c>
      <c r="J337" s="2"/>
      <c r="K337" s="2"/>
      <c r="L337" s="2"/>
      <c r="M337" s="2"/>
      <c r="N337" s="2"/>
      <c r="O337" s="2"/>
    </row>
    <row r="338" spans="1:15">
      <c r="A338" s="3" t="s">
        <v>626</v>
      </c>
      <c r="B338">
        <v>2.73</v>
      </c>
      <c r="C338" s="4">
        <v>167</v>
      </c>
      <c r="D338" s="8">
        <f t="shared" si="30"/>
        <v>61.172161172161175</v>
      </c>
      <c r="E338" s="6">
        <f t="shared" si="31"/>
        <v>3.1408511894798414E-4</v>
      </c>
      <c r="F338" s="7">
        <f t="shared" si="34"/>
        <v>0.74360122098239023</v>
      </c>
      <c r="G338" s="6">
        <f t="shared" si="32"/>
        <v>4.0170925079017534E-4</v>
      </c>
      <c r="H338" s="7">
        <f t="shared" si="35"/>
        <v>0.57815672840923127</v>
      </c>
      <c r="I338">
        <f t="shared" si="33"/>
        <v>1.4474132174074894E-4</v>
      </c>
      <c r="J338" s="4"/>
      <c r="K338" s="4"/>
      <c r="L338" s="4"/>
      <c r="M338" s="4"/>
      <c r="N338" s="4"/>
      <c r="O338" s="4"/>
    </row>
    <row r="339" spans="1:15">
      <c r="A339" s="3" t="s">
        <v>247</v>
      </c>
      <c r="B339">
        <v>3.37</v>
      </c>
      <c r="C339" s="4">
        <v>206</v>
      </c>
      <c r="D339" s="8">
        <f t="shared" si="30"/>
        <v>61.127596439169139</v>
      </c>
      <c r="E339" s="6">
        <f t="shared" si="31"/>
        <v>3.874343383430223E-4</v>
      </c>
      <c r="F339" s="7">
        <f t="shared" si="34"/>
        <v>0.74398865532073322</v>
      </c>
      <c r="G339" s="6">
        <f t="shared" si="32"/>
        <v>4.9588284804501497E-4</v>
      </c>
      <c r="H339" s="7">
        <f t="shared" si="35"/>
        <v>0.57865261125727629</v>
      </c>
      <c r="I339">
        <f t="shared" si="33"/>
        <v>7.3254203086547953E-4</v>
      </c>
      <c r="J339" s="2"/>
      <c r="K339" s="2"/>
      <c r="L339" s="2"/>
      <c r="M339" s="2"/>
      <c r="N339" s="2"/>
      <c r="O339" s="2"/>
    </row>
    <row r="340" spans="1:15">
      <c r="A340" s="3" t="s">
        <v>682</v>
      </c>
      <c r="B340">
        <v>17.05</v>
      </c>
      <c r="C340" s="4">
        <v>1042</v>
      </c>
      <c r="D340" s="8">
        <f t="shared" si="30"/>
        <v>61.114369501466271</v>
      </c>
      <c r="E340" s="6">
        <f t="shared" si="31"/>
        <v>1.9597406822982003E-3</v>
      </c>
      <c r="F340" s="7">
        <f t="shared" si="34"/>
        <v>0.74594839600303142</v>
      </c>
      <c r="G340" s="6">
        <f t="shared" si="32"/>
        <v>2.5088434893672123E-3</v>
      </c>
      <c r="H340" s="7">
        <f t="shared" si="35"/>
        <v>0.58116145474664349</v>
      </c>
      <c r="I340">
        <f t="shared" si="33"/>
        <v>1.6131180783240939E-4</v>
      </c>
      <c r="J340" s="2"/>
      <c r="K340" s="2"/>
      <c r="L340" s="2"/>
      <c r="M340" s="2"/>
      <c r="N340" s="2"/>
      <c r="O340" s="2"/>
    </row>
    <row r="341" spans="1:15">
      <c r="A341" s="3" t="s">
        <v>356</v>
      </c>
      <c r="B341">
        <v>3.75</v>
      </c>
      <c r="C341" s="4">
        <v>229</v>
      </c>
      <c r="D341" s="8">
        <f t="shared" si="30"/>
        <v>61.06666666666667</v>
      </c>
      <c r="E341" s="6">
        <f t="shared" si="31"/>
        <v>4.3069157029394231E-4</v>
      </c>
      <c r="F341" s="7">
        <f t="shared" si="34"/>
        <v>0.74637908757332538</v>
      </c>
      <c r="G341" s="6">
        <f t="shared" si="32"/>
        <v>5.5179842141507606E-4</v>
      </c>
      <c r="H341" s="7">
        <f t="shared" si="35"/>
        <v>0.58171325316805855</v>
      </c>
      <c r="I341">
        <f t="shared" si="33"/>
        <v>5.8889013315477357E-4</v>
      </c>
      <c r="J341" s="2"/>
      <c r="K341" s="2"/>
      <c r="L341" s="2"/>
      <c r="M341" s="2"/>
      <c r="N341" s="2"/>
      <c r="O341" s="2"/>
    </row>
    <row r="342" spans="1:15">
      <c r="A342" s="3" t="s">
        <v>275</v>
      </c>
      <c r="B342">
        <v>13.67</v>
      </c>
      <c r="C342" s="4">
        <v>834</v>
      </c>
      <c r="D342" s="8">
        <f t="shared" si="30"/>
        <v>61.009509875640092</v>
      </c>
      <c r="E342" s="6">
        <f t="shared" si="31"/>
        <v>1.5685448455246631E-3</v>
      </c>
      <c r="F342" s="7">
        <f t="shared" si="34"/>
        <v>0.74794763241885009</v>
      </c>
      <c r="G342" s="6">
        <f t="shared" si="32"/>
        <v>2.0114891788650903E-3</v>
      </c>
      <c r="H342" s="7">
        <f t="shared" si="35"/>
        <v>0.58372474234692362</v>
      </c>
      <c r="I342">
        <f t="shared" si="33"/>
        <v>3.0604217876611939E-4</v>
      </c>
      <c r="J342" s="2"/>
      <c r="K342" s="2"/>
      <c r="L342" s="2"/>
      <c r="M342" s="2"/>
      <c r="N342" s="2"/>
      <c r="O342" s="2"/>
    </row>
    <row r="343" spans="1:15">
      <c r="A343" s="3" t="s">
        <v>642</v>
      </c>
      <c r="B343">
        <v>7.09</v>
      </c>
      <c r="C343" s="4">
        <v>432</v>
      </c>
      <c r="D343" s="8">
        <f t="shared" si="30"/>
        <v>60.930888575458397</v>
      </c>
      <c r="E343" s="6">
        <f t="shared" si="31"/>
        <v>8.1248366099119246E-4</v>
      </c>
      <c r="F343" s="7">
        <f t="shared" si="34"/>
        <v>0.74876011607984128</v>
      </c>
      <c r="G343" s="6">
        <f t="shared" si="32"/>
        <v>1.0432668820887705E-3</v>
      </c>
      <c r="H343" s="7">
        <f t="shared" si="35"/>
        <v>0.5847680092290124</v>
      </c>
      <c r="I343">
        <f t="shared" si="33"/>
        <v>4.640192735242965E-4</v>
      </c>
      <c r="J343" s="2"/>
      <c r="K343" s="2"/>
      <c r="L343" s="2"/>
      <c r="M343" s="2"/>
      <c r="N343" s="2"/>
      <c r="O343" s="2"/>
    </row>
    <row r="344" spans="1:15">
      <c r="A344" s="3" t="s">
        <v>193</v>
      </c>
      <c r="B344">
        <v>10.67</v>
      </c>
      <c r="C344" s="4">
        <v>647</v>
      </c>
      <c r="D344" s="8">
        <f t="shared" si="30"/>
        <v>60.637300843486408</v>
      </c>
      <c r="E344" s="6">
        <f t="shared" si="31"/>
        <v>1.2168447422715313E-3</v>
      </c>
      <c r="F344" s="7">
        <f t="shared" si="34"/>
        <v>0.74997696082211285</v>
      </c>
      <c r="G344" s="6">
        <f t="shared" si="32"/>
        <v>1.5700504417330296E-3</v>
      </c>
      <c r="H344" s="7">
        <f t="shared" si="35"/>
        <v>0.58633805967074548</v>
      </c>
      <c r="I344">
        <f t="shared" si="33"/>
        <v>7.6231501136669877E-5</v>
      </c>
      <c r="J344" s="2"/>
      <c r="K344" s="2"/>
      <c r="L344" s="2"/>
      <c r="M344" s="2"/>
      <c r="N344" s="2"/>
      <c r="O344" s="2"/>
    </row>
    <row r="345" spans="1:15">
      <c r="A345" s="3" t="s">
        <v>71</v>
      </c>
      <c r="B345">
        <v>1.75</v>
      </c>
      <c r="C345" s="4">
        <v>106</v>
      </c>
      <c r="D345" s="8">
        <f t="shared" si="30"/>
        <v>60.571428571428569</v>
      </c>
      <c r="E345" s="6">
        <f t="shared" si="31"/>
        <v>1.9935941681728333E-4</v>
      </c>
      <c r="F345" s="7">
        <f t="shared" si="34"/>
        <v>0.75017632023893011</v>
      </c>
      <c r="G345" s="6">
        <f t="shared" si="32"/>
        <v>2.5750592999370216E-4</v>
      </c>
      <c r="H345" s="7">
        <f t="shared" si="35"/>
        <v>0.58659556560073922</v>
      </c>
      <c r="I345">
        <f t="shared" si="33"/>
        <v>1.8229242495459985E-4</v>
      </c>
      <c r="J345" s="4"/>
      <c r="K345" s="4"/>
      <c r="L345" s="4"/>
      <c r="M345" s="4"/>
      <c r="N345" s="4"/>
      <c r="O345" s="4"/>
    </row>
    <row r="346" spans="1:15">
      <c r="A346" s="3" t="s">
        <v>363</v>
      </c>
      <c r="B346">
        <v>4.18</v>
      </c>
      <c r="C346" s="4">
        <v>253</v>
      </c>
      <c r="D346" s="8">
        <f t="shared" si="30"/>
        <v>60.526315789473685</v>
      </c>
      <c r="E346" s="6">
        <f t="shared" si="31"/>
        <v>4.7582955146011964E-4</v>
      </c>
      <c r="F346" s="7">
        <f t="shared" si="34"/>
        <v>0.75065214979039019</v>
      </c>
      <c r="G346" s="6">
        <f t="shared" si="32"/>
        <v>6.1507130707067132E-4</v>
      </c>
      <c r="H346" s="7">
        <f t="shared" si="35"/>
        <v>0.58721063690780995</v>
      </c>
      <c r="I346">
        <f t="shared" si="33"/>
        <v>2.9056287403639303E-4</v>
      </c>
      <c r="J346" s="2"/>
      <c r="K346" s="2"/>
      <c r="L346" s="2"/>
      <c r="M346" s="2"/>
      <c r="N346" s="2"/>
      <c r="O346" s="2"/>
    </row>
    <row r="347" spans="1:15">
      <c r="A347" s="3" t="s">
        <v>453</v>
      </c>
      <c r="B347">
        <v>6.65</v>
      </c>
      <c r="C347" s="4">
        <v>402</v>
      </c>
      <c r="D347" s="8">
        <f t="shared" si="30"/>
        <v>60.451127819548866</v>
      </c>
      <c r="E347" s="6">
        <f t="shared" si="31"/>
        <v>7.5606118453347079E-4</v>
      </c>
      <c r="F347" s="7">
        <f t="shared" si="34"/>
        <v>0.75140821097492361</v>
      </c>
      <c r="G347" s="6">
        <f t="shared" si="32"/>
        <v>9.7852253397606812E-4</v>
      </c>
      <c r="H347" s="7">
        <f t="shared" si="35"/>
        <v>0.58818915944178607</v>
      </c>
      <c r="I347">
        <f t="shared" si="33"/>
        <v>2.1322675002410918E-4</v>
      </c>
      <c r="J347" s="2"/>
      <c r="K347" s="2"/>
      <c r="L347" s="2"/>
      <c r="M347" s="2"/>
      <c r="N347" s="2"/>
      <c r="O347" s="2"/>
    </row>
    <row r="348" spans="1:15">
      <c r="A348" s="3" t="s">
        <v>138</v>
      </c>
      <c r="B348">
        <v>4.88</v>
      </c>
      <c r="C348" s="4">
        <v>295</v>
      </c>
      <c r="D348" s="8">
        <f t="shared" si="30"/>
        <v>60.450819672131146</v>
      </c>
      <c r="E348" s="6">
        <f t="shared" si="31"/>
        <v>5.5482101850093E-4</v>
      </c>
      <c r="F348" s="7">
        <f t="shared" si="34"/>
        <v>0.75196303199342451</v>
      </c>
      <c r="G348" s="6">
        <f t="shared" si="32"/>
        <v>7.1807367906815225E-4</v>
      </c>
      <c r="H348" s="7">
        <f t="shared" si="35"/>
        <v>0.58890723312085425</v>
      </c>
      <c r="I348">
        <f t="shared" si="33"/>
        <v>2.8062102462006466E-4</v>
      </c>
      <c r="J348" s="2"/>
      <c r="K348" s="2"/>
      <c r="L348" s="2"/>
      <c r="M348" s="2"/>
      <c r="N348" s="2"/>
      <c r="O348" s="2"/>
    </row>
    <row r="349" spans="1:15">
      <c r="A349" s="3" t="s">
        <v>203</v>
      </c>
      <c r="B349">
        <v>6.41</v>
      </c>
      <c r="C349" s="4">
        <v>387</v>
      </c>
      <c r="D349" s="8">
        <f t="shared" si="30"/>
        <v>60.374414976599063</v>
      </c>
      <c r="E349" s="6">
        <f t="shared" si="31"/>
        <v>7.278499463046099E-4</v>
      </c>
      <c r="F349" s="7">
        <f t="shared" si="34"/>
        <v>0.75269088193972911</v>
      </c>
      <c r="G349" s="6">
        <f t="shared" si="32"/>
        <v>9.4320743500550324E-4</v>
      </c>
      <c r="H349" s="7">
        <f t="shared" si="35"/>
        <v>0.58985044055585978</v>
      </c>
      <c r="I349">
        <f t="shared" si="33"/>
        <v>7.1370590942343437E-4</v>
      </c>
      <c r="J349" s="2"/>
      <c r="K349" s="2"/>
      <c r="L349" s="2"/>
      <c r="M349" s="2"/>
      <c r="N349" s="2"/>
      <c r="O349" s="2"/>
    </row>
    <row r="350" spans="1:15">
      <c r="A350" s="3" t="s">
        <v>553</v>
      </c>
      <c r="B350">
        <v>16.3</v>
      </c>
      <c r="C350" s="4">
        <v>984</v>
      </c>
      <c r="D350" s="8">
        <f t="shared" si="30"/>
        <v>60.368098159509202</v>
      </c>
      <c r="E350" s="6">
        <f t="shared" si="31"/>
        <v>1.8506572278132716E-3</v>
      </c>
      <c r="F350" s="7">
        <f t="shared" si="34"/>
        <v>0.75454153916754241</v>
      </c>
      <c r="G350" s="6">
        <f t="shared" si="32"/>
        <v>2.3984838050841971E-3</v>
      </c>
      <c r="H350" s="7">
        <f t="shared" si="35"/>
        <v>0.59224892436094401</v>
      </c>
      <c r="I350">
        <f t="shared" si="33"/>
        <v>2.98299103063282E-4</v>
      </c>
      <c r="J350" s="2"/>
      <c r="K350" s="2"/>
      <c r="L350" s="2"/>
      <c r="M350" s="2"/>
      <c r="N350" s="2"/>
      <c r="O350" s="2"/>
    </row>
    <row r="351" spans="1:15">
      <c r="A351" s="3" t="s">
        <v>663</v>
      </c>
      <c r="B351">
        <v>6.81</v>
      </c>
      <c r="C351" s="4">
        <v>411</v>
      </c>
      <c r="D351" s="8">
        <f t="shared" si="30"/>
        <v>60.352422907488993</v>
      </c>
      <c r="E351" s="6">
        <f t="shared" si="31"/>
        <v>7.7298792747078728E-4</v>
      </c>
      <c r="F351" s="7">
        <f t="shared" si="34"/>
        <v>0.75531452709501323</v>
      </c>
      <c r="G351" s="6">
        <f t="shared" si="32"/>
        <v>1.002065933289778E-3</v>
      </c>
      <c r="H351" s="7">
        <f t="shared" si="35"/>
        <v>0.59325099029423378</v>
      </c>
      <c r="I351">
        <f t="shared" si="33"/>
        <v>2.8946417904263111E-4</v>
      </c>
      <c r="J351" s="4"/>
      <c r="K351" s="4"/>
      <c r="L351" s="4"/>
      <c r="M351" s="4"/>
      <c r="N351" s="4"/>
      <c r="O351" s="4"/>
    </row>
    <row r="352" spans="1:15">
      <c r="A352" s="3" t="s">
        <v>20</v>
      </c>
      <c r="B352">
        <v>6.6</v>
      </c>
      <c r="C352" s="4">
        <v>398</v>
      </c>
      <c r="D352" s="8">
        <f t="shared" si="30"/>
        <v>60.303030303030305</v>
      </c>
      <c r="E352" s="6">
        <f t="shared" si="31"/>
        <v>7.4853818767244115E-4</v>
      </c>
      <c r="F352" s="7">
        <f t="shared" si="34"/>
        <v>0.75606306528268563</v>
      </c>
      <c r="G352" s="6">
        <f t="shared" si="32"/>
        <v>9.7116522169053373E-4</v>
      </c>
      <c r="H352" s="7">
        <f t="shared" si="35"/>
        <v>0.59422215551592428</v>
      </c>
      <c r="I352">
        <f t="shared" si="33"/>
        <v>2.2207154831299647E-4</v>
      </c>
      <c r="J352" s="4"/>
      <c r="K352" s="4"/>
      <c r="L352" s="4"/>
      <c r="M352" s="4"/>
      <c r="N352" s="4"/>
      <c r="O352" s="4"/>
    </row>
    <row r="353" spans="1:15">
      <c r="A353" s="3" t="s">
        <v>428</v>
      </c>
      <c r="B353">
        <v>5.0599999999999996</v>
      </c>
      <c r="C353" s="4">
        <v>305</v>
      </c>
      <c r="D353" s="8">
        <f t="shared" si="30"/>
        <v>60.276679841897241</v>
      </c>
      <c r="E353" s="6">
        <f t="shared" si="31"/>
        <v>5.7362851065350393E-4</v>
      </c>
      <c r="F353" s="7">
        <f t="shared" si="34"/>
        <v>0.75663669379333909</v>
      </c>
      <c r="G353" s="6">
        <f t="shared" si="32"/>
        <v>7.4456000329607588E-4</v>
      </c>
      <c r="H353" s="7">
        <f t="shared" si="35"/>
        <v>0.59496671551922031</v>
      </c>
      <c r="I353">
        <f t="shared" si="33"/>
        <v>3.9774159656807972E-4</v>
      </c>
      <c r="J353" s="2"/>
      <c r="K353" s="2"/>
      <c r="L353" s="2"/>
      <c r="M353" s="2"/>
      <c r="N353" s="2"/>
      <c r="O353" s="2"/>
    </row>
    <row r="354" spans="1:15">
      <c r="A354" s="3" t="s">
        <v>508</v>
      </c>
      <c r="B354">
        <v>9.06</v>
      </c>
      <c r="C354" s="4">
        <v>546</v>
      </c>
      <c r="D354" s="8">
        <f t="shared" si="30"/>
        <v>60.264900662251655</v>
      </c>
      <c r="E354" s="6">
        <f t="shared" si="31"/>
        <v>1.026889071530535E-3</v>
      </c>
      <c r="F354" s="7">
        <f t="shared" si="34"/>
        <v>0.75766358286486968</v>
      </c>
      <c r="G354" s="6">
        <f t="shared" si="32"/>
        <v>1.3331449861388237E-3</v>
      </c>
      <c r="H354" s="7">
        <f t="shared" si="35"/>
        <v>0.5962998605053591</v>
      </c>
      <c r="I354">
        <f t="shared" si="33"/>
        <v>3.0714909032447668E-4</v>
      </c>
      <c r="J354" s="2"/>
      <c r="K354" s="2"/>
      <c r="L354" s="2"/>
      <c r="M354" s="2"/>
      <c r="N354" s="2"/>
      <c r="O354" s="2"/>
    </row>
    <row r="355" spans="1:15">
      <c r="A355" s="3" t="s">
        <v>130</v>
      </c>
      <c r="B355">
        <v>6.99</v>
      </c>
      <c r="C355" s="4">
        <v>421</v>
      </c>
      <c r="D355" s="8">
        <f t="shared" si="30"/>
        <v>60.228898426323319</v>
      </c>
      <c r="E355" s="6">
        <f t="shared" si="31"/>
        <v>7.9179541962336121E-4</v>
      </c>
      <c r="F355" s="7">
        <f t="shared" si="34"/>
        <v>0.75845537828449305</v>
      </c>
      <c r="G355" s="6">
        <f t="shared" si="32"/>
        <v>1.0285522575177017E-3</v>
      </c>
      <c r="H355" s="7">
        <f t="shared" si="35"/>
        <v>0.59732841276287685</v>
      </c>
      <c r="I355">
        <f t="shared" si="33"/>
        <v>2.5080725464643461E-4</v>
      </c>
      <c r="J355" s="2"/>
      <c r="K355" s="2"/>
      <c r="L355" s="2"/>
      <c r="M355" s="2"/>
      <c r="N355" s="2"/>
      <c r="O355" s="2"/>
    </row>
    <row r="356" spans="1:15">
      <c r="A356" s="3" t="s">
        <v>675</v>
      </c>
      <c r="B356">
        <v>5.7</v>
      </c>
      <c r="C356" s="4">
        <v>343</v>
      </c>
      <c r="D356" s="8">
        <f t="shared" si="30"/>
        <v>60.175438596491226</v>
      </c>
      <c r="E356" s="6">
        <f t="shared" si="31"/>
        <v>6.4509698083328477E-4</v>
      </c>
      <c r="F356" s="7">
        <f t="shared" si="34"/>
        <v>0.75910047526532631</v>
      </c>
      <c r="G356" s="6">
        <f t="shared" si="32"/>
        <v>8.3873360055091556E-4</v>
      </c>
      <c r="H356" s="7">
        <f t="shared" si="35"/>
        <v>0.59816714636342772</v>
      </c>
      <c r="I356">
        <f t="shared" si="33"/>
        <v>2.1546437045927291E-4</v>
      </c>
      <c r="J356" s="4"/>
      <c r="K356" s="4"/>
      <c r="L356" s="4"/>
      <c r="M356" s="4"/>
      <c r="N356" s="4"/>
      <c r="O356" s="4"/>
    </row>
    <row r="357" spans="1:15">
      <c r="A357" s="3" t="s">
        <v>441</v>
      </c>
      <c r="B357">
        <v>4.88</v>
      </c>
      <c r="C357" s="4">
        <v>293</v>
      </c>
      <c r="D357" s="8">
        <f t="shared" si="30"/>
        <v>60.040983606557376</v>
      </c>
      <c r="E357" s="6">
        <f t="shared" si="31"/>
        <v>5.5105952007041524E-4</v>
      </c>
      <c r="F357" s="7">
        <f t="shared" si="34"/>
        <v>0.75965153478539671</v>
      </c>
      <c r="G357" s="6">
        <f t="shared" si="32"/>
        <v>7.1807367906815225E-4</v>
      </c>
      <c r="H357" s="7">
        <f t="shared" si="35"/>
        <v>0.59888522004249589</v>
      </c>
      <c r="I357">
        <f t="shared" si="33"/>
        <v>2.3536233827348152E-4</v>
      </c>
      <c r="J357" s="2"/>
      <c r="K357" s="2"/>
      <c r="L357" s="2"/>
      <c r="M357" s="2"/>
      <c r="N357" s="2"/>
      <c r="O357" s="2"/>
    </row>
    <row r="358" spans="1:15">
      <c r="A358" s="3" t="s">
        <v>548</v>
      </c>
      <c r="B358">
        <v>5.32</v>
      </c>
      <c r="C358" s="4">
        <v>319</v>
      </c>
      <c r="D358" s="8">
        <f t="shared" si="30"/>
        <v>59.962406015037594</v>
      </c>
      <c r="E358" s="6">
        <f t="shared" si="31"/>
        <v>5.9995899966710738E-4</v>
      </c>
      <c r="F358" s="7">
        <f t="shared" si="34"/>
        <v>0.76025149378506385</v>
      </c>
      <c r="G358" s="6">
        <f t="shared" si="32"/>
        <v>7.8281802718085458E-4</v>
      </c>
      <c r="H358" s="7">
        <f t="shared" si="35"/>
        <v>0.59966803806967672</v>
      </c>
      <c r="I358">
        <f t="shared" si="33"/>
        <v>1.2265580223042027E-4</v>
      </c>
      <c r="J358" s="2"/>
      <c r="K358" s="2"/>
      <c r="L358" s="2"/>
      <c r="M358" s="2"/>
      <c r="N358" s="2"/>
      <c r="O358" s="2"/>
    </row>
    <row r="359" spans="1:15">
      <c r="A359" s="3" t="s">
        <v>656</v>
      </c>
      <c r="B359">
        <v>2.77</v>
      </c>
      <c r="C359" s="4">
        <v>166</v>
      </c>
      <c r="D359" s="8">
        <f t="shared" si="30"/>
        <v>59.927797833935017</v>
      </c>
      <c r="E359" s="6">
        <f t="shared" si="31"/>
        <v>3.122043697327267E-4</v>
      </c>
      <c r="F359" s="7">
        <f t="shared" si="34"/>
        <v>0.76056369815479652</v>
      </c>
      <c r="G359" s="6">
        <f t="shared" si="32"/>
        <v>4.0759510061860282E-4</v>
      </c>
      <c r="H359" s="7">
        <f t="shared" si="35"/>
        <v>0.60007563317029533</v>
      </c>
      <c r="I359">
        <f t="shared" si="33"/>
        <v>1.5471395352401052E-4</v>
      </c>
      <c r="J359" s="4"/>
      <c r="K359" s="4"/>
      <c r="L359" s="4"/>
      <c r="M359" s="4"/>
      <c r="N359" s="4"/>
      <c r="O359" s="4"/>
    </row>
    <row r="360" spans="1:15">
      <c r="A360" s="3" t="s">
        <v>449</v>
      </c>
      <c r="B360">
        <v>3.48</v>
      </c>
      <c r="C360" s="4">
        <v>208</v>
      </c>
      <c r="D360" s="8">
        <f t="shared" si="30"/>
        <v>59.770114942528735</v>
      </c>
      <c r="E360" s="6">
        <f t="shared" si="31"/>
        <v>3.9119583677353712E-4</v>
      </c>
      <c r="F360" s="7">
        <f t="shared" si="34"/>
        <v>0.76095489399157001</v>
      </c>
      <c r="G360" s="6">
        <f t="shared" si="32"/>
        <v>5.120689350731905E-4</v>
      </c>
      <c r="H360" s="7">
        <f t="shared" si="35"/>
        <v>0.60058770210536849</v>
      </c>
      <c r="I360">
        <f t="shared" si="33"/>
        <v>5.8130688056440283E-4</v>
      </c>
      <c r="J360" s="4"/>
      <c r="K360" s="4"/>
      <c r="L360" s="4"/>
      <c r="M360" s="4"/>
      <c r="N360" s="4"/>
      <c r="O360" s="4"/>
    </row>
    <row r="361" spans="1:15">
      <c r="A361" s="3" t="s">
        <v>320</v>
      </c>
      <c r="B361">
        <v>13.05</v>
      </c>
      <c r="C361" s="4">
        <v>779</v>
      </c>
      <c r="D361" s="8">
        <f t="shared" si="30"/>
        <v>59.693486590038312</v>
      </c>
      <c r="E361" s="6">
        <f t="shared" si="31"/>
        <v>1.4651036386855068E-3</v>
      </c>
      <c r="F361" s="7">
        <f t="shared" si="34"/>
        <v>0.76241999763025547</v>
      </c>
      <c r="G361" s="6">
        <f t="shared" si="32"/>
        <v>1.9202585065244647E-3</v>
      </c>
      <c r="H361" s="7">
        <f t="shared" si="35"/>
        <v>0.60250796061189293</v>
      </c>
      <c r="I361">
        <f t="shared" si="33"/>
        <v>1.1604603680909209E-4</v>
      </c>
      <c r="J361" s="2"/>
      <c r="K361" s="2"/>
      <c r="L361" s="2"/>
      <c r="M361" s="2"/>
      <c r="N361" s="2"/>
      <c r="O361" s="2"/>
    </row>
    <row r="362" spans="1:15">
      <c r="A362" s="3" t="s">
        <v>421</v>
      </c>
      <c r="B362">
        <v>2.6</v>
      </c>
      <c r="C362" s="4">
        <v>155</v>
      </c>
      <c r="D362" s="8">
        <f t="shared" si="30"/>
        <v>59.615384615384613</v>
      </c>
      <c r="E362" s="6">
        <f t="shared" si="31"/>
        <v>2.9151612836489545E-4</v>
      </c>
      <c r="F362" s="7">
        <f t="shared" si="34"/>
        <v>0.76271151375862034</v>
      </c>
      <c r="G362" s="6">
        <f t="shared" si="32"/>
        <v>3.8258023884778604E-4</v>
      </c>
      <c r="H362" s="7">
        <f t="shared" si="35"/>
        <v>0.60289054085074067</v>
      </c>
      <c r="I362">
        <f t="shared" si="33"/>
        <v>1.7573513042057343E-4</v>
      </c>
      <c r="J362" s="2"/>
      <c r="K362" s="2"/>
      <c r="L362" s="2"/>
      <c r="M362" s="2"/>
      <c r="N362" s="2"/>
      <c r="O362" s="2"/>
    </row>
    <row r="363" spans="1:15">
      <c r="A363" s="3" t="s">
        <v>517</v>
      </c>
      <c r="B363">
        <v>3.93</v>
      </c>
      <c r="C363" s="4">
        <v>234</v>
      </c>
      <c r="D363" s="8">
        <f t="shared" si="30"/>
        <v>59.541984732824424</v>
      </c>
      <c r="E363" s="6">
        <f t="shared" si="31"/>
        <v>4.4009531637022927E-4</v>
      </c>
      <c r="F363" s="7">
        <f t="shared" si="34"/>
        <v>0.76315160907499058</v>
      </c>
      <c r="G363" s="6">
        <f t="shared" si="32"/>
        <v>5.7828474564299969E-4</v>
      </c>
      <c r="H363" s="7">
        <f t="shared" si="35"/>
        <v>0.60346882559638371</v>
      </c>
      <c r="I363">
        <f t="shared" si="33"/>
        <v>3.824318480789568E-4</v>
      </c>
      <c r="J363" s="2"/>
      <c r="K363" s="2"/>
      <c r="L363" s="2"/>
      <c r="M363" s="2"/>
      <c r="N363" s="2"/>
      <c r="O363" s="2"/>
    </row>
    <row r="364" spans="1:15">
      <c r="A364" s="3" t="s">
        <v>649</v>
      </c>
      <c r="B364">
        <v>8.5399999999999991</v>
      </c>
      <c r="C364" s="4">
        <v>508</v>
      </c>
      <c r="D364" s="8">
        <f t="shared" si="30"/>
        <v>59.48477751756441</v>
      </c>
      <c r="E364" s="6">
        <f t="shared" si="31"/>
        <v>9.5542060135075403E-4</v>
      </c>
      <c r="F364" s="7">
        <f t="shared" si="34"/>
        <v>0.76410702967634136</v>
      </c>
      <c r="G364" s="6">
        <f t="shared" si="32"/>
        <v>1.2566289383692663E-3</v>
      </c>
      <c r="H364" s="7">
        <f t="shared" si="35"/>
        <v>0.60472545453475302</v>
      </c>
      <c r="I364">
        <f t="shared" si="33"/>
        <v>4.8081175076714056E-4</v>
      </c>
      <c r="J364" s="2"/>
      <c r="K364" s="2"/>
      <c r="L364" s="2"/>
      <c r="M364" s="2"/>
      <c r="N364" s="2"/>
      <c r="O364" s="2"/>
    </row>
    <row r="365" spans="1:15">
      <c r="A365" s="3" t="s">
        <v>515</v>
      </c>
      <c r="B365">
        <v>10.73</v>
      </c>
      <c r="C365" s="4">
        <v>638</v>
      </c>
      <c r="D365" s="8">
        <f t="shared" si="30"/>
        <v>59.45945945945946</v>
      </c>
      <c r="E365" s="6">
        <f t="shared" si="31"/>
        <v>1.1999179993342148E-3</v>
      </c>
      <c r="F365" s="7">
        <f t="shared" si="34"/>
        <v>0.76530694767567553</v>
      </c>
      <c r="G365" s="6">
        <f t="shared" si="32"/>
        <v>1.578879216475671E-3</v>
      </c>
      <c r="H365" s="7">
        <f t="shared" si="35"/>
        <v>0.60630433375122872</v>
      </c>
      <c r="I365">
        <f t="shared" si="33"/>
        <v>3.327204313155474E-4</v>
      </c>
      <c r="J365" s="2"/>
      <c r="K365" s="2"/>
      <c r="L365" s="2"/>
      <c r="M365" s="2"/>
      <c r="N365" s="2"/>
      <c r="O365" s="2"/>
    </row>
    <row r="366" spans="1:15">
      <c r="A366" s="3" t="s">
        <v>319</v>
      </c>
      <c r="B366">
        <v>7.41</v>
      </c>
      <c r="C366" s="4">
        <v>440</v>
      </c>
      <c r="D366" s="8">
        <f t="shared" si="30"/>
        <v>59.379217273954112</v>
      </c>
      <c r="E366" s="6">
        <f t="shared" si="31"/>
        <v>8.2752965471325152E-4</v>
      </c>
      <c r="F366" s="7">
        <f t="shared" si="34"/>
        <v>0.76613447733038875</v>
      </c>
      <c r="G366" s="6">
        <f t="shared" si="32"/>
        <v>1.0903536807161903E-3</v>
      </c>
      <c r="H366" s="7">
        <f t="shared" si="35"/>
        <v>0.60739468743194491</v>
      </c>
      <c r="I366">
        <f t="shared" si="33"/>
        <v>4.0457060782822518E-4</v>
      </c>
      <c r="J366" s="4"/>
      <c r="K366" s="4"/>
      <c r="L366" s="4"/>
      <c r="M366" s="4"/>
      <c r="N366" s="4"/>
      <c r="O366" s="4"/>
    </row>
    <row r="367" spans="1:15">
      <c r="A367" s="3" t="s">
        <v>328</v>
      </c>
      <c r="B367">
        <v>9.01</v>
      </c>
      <c r="C367" s="4">
        <v>535</v>
      </c>
      <c r="D367" s="8">
        <f t="shared" si="30"/>
        <v>59.378468368479467</v>
      </c>
      <c r="E367" s="6">
        <f t="shared" si="31"/>
        <v>1.0062008301627036E-3</v>
      </c>
      <c r="F367" s="7">
        <f t="shared" si="34"/>
        <v>0.76714067816055143</v>
      </c>
      <c r="G367" s="6">
        <f t="shared" si="32"/>
        <v>1.3257876738532893E-3</v>
      </c>
      <c r="H367" s="7">
        <f t="shared" si="35"/>
        <v>0.60872047510579819</v>
      </c>
      <c r="I367">
        <f t="shared" si="33"/>
        <v>2.6754694827996195E-4</v>
      </c>
      <c r="J367" s="4"/>
      <c r="K367" s="4"/>
      <c r="L367" s="4"/>
      <c r="M367" s="4"/>
      <c r="N367" s="4"/>
      <c r="O367" s="4"/>
    </row>
    <row r="368" spans="1:15">
      <c r="A368" s="3" t="s">
        <v>426</v>
      </c>
      <c r="B368">
        <v>5.93</v>
      </c>
      <c r="C368" s="4">
        <v>351</v>
      </c>
      <c r="D368" s="8">
        <f t="shared" si="30"/>
        <v>59.190556492411467</v>
      </c>
      <c r="E368" s="6">
        <f t="shared" si="31"/>
        <v>6.6014297455534382E-4</v>
      </c>
      <c r="F368" s="7">
        <f t="shared" si="34"/>
        <v>0.76780082113510673</v>
      </c>
      <c r="G368" s="6">
        <f t="shared" si="32"/>
        <v>8.7257723706437348E-4</v>
      </c>
      <c r="H368" s="7">
        <f t="shared" si="35"/>
        <v>0.60959305234286254</v>
      </c>
      <c r="I368">
        <f t="shared" si="33"/>
        <v>1.3996501587077437E-3</v>
      </c>
      <c r="J368" s="2"/>
      <c r="K368" s="2"/>
      <c r="L368" s="2"/>
      <c r="M368" s="2"/>
      <c r="N368" s="2"/>
      <c r="O368" s="2"/>
    </row>
    <row r="369" spans="1:15">
      <c r="A369" s="3" t="s">
        <v>332</v>
      </c>
      <c r="B369">
        <v>31.02</v>
      </c>
      <c r="C369" s="4">
        <v>1836</v>
      </c>
      <c r="D369" s="8">
        <f t="shared" si="30"/>
        <v>59.187620889748551</v>
      </c>
      <c r="E369" s="6">
        <f t="shared" si="31"/>
        <v>3.4530555592125678E-3</v>
      </c>
      <c r="F369" s="7">
        <f t="shared" si="34"/>
        <v>0.77125387669431933</v>
      </c>
      <c r="G369" s="6">
        <f t="shared" si="32"/>
        <v>4.5644765419455089E-3</v>
      </c>
      <c r="H369" s="7">
        <f t="shared" si="35"/>
        <v>0.61415752888480801</v>
      </c>
      <c r="I369">
        <f t="shared" si="33"/>
        <v>9.1994637113074207E-4</v>
      </c>
      <c r="J369" s="2"/>
      <c r="K369" s="2"/>
      <c r="L369" s="2"/>
      <c r="M369" s="2"/>
      <c r="N369" s="2"/>
      <c r="O369" s="2"/>
    </row>
    <row r="370" spans="1:15">
      <c r="A370" s="3" t="s">
        <v>408</v>
      </c>
      <c r="B370">
        <v>20.329999999999998</v>
      </c>
      <c r="C370" s="4">
        <v>1201</v>
      </c>
      <c r="D370" s="8">
        <f t="shared" si="30"/>
        <v>59.075258239055586</v>
      </c>
      <c r="E370" s="6">
        <f t="shared" si="31"/>
        <v>2.2587798075241255E-3</v>
      </c>
      <c r="F370" s="7">
        <f t="shared" si="34"/>
        <v>0.77351265650184342</v>
      </c>
      <c r="G370" s="6">
        <f t="shared" si="32"/>
        <v>2.9914831752982651E-3</v>
      </c>
      <c r="H370" s="7">
        <f t="shared" si="35"/>
        <v>0.61714901206010631</v>
      </c>
      <c r="I370">
        <f t="shared" si="33"/>
        <v>2.3996588097952021E-4</v>
      </c>
      <c r="J370" s="2"/>
      <c r="K370" s="2"/>
      <c r="L370" s="2"/>
      <c r="M370" s="2"/>
      <c r="N370" s="2"/>
      <c r="O370" s="2"/>
    </row>
    <row r="371" spans="1:15">
      <c r="A371" s="3" t="s">
        <v>637</v>
      </c>
      <c r="B371">
        <v>5.29</v>
      </c>
      <c r="C371" s="4">
        <v>312</v>
      </c>
      <c r="D371" s="8">
        <f t="shared" si="30"/>
        <v>58.97920604914934</v>
      </c>
      <c r="E371" s="6">
        <f t="shared" si="31"/>
        <v>5.8679375516030566E-4</v>
      </c>
      <c r="F371" s="7">
        <f t="shared" si="34"/>
        <v>0.77409945025700377</v>
      </c>
      <c r="G371" s="6">
        <f t="shared" si="32"/>
        <v>7.7840363980953391E-4</v>
      </c>
      <c r="H371" s="7">
        <f t="shared" si="35"/>
        <v>0.61792741569991583</v>
      </c>
      <c r="I371">
        <f t="shared" si="33"/>
        <v>2.9637095293250093E-4</v>
      </c>
      <c r="J371" s="2"/>
      <c r="K371" s="2"/>
      <c r="L371" s="2"/>
      <c r="M371" s="2"/>
      <c r="N371" s="2"/>
      <c r="O371" s="2"/>
    </row>
    <row r="372" spans="1:15">
      <c r="A372" s="3" t="s">
        <v>206</v>
      </c>
      <c r="B372">
        <v>6.53</v>
      </c>
      <c r="C372" s="4">
        <v>385</v>
      </c>
      <c r="D372" s="8">
        <f t="shared" si="30"/>
        <v>58.95865237366003</v>
      </c>
      <c r="E372" s="6">
        <f t="shared" si="31"/>
        <v>7.2408844787409513E-4</v>
      </c>
      <c r="F372" s="7">
        <f t="shared" si="34"/>
        <v>0.77482353870487786</v>
      </c>
      <c r="G372" s="6">
        <f t="shared" si="32"/>
        <v>9.6086498449078574E-4</v>
      </c>
      <c r="H372" s="7">
        <f t="shared" si="35"/>
        <v>0.6188882806844066</v>
      </c>
      <c r="I372">
        <f t="shared" si="33"/>
        <v>4.7337682529413616E-4</v>
      </c>
      <c r="J372" s="2"/>
      <c r="K372" s="2"/>
      <c r="L372" s="2"/>
      <c r="M372" s="2"/>
      <c r="N372" s="2"/>
      <c r="O372" s="2"/>
    </row>
    <row r="373" spans="1:15">
      <c r="A373" s="3" t="s">
        <v>312</v>
      </c>
      <c r="B373">
        <v>10.4</v>
      </c>
      <c r="C373" s="4">
        <v>612</v>
      </c>
      <c r="D373" s="8">
        <f t="shared" si="30"/>
        <v>58.846153846153847</v>
      </c>
      <c r="E373" s="6">
        <f t="shared" si="31"/>
        <v>1.1510185197375227E-3</v>
      </c>
      <c r="F373" s="7">
        <f t="shared" si="34"/>
        <v>0.77597455722461539</v>
      </c>
      <c r="G373" s="6">
        <f t="shared" si="32"/>
        <v>1.5303209553911442E-3</v>
      </c>
      <c r="H373" s="7">
        <f t="shared" si="35"/>
        <v>0.62041860163979778</v>
      </c>
      <c r="I373">
        <f t="shared" si="33"/>
        <v>2.2455400521437241E-4</v>
      </c>
      <c r="J373" s="2"/>
      <c r="K373" s="2"/>
      <c r="L373" s="2"/>
      <c r="M373" s="2"/>
      <c r="N373" s="2"/>
      <c r="O373" s="2"/>
    </row>
    <row r="374" spans="1:15">
      <c r="A374" s="3" t="s">
        <v>491</v>
      </c>
      <c r="B374">
        <v>4.92</v>
      </c>
      <c r="C374" s="4">
        <v>289</v>
      </c>
      <c r="D374" s="8">
        <f t="shared" si="30"/>
        <v>58.739837398373986</v>
      </c>
      <c r="E374" s="6">
        <f t="shared" si="31"/>
        <v>5.4353652320938571E-4</v>
      </c>
      <c r="F374" s="7">
        <f t="shared" si="34"/>
        <v>0.77651809374782477</v>
      </c>
      <c r="G374" s="6">
        <f t="shared" si="32"/>
        <v>7.2395952889657967E-4</v>
      </c>
      <c r="H374" s="7">
        <f t="shared" si="35"/>
        <v>0.62114256116869437</v>
      </c>
      <c r="I374">
        <f t="shared" si="33"/>
        <v>2.5331499498804089E-4</v>
      </c>
      <c r="J374" s="2"/>
      <c r="K374" s="2"/>
      <c r="L374" s="2"/>
      <c r="M374" s="2"/>
      <c r="N374" s="2"/>
      <c r="O374" s="2"/>
    </row>
    <row r="375" spans="1:15">
      <c r="A375" s="3" t="s">
        <v>200</v>
      </c>
      <c r="B375">
        <v>5.55</v>
      </c>
      <c r="C375" s="4">
        <v>326</v>
      </c>
      <c r="D375" s="8">
        <f t="shared" si="30"/>
        <v>58.738738738738739</v>
      </c>
      <c r="E375" s="6">
        <f t="shared" si="31"/>
        <v>6.1312424417390911E-4</v>
      </c>
      <c r="F375" s="7">
        <f t="shared" si="34"/>
        <v>0.77713121799199869</v>
      </c>
      <c r="G375" s="6">
        <f t="shared" si="32"/>
        <v>8.166616636943125E-4</v>
      </c>
      <c r="H375" s="7">
        <f t="shared" si="35"/>
        <v>0.62195922283238869</v>
      </c>
      <c r="I375">
        <f t="shared" si="33"/>
        <v>2.7992010378474763E-4</v>
      </c>
      <c r="J375" s="2"/>
      <c r="K375" s="2"/>
      <c r="L375" s="2"/>
      <c r="M375" s="2"/>
      <c r="N375" s="2"/>
      <c r="O375" s="2"/>
    </row>
    <row r="376" spans="1:15">
      <c r="A376" s="3" t="s">
        <v>191</v>
      </c>
      <c r="B376">
        <v>6.11</v>
      </c>
      <c r="C376" s="4">
        <v>358</v>
      </c>
      <c r="D376" s="8">
        <f t="shared" si="30"/>
        <v>58.592471358428803</v>
      </c>
      <c r="E376" s="6">
        <f t="shared" si="31"/>
        <v>6.7330821906214555E-4</v>
      </c>
      <c r="F376" s="7">
        <f t="shared" si="34"/>
        <v>0.77780452621106089</v>
      </c>
      <c r="G376" s="6">
        <f t="shared" si="32"/>
        <v>8.9906356129229722E-4</v>
      </c>
      <c r="H376" s="7">
        <f t="shared" si="35"/>
        <v>0.62285828639368102</v>
      </c>
      <c r="I376">
        <f t="shared" si="33"/>
        <v>1.6596734819157577E-4</v>
      </c>
      <c r="J376" s="2"/>
      <c r="K376" s="2"/>
      <c r="L376" s="2"/>
      <c r="M376" s="2"/>
      <c r="N376" s="2"/>
      <c r="O376" s="2"/>
    </row>
    <row r="377" spans="1:15">
      <c r="A377" s="3" t="s">
        <v>110</v>
      </c>
      <c r="B377">
        <v>3.62</v>
      </c>
      <c r="C377" s="4">
        <v>212</v>
      </c>
      <c r="D377" s="8">
        <f t="shared" si="30"/>
        <v>58.563535911602209</v>
      </c>
      <c r="E377" s="6">
        <f t="shared" si="31"/>
        <v>3.9871883363456665E-4</v>
      </c>
      <c r="F377" s="7">
        <f t="shared" si="34"/>
        <v>0.7782032450446954</v>
      </c>
      <c r="G377" s="6">
        <f t="shared" si="32"/>
        <v>5.3266940947268671E-4</v>
      </c>
      <c r="H377" s="7">
        <f t="shared" si="35"/>
        <v>0.62339095580315373</v>
      </c>
      <c r="I377">
        <f t="shared" si="33"/>
        <v>5.2336422619442269E-4</v>
      </c>
      <c r="J377" s="4"/>
      <c r="K377" s="4"/>
      <c r="L377" s="4"/>
      <c r="M377" s="4"/>
      <c r="N377" s="4"/>
      <c r="O377" s="4"/>
    </row>
    <row r="378" spans="1:15">
      <c r="A378" s="3" t="s">
        <v>520</v>
      </c>
      <c r="B378">
        <v>11.41</v>
      </c>
      <c r="C378" s="4">
        <v>668</v>
      </c>
      <c r="D378" s="8">
        <f t="shared" si="30"/>
        <v>58.545135845749343</v>
      </c>
      <c r="E378" s="6">
        <f t="shared" si="31"/>
        <v>1.2563404757919366E-3</v>
      </c>
      <c r="F378" s="7">
        <f t="shared" si="34"/>
        <v>0.77945958552048733</v>
      </c>
      <c r="G378" s="6">
        <f t="shared" si="32"/>
        <v>1.6789386635589379E-3</v>
      </c>
      <c r="H378" s="7">
        <f t="shared" si="35"/>
        <v>0.62506989446671268</v>
      </c>
      <c r="I378">
        <f t="shared" si="33"/>
        <v>3.2863671016242213E-4</v>
      </c>
      <c r="J378" s="4"/>
      <c r="K378" s="4"/>
      <c r="L378" s="4"/>
      <c r="M378" s="4"/>
      <c r="N378" s="4"/>
      <c r="O378" s="4"/>
    </row>
    <row r="379" spans="1:15">
      <c r="A379" s="3" t="s">
        <v>415</v>
      </c>
      <c r="B379">
        <v>7.16</v>
      </c>
      <c r="C379" s="4">
        <v>419</v>
      </c>
      <c r="D379" s="8">
        <f t="shared" si="30"/>
        <v>58.519553072625698</v>
      </c>
      <c r="E379" s="6">
        <f t="shared" si="31"/>
        <v>7.8803392119284634E-4</v>
      </c>
      <c r="F379" s="7">
        <f t="shared" si="34"/>
        <v>0.7802476194416802</v>
      </c>
      <c r="G379" s="6">
        <f t="shared" si="32"/>
        <v>1.0535671192885186E-3</v>
      </c>
      <c r="H379" s="7">
        <f t="shared" si="35"/>
        <v>0.62612346158600118</v>
      </c>
      <c r="I379">
        <f t="shared" si="33"/>
        <v>4.8026768910336415E-4</v>
      </c>
      <c r="J379" s="4"/>
      <c r="K379" s="4"/>
      <c r="L379" s="4"/>
      <c r="M379" s="4"/>
      <c r="N379" s="4"/>
      <c r="O379" s="4"/>
    </row>
    <row r="380" spans="1:15">
      <c r="A380" s="3" t="s">
        <v>552</v>
      </c>
      <c r="B380">
        <v>10.45</v>
      </c>
      <c r="C380" s="4">
        <v>611</v>
      </c>
      <c r="D380" s="8">
        <f t="shared" si="30"/>
        <v>58.468899521531107</v>
      </c>
      <c r="E380" s="6">
        <f t="shared" si="31"/>
        <v>1.1491377705222653E-3</v>
      </c>
      <c r="F380" s="7">
        <f t="shared" si="34"/>
        <v>0.78139675721220248</v>
      </c>
      <c r="G380" s="6">
        <f t="shared" si="32"/>
        <v>1.5376782676766784E-3</v>
      </c>
      <c r="H380" s="7">
        <f t="shared" si="35"/>
        <v>0.62766113985367789</v>
      </c>
      <c r="I380">
        <f t="shared" si="33"/>
        <v>2.5787102054564137E-4</v>
      </c>
      <c r="J380" s="4"/>
      <c r="K380" s="4"/>
      <c r="L380" s="4"/>
      <c r="M380" s="4"/>
      <c r="N380" s="4"/>
      <c r="O380" s="4"/>
    </row>
    <row r="381" spans="1:15">
      <c r="A381" s="3" t="s">
        <v>98</v>
      </c>
      <c r="B381">
        <v>5.6</v>
      </c>
      <c r="C381" s="4">
        <v>327</v>
      </c>
      <c r="D381" s="8">
        <f t="shared" si="30"/>
        <v>58.392857142857146</v>
      </c>
      <c r="E381" s="6">
        <f t="shared" si="31"/>
        <v>6.1500499338916655E-4</v>
      </c>
      <c r="F381" s="7">
        <f t="shared" si="34"/>
        <v>0.78201176220559165</v>
      </c>
      <c r="G381" s="6">
        <f t="shared" si="32"/>
        <v>8.2401897597984678E-4</v>
      </c>
      <c r="H381" s="7">
        <f t="shared" si="35"/>
        <v>0.62848515882965772</v>
      </c>
      <c r="I381">
        <f t="shared" si="33"/>
        <v>2.1695515249775532E-4</v>
      </c>
      <c r="J381" s="4"/>
      <c r="K381" s="4"/>
      <c r="L381" s="4"/>
      <c r="M381" s="4"/>
      <c r="N381" s="4"/>
      <c r="O381" s="4"/>
    </row>
    <row r="382" spans="1:15">
      <c r="A382" s="3" t="s">
        <v>341</v>
      </c>
      <c r="B382">
        <v>4.7</v>
      </c>
      <c r="C382" s="4">
        <v>274</v>
      </c>
      <c r="D382" s="8">
        <f t="shared" si="30"/>
        <v>58.297872340425528</v>
      </c>
      <c r="E382" s="6">
        <f t="shared" si="31"/>
        <v>5.1532528498052482E-4</v>
      </c>
      <c r="F382" s="7">
        <f t="shared" si="34"/>
        <v>0.7825270874905722</v>
      </c>
      <c r="G382" s="6">
        <f t="shared" si="32"/>
        <v>6.9158735484022862E-4</v>
      </c>
      <c r="H382" s="7">
        <f t="shared" si="35"/>
        <v>0.62917674618449793</v>
      </c>
      <c r="I382">
        <f t="shared" si="33"/>
        <v>3.4980889860475317E-4</v>
      </c>
      <c r="J382" s="4"/>
      <c r="K382" s="4"/>
      <c r="L382" s="4"/>
      <c r="M382" s="4"/>
      <c r="N382" s="4"/>
      <c r="O382" s="4"/>
    </row>
    <row r="383" spans="1:15">
      <c r="A383" s="3" t="s">
        <v>109</v>
      </c>
      <c r="B383">
        <v>7.57</v>
      </c>
      <c r="C383" s="4">
        <v>441</v>
      </c>
      <c r="D383" s="8">
        <f t="shared" si="30"/>
        <v>58.256274768824305</v>
      </c>
      <c r="E383" s="6">
        <f t="shared" si="31"/>
        <v>8.2941040392850896E-4</v>
      </c>
      <c r="F383" s="7">
        <f t="shared" si="34"/>
        <v>0.78335649789450068</v>
      </c>
      <c r="G383" s="6">
        <f t="shared" si="32"/>
        <v>1.1138970800299002E-3</v>
      </c>
      <c r="H383" s="7">
        <f t="shared" si="35"/>
        <v>0.63029064326452777</v>
      </c>
      <c r="I383">
        <f t="shared" si="33"/>
        <v>2.7901664421747796E-4</v>
      </c>
      <c r="J383" s="4"/>
      <c r="K383" s="4"/>
      <c r="L383" s="4"/>
      <c r="M383" s="4"/>
      <c r="N383" s="4"/>
      <c r="O383" s="4"/>
    </row>
    <row r="384" spans="1:15">
      <c r="A384" s="3" t="s">
        <v>616</v>
      </c>
      <c r="B384">
        <v>6.02</v>
      </c>
      <c r="C384" s="4">
        <v>350</v>
      </c>
      <c r="D384" s="8">
        <f t="shared" si="30"/>
        <v>58.139534883720934</v>
      </c>
      <c r="E384" s="6">
        <f t="shared" si="31"/>
        <v>6.582622253400865E-4</v>
      </c>
      <c r="F384" s="7">
        <f t="shared" si="34"/>
        <v>0.78401476011984073</v>
      </c>
      <c r="G384" s="6">
        <f t="shared" si="32"/>
        <v>8.858203991783353E-4</v>
      </c>
      <c r="H384" s="7">
        <f t="shared" si="35"/>
        <v>0.63117646366370606</v>
      </c>
      <c r="I384">
        <f t="shared" si="33"/>
        <v>1.6279871820584768E-4</v>
      </c>
      <c r="J384" s="2"/>
      <c r="K384" s="2"/>
      <c r="L384" s="2"/>
      <c r="M384" s="2"/>
      <c r="N384" s="2"/>
      <c r="O384" s="2"/>
    </row>
    <row r="385" spans="1:15">
      <c r="A385" s="3" t="s">
        <v>321</v>
      </c>
      <c r="B385">
        <v>3.5</v>
      </c>
      <c r="C385" s="4">
        <v>203</v>
      </c>
      <c r="D385" s="8">
        <f t="shared" si="30"/>
        <v>58</v>
      </c>
      <c r="E385" s="6">
        <f t="shared" si="31"/>
        <v>3.8179209069725016E-4</v>
      </c>
      <c r="F385" s="7">
        <f t="shared" si="34"/>
        <v>0.78439655221053795</v>
      </c>
      <c r="G385" s="6">
        <f t="shared" si="32"/>
        <v>5.1501185998740432E-4</v>
      </c>
      <c r="H385" s="7">
        <f t="shared" si="35"/>
        <v>0.63169147552369342</v>
      </c>
      <c r="I385">
        <f t="shared" si="33"/>
        <v>1.1075065050986099E-4</v>
      </c>
      <c r="J385" s="2"/>
      <c r="K385" s="2"/>
      <c r="L385" s="2"/>
      <c r="M385" s="2"/>
      <c r="N385" s="2"/>
      <c r="O385" s="2"/>
    </row>
    <row r="386" spans="1:15">
      <c r="A386" s="3" t="s">
        <v>377</v>
      </c>
      <c r="B386">
        <v>2.38</v>
      </c>
      <c r="C386" s="4">
        <v>138</v>
      </c>
      <c r="D386" s="8">
        <f t="shared" ref="D386:D449" si="36">C386/B386</f>
        <v>57.983193277310924</v>
      </c>
      <c r="E386" s="6">
        <f t="shared" si="31"/>
        <v>2.5954339170551979E-4</v>
      </c>
      <c r="F386" s="7">
        <f t="shared" si="34"/>
        <v>0.78465609560224348</v>
      </c>
      <c r="G386" s="6">
        <f t="shared" si="32"/>
        <v>3.5020806479143488E-4</v>
      </c>
      <c r="H386" s="7">
        <f t="shared" si="35"/>
        <v>0.63204168358848489</v>
      </c>
      <c r="I386">
        <f t="shared" si="33"/>
        <v>2.9459945994925185E-4</v>
      </c>
      <c r="J386" s="2"/>
      <c r="K386" s="2"/>
      <c r="L386" s="2"/>
      <c r="M386" s="2"/>
      <c r="N386" s="2"/>
      <c r="O386" s="2"/>
    </row>
    <row r="387" spans="1:15">
      <c r="A387" s="3" t="s">
        <v>396</v>
      </c>
      <c r="B387">
        <v>6.33</v>
      </c>
      <c r="C387" s="4">
        <v>367</v>
      </c>
      <c r="D387" s="8">
        <f t="shared" si="36"/>
        <v>57.977883096366511</v>
      </c>
      <c r="E387" s="6">
        <f t="shared" ref="E387:E450" si="37">C387/531703</f>
        <v>6.9023496199946215E-4</v>
      </c>
      <c r="F387" s="7">
        <f t="shared" si="34"/>
        <v>0.78534633056424297</v>
      </c>
      <c r="G387" s="6">
        <f t="shared" ref="G387:G450" si="38">B387/6795.96</f>
        <v>9.3143573534864828E-4</v>
      </c>
      <c r="H387" s="7">
        <f t="shared" si="35"/>
        <v>0.63297311932383349</v>
      </c>
      <c r="I387">
        <f t="shared" ref="I387:I450" si="39">F387*H388-F388*H387</f>
        <v>1.517304522306584E-4</v>
      </c>
      <c r="J387" s="2"/>
      <c r="K387" s="2"/>
      <c r="L387" s="2"/>
      <c r="M387" s="2"/>
      <c r="N387" s="2"/>
      <c r="O387" s="2"/>
    </row>
    <row r="388" spans="1:15">
      <c r="A388" s="3" t="s">
        <v>259</v>
      </c>
      <c r="B388">
        <v>3.26</v>
      </c>
      <c r="C388" s="4">
        <v>189</v>
      </c>
      <c r="D388" s="8">
        <f t="shared" si="36"/>
        <v>57.975460122699388</v>
      </c>
      <c r="E388" s="6">
        <f t="shared" si="37"/>
        <v>3.554616016836467E-4</v>
      </c>
      <c r="F388" s="7">
        <f t="shared" ref="F388:F451" si="40">F387+E388</f>
        <v>0.78570179216592662</v>
      </c>
      <c r="G388" s="6">
        <f t="shared" si="38"/>
        <v>4.7969676101683939E-4</v>
      </c>
      <c r="H388" s="7">
        <f t="shared" ref="H388:H451" si="41">H387+G388</f>
        <v>0.63345281608485038</v>
      </c>
      <c r="I388">
        <f t="shared" si="39"/>
        <v>3.0128958387026783E-4</v>
      </c>
      <c r="J388" s="2"/>
      <c r="K388" s="2"/>
      <c r="L388" s="2"/>
      <c r="M388" s="2"/>
      <c r="N388" s="2"/>
      <c r="O388" s="2"/>
    </row>
    <row r="389" spans="1:15">
      <c r="A389" s="3" t="s">
        <v>260</v>
      </c>
      <c r="B389">
        <v>6.46</v>
      </c>
      <c r="C389" s="4">
        <v>374</v>
      </c>
      <c r="D389" s="8">
        <f t="shared" si="36"/>
        <v>57.89473684210526</v>
      </c>
      <c r="E389" s="6">
        <f t="shared" si="37"/>
        <v>7.0340020650626388E-4</v>
      </c>
      <c r="F389" s="7">
        <f t="shared" si="40"/>
        <v>0.78640519237243289</v>
      </c>
      <c r="G389" s="6">
        <f t="shared" si="38"/>
        <v>9.5056474729103763E-4</v>
      </c>
      <c r="H389" s="7">
        <f t="shared" si="41"/>
        <v>0.63440338083214143</v>
      </c>
      <c r="I389">
        <f t="shared" si="39"/>
        <v>2.7141365139299323E-4</v>
      </c>
      <c r="J389" s="2"/>
      <c r="K389" s="2"/>
      <c r="L389" s="2"/>
      <c r="M389" s="2"/>
      <c r="N389" s="2"/>
      <c r="O389" s="2"/>
    </row>
    <row r="390" spans="1:15">
      <c r="A390" s="3" t="s">
        <v>550</v>
      </c>
      <c r="B390">
        <v>5.81</v>
      </c>
      <c r="C390" s="4">
        <v>336</v>
      </c>
      <c r="D390" s="8">
        <f t="shared" si="36"/>
        <v>57.831325301204821</v>
      </c>
      <c r="E390" s="6">
        <f t="shared" si="37"/>
        <v>6.3193173632648304E-4</v>
      </c>
      <c r="F390" s="7">
        <f t="shared" si="40"/>
        <v>0.78703712410875937</v>
      </c>
      <c r="G390" s="6">
        <f t="shared" si="38"/>
        <v>8.5491968757909109E-4</v>
      </c>
      <c r="H390" s="7">
        <f t="shared" si="41"/>
        <v>0.63525830051972054</v>
      </c>
      <c r="I390">
        <f t="shared" si="39"/>
        <v>4.243376391925846E-4</v>
      </c>
      <c r="J390" s="2"/>
      <c r="K390" s="2"/>
      <c r="L390" s="2"/>
      <c r="M390" s="2"/>
      <c r="N390" s="2"/>
      <c r="O390" s="2"/>
    </row>
    <row r="391" spans="1:15">
      <c r="A391" s="3" t="s">
        <v>543</v>
      </c>
      <c r="B391">
        <v>9.07</v>
      </c>
      <c r="C391" s="4">
        <v>524</v>
      </c>
      <c r="D391" s="8">
        <f t="shared" si="36"/>
        <v>57.7728776185226</v>
      </c>
      <c r="E391" s="6">
        <f t="shared" si="37"/>
        <v>9.8551258879487225E-4</v>
      </c>
      <c r="F391" s="7">
        <f t="shared" si="40"/>
        <v>0.78802263669755424</v>
      </c>
      <c r="G391" s="6">
        <f t="shared" si="38"/>
        <v>1.3346164485959306E-3</v>
      </c>
      <c r="H391" s="7">
        <f t="shared" si="41"/>
        <v>0.63659291696831644</v>
      </c>
      <c r="I391">
        <f t="shared" si="39"/>
        <v>3.690388920980503E-4</v>
      </c>
      <c r="J391" s="2"/>
      <c r="K391" s="2"/>
      <c r="L391" s="2"/>
      <c r="M391" s="2"/>
      <c r="N391" s="2"/>
      <c r="O391" s="2"/>
    </row>
    <row r="392" spans="1:15">
      <c r="A392" s="3" t="s">
        <v>468</v>
      </c>
      <c r="B392">
        <v>7.86</v>
      </c>
      <c r="C392" s="4">
        <v>453</v>
      </c>
      <c r="D392" s="8">
        <f t="shared" si="36"/>
        <v>57.63358778625954</v>
      </c>
      <c r="E392" s="6">
        <f t="shared" si="37"/>
        <v>8.5197939451159765E-4</v>
      </c>
      <c r="F392" s="7">
        <f t="shared" si="40"/>
        <v>0.78887461609206588</v>
      </c>
      <c r="G392" s="6">
        <f t="shared" si="38"/>
        <v>1.1565694912859994E-3</v>
      </c>
      <c r="H392" s="7">
        <f t="shared" si="41"/>
        <v>0.63774948645960239</v>
      </c>
      <c r="I392">
        <f t="shared" si="39"/>
        <v>6.6273764055990725E-4</v>
      </c>
      <c r="J392" s="4"/>
      <c r="K392" s="4"/>
      <c r="L392" s="4"/>
      <c r="M392" s="4"/>
      <c r="N392" s="4"/>
      <c r="O392" s="4"/>
    </row>
    <row r="393" spans="1:15">
      <c r="A393" s="3" t="s">
        <v>129</v>
      </c>
      <c r="B393">
        <v>14.11</v>
      </c>
      <c r="C393" s="4">
        <v>813</v>
      </c>
      <c r="D393" s="8">
        <f t="shared" si="36"/>
        <v>57.618710134656276</v>
      </c>
      <c r="E393" s="6">
        <f t="shared" si="37"/>
        <v>1.5290491120042581E-3</v>
      </c>
      <c r="F393" s="7">
        <f t="shared" si="40"/>
        <v>0.79040366520407013</v>
      </c>
      <c r="G393" s="6">
        <f t="shared" si="38"/>
        <v>2.0762335269777924E-3</v>
      </c>
      <c r="H393" s="7">
        <f t="shared" si="41"/>
        <v>0.63982571998658022</v>
      </c>
      <c r="I393">
        <f t="shared" si="39"/>
        <v>1.8641176653403368E-3</v>
      </c>
      <c r="J393" s="2"/>
      <c r="K393" s="2"/>
      <c r="L393" s="2"/>
      <c r="M393" s="2"/>
      <c r="N393" s="2"/>
      <c r="O393" s="2"/>
    </row>
    <row r="394" spans="1:15">
      <c r="A394" s="3" t="s">
        <v>127</v>
      </c>
      <c r="B394">
        <v>39.68</v>
      </c>
      <c r="C394" s="4">
        <v>2286</v>
      </c>
      <c r="D394" s="8">
        <f t="shared" si="36"/>
        <v>57.610887096774192</v>
      </c>
      <c r="E394" s="6">
        <f t="shared" si="37"/>
        <v>4.2993927060783936E-3</v>
      </c>
      <c r="F394" s="7">
        <f t="shared" si="40"/>
        <v>0.7947030579101485</v>
      </c>
      <c r="G394" s="6">
        <f t="shared" si="38"/>
        <v>5.8387630298000577E-3</v>
      </c>
      <c r="H394" s="7">
        <f t="shared" si="41"/>
        <v>0.64566448301638024</v>
      </c>
      <c r="I394">
        <f t="shared" si="39"/>
        <v>2.9037165418255295E-4</v>
      </c>
      <c r="J394" s="2"/>
      <c r="K394" s="2"/>
      <c r="L394" s="2"/>
      <c r="M394" s="2"/>
      <c r="N394" s="2"/>
      <c r="O394" s="2"/>
    </row>
    <row r="395" spans="1:15">
      <c r="A395" s="3" t="s">
        <v>211</v>
      </c>
      <c r="B395">
        <v>6.18</v>
      </c>
      <c r="C395" s="4">
        <v>356</v>
      </c>
      <c r="D395" s="8">
        <f t="shared" si="36"/>
        <v>57.605177993527512</v>
      </c>
      <c r="E395" s="6">
        <f t="shared" si="37"/>
        <v>6.6954672063163079E-4</v>
      </c>
      <c r="F395" s="7">
        <f t="shared" si="40"/>
        <v>0.79537260463078008</v>
      </c>
      <c r="G395" s="6">
        <f t="shared" si="38"/>
        <v>9.0936379849204522E-4</v>
      </c>
      <c r="H395" s="7">
        <f t="shared" si="41"/>
        <v>0.64657384681487229</v>
      </c>
      <c r="I395">
        <f t="shared" si="39"/>
        <v>1.9623580773842075E-4</v>
      </c>
      <c r="J395" s="4"/>
      <c r="K395" s="4"/>
      <c r="L395" s="4"/>
      <c r="M395" s="4"/>
      <c r="N395" s="4"/>
      <c r="O395" s="4"/>
    </row>
    <row r="396" spans="1:15">
      <c r="A396" s="3" t="s">
        <v>287</v>
      </c>
      <c r="B396">
        <v>4.16</v>
      </c>
      <c r="C396" s="4">
        <v>239</v>
      </c>
      <c r="D396" s="8">
        <f t="shared" si="36"/>
        <v>57.451923076923073</v>
      </c>
      <c r="E396" s="6">
        <f t="shared" si="37"/>
        <v>4.4949906244651618E-4</v>
      </c>
      <c r="F396" s="7">
        <f t="shared" si="40"/>
        <v>0.79582210369322659</v>
      </c>
      <c r="G396" s="6">
        <f t="shared" si="38"/>
        <v>6.1212838215645772E-4</v>
      </c>
      <c r="H396" s="7">
        <f t="shared" si="41"/>
        <v>0.6471859751970287</v>
      </c>
      <c r="I396">
        <f t="shared" si="39"/>
        <v>5.4548467648218857E-4</v>
      </c>
      <c r="J396" s="4"/>
      <c r="K396" s="4"/>
      <c r="L396" s="4"/>
      <c r="M396" s="4"/>
      <c r="N396" s="4"/>
      <c r="O396" s="4"/>
    </row>
    <row r="397" spans="1:15">
      <c r="A397" s="3" t="s">
        <v>54</v>
      </c>
      <c r="B397">
        <v>11.56</v>
      </c>
      <c r="C397" s="4">
        <v>664</v>
      </c>
      <c r="D397" s="8">
        <f t="shared" si="36"/>
        <v>57.439446366782008</v>
      </c>
      <c r="E397" s="6">
        <f t="shared" si="37"/>
        <v>1.2488174789309068E-3</v>
      </c>
      <c r="F397" s="7">
        <f t="shared" si="40"/>
        <v>0.7970709211721575</v>
      </c>
      <c r="G397" s="6">
        <f t="shared" si="38"/>
        <v>1.701010600415541E-3</v>
      </c>
      <c r="H397" s="7">
        <f t="shared" si="41"/>
        <v>0.64888698579744419</v>
      </c>
      <c r="I397">
        <f t="shared" si="39"/>
        <v>6.3094644874261974E-4</v>
      </c>
      <c r="J397" s="2"/>
      <c r="K397" s="2"/>
      <c r="L397" s="2"/>
      <c r="M397" s="2"/>
      <c r="N397" s="2"/>
      <c r="O397" s="2"/>
    </row>
    <row r="398" spans="1:15">
      <c r="A398" s="3" t="s">
        <v>99</v>
      </c>
      <c r="B398">
        <v>13.35</v>
      </c>
      <c r="C398" s="4">
        <v>766</v>
      </c>
      <c r="D398" s="8">
        <f t="shared" si="36"/>
        <v>57.378277153558052</v>
      </c>
      <c r="E398" s="6">
        <f t="shared" si="37"/>
        <v>1.4406538988871607E-3</v>
      </c>
      <c r="F398" s="7">
        <f t="shared" si="40"/>
        <v>0.79851157507104464</v>
      </c>
      <c r="G398" s="6">
        <f t="shared" si="38"/>
        <v>1.9644023802376704E-3</v>
      </c>
      <c r="H398" s="7">
        <f t="shared" si="41"/>
        <v>0.65085138817768184</v>
      </c>
      <c r="I398">
        <f t="shared" si="39"/>
        <v>2.0406650096738144E-4</v>
      </c>
      <c r="J398" s="2"/>
      <c r="K398" s="2"/>
      <c r="L398" s="2"/>
      <c r="M398" s="2"/>
      <c r="N398" s="2"/>
      <c r="O398" s="2"/>
    </row>
    <row r="399" spans="1:15">
      <c r="A399" s="3" t="s">
        <v>347</v>
      </c>
      <c r="B399">
        <v>4.3099999999999996</v>
      </c>
      <c r="C399" s="4">
        <v>247</v>
      </c>
      <c r="D399" s="8">
        <f t="shared" si="36"/>
        <v>57.30858468677495</v>
      </c>
      <c r="E399" s="6">
        <f t="shared" si="37"/>
        <v>4.6454505616857529E-4</v>
      </c>
      <c r="F399" s="7">
        <f t="shared" si="40"/>
        <v>0.7989761201272132</v>
      </c>
      <c r="G399" s="6">
        <f t="shared" si="38"/>
        <v>6.3420031901306067E-4</v>
      </c>
      <c r="H399" s="7">
        <f t="shared" si="41"/>
        <v>0.65148558849669491</v>
      </c>
      <c r="I399">
        <f t="shared" si="39"/>
        <v>4.1371361289244124E-4</v>
      </c>
      <c r="J399" s="2"/>
      <c r="K399" s="2"/>
      <c r="L399" s="2"/>
      <c r="M399" s="2"/>
      <c r="N399" s="2"/>
      <c r="O399" s="2"/>
    </row>
    <row r="400" spans="1:15">
      <c r="A400" s="3" t="s">
        <v>457</v>
      </c>
      <c r="B400">
        <v>8.73</v>
      </c>
      <c r="C400" s="4">
        <v>500</v>
      </c>
      <c r="D400" s="8">
        <f t="shared" si="36"/>
        <v>57.273768613974795</v>
      </c>
      <c r="E400" s="6">
        <f t="shared" si="37"/>
        <v>9.4037460762869498E-4</v>
      </c>
      <c r="F400" s="7">
        <f t="shared" si="40"/>
        <v>0.79991649473484194</v>
      </c>
      <c r="G400" s="6">
        <f t="shared" si="38"/>
        <v>1.2845867250542971E-3</v>
      </c>
      <c r="H400" s="7">
        <f t="shared" si="41"/>
        <v>0.65277017522174918</v>
      </c>
      <c r="I400">
        <f t="shared" si="39"/>
        <v>2.5512066046684545E-4</v>
      </c>
      <c r="J400" s="2"/>
      <c r="K400" s="2"/>
      <c r="L400" s="2"/>
      <c r="M400" s="2"/>
      <c r="N400" s="2"/>
      <c r="O400" s="2"/>
    </row>
    <row r="401" spans="1:15">
      <c r="A401" s="3" t="s">
        <v>561</v>
      </c>
      <c r="B401">
        <v>5.38</v>
      </c>
      <c r="C401" s="4">
        <v>308</v>
      </c>
      <c r="D401" s="8">
        <f t="shared" si="36"/>
        <v>57.249070631970262</v>
      </c>
      <c r="E401" s="6">
        <f t="shared" si="37"/>
        <v>5.7927075829927613E-4</v>
      </c>
      <c r="F401" s="7">
        <f t="shared" si="40"/>
        <v>0.80049576549314116</v>
      </c>
      <c r="G401" s="6">
        <f t="shared" si="38"/>
        <v>7.9164680192349572E-4</v>
      </c>
      <c r="H401" s="7">
        <f t="shared" si="41"/>
        <v>0.65356182202367263</v>
      </c>
      <c r="I401">
        <f t="shared" si="39"/>
        <v>2.0411704294065469E-4</v>
      </c>
      <c r="J401" s="2"/>
      <c r="K401" s="2"/>
      <c r="L401" s="2"/>
      <c r="M401" s="2"/>
      <c r="N401" s="2"/>
      <c r="O401" s="2"/>
    </row>
    <row r="402" spans="1:15">
      <c r="A402" s="3" t="s">
        <v>680</v>
      </c>
      <c r="B402">
        <v>4.3</v>
      </c>
      <c r="C402" s="4">
        <v>246</v>
      </c>
      <c r="D402" s="8">
        <f t="shared" si="36"/>
        <v>57.209302325581397</v>
      </c>
      <c r="E402" s="6">
        <f t="shared" si="37"/>
        <v>4.6266430695331791E-4</v>
      </c>
      <c r="F402" s="7">
        <f t="shared" si="40"/>
        <v>0.80095842980009446</v>
      </c>
      <c r="G402" s="6">
        <f t="shared" si="38"/>
        <v>6.3272885655595381E-4</v>
      </c>
      <c r="H402" s="7">
        <f t="shared" si="41"/>
        <v>0.6541945508802286</v>
      </c>
      <c r="I402">
        <f t="shared" si="39"/>
        <v>1.6642791306520355E-4</v>
      </c>
      <c r="J402" s="4"/>
      <c r="K402" s="4"/>
      <c r="L402" s="4"/>
      <c r="M402" s="4"/>
      <c r="N402" s="4"/>
      <c r="O402" s="4"/>
    </row>
    <row r="403" spans="1:15">
      <c r="A403" s="3" t="s">
        <v>72</v>
      </c>
      <c r="B403">
        <v>3.5</v>
      </c>
      <c r="C403" s="4">
        <v>200</v>
      </c>
      <c r="D403" s="8">
        <f t="shared" si="36"/>
        <v>57.142857142857146</v>
      </c>
      <c r="E403" s="6">
        <f t="shared" si="37"/>
        <v>3.7614984305147801E-4</v>
      </c>
      <c r="F403" s="7">
        <f t="shared" si="40"/>
        <v>0.80133457964314592</v>
      </c>
      <c r="G403" s="6">
        <f t="shared" si="38"/>
        <v>5.1501185998740432E-4</v>
      </c>
      <c r="H403" s="7">
        <f t="shared" si="41"/>
        <v>0.65470956274021597</v>
      </c>
      <c r="I403">
        <f t="shared" si="39"/>
        <v>3.4063986565568971E-4</v>
      </c>
      <c r="J403" s="4"/>
      <c r="K403" s="4"/>
      <c r="L403" s="4"/>
      <c r="M403" s="4"/>
      <c r="N403" s="4"/>
      <c r="O403" s="4"/>
    </row>
    <row r="404" spans="1:15">
      <c r="A404" s="3" t="s">
        <v>351</v>
      </c>
      <c r="B404">
        <v>7.16</v>
      </c>
      <c r="C404" s="4">
        <v>409</v>
      </c>
      <c r="D404" s="8">
        <f t="shared" si="36"/>
        <v>57.122905027932958</v>
      </c>
      <c r="E404" s="6">
        <f t="shared" si="37"/>
        <v>7.6922642904027252E-4</v>
      </c>
      <c r="F404" s="7">
        <f t="shared" si="40"/>
        <v>0.80210380607218623</v>
      </c>
      <c r="G404" s="6">
        <f t="shared" si="38"/>
        <v>1.0535671192885186E-3</v>
      </c>
      <c r="H404" s="7">
        <f t="shared" si="41"/>
        <v>0.65576312985950447</v>
      </c>
      <c r="I404">
        <f t="shared" si="39"/>
        <v>1.4758364701228377E-4</v>
      </c>
      <c r="J404" s="4"/>
      <c r="K404" s="4"/>
      <c r="L404" s="4"/>
      <c r="M404" s="4"/>
      <c r="N404" s="4"/>
      <c r="O404" s="4"/>
    </row>
    <row r="405" spans="1:15">
      <c r="A405" s="3" t="s">
        <v>372</v>
      </c>
      <c r="B405">
        <v>3.1</v>
      </c>
      <c r="C405" s="4">
        <v>177</v>
      </c>
      <c r="D405" s="8">
        <f t="shared" si="36"/>
        <v>57.096774193548384</v>
      </c>
      <c r="E405" s="6">
        <f t="shared" si="37"/>
        <v>3.3289261110055801E-4</v>
      </c>
      <c r="F405" s="7">
        <f t="shared" si="40"/>
        <v>0.80243669868328682</v>
      </c>
      <c r="G405" s="6">
        <f t="shared" si="38"/>
        <v>4.5615336170312952E-4</v>
      </c>
      <c r="H405" s="7">
        <f t="shared" si="41"/>
        <v>0.65621928322120759</v>
      </c>
      <c r="I405">
        <f t="shared" si="39"/>
        <v>1.9096168930676782E-4</v>
      </c>
      <c r="J405" s="4"/>
      <c r="K405" s="4"/>
      <c r="L405" s="4"/>
      <c r="M405" s="4"/>
      <c r="N405" s="4"/>
      <c r="O405" s="4"/>
    </row>
    <row r="406" spans="1:15">
      <c r="A406" s="3" t="s">
        <v>294</v>
      </c>
      <c r="B406">
        <v>3.99</v>
      </c>
      <c r="C406" s="4">
        <v>227</v>
      </c>
      <c r="D406" s="8">
        <f t="shared" si="36"/>
        <v>56.892230576441101</v>
      </c>
      <c r="E406" s="6">
        <f t="shared" si="37"/>
        <v>4.2693007186342749E-4</v>
      </c>
      <c r="F406" s="7">
        <f t="shared" si="40"/>
        <v>0.80286362875515027</v>
      </c>
      <c r="G406" s="6">
        <f t="shared" si="38"/>
        <v>5.8711352038564094E-4</v>
      </c>
      <c r="H406" s="7">
        <f t="shared" si="41"/>
        <v>0.65680639674159325</v>
      </c>
      <c r="I406">
        <f t="shared" si="39"/>
        <v>1.4769075570175705E-4</v>
      </c>
      <c r="J406" s="4"/>
      <c r="K406" s="4"/>
      <c r="L406" s="4"/>
      <c r="M406" s="4"/>
      <c r="N406" s="4"/>
      <c r="O406" s="4"/>
    </row>
    <row r="407" spans="1:15">
      <c r="A407" s="3" t="s">
        <v>121</v>
      </c>
      <c r="B407">
        <v>3.08</v>
      </c>
      <c r="C407" s="4">
        <v>175</v>
      </c>
      <c r="D407" s="8">
        <f t="shared" si="36"/>
        <v>56.81818181818182</v>
      </c>
      <c r="E407" s="6">
        <f t="shared" si="37"/>
        <v>3.2913111267004325E-4</v>
      </c>
      <c r="F407" s="7">
        <f t="shared" si="40"/>
        <v>0.80319275986782035</v>
      </c>
      <c r="G407" s="6">
        <f t="shared" si="38"/>
        <v>4.5321043678891575E-4</v>
      </c>
      <c r="H407" s="7">
        <f t="shared" si="41"/>
        <v>0.65725960717838217</v>
      </c>
      <c r="I407">
        <f t="shared" si="39"/>
        <v>4.652985419845157E-4</v>
      </c>
      <c r="J407" s="4"/>
      <c r="K407" s="4"/>
      <c r="L407" s="4"/>
      <c r="M407" s="4"/>
      <c r="N407" s="4"/>
      <c r="O407" s="4"/>
    </row>
    <row r="408" spans="1:15">
      <c r="A408" s="3" t="s">
        <v>101</v>
      </c>
      <c r="B408">
        <v>9.6999999999999993</v>
      </c>
      <c r="C408" s="4">
        <v>551</v>
      </c>
      <c r="D408" s="8">
        <f t="shared" si="36"/>
        <v>56.80412371134021</v>
      </c>
      <c r="E408" s="6">
        <f t="shared" si="37"/>
        <v>1.0362928176068219E-3</v>
      </c>
      <c r="F408" s="7">
        <f t="shared" si="40"/>
        <v>0.80422905268542721</v>
      </c>
      <c r="G408" s="6">
        <f t="shared" si="38"/>
        <v>1.4273185833936631E-3</v>
      </c>
      <c r="H408" s="7">
        <f t="shared" si="41"/>
        <v>0.65868692576177579</v>
      </c>
      <c r="I408">
        <f t="shared" si="39"/>
        <v>2.86523888742507E-4</v>
      </c>
      <c r="J408" s="2"/>
      <c r="K408" s="2"/>
      <c r="L408" s="2"/>
      <c r="M408" s="2"/>
      <c r="N408" s="2"/>
      <c r="O408" s="2"/>
    </row>
    <row r="409" spans="1:15">
      <c r="A409" s="3" t="s">
        <v>350</v>
      </c>
      <c r="B409">
        <v>5.97</v>
      </c>
      <c r="C409" s="4">
        <v>339</v>
      </c>
      <c r="D409" s="8">
        <f t="shared" si="36"/>
        <v>56.78391959798995</v>
      </c>
      <c r="E409" s="6">
        <f t="shared" si="37"/>
        <v>6.3757398397225524E-4</v>
      </c>
      <c r="F409" s="7">
        <f t="shared" si="40"/>
        <v>0.80486662666939945</v>
      </c>
      <c r="G409" s="6">
        <f t="shared" si="38"/>
        <v>8.7846308689280101E-4</v>
      </c>
      <c r="H409" s="7">
        <f t="shared" si="41"/>
        <v>0.65956538884866855</v>
      </c>
      <c r="I409">
        <f t="shared" si="39"/>
        <v>1.9107207189172914E-4</v>
      </c>
      <c r="J409" s="2"/>
      <c r="K409" s="2"/>
      <c r="L409" s="2"/>
      <c r="M409" s="2"/>
      <c r="N409" s="2"/>
      <c r="O409" s="2"/>
    </row>
    <row r="410" spans="1:15">
      <c r="A410" s="3" t="s">
        <v>263</v>
      </c>
      <c r="B410">
        <v>3.97</v>
      </c>
      <c r="C410" s="4">
        <v>225</v>
      </c>
      <c r="D410" s="8">
        <f t="shared" si="36"/>
        <v>56.675062972292189</v>
      </c>
      <c r="E410" s="6">
        <f t="shared" si="37"/>
        <v>4.2316857343291272E-4</v>
      </c>
      <c r="F410" s="7">
        <f t="shared" si="40"/>
        <v>0.8052897952428324</v>
      </c>
      <c r="G410" s="6">
        <f t="shared" si="38"/>
        <v>5.8417059547142712E-4</v>
      </c>
      <c r="H410" s="7">
        <f t="shared" si="41"/>
        <v>0.66014955944414</v>
      </c>
      <c r="I410">
        <f t="shared" si="39"/>
        <v>5.388607776842802E-4</v>
      </c>
      <c r="J410" s="2"/>
      <c r="K410" s="2"/>
      <c r="L410" s="2"/>
      <c r="M410" s="2"/>
      <c r="N410" s="2"/>
      <c r="O410" s="2"/>
    </row>
    <row r="411" spans="1:15">
      <c r="A411" s="3" t="s">
        <v>182</v>
      </c>
      <c r="B411">
        <v>11.18</v>
      </c>
      <c r="C411" s="4">
        <v>633</v>
      </c>
      <c r="D411" s="8">
        <f t="shared" si="36"/>
        <v>56.618962432915922</v>
      </c>
      <c r="E411" s="6">
        <f t="shared" si="37"/>
        <v>1.1905142532579278E-3</v>
      </c>
      <c r="F411" s="7">
        <f t="shared" si="40"/>
        <v>0.80648030949609029</v>
      </c>
      <c r="G411" s="6">
        <f t="shared" si="38"/>
        <v>1.6450950270454799E-3</v>
      </c>
      <c r="H411" s="7">
        <f t="shared" si="41"/>
        <v>0.66179465447118546</v>
      </c>
      <c r="I411">
        <f t="shared" si="39"/>
        <v>1.5333178843601747E-4</v>
      </c>
      <c r="J411" s="2"/>
      <c r="K411" s="2"/>
      <c r="L411" s="2"/>
      <c r="M411" s="2"/>
      <c r="N411" s="2"/>
      <c r="O411" s="2"/>
    </row>
    <row r="412" spans="1:15">
      <c r="A412" s="3" t="s">
        <v>619</v>
      </c>
      <c r="B412">
        <v>3.18</v>
      </c>
      <c r="C412" s="4">
        <v>180</v>
      </c>
      <c r="D412" s="8">
        <f t="shared" si="36"/>
        <v>56.60377358490566</v>
      </c>
      <c r="E412" s="6">
        <f t="shared" si="37"/>
        <v>3.3853485874633021E-4</v>
      </c>
      <c r="F412" s="7">
        <f t="shared" si="40"/>
        <v>0.80681884435483664</v>
      </c>
      <c r="G412" s="6">
        <f t="shared" si="38"/>
        <v>4.6792506135998448E-4</v>
      </c>
      <c r="H412" s="7">
        <f t="shared" si="41"/>
        <v>0.66226257953254541</v>
      </c>
      <c r="I412">
        <f t="shared" si="39"/>
        <v>2.644671479641314E-4</v>
      </c>
      <c r="J412" s="2"/>
      <c r="K412" s="2"/>
      <c r="L412" s="2"/>
      <c r="M412" s="2"/>
      <c r="N412" s="2"/>
      <c r="O412" s="2"/>
    </row>
    <row r="413" spans="1:15">
      <c r="A413" s="3" t="s">
        <v>230</v>
      </c>
      <c r="B413">
        <v>5.48</v>
      </c>
      <c r="C413" s="4">
        <v>310</v>
      </c>
      <c r="D413" s="8">
        <f t="shared" si="36"/>
        <v>56.569343065693424</v>
      </c>
      <c r="E413" s="6">
        <f t="shared" si="37"/>
        <v>5.8303225672979089E-4</v>
      </c>
      <c r="F413" s="7">
        <f t="shared" si="40"/>
        <v>0.80740187661156648</v>
      </c>
      <c r="G413" s="6">
        <f t="shared" si="38"/>
        <v>8.063614264945645E-4</v>
      </c>
      <c r="H413" s="7">
        <f t="shared" si="41"/>
        <v>0.66306894095904001</v>
      </c>
      <c r="I413">
        <f t="shared" si="39"/>
        <v>2.1900189070833687E-4</v>
      </c>
      <c r="J413" s="2"/>
      <c r="K413" s="2"/>
      <c r="L413" s="2"/>
      <c r="M413" s="2"/>
      <c r="N413" s="2"/>
      <c r="O413" s="2"/>
    </row>
    <row r="414" spans="1:15">
      <c r="A414" s="3" t="s">
        <v>254</v>
      </c>
      <c r="B414">
        <v>4.5199999999999996</v>
      </c>
      <c r="C414" s="4">
        <v>255</v>
      </c>
      <c r="D414" s="8">
        <f t="shared" si="36"/>
        <v>56.415929203539825</v>
      </c>
      <c r="E414" s="6">
        <f t="shared" si="37"/>
        <v>4.7959104989063445E-4</v>
      </c>
      <c r="F414" s="7">
        <f t="shared" si="40"/>
        <v>0.80788146766145708</v>
      </c>
      <c r="G414" s="6">
        <f t="shared" si="38"/>
        <v>6.6510103061230487E-4</v>
      </c>
      <c r="H414" s="7">
        <f t="shared" si="41"/>
        <v>0.66373404198965236</v>
      </c>
      <c r="I414">
        <f t="shared" si="39"/>
        <v>4.0502051524482496E-4</v>
      </c>
      <c r="J414" s="2"/>
      <c r="K414" s="2"/>
      <c r="L414" s="2"/>
      <c r="M414" s="2"/>
      <c r="N414" s="2"/>
      <c r="O414" s="2"/>
    </row>
    <row r="415" spans="1:15">
      <c r="A415" s="3" t="s">
        <v>50</v>
      </c>
      <c r="B415">
        <v>8.2899999999999991</v>
      </c>
      <c r="C415" s="4">
        <v>465</v>
      </c>
      <c r="D415" s="8">
        <f t="shared" si="36"/>
        <v>56.091676718938487</v>
      </c>
      <c r="E415" s="6">
        <f t="shared" si="37"/>
        <v>8.7454838509468634E-4</v>
      </c>
      <c r="F415" s="7">
        <f t="shared" si="40"/>
        <v>0.80875601604655178</v>
      </c>
      <c r="G415" s="6">
        <f t="shared" si="38"/>
        <v>1.2198423769415945E-3</v>
      </c>
      <c r="H415" s="7">
        <f t="shared" si="41"/>
        <v>0.66495388436659397</v>
      </c>
      <c r="I415">
        <f t="shared" si="39"/>
        <v>3.1956320134929328E-4</v>
      </c>
      <c r="J415" s="2"/>
      <c r="K415" s="2"/>
      <c r="L415" s="2"/>
      <c r="M415" s="2"/>
      <c r="N415" s="2"/>
      <c r="O415" s="2"/>
    </row>
    <row r="416" spans="1:15">
      <c r="A416" s="3" t="s">
        <v>58</v>
      </c>
      <c r="B416">
        <v>6.5</v>
      </c>
      <c r="C416" s="4">
        <v>363</v>
      </c>
      <c r="D416" s="8">
        <f t="shared" si="36"/>
        <v>55.846153846153847</v>
      </c>
      <c r="E416" s="6">
        <f t="shared" si="37"/>
        <v>6.8271196513843252E-4</v>
      </c>
      <c r="F416" s="7">
        <f t="shared" si="40"/>
        <v>0.80943872801169026</v>
      </c>
      <c r="G416" s="6">
        <f t="shared" si="38"/>
        <v>9.5645059711946506E-4</v>
      </c>
      <c r="H416" s="7">
        <f t="shared" si="41"/>
        <v>0.66591033496371344</v>
      </c>
      <c r="I416">
        <f t="shared" si="39"/>
        <v>3.3745445937682916E-4</v>
      </c>
      <c r="J416" s="2"/>
      <c r="K416" s="2"/>
      <c r="L416" s="2"/>
      <c r="M416" s="2"/>
      <c r="N416" s="2"/>
      <c r="O416" s="2"/>
    </row>
    <row r="417" spans="1:15">
      <c r="A417" s="3" t="s">
        <v>207</v>
      </c>
      <c r="B417">
        <v>6.85</v>
      </c>
      <c r="C417" s="4">
        <v>382</v>
      </c>
      <c r="D417" s="8">
        <f t="shared" si="36"/>
        <v>55.766423357664237</v>
      </c>
      <c r="E417" s="6">
        <f t="shared" si="37"/>
        <v>7.1844620022832293E-4</v>
      </c>
      <c r="F417" s="7">
        <f t="shared" si="40"/>
        <v>0.81015717421191857</v>
      </c>
      <c r="G417" s="6">
        <f t="shared" si="38"/>
        <v>1.0079517831182055E-3</v>
      </c>
      <c r="H417" s="7">
        <f t="shared" si="41"/>
        <v>0.66691828674683162</v>
      </c>
      <c r="I417">
        <f t="shared" si="39"/>
        <v>3.8648709768729361E-4</v>
      </c>
      <c r="J417" s="2"/>
      <c r="K417" s="2"/>
      <c r="L417" s="2"/>
      <c r="M417" s="2"/>
      <c r="N417" s="2"/>
      <c r="O417" s="2"/>
    </row>
    <row r="418" spans="1:15">
      <c r="A418" s="3" t="s">
        <v>671</v>
      </c>
      <c r="B418">
        <v>7.84</v>
      </c>
      <c r="C418" s="4">
        <v>437</v>
      </c>
      <c r="D418" s="8">
        <f t="shared" si="36"/>
        <v>55.739795918367349</v>
      </c>
      <c r="E418" s="6">
        <f t="shared" si="37"/>
        <v>8.2188740706747943E-4</v>
      </c>
      <c r="F418" s="7">
        <f t="shared" si="40"/>
        <v>0.81097906161898603</v>
      </c>
      <c r="G418" s="6">
        <f t="shared" si="38"/>
        <v>1.1536265663717857E-3</v>
      </c>
      <c r="H418" s="7">
        <f t="shared" si="41"/>
        <v>0.66807191331320337</v>
      </c>
      <c r="I418">
        <f t="shared" si="39"/>
        <v>4.5554752497889428E-4</v>
      </c>
      <c r="J418" s="4"/>
      <c r="K418" s="4"/>
      <c r="L418" s="4"/>
      <c r="M418" s="4"/>
      <c r="N418" s="4"/>
      <c r="O418" s="4"/>
    </row>
    <row r="419" spans="1:15">
      <c r="A419" s="3" t="s">
        <v>108</v>
      </c>
      <c r="B419">
        <v>9.24</v>
      </c>
      <c r="C419" s="4">
        <v>515</v>
      </c>
      <c r="D419" s="8">
        <f t="shared" si="36"/>
        <v>55.735930735930737</v>
      </c>
      <c r="E419" s="6">
        <f t="shared" si="37"/>
        <v>9.6858584585755587E-4</v>
      </c>
      <c r="F419" s="7">
        <f t="shared" si="40"/>
        <v>0.8119476474648436</v>
      </c>
      <c r="G419" s="6">
        <f t="shared" si="38"/>
        <v>1.3596313103667473E-3</v>
      </c>
      <c r="H419" s="7">
        <f t="shared" si="41"/>
        <v>0.66943154462357013</v>
      </c>
      <c r="I419">
        <f t="shared" si="39"/>
        <v>2.6286924893381691E-4</v>
      </c>
      <c r="J419" s="4"/>
      <c r="K419" s="4"/>
      <c r="L419" s="4"/>
      <c r="M419" s="4"/>
      <c r="N419" s="4"/>
      <c r="O419" s="4"/>
    </row>
    <row r="420" spans="1:15">
      <c r="A420" s="3" t="s">
        <v>344</v>
      </c>
      <c r="B420">
        <v>5.33</v>
      </c>
      <c r="C420" s="4">
        <v>297</v>
      </c>
      <c r="D420" s="8">
        <f t="shared" si="36"/>
        <v>55.722326454033769</v>
      </c>
      <c r="E420" s="6">
        <f t="shared" si="37"/>
        <v>5.5858251693144477E-4</v>
      </c>
      <c r="F420" s="7">
        <f t="shared" si="40"/>
        <v>0.81250622998177502</v>
      </c>
      <c r="G420" s="6">
        <f t="shared" si="38"/>
        <v>7.8428948963796133E-4</v>
      </c>
      <c r="H420" s="7">
        <f t="shared" si="41"/>
        <v>0.67021583411320806</v>
      </c>
      <c r="I420">
        <f t="shared" si="39"/>
        <v>4.1775503907870437E-4</v>
      </c>
      <c r="J420" s="2"/>
      <c r="K420" s="2"/>
      <c r="L420" s="2"/>
      <c r="M420" s="2"/>
      <c r="N420" s="2"/>
      <c r="O420" s="2"/>
    </row>
    <row r="421" spans="1:15">
      <c r="A421" s="3" t="s">
        <v>681</v>
      </c>
      <c r="B421">
        <v>8.4600000000000009</v>
      </c>
      <c r="C421" s="4">
        <v>471</v>
      </c>
      <c r="D421" s="8">
        <f t="shared" si="36"/>
        <v>55.673758865248224</v>
      </c>
      <c r="E421" s="6">
        <f t="shared" si="37"/>
        <v>8.8583288038623063E-4</v>
      </c>
      <c r="F421" s="7">
        <f t="shared" si="40"/>
        <v>0.81339206286216126</v>
      </c>
      <c r="G421" s="6">
        <f t="shared" si="38"/>
        <v>1.2448572387124116E-3</v>
      </c>
      <c r="H421" s="7">
        <f t="shared" si="41"/>
        <v>0.67146069135192044</v>
      </c>
      <c r="I421">
        <f t="shared" si="39"/>
        <v>3.4869465053166682E-4</v>
      </c>
      <c r="J421" s="2"/>
      <c r="K421" s="2"/>
      <c r="L421" s="2"/>
      <c r="M421" s="2"/>
      <c r="N421" s="2"/>
      <c r="O421" s="2"/>
    </row>
    <row r="422" spans="1:15">
      <c r="A422" s="3" t="s">
        <v>472</v>
      </c>
      <c r="B422">
        <v>7.06</v>
      </c>
      <c r="C422" s="4">
        <v>393</v>
      </c>
      <c r="D422" s="8">
        <f t="shared" si="36"/>
        <v>55.665722379603402</v>
      </c>
      <c r="E422" s="6">
        <f t="shared" si="37"/>
        <v>7.3913444159615419E-4</v>
      </c>
      <c r="F422" s="7">
        <f t="shared" si="40"/>
        <v>0.81413119730375738</v>
      </c>
      <c r="G422" s="6">
        <f t="shared" si="38"/>
        <v>1.0388524947174498E-3</v>
      </c>
      <c r="H422" s="7">
        <f t="shared" si="41"/>
        <v>0.6724995438466379</v>
      </c>
      <c r="I422">
        <f t="shared" si="39"/>
        <v>2.55150703924234E-4</v>
      </c>
      <c r="J422" s="4"/>
      <c r="K422" s="4"/>
      <c r="L422" s="4"/>
      <c r="M422" s="4"/>
      <c r="N422" s="4"/>
      <c r="O422" s="4"/>
    </row>
    <row r="423" spans="1:15">
      <c r="A423" s="3" t="s">
        <v>330</v>
      </c>
      <c r="B423">
        <v>5.16</v>
      </c>
      <c r="C423" s="4">
        <v>287</v>
      </c>
      <c r="D423" s="8">
        <f t="shared" si="36"/>
        <v>55.620155038759691</v>
      </c>
      <c r="E423" s="6">
        <f t="shared" si="37"/>
        <v>5.3977502477887095E-4</v>
      </c>
      <c r="F423" s="7">
        <f t="shared" si="40"/>
        <v>0.81467097232853625</v>
      </c>
      <c r="G423" s="6">
        <f t="shared" si="38"/>
        <v>7.5927462786714466E-4</v>
      </c>
      <c r="H423" s="7">
        <f t="shared" si="41"/>
        <v>0.67325881847450508</v>
      </c>
      <c r="I423">
        <f t="shared" si="39"/>
        <v>3.0085863626638787E-4</v>
      </c>
      <c r="J423" s="2"/>
      <c r="K423" s="2"/>
      <c r="L423" s="2"/>
      <c r="M423" s="2"/>
      <c r="N423" s="2"/>
      <c r="O423" s="2"/>
    </row>
    <row r="424" spans="1:15">
      <c r="A424" s="3" t="s">
        <v>346</v>
      </c>
      <c r="B424">
        <v>6.08</v>
      </c>
      <c r="C424" s="4">
        <v>338</v>
      </c>
      <c r="D424" s="8">
        <f t="shared" si="36"/>
        <v>55.592105263157897</v>
      </c>
      <c r="E424" s="6">
        <f t="shared" si="37"/>
        <v>6.356932347569978E-4</v>
      </c>
      <c r="F424" s="7">
        <f t="shared" si="40"/>
        <v>0.81530666556329323</v>
      </c>
      <c r="G424" s="6">
        <f t="shared" si="38"/>
        <v>8.9464917392097654E-4</v>
      </c>
      <c r="H424" s="7">
        <f t="shared" si="41"/>
        <v>0.6741534676484261</v>
      </c>
      <c r="I424">
        <f t="shared" si="39"/>
        <v>5.65060878203405E-4</v>
      </c>
      <c r="J424" s="2"/>
      <c r="K424" s="2"/>
      <c r="L424" s="2"/>
      <c r="M424" s="2"/>
      <c r="N424" s="2"/>
      <c r="O424" s="2"/>
    </row>
    <row r="425" spans="1:15">
      <c r="A425" s="3" t="s">
        <v>135</v>
      </c>
      <c r="B425">
        <v>11.4</v>
      </c>
      <c r="C425" s="4">
        <v>633</v>
      </c>
      <c r="D425" s="8">
        <f t="shared" si="36"/>
        <v>55.526315789473685</v>
      </c>
      <c r="E425" s="6">
        <f t="shared" si="37"/>
        <v>1.1905142532579278E-3</v>
      </c>
      <c r="F425" s="7">
        <f t="shared" si="40"/>
        <v>0.81649717981655112</v>
      </c>
      <c r="G425" s="6">
        <f t="shared" si="38"/>
        <v>1.6774672011018311E-3</v>
      </c>
      <c r="H425" s="7">
        <f t="shared" si="41"/>
        <v>0.67583093484952794</v>
      </c>
      <c r="I425">
        <f t="shared" si="39"/>
        <v>2.6080803971750832E-4</v>
      </c>
      <c r="J425" s="4"/>
      <c r="K425" s="4"/>
      <c r="L425" s="4"/>
      <c r="M425" s="4"/>
      <c r="N425" s="4"/>
      <c r="O425" s="4"/>
    </row>
    <row r="426" spans="1:15">
      <c r="A426" s="3" t="s">
        <v>385</v>
      </c>
      <c r="B426">
        <v>5.26</v>
      </c>
      <c r="C426" s="4">
        <v>292</v>
      </c>
      <c r="D426" s="8">
        <f t="shared" si="36"/>
        <v>55.513307984790877</v>
      </c>
      <c r="E426" s="6">
        <f t="shared" si="37"/>
        <v>5.4917877085515791E-4</v>
      </c>
      <c r="F426" s="7">
        <f t="shared" si="40"/>
        <v>0.81704635858740626</v>
      </c>
      <c r="G426" s="6">
        <f t="shared" si="38"/>
        <v>7.7398925243821323E-4</v>
      </c>
      <c r="H426" s="7">
        <f t="shared" si="41"/>
        <v>0.67660492410196615</v>
      </c>
      <c r="I426">
        <f t="shared" si="39"/>
        <v>2.0625445117627983E-4</v>
      </c>
      <c r="J426" s="2"/>
      <c r="K426" s="2"/>
      <c r="L426" s="2"/>
      <c r="M426" s="2"/>
      <c r="N426" s="2"/>
      <c r="O426" s="2"/>
    </row>
    <row r="427" spans="1:15">
      <c r="A427" s="3" t="s">
        <v>678</v>
      </c>
      <c r="B427">
        <v>4.1500000000000004</v>
      </c>
      <c r="C427" s="4">
        <v>230</v>
      </c>
      <c r="D427" s="8">
        <f t="shared" si="36"/>
        <v>55.421686746987945</v>
      </c>
      <c r="E427" s="6">
        <f t="shared" si="37"/>
        <v>4.3257231950919969E-4</v>
      </c>
      <c r="F427" s="7">
        <f t="shared" si="40"/>
        <v>0.81747893090691548</v>
      </c>
      <c r="G427" s="6">
        <f t="shared" si="38"/>
        <v>6.1065691969935086E-4</v>
      </c>
      <c r="H427" s="7">
        <f t="shared" si="41"/>
        <v>0.67721558102166546</v>
      </c>
      <c r="I427">
        <f t="shared" si="39"/>
        <v>3.6248429306229291E-4</v>
      </c>
      <c r="J427" s="2"/>
      <c r="K427" s="2"/>
      <c r="L427" s="2"/>
      <c r="M427" s="2"/>
      <c r="N427" s="2"/>
      <c r="O427" s="2"/>
    </row>
    <row r="428" spans="1:15">
      <c r="A428" s="3" t="s">
        <v>18</v>
      </c>
      <c r="B428">
        <v>7.27</v>
      </c>
      <c r="C428" s="4">
        <v>402</v>
      </c>
      <c r="D428" s="8">
        <f t="shared" si="36"/>
        <v>55.295735900962868</v>
      </c>
      <c r="E428" s="6">
        <f t="shared" si="37"/>
        <v>7.5606118453347079E-4</v>
      </c>
      <c r="F428" s="7">
        <f t="shared" si="40"/>
        <v>0.8182349920914489</v>
      </c>
      <c r="G428" s="6">
        <f t="shared" si="38"/>
        <v>1.0697532063166939E-3</v>
      </c>
      <c r="H428" s="7">
        <f t="shared" si="41"/>
        <v>0.67828533422798221</v>
      </c>
      <c r="I428">
        <f t="shared" si="39"/>
        <v>3.2795584781819542E-4</v>
      </c>
      <c r="J428" s="2"/>
      <c r="K428" s="2"/>
      <c r="L428" s="2"/>
      <c r="M428" s="2"/>
      <c r="N428" s="2"/>
      <c r="O428" s="2"/>
    </row>
    <row r="429" spans="1:15">
      <c r="A429" s="3" t="s">
        <v>566</v>
      </c>
      <c r="B429">
        <v>6.57</v>
      </c>
      <c r="C429" s="4">
        <v>363</v>
      </c>
      <c r="D429" s="8">
        <f t="shared" si="36"/>
        <v>55.251141552511413</v>
      </c>
      <c r="E429" s="6">
        <f t="shared" si="37"/>
        <v>6.8271196513843252E-4</v>
      </c>
      <c r="F429" s="7">
        <f t="shared" si="40"/>
        <v>0.81891770405658737</v>
      </c>
      <c r="G429" s="6">
        <f t="shared" si="38"/>
        <v>9.6675083431921327E-4</v>
      </c>
      <c r="H429" s="7">
        <f t="shared" si="41"/>
        <v>0.67925208506230139</v>
      </c>
      <c r="I429">
        <f t="shared" si="39"/>
        <v>1.9967453825842085E-4</v>
      </c>
      <c r="J429" s="4"/>
      <c r="K429" s="4"/>
      <c r="L429" s="4"/>
      <c r="M429" s="4"/>
      <c r="N429" s="4"/>
      <c r="O429" s="4"/>
    </row>
    <row r="430" spans="1:15">
      <c r="A430" s="3" t="s">
        <v>264</v>
      </c>
      <c r="B430">
        <v>4</v>
      </c>
      <c r="C430" s="4">
        <v>221</v>
      </c>
      <c r="D430" s="8">
        <f t="shared" si="36"/>
        <v>55.25</v>
      </c>
      <c r="E430" s="6">
        <f t="shared" si="37"/>
        <v>4.156455765718832E-4</v>
      </c>
      <c r="F430" s="7">
        <f t="shared" si="40"/>
        <v>0.81933334963315929</v>
      </c>
      <c r="G430" s="6">
        <f t="shared" si="38"/>
        <v>5.8858498284274779E-4</v>
      </c>
      <c r="H430" s="7">
        <f t="shared" si="41"/>
        <v>0.67984067004514415</v>
      </c>
      <c r="I430">
        <f t="shared" si="39"/>
        <v>1.3387144331966638E-4</v>
      </c>
      <c r="J430" s="4"/>
      <c r="K430" s="4"/>
      <c r="L430" s="4"/>
      <c r="M430" s="4"/>
      <c r="N430" s="4"/>
      <c r="O430" s="4"/>
    </row>
    <row r="431" spans="1:15">
      <c r="A431" s="3" t="s">
        <v>494</v>
      </c>
      <c r="B431">
        <v>2.68</v>
      </c>
      <c r="C431" s="4">
        <v>148</v>
      </c>
      <c r="D431" s="8">
        <f t="shared" si="36"/>
        <v>55.223880597014919</v>
      </c>
      <c r="E431" s="6">
        <f t="shared" si="37"/>
        <v>2.7835088385809372E-4</v>
      </c>
      <c r="F431" s="7">
        <f t="shared" si="40"/>
        <v>0.81961170051701737</v>
      </c>
      <c r="G431" s="6">
        <f t="shared" si="38"/>
        <v>3.9435193850464101E-4</v>
      </c>
      <c r="H431" s="7">
        <f t="shared" si="41"/>
        <v>0.68023502198364882</v>
      </c>
      <c r="I431">
        <f t="shared" si="39"/>
        <v>3.1140508535598688E-4</v>
      </c>
      <c r="J431" s="4"/>
      <c r="K431" s="4"/>
      <c r="L431" s="4"/>
      <c r="M431" s="4"/>
      <c r="N431" s="4"/>
      <c r="O431" s="4"/>
    </row>
    <row r="432" spans="1:15">
      <c r="A432" s="3" t="s">
        <v>114</v>
      </c>
      <c r="B432">
        <v>6.21</v>
      </c>
      <c r="C432" s="4">
        <v>342</v>
      </c>
      <c r="D432" s="8">
        <f t="shared" si="36"/>
        <v>55.072463768115945</v>
      </c>
      <c r="E432" s="6">
        <f t="shared" si="37"/>
        <v>6.4321623161802733E-4</v>
      </c>
      <c r="F432" s="7">
        <f t="shared" si="40"/>
        <v>0.82025491674863538</v>
      </c>
      <c r="G432" s="6">
        <f t="shared" si="38"/>
        <v>9.137781858633659E-4</v>
      </c>
      <c r="H432" s="7">
        <f t="shared" si="41"/>
        <v>0.68114880016951218</v>
      </c>
      <c r="I432">
        <f t="shared" si="39"/>
        <v>1.0963338702112413E-3</v>
      </c>
      <c r="J432" s="4"/>
      <c r="K432" s="4"/>
      <c r="L432" s="4"/>
      <c r="M432" s="4"/>
      <c r="N432" s="4"/>
      <c r="O432" s="4"/>
    </row>
    <row r="433" spans="1:15">
      <c r="A433" s="3" t="s">
        <v>132</v>
      </c>
      <c r="B433">
        <v>21.82</v>
      </c>
      <c r="C433" s="4">
        <v>1200</v>
      </c>
      <c r="D433" s="8">
        <f t="shared" si="36"/>
        <v>54.995417048579284</v>
      </c>
      <c r="E433" s="6">
        <f t="shared" si="37"/>
        <v>2.2568990583088679E-3</v>
      </c>
      <c r="F433" s="7">
        <f t="shared" si="40"/>
        <v>0.82251181580694421</v>
      </c>
      <c r="G433" s="6">
        <f t="shared" si="38"/>
        <v>3.2107310814071888E-3</v>
      </c>
      <c r="H433" s="7">
        <f t="shared" si="41"/>
        <v>0.68435953125091942</v>
      </c>
      <c r="I433">
        <f t="shared" si="39"/>
        <v>1.6635395568176392E-4</v>
      </c>
      <c r="J433" s="4"/>
      <c r="K433" s="4"/>
      <c r="L433" s="4"/>
      <c r="M433" s="4"/>
      <c r="N433" s="4"/>
      <c r="O433" s="4"/>
    </row>
    <row r="434" spans="1:15">
      <c r="A434" s="3" t="s">
        <v>16</v>
      </c>
      <c r="B434">
        <v>3.31</v>
      </c>
      <c r="C434" s="4">
        <v>182</v>
      </c>
      <c r="D434" s="8">
        <f t="shared" si="36"/>
        <v>54.984894259818731</v>
      </c>
      <c r="E434" s="6">
        <f t="shared" si="37"/>
        <v>3.4229635717684498E-4</v>
      </c>
      <c r="F434" s="7">
        <f t="shared" si="40"/>
        <v>0.82285411216412108</v>
      </c>
      <c r="G434" s="6">
        <f t="shared" si="38"/>
        <v>4.8705407330237378E-4</v>
      </c>
      <c r="H434" s="7">
        <f t="shared" si="41"/>
        <v>0.68484658532422182</v>
      </c>
      <c r="I434">
        <f t="shared" si="39"/>
        <v>3.4615633814927271E-4</v>
      </c>
      <c r="J434" s="2"/>
      <c r="K434" s="2"/>
      <c r="L434" s="2"/>
      <c r="M434" s="2"/>
      <c r="N434" s="2"/>
      <c r="O434" s="2"/>
    </row>
    <row r="435" spans="1:15">
      <c r="A435" s="3" t="s">
        <v>617</v>
      </c>
      <c r="B435">
        <v>6.88</v>
      </c>
      <c r="C435" s="4">
        <v>378</v>
      </c>
      <c r="D435" s="8">
        <f t="shared" si="36"/>
        <v>54.941860465116278</v>
      </c>
      <c r="E435" s="6">
        <f t="shared" si="37"/>
        <v>7.1092320336729341E-4</v>
      </c>
      <c r="F435" s="7">
        <f t="shared" si="40"/>
        <v>0.82356503536748837</v>
      </c>
      <c r="G435" s="6">
        <f t="shared" si="38"/>
        <v>1.0123661704895261E-3</v>
      </c>
      <c r="H435" s="7">
        <f t="shared" si="41"/>
        <v>0.68585895149471132</v>
      </c>
      <c r="I435">
        <f t="shared" si="39"/>
        <v>1.3628871289239619E-4</v>
      </c>
      <c r="J435" s="2"/>
      <c r="K435" s="2"/>
      <c r="L435" s="2"/>
      <c r="M435" s="2"/>
      <c r="N435" s="2"/>
      <c r="O435" s="2"/>
    </row>
    <row r="436" spans="1:15">
      <c r="A436" s="3" t="s">
        <v>630</v>
      </c>
      <c r="B436">
        <v>2.7</v>
      </c>
      <c r="C436" s="4">
        <v>148</v>
      </c>
      <c r="D436" s="8">
        <f t="shared" si="36"/>
        <v>54.81481481481481</v>
      </c>
      <c r="E436" s="6">
        <f t="shared" si="37"/>
        <v>2.7835088385809372E-4</v>
      </c>
      <c r="F436" s="7">
        <f t="shared" si="40"/>
        <v>0.82384338625134645</v>
      </c>
      <c r="G436" s="6">
        <f t="shared" si="38"/>
        <v>3.9729486341885477E-4</v>
      </c>
      <c r="H436" s="7">
        <f t="shared" si="41"/>
        <v>0.68625624635813021</v>
      </c>
      <c r="I436">
        <f t="shared" si="39"/>
        <v>1.374225462223988E-4</v>
      </c>
      <c r="J436" s="2"/>
      <c r="K436" s="2"/>
      <c r="L436" s="2"/>
      <c r="M436" s="2"/>
      <c r="N436" s="2"/>
      <c r="O436" s="2"/>
    </row>
    <row r="437" spans="1:15">
      <c r="A437" s="3" t="s">
        <v>144</v>
      </c>
      <c r="B437">
        <v>2.72</v>
      </c>
      <c r="C437" s="4">
        <v>149</v>
      </c>
      <c r="D437" s="8">
        <f t="shared" si="36"/>
        <v>54.779411764705877</v>
      </c>
      <c r="E437" s="6">
        <f t="shared" si="37"/>
        <v>2.802316330733511E-4</v>
      </c>
      <c r="F437" s="7">
        <f t="shared" si="40"/>
        <v>0.82412361788441979</v>
      </c>
      <c r="G437" s="6">
        <f t="shared" si="38"/>
        <v>4.0023778833306849E-4</v>
      </c>
      <c r="H437" s="7">
        <f t="shared" si="41"/>
        <v>0.6866564841464633</v>
      </c>
      <c r="I437">
        <f t="shared" si="39"/>
        <v>1.642424646326468E-4</v>
      </c>
      <c r="J437" s="4"/>
      <c r="K437" s="4"/>
      <c r="L437" s="4"/>
      <c r="M437" s="4"/>
      <c r="N437" s="4"/>
      <c r="O437" s="4"/>
    </row>
    <row r="438" spans="1:15">
      <c r="A438" s="3" t="s">
        <v>672</v>
      </c>
      <c r="B438">
        <v>3.25</v>
      </c>
      <c r="C438" s="4">
        <v>178</v>
      </c>
      <c r="D438" s="8">
        <f t="shared" si="36"/>
        <v>54.769230769230766</v>
      </c>
      <c r="E438" s="6">
        <f t="shared" si="37"/>
        <v>3.3477336031581539E-4</v>
      </c>
      <c r="F438" s="7">
        <f t="shared" si="40"/>
        <v>0.82445839124473563</v>
      </c>
      <c r="G438" s="6">
        <f t="shared" si="38"/>
        <v>4.7822529855973253E-4</v>
      </c>
      <c r="H438" s="7">
        <f t="shared" si="41"/>
        <v>0.68713470944502308</v>
      </c>
      <c r="I438">
        <f t="shared" si="39"/>
        <v>3.7669236601201028E-4</v>
      </c>
      <c r="J438" s="4"/>
      <c r="K438" s="4"/>
      <c r="L438" s="4"/>
      <c r="M438" s="4"/>
      <c r="N438" s="4"/>
      <c r="O438" s="4"/>
    </row>
    <row r="439" spans="1:15">
      <c r="A439" s="3" t="s">
        <v>62</v>
      </c>
      <c r="B439">
        <v>7.43</v>
      </c>
      <c r="C439" s="4">
        <v>406</v>
      </c>
      <c r="D439" s="8">
        <f t="shared" si="36"/>
        <v>54.643337819650071</v>
      </c>
      <c r="E439" s="6">
        <f t="shared" si="37"/>
        <v>7.6358418139450032E-4</v>
      </c>
      <c r="F439" s="7">
        <f t="shared" si="40"/>
        <v>0.82522197542613018</v>
      </c>
      <c r="G439" s="6">
        <f t="shared" si="38"/>
        <v>1.0932966056304038E-3</v>
      </c>
      <c r="H439" s="7">
        <f t="shared" si="41"/>
        <v>0.68822800605065348</v>
      </c>
      <c r="I439">
        <f t="shared" si="39"/>
        <v>2.0799411569583093E-4</v>
      </c>
      <c r="J439" s="4"/>
      <c r="K439" s="4"/>
      <c r="L439" s="4"/>
      <c r="M439" s="4"/>
      <c r="N439" s="4"/>
      <c r="O439" s="4"/>
    </row>
    <row r="440" spans="1:15">
      <c r="A440" s="3" t="s">
        <v>85</v>
      </c>
      <c r="B440">
        <v>4.09</v>
      </c>
      <c r="C440" s="4">
        <v>223</v>
      </c>
      <c r="D440" s="8">
        <f t="shared" si="36"/>
        <v>54.52322738386308</v>
      </c>
      <c r="E440" s="6">
        <f t="shared" si="37"/>
        <v>4.1940707500239796E-4</v>
      </c>
      <c r="F440" s="7">
        <f t="shared" si="40"/>
        <v>0.82564138250113261</v>
      </c>
      <c r="G440" s="6">
        <f t="shared" si="38"/>
        <v>6.018281449567095E-4</v>
      </c>
      <c r="H440" s="7">
        <f t="shared" si="41"/>
        <v>0.68882983419561017</v>
      </c>
      <c r="I440">
        <f t="shared" si="39"/>
        <v>3.6802015985848424E-4</v>
      </c>
      <c r="J440" s="4"/>
      <c r="K440" s="4"/>
      <c r="L440" s="4"/>
      <c r="M440" s="4"/>
      <c r="N440" s="4"/>
      <c r="O440" s="4"/>
    </row>
    <row r="441" spans="1:15">
      <c r="A441" s="3" t="s">
        <v>359</v>
      </c>
      <c r="B441">
        <v>7.22</v>
      </c>
      <c r="C441" s="4">
        <v>393</v>
      </c>
      <c r="D441" s="8">
        <f t="shared" si="36"/>
        <v>54.43213296398892</v>
      </c>
      <c r="E441" s="6">
        <f t="shared" si="37"/>
        <v>7.3913444159615419E-4</v>
      </c>
      <c r="F441" s="7">
        <f t="shared" si="40"/>
        <v>0.82638051694272874</v>
      </c>
      <c r="G441" s="6">
        <f t="shared" si="38"/>
        <v>1.0623958940311597E-3</v>
      </c>
      <c r="H441" s="7">
        <f t="shared" si="41"/>
        <v>0.68989223008964129</v>
      </c>
      <c r="I441">
        <f t="shared" si="39"/>
        <v>2.3278847243723977E-4</v>
      </c>
      <c r="J441" s="4"/>
      <c r="K441" s="4"/>
      <c r="L441" s="4"/>
      <c r="M441" s="4"/>
      <c r="N441" s="4"/>
      <c r="O441" s="4"/>
    </row>
    <row r="442" spans="1:15">
      <c r="A442" s="3" t="s">
        <v>38</v>
      </c>
      <c r="B442">
        <v>4.55</v>
      </c>
      <c r="C442" s="4">
        <v>247</v>
      </c>
      <c r="D442" s="8">
        <f t="shared" si="36"/>
        <v>54.285714285714285</v>
      </c>
      <c r="E442" s="6">
        <f t="shared" si="37"/>
        <v>4.6454505616857529E-4</v>
      </c>
      <c r="F442" s="7">
        <f t="shared" si="40"/>
        <v>0.82684506199889729</v>
      </c>
      <c r="G442" s="6">
        <f t="shared" si="38"/>
        <v>6.6951541798362555E-4</v>
      </c>
      <c r="H442" s="7">
        <f t="shared" si="41"/>
        <v>0.69056174550762495</v>
      </c>
      <c r="I442">
        <f t="shared" si="39"/>
        <v>3.0336322724766607E-4</v>
      </c>
      <c r="J442" s="4"/>
      <c r="K442" s="4"/>
      <c r="L442" s="4"/>
      <c r="M442" s="4"/>
      <c r="N442" s="4"/>
      <c r="O442" s="4"/>
    </row>
    <row r="443" spans="1:15">
      <c r="A443" s="3" t="s">
        <v>480</v>
      </c>
      <c r="B443">
        <v>5.92</v>
      </c>
      <c r="C443" s="4">
        <v>321</v>
      </c>
      <c r="D443" s="8">
        <f t="shared" si="36"/>
        <v>54.222972972972975</v>
      </c>
      <c r="E443" s="6">
        <f t="shared" si="37"/>
        <v>6.0372049809762215E-4</v>
      </c>
      <c r="F443" s="7">
        <f t="shared" si="40"/>
        <v>0.82744878249699494</v>
      </c>
      <c r="G443" s="6">
        <f t="shared" si="38"/>
        <v>8.7110577460726662E-4</v>
      </c>
      <c r="H443" s="7">
        <f t="shared" si="41"/>
        <v>0.6914328512822322</v>
      </c>
      <c r="I443">
        <f t="shared" si="39"/>
        <v>5.1046721142444795E-4</v>
      </c>
      <c r="J443" s="2"/>
      <c r="K443" s="2"/>
      <c r="L443" s="2"/>
      <c r="M443" s="2"/>
      <c r="N443" s="2"/>
      <c r="O443" s="2"/>
    </row>
    <row r="444" spans="1:15">
      <c r="A444" s="3" t="s">
        <v>462</v>
      </c>
      <c r="B444">
        <v>9.9600000000000009</v>
      </c>
      <c r="C444" s="4">
        <v>540</v>
      </c>
      <c r="D444" s="8">
        <f t="shared" si="36"/>
        <v>54.21686746987951</v>
      </c>
      <c r="E444" s="6">
        <f t="shared" si="37"/>
        <v>1.0156045762389906E-3</v>
      </c>
      <c r="F444" s="7">
        <f t="shared" si="40"/>
        <v>0.82846438707323389</v>
      </c>
      <c r="G444" s="6">
        <f t="shared" si="38"/>
        <v>1.4655766072784421E-3</v>
      </c>
      <c r="H444" s="7">
        <f t="shared" si="41"/>
        <v>0.69289842788951062</v>
      </c>
      <c r="I444">
        <f t="shared" si="39"/>
        <v>2.1836937298069792E-4</v>
      </c>
      <c r="J444" s="2"/>
      <c r="K444" s="2"/>
      <c r="L444" s="2"/>
      <c r="M444" s="2"/>
      <c r="N444" s="2"/>
      <c r="O444" s="2"/>
    </row>
    <row r="445" spans="1:15">
      <c r="A445" s="3" t="s">
        <v>76</v>
      </c>
      <c r="B445">
        <v>4.25</v>
      </c>
      <c r="C445" s="4">
        <v>230</v>
      </c>
      <c r="D445" s="8">
        <f t="shared" si="36"/>
        <v>54.117647058823529</v>
      </c>
      <c r="E445" s="6">
        <f t="shared" si="37"/>
        <v>4.3257231950919969E-4</v>
      </c>
      <c r="F445" s="7">
        <f t="shared" si="40"/>
        <v>0.8288969593927431</v>
      </c>
      <c r="G445" s="6">
        <f t="shared" si="38"/>
        <v>6.2537154427041953E-4</v>
      </c>
      <c r="H445" s="7">
        <f t="shared" si="41"/>
        <v>0.69352379943378106</v>
      </c>
      <c r="I445">
        <f t="shared" si="39"/>
        <v>3.0685215934445065E-4</v>
      </c>
      <c r="J445" s="2"/>
      <c r="K445" s="2"/>
      <c r="L445" s="2"/>
      <c r="M445" s="2"/>
      <c r="N445" s="2"/>
      <c r="O445" s="2"/>
    </row>
    <row r="446" spans="1:15">
      <c r="A446" s="3" t="s">
        <v>183</v>
      </c>
      <c r="B446">
        <v>5.97</v>
      </c>
      <c r="C446" s="4">
        <v>323</v>
      </c>
      <c r="D446" s="8">
        <f t="shared" si="36"/>
        <v>54.103852596314908</v>
      </c>
      <c r="E446" s="6">
        <f t="shared" si="37"/>
        <v>6.0748199652813691E-4</v>
      </c>
      <c r="F446" s="7">
        <f t="shared" si="40"/>
        <v>0.82950444138927126</v>
      </c>
      <c r="G446" s="6">
        <f t="shared" si="38"/>
        <v>8.7846308689280101E-4</v>
      </c>
      <c r="H446" s="7">
        <f t="shared" si="41"/>
        <v>0.69440226252067383</v>
      </c>
      <c r="I446">
        <f t="shared" si="39"/>
        <v>2.8449035127753319E-4</v>
      </c>
      <c r="J446" s="2"/>
      <c r="K446" s="2"/>
      <c r="L446" s="2"/>
      <c r="M446" s="2"/>
      <c r="N446" s="2"/>
      <c r="O446" s="2"/>
    </row>
    <row r="447" spans="1:15">
      <c r="A447" s="3" t="s">
        <v>423</v>
      </c>
      <c r="B447">
        <v>5.53</v>
      </c>
      <c r="C447" s="4">
        <v>299</v>
      </c>
      <c r="D447" s="8">
        <f t="shared" si="36"/>
        <v>54.068716094032546</v>
      </c>
      <c r="E447" s="6">
        <f t="shared" si="37"/>
        <v>5.6234401536195964E-4</v>
      </c>
      <c r="F447" s="7">
        <f t="shared" si="40"/>
        <v>0.83006678540463319</v>
      </c>
      <c r="G447" s="6">
        <f t="shared" si="38"/>
        <v>8.1371873878009879E-4</v>
      </c>
      <c r="H447" s="7">
        <f t="shared" si="41"/>
        <v>0.69521598125945394</v>
      </c>
      <c r="I447">
        <f t="shared" si="39"/>
        <v>8.378352358625607E-4</v>
      </c>
      <c r="J447" s="4"/>
      <c r="K447" s="4"/>
      <c r="L447" s="4"/>
      <c r="M447" s="4"/>
      <c r="N447" s="4"/>
      <c r="O447" s="4"/>
    </row>
    <row r="448" spans="1:15">
      <c r="A448" s="3" t="s">
        <v>25</v>
      </c>
      <c r="B448">
        <v>16.28</v>
      </c>
      <c r="C448" s="4">
        <v>880</v>
      </c>
      <c r="D448" s="8">
        <f t="shared" si="36"/>
        <v>54.054054054054049</v>
      </c>
      <c r="E448" s="6">
        <f t="shared" si="37"/>
        <v>1.655059309426503E-3</v>
      </c>
      <c r="F448" s="7">
        <f t="shared" si="40"/>
        <v>0.83172184471405974</v>
      </c>
      <c r="G448" s="6">
        <f t="shared" si="38"/>
        <v>2.3955408801699836E-3</v>
      </c>
      <c r="H448" s="7">
        <f t="shared" si="41"/>
        <v>0.69761152213962396</v>
      </c>
      <c r="I448">
        <f t="shared" si="39"/>
        <v>1.1425025943578859E-4</v>
      </c>
      <c r="J448" s="4"/>
      <c r="K448" s="4"/>
      <c r="L448" s="4"/>
      <c r="M448" s="4"/>
      <c r="N448" s="4"/>
      <c r="O448" s="4"/>
    </row>
    <row r="449" spans="1:15">
      <c r="A449" s="3" t="s">
        <v>311</v>
      </c>
      <c r="B449">
        <v>2.2200000000000002</v>
      </c>
      <c r="C449" s="4">
        <v>120</v>
      </c>
      <c r="D449" s="8">
        <f t="shared" si="36"/>
        <v>54.054054054054049</v>
      </c>
      <c r="E449" s="6">
        <f t="shared" si="37"/>
        <v>2.2568990583088678E-4</v>
      </c>
      <c r="F449" s="7">
        <f t="shared" si="40"/>
        <v>0.83194753461989068</v>
      </c>
      <c r="G449" s="6">
        <f t="shared" si="38"/>
        <v>3.2666466547772501E-4</v>
      </c>
      <c r="H449" s="7">
        <f t="shared" si="41"/>
        <v>0.69793818680510167</v>
      </c>
      <c r="I449">
        <f t="shared" si="39"/>
        <v>6.0828747169483499E-4</v>
      </c>
      <c r="J449" s="4"/>
      <c r="K449" s="4"/>
      <c r="L449" s="4"/>
      <c r="M449" s="4"/>
      <c r="N449" s="4"/>
      <c r="O449" s="4"/>
    </row>
    <row r="450" spans="1:15">
      <c r="A450" s="3" t="s">
        <v>197</v>
      </c>
      <c r="B450">
        <v>11.81</v>
      </c>
      <c r="C450" s="4">
        <v>638</v>
      </c>
      <c r="D450" s="8">
        <f t="shared" ref="D450:D513" si="42">C450/B450</f>
        <v>54.022015241320915</v>
      </c>
      <c r="E450" s="6">
        <f t="shared" si="37"/>
        <v>1.1999179993342148E-3</v>
      </c>
      <c r="F450" s="7">
        <f t="shared" si="40"/>
        <v>0.83314745261922485</v>
      </c>
      <c r="G450" s="6">
        <f t="shared" si="38"/>
        <v>1.7377971618432128E-3</v>
      </c>
      <c r="H450" s="7">
        <f t="shared" si="41"/>
        <v>0.69967598396694486</v>
      </c>
      <c r="I450">
        <f t="shared" si="39"/>
        <v>5.1325905560661855E-4</v>
      </c>
      <c r="J450" s="4"/>
      <c r="K450" s="4"/>
      <c r="L450" s="4"/>
      <c r="M450" s="4"/>
      <c r="N450" s="4"/>
      <c r="O450" s="4"/>
    </row>
    <row r="451" spans="1:15">
      <c r="A451" s="3" t="s">
        <v>516</v>
      </c>
      <c r="B451">
        <v>9.94</v>
      </c>
      <c r="C451" s="4">
        <v>536</v>
      </c>
      <c r="D451" s="8">
        <f t="shared" si="42"/>
        <v>53.923541247484913</v>
      </c>
      <c r="E451" s="6">
        <f t="shared" ref="E451:E514" si="43">C451/531703</f>
        <v>1.0080815793779611E-3</v>
      </c>
      <c r="F451" s="7">
        <f t="shared" si="40"/>
        <v>0.83415553419860278</v>
      </c>
      <c r="G451" s="6">
        <f t="shared" ref="G451:G514" si="44">B451/6795.96</f>
        <v>1.4626336823642281E-3</v>
      </c>
      <c r="H451" s="7">
        <f t="shared" si="41"/>
        <v>0.70113861764930907</v>
      </c>
      <c r="I451">
        <f t="shared" ref="I451:I514" si="45">F451*H452-F452*H451</f>
        <v>1.6369421858153377E-4</v>
      </c>
      <c r="J451" s="4"/>
      <c r="K451" s="4"/>
      <c r="L451" s="4"/>
      <c r="M451" s="4"/>
      <c r="N451" s="4"/>
      <c r="O451" s="4"/>
    </row>
    <row r="452" spans="1:15">
      <c r="A452" s="3" t="s">
        <v>266</v>
      </c>
      <c r="B452">
        <v>3.16</v>
      </c>
      <c r="C452" s="4">
        <v>170</v>
      </c>
      <c r="D452" s="8">
        <f t="shared" si="42"/>
        <v>53.797468354430379</v>
      </c>
      <c r="E452" s="6">
        <f t="shared" si="43"/>
        <v>3.1972736659375628E-4</v>
      </c>
      <c r="F452" s="7">
        <f t="shared" ref="F452:F515" si="46">F451+E452</f>
        <v>0.83447526156519658</v>
      </c>
      <c r="G452" s="6">
        <f t="shared" si="44"/>
        <v>4.6498213644577077E-4</v>
      </c>
      <c r="H452" s="7">
        <f t="shared" ref="H452:H515" si="47">H451+G452</f>
        <v>0.70160359978575482</v>
      </c>
      <c r="I452">
        <f t="shared" si="45"/>
        <v>2.4222419641972692E-4</v>
      </c>
      <c r="J452" s="4"/>
      <c r="K452" s="4"/>
      <c r="L452" s="4"/>
      <c r="M452" s="4"/>
      <c r="N452" s="4"/>
      <c r="O452" s="4"/>
    </row>
    <row r="453" spans="1:15">
      <c r="A453" s="3" t="s">
        <v>564</v>
      </c>
      <c r="B453">
        <v>4.67</v>
      </c>
      <c r="C453" s="4">
        <v>251</v>
      </c>
      <c r="D453" s="8">
        <f t="shared" si="42"/>
        <v>53.747323340471091</v>
      </c>
      <c r="E453" s="6">
        <f t="shared" si="43"/>
        <v>4.7206805302960487E-4</v>
      </c>
      <c r="F453" s="7">
        <f t="shared" si="46"/>
        <v>0.83494732961822615</v>
      </c>
      <c r="G453" s="6">
        <f t="shared" si="44"/>
        <v>6.8717296746890794E-4</v>
      </c>
      <c r="H453" s="7">
        <f t="shared" si="47"/>
        <v>0.70229077275322371</v>
      </c>
      <c r="I453">
        <f t="shared" si="45"/>
        <v>6.4783620468578107E-4</v>
      </c>
      <c r="J453" s="2"/>
      <c r="K453" s="2"/>
      <c r="L453" s="2"/>
      <c r="M453" s="2"/>
      <c r="N453" s="2"/>
      <c r="O453" s="2"/>
    </row>
    <row r="454" spans="1:15">
      <c r="A454" s="3" t="s">
        <v>570</v>
      </c>
      <c r="B454">
        <v>12.39</v>
      </c>
      <c r="C454" s="4">
        <v>662</v>
      </c>
      <c r="D454" s="8">
        <f t="shared" si="42"/>
        <v>53.430185633575462</v>
      </c>
      <c r="E454" s="6">
        <f t="shared" si="43"/>
        <v>1.2450559805003922E-3</v>
      </c>
      <c r="F454" s="7">
        <f t="shared" si="46"/>
        <v>0.83619238559872655</v>
      </c>
      <c r="G454" s="6">
        <f t="shared" si="44"/>
        <v>1.8231419843554113E-3</v>
      </c>
      <c r="H454" s="7">
        <f t="shared" si="47"/>
        <v>0.70411391473757912</v>
      </c>
      <c r="I454">
        <f t="shared" si="45"/>
        <v>3.9302076371738881E-4</v>
      </c>
      <c r="J454" s="2"/>
      <c r="K454" s="2"/>
      <c r="L454" s="2"/>
      <c r="M454" s="2"/>
      <c r="N454" s="2"/>
      <c r="O454" s="2"/>
    </row>
    <row r="455" spans="1:15">
      <c r="A455" s="3" t="s">
        <v>638</v>
      </c>
      <c r="B455">
        <v>7.51</v>
      </c>
      <c r="C455" s="4">
        <v>401</v>
      </c>
      <c r="D455" s="8">
        <f t="shared" si="42"/>
        <v>53.395472703062588</v>
      </c>
      <c r="E455" s="6">
        <f t="shared" si="43"/>
        <v>7.5418043531821335E-4</v>
      </c>
      <c r="F455" s="7">
        <f t="shared" si="46"/>
        <v>0.83694656603404471</v>
      </c>
      <c r="G455" s="6">
        <f t="shared" si="44"/>
        <v>1.1050683052872589E-3</v>
      </c>
      <c r="H455" s="7">
        <f t="shared" si="47"/>
        <v>0.70521898304286634</v>
      </c>
      <c r="I455">
        <f t="shared" si="45"/>
        <v>2.4941530661626299E-4</v>
      </c>
      <c r="J455" s="4"/>
      <c r="K455" s="4"/>
      <c r="L455" s="4"/>
      <c r="M455" s="4"/>
      <c r="N455" s="4"/>
      <c r="O455" s="4"/>
    </row>
    <row r="456" spans="1:15">
      <c r="A456" s="3" t="s">
        <v>460</v>
      </c>
      <c r="B456">
        <v>4.75</v>
      </c>
      <c r="C456" s="4">
        <v>253</v>
      </c>
      <c r="D456" s="8">
        <f t="shared" si="42"/>
        <v>53.263157894736842</v>
      </c>
      <c r="E456" s="6">
        <f t="shared" si="43"/>
        <v>4.7582955146011964E-4</v>
      </c>
      <c r="F456" s="7">
        <f t="shared" si="46"/>
        <v>0.8374223955855048</v>
      </c>
      <c r="G456" s="6">
        <f t="shared" si="44"/>
        <v>6.989446671257629E-4</v>
      </c>
      <c r="H456" s="7">
        <f t="shared" si="47"/>
        <v>0.70591792770999207</v>
      </c>
      <c r="I456">
        <f t="shared" si="45"/>
        <v>3.0672502260575829E-4</v>
      </c>
      <c r="J456" s="4"/>
      <c r="K456" s="4"/>
      <c r="L456" s="4"/>
      <c r="M456" s="4"/>
      <c r="N456" s="4"/>
      <c r="O456" s="4"/>
    </row>
    <row r="457" spans="1:15">
      <c r="A457" s="3" t="s">
        <v>174</v>
      </c>
      <c r="B457">
        <v>5.84</v>
      </c>
      <c r="C457" s="4">
        <v>311</v>
      </c>
      <c r="D457" s="8">
        <f t="shared" si="42"/>
        <v>53.253424657534246</v>
      </c>
      <c r="E457" s="6">
        <f t="shared" si="43"/>
        <v>5.8491300594504822E-4</v>
      </c>
      <c r="F457" s="7">
        <f t="shared" si="46"/>
        <v>0.8380073085914499</v>
      </c>
      <c r="G457" s="6">
        <f t="shared" si="44"/>
        <v>8.5933407495041166E-4</v>
      </c>
      <c r="H457" s="7">
        <f t="shared" si="47"/>
        <v>0.70677726178494249</v>
      </c>
      <c r="I457">
        <f t="shared" si="45"/>
        <v>2.1796611926738763E-4</v>
      </c>
      <c r="J457" s="4"/>
      <c r="K457" s="3"/>
      <c r="L457" s="4"/>
      <c r="M457" s="4"/>
      <c r="N457" s="4"/>
      <c r="O457" s="4"/>
    </row>
    <row r="458" spans="1:15">
      <c r="A458" s="3" t="s">
        <v>152</v>
      </c>
      <c r="B458">
        <v>4.1500000000000004</v>
      </c>
      <c r="C458" s="4">
        <v>221</v>
      </c>
      <c r="D458" s="8">
        <f t="shared" si="42"/>
        <v>53.253012048192765</v>
      </c>
      <c r="E458" s="6">
        <f t="shared" si="43"/>
        <v>4.156455765718832E-4</v>
      </c>
      <c r="F458" s="7">
        <f t="shared" si="46"/>
        <v>0.83842295416802182</v>
      </c>
      <c r="G458" s="6">
        <f t="shared" si="44"/>
        <v>6.1065691969935086E-4</v>
      </c>
      <c r="H458" s="7">
        <f t="shared" si="47"/>
        <v>0.70738791870464179</v>
      </c>
      <c r="I458">
        <f t="shared" si="45"/>
        <v>2.0565258021076893E-4</v>
      </c>
      <c r="J458" s="2"/>
      <c r="K458" s="1"/>
      <c r="L458" s="2"/>
      <c r="M458" s="2"/>
      <c r="N458" s="2"/>
      <c r="O458" s="2"/>
    </row>
    <row r="459" spans="1:15">
      <c r="A459" s="3" t="s">
        <v>419</v>
      </c>
      <c r="B459">
        <v>3.91</v>
      </c>
      <c r="C459" s="4">
        <v>208</v>
      </c>
      <c r="D459" s="8">
        <f t="shared" si="42"/>
        <v>53.196930946291559</v>
      </c>
      <c r="E459" s="6">
        <f t="shared" si="43"/>
        <v>3.9119583677353712E-4</v>
      </c>
      <c r="F459" s="7">
        <f t="shared" si="46"/>
        <v>0.83881415000479531</v>
      </c>
      <c r="G459" s="6">
        <f t="shared" si="44"/>
        <v>5.7534182072878598E-4</v>
      </c>
      <c r="H459" s="7">
        <f t="shared" si="47"/>
        <v>0.70796326052537062</v>
      </c>
      <c r="I459">
        <f t="shared" si="45"/>
        <v>3.079589463672594E-4</v>
      </c>
      <c r="J459" s="2"/>
      <c r="K459" s="2"/>
      <c r="L459" s="2"/>
      <c r="M459" s="2"/>
      <c r="N459" s="2"/>
      <c r="O459" s="2"/>
    </row>
    <row r="460" spans="1:15">
      <c r="A460" s="3" t="s">
        <v>386</v>
      </c>
      <c r="B460">
        <v>5.85</v>
      </c>
      <c r="C460" s="4">
        <v>311</v>
      </c>
      <c r="D460" s="8">
        <f t="shared" si="42"/>
        <v>53.162393162393165</v>
      </c>
      <c r="E460" s="6">
        <f t="shared" si="43"/>
        <v>5.8491300594504822E-4</v>
      </c>
      <c r="F460" s="7">
        <f t="shared" si="46"/>
        <v>0.83939906301074041</v>
      </c>
      <c r="G460" s="6">
        <f t="shared" si="44"/>
        <v>8.6080553740751852E-4</v>
      </c>
      <c r="H460" s="7">
        <f t="shared" si="47"/>
        <v>0.70882406606277815</v>
      </c>
      <c r="I460">
        <f t="shared" si="45"/>
        <v>1.9220229646454978E-4</v>
      </c>
      <c r="J460" s="4"/>
      <c r="K460" s="4"/>
      <c r="L460" s="4"/>
      <c r="M460" s="4"/>
      <c r="N460" s="4"/>
      <c r="O460" s="4"/>
    </row>
    <row r="461" spans="1:15">
      <c r="A461" s="3" t="s">
        <v>603</v>
      </c>
      <c r="B461">
        <v>3.65</v>
      </c>
      <c r="C461" s="4">
        <v>194</v>
      </c>
      <c r="D461" s="8">
        <f t="shared" si="42"/>
        <v>53.150684931506852</v>
      </c>
      <c r="E461" s="6">
        <f t="shared" si="43"/>
        <v>3.6486534775993367E-4</v>
      </c>
      <c r="F461" s="7">
        <f t="shared" si="46"/>
        <v>0.83976392835850033</v>
      </c>
      <c r="G461" s="6">
        <f t="shared" si="44"/>
        <v>5.3708379684400728E-4</v>
      </c>
      <c r="H461" s="7">
        <f t="shared" si="47"/>
        <v>0.70936114985962218</v>
      </c>
      <c r="I461">
        <f t="shared" si="45"/>
        <v>2.1806327896745081E-4</v>
      </c>
      <c r="J461" s="4"/>
      <c r="K461" s="4"/>
      <c r="L461" s="4"/>
      <c r="M461" s="4"/>
      <c r="N461" s="4"/>
      <c r="O461" s="4"/>
    </row>
    <row r="462" spans="1:15">
      <c r="A462" s="3" t="s">
        <v>329</v>
      </c>
      <c r="B462">
        <v>4.1399999999999997</v>
      </c>
      <c r="C462" s="4">
        <v>220</v>
      </c>
      <c r="D462" s="8">
        <f t="shared" si="42"/>
        <v>53.140096618357489</v>
      </c>
      <c r="E462" s="6">
        <f t="shared" si="43"/>
        <v>4.1376482735662576E-4</v>
      </c>
      <c r="F462" s="7">
        <f t="shared" si="46"/>
        <v>0.840177693185857</v>
      </c>
      <c r="G462" s="6">
        <f t="shared" si="44"/>
        <v>6.0918545724224389E-4</v>
      </c>
      <c r="H462" s="7">
        <f t="shared" si="47"/>
        <v>0.70997033531686438</v>
      </c>
      <c r="I462">
        <f t="shared" si="45"/>
        <v>6.4973960826197885E-4</v>
      </c>
      <c r="J462" s="4"/>
      <c r="K462" s="4"/>
      <c r="L462" s="4"/>
      <c r="M462" s="4"/>
      <c r="N462" s="4"/>
      <c r="O462" s="4"/>
    </row>
    <row r="463" spans="1:15">
      <c r="A463" s="3" t="s">
        <v>519</v>
      </c>
      <c r="B463">
        <v>12.33</v>
      </c>
      <c r="C463" s="4">
        <v>655</v>
      </c>
      <c r="D463" s="8">
        <f t="shared" si="42"/>
        <v>53.122465531224655</v>
      </c>
      <c r="E463" s="6">
        <f t="shared" si="43"/>
        <v>1.2318907359935903E-3</v>
      </c>
      <c r="F463" s="7">
        <f t="shared" si="46"/>
        <v>0.84140958392185061</v>
      </c>
      <c r="G463" s="6">
        <f t="shared" si="44"/>
        <v>1.81431320961277E-3</v>
      </c>
      <c r="H463" s="7">
        <f t="shared" si="47"/>
        <v>0.71178464852647716</v>
      </c>
      <c r="I463">
        <f t="shared" si="45"/>
        <v>2.608863253957816E-4</v>
      </c>
      <c r="J463" s="4"/>
      <c r="K463" s="4"/>
      <c r="L463" s="4"/>
      <c r="M463" s="4"/>
      <c r="N463" s="4"/>
      <c r="O463" s="4"/>
    </row>
    <row r="464" spans="1:15">
      <c r="A464" s="3" t="s">
        <v>413</v>
      </c>
      <c r="B464">
        <v>4.9400000000000004</v>
      </c>
      <c r="C464" s="4">
        <v>262</v>
      </c>
      <c r="D464" s="8">
        <f t="shared" si="42"/>
        <v>53.036437246963558</v>
      </c>
      <c r="E464" s="6">
        <f t="shared" si="43"/>
        <v>4.9275629439743613E-4</v>
      </c>
      <c r="F464" s="7">
        <f t="shared" si="46"/>
        <v>0.8419023402162481</v>
      </c>
      <c r="G464" s="6">
        <f t="shared" si="44"/>
        <v>7.269024538107935E-4</v>
      </c>
      <c r="H464" s="7">
        <f t="shared" si="47"/>
        <v>0.71251155098028796</v>
      </c>
      <c r="I464">
        <f t="shared" si="45"/>
        <v>5.2177265079167423E-4</v>
      </c>
      <c r="J464" s="2"/>
      <c r="K464" s="2"/>
      <c r="L464" s="2"/>
      <c r="M464" s="2"/>
      <c r="N464" s="2"/>
      <c r="O464" s="2"/>
    </row>
    <row r="465" spans="1:15">
      <c r="A465" s="3" t="s">
        <v>424</v>
      </c>
      <c r="B465">
        <v>9.8800000000000008</v>
      </c>
      <c r="C465" s="4">
        <v>524</v>
      </c>
      <c r="D465" s="8">
        <f t="shared" si="42"/>
        <v>53.036437246963558</v>
      </c>
      <c r="E465" s="6">
        <f t="shared" si="43"/>
        <v>9.8551258879487225E-4</v>
      </c>
      <c r="F465" s="7">
        <f t="shared" si="46"/>
        <v>0.84288785280504297</v>
      </c>
      <c r="G465" s="6">
        <f t="shared" si="44"/>
        <v>1.453804907621587E-3</v>
      </c>
      <c r="H465" s="7">
        <f t="shared" si="47"/>
        <v>0.71396535588790955</v>
      </c>
      <c r="I465">
        <f t="shared" si="45"/>
        <v>1.6987542304940373E-3</v>
      </c>
      <c r="J465" s="2"/>
      <c r="K465" s="2"/>
      <c r="L465" s="2"/>
      <c r="M465" s="2"/>
      <c r="N465" s="2"/>
      <c r="O465" s="2"/>
    </row>
    <row r="466" spans="1:15">
      <c r="A466" s="3" t="s">
        <v>334</v>
      </c>
      <c r="B466">
        <v>32.08</v>
      </c>
      <c r="C466" s="4">
        <v>1698</v>
      </c>
      <c r="D466" s="8">
        <f t="shared" si="42"/>
        <v>52.930174563591024</v>
      </c>
      <c r="E466" s="6">
        <f t="shared" si="43"/>
        <v>3.1935121675070481E-3</v>
      </c>
      <c r="F466" s="7">
        <f t="shared" si="46"/>
        <v>0.84608136497255004</v>
      </c>
      <c r="G466" s="6">
        <f t="shared" si="44"/>
        <v>4.7204515623988363E-3</v>
      </c>
      <c r="H466" s="7">
        <f t="shared" si="47"/>
        <v>0.71868580745030841</v>
      </c>
      <c r="I466">
        <f t="shared" si="45"/>
        <v>4.7150067004908536E-4</v>
      </c>
      <c r="J466" s="2"/>
      <c r="K466" s="2"/>
      <c r="L466" s="2"/>
      <c r="M466" s="2"/>
      <c r="N466" s="2"/>
      <c r="O466" s="2"/>
    </row>
    <row r="467" spans="1:15">
      <c r="A467" s="3" t="s">
        <v>194</v>
      </c>
      <c r="B467">
        <v>8.89</v>
      </c>
      <c r="C467" s="4">
        <v>470</v>
      </c>
      <c r="D467" s="8">
        <f t="shared" si="42"/>
        <v>52.868391451068611</v>
      </c>
      <c r="E467" s="6">
        <f t="shared" si="43"/>
        <v>8.839521311709733E-4</v>
      </c>
      <c r="F467" s="7">
        <f t="shared" si="46"/>
        <v>0.84696531710372103</v>
      </c>
      <c r="G467" s="6">
        <f t="shared" si="44"/>
        <v>1.308130124368007E-3</v>
      </c>
      <c r="H467" s="7">
        <f t="shared" si="47"/>
        <v>0.71999393757467645</v>
      </c>
      <c r="I467">
        <f t="shared" si="45"/>
        <v>6.7301429906974075E-4</v>
      </c>
      <c r="J467" s="2"/>
      <c r="K467" s="2"/>
      <c r="L467" s="2"/>
      <c r="M467" s="2"/>
      <c r="N467" s="2"/>
      <c r="O467" s="2"/>
    </row>
    <row r="468" spans="1:15">
      <c r="A468" s="3" t="s">
        <v>161</v>
      </c>
      <c r="B468">
        <v>12.68</v>
      </c>
      <c r="C468" s="4">
        <v>670</v>
      </c>
      <c r="D468" s="8">
        <f t="shared" si="42"/>
        <v>52.839116719242902</v>
      </c>
      <c r="E468" s="6">
        <f t="shared" si="43"/>
        <v>1.2601019742224512E-3</v>
      </c>
      <c r="F468" s="7">
        <f t="shared" si="46"/>
        <v>0.84822541907794347</v>
      </c>
      <c r="G468" s="6">
        <f t="shared" si="44"/>
        <v>1.8658143956115103E-3</v>
      </c>
      <c r="H468" s="7">
        <f t="shared" si="47"/>
        <v>0.72185975197028796</v>
      </c>
      <c r="I468">
        <f t="shared" si="45"/>
        <v>9.6566253940966185E-4</v>
      </c>
      <c r="J468" s="2"/>
      <c r="K468" s="2"/>
      <c r="L468" s="2"/>
      <c r="M468" s="2"/>
      <c r="N468" s="2"/>
      <c r="O468" s="2"/>
    </row>
    <row r="469" spans="1:15">
      <c r="A469" s="3" t="s">
        <v>77</v>
      </c>
      <c r="B469">
        <v>18.190000000000001</v>
      </c>
      <c r="C469" s="4">
        <v>961</v>
      </c>
      <c r="D469" s="8">
        <f t="shared" si="42"/>
        <v>52.831225948323251</v>
      </c>
      <c r="E469" s="6">
        <f t="shared" si="43"/>
        <v>1.8073999958623517E-3</v>
      </c>
      <c r="F469" s="7">
        <f t="shared" si="46"/>
        <v>0.85003281907380579</v>
      </c>
      <c r="G469" s="6">
        <f t="shared" si="44"/>
        <v>2.6765902094773955E-3</v>
      </c>
      <c r="H469" s="7">
        <f t="shared" si="47"/>
        <v>0.72453634217976537</v>
      </c>
      <c r="I469">
        <f t="shared" si="45"/>
        <v>4.1647458338167631E-4</v>
      </c>
      <c r="J469" s="2"/>
      <c r="K469" s="2"/>
      <c r="L469" s="2"/>
      <c r="M469" s="2"/>
      <c r="N469" s="2"/>
      <c r="O469" s="2"/>
    </row>
    <row r="470" spans="1:15">
      <c r="A470" s="3" t="s">
        <v>586</v>
      </c>
      <c r="B470">
        <v>7.84</v>
      </c>
      <c r="C470" s="4">
        <v>414</v>
      </c>
      <c r="D470" s="8">
        <f t="shared" si="42"/>
        <v>52.806122448979593</v>
      </c>
      <c r="E470" s="6">
        <f t="shared" si="43"/>
        <v>7.7863017511655948E-4</v>
      </c>
      <c r="F470" s="7">
        <f t="shared" si="46"/>
        <v>0.85081144924892238</v>
      </c>
      <c r="G470" s="6">
        <f t="shared" si="44"/>
        <v>1.1536265663717857E-3</v>
      </c>
      <c r="H470" s="7">
        <f t="shared" si="47"/>
        <v>0.72568996874613712</v>
      </c>
      <c r="I470">
        <f t="shared" si="45"/>
        <v>3.2773288805898471E-4</v>
      </c>
      <c r="J470" s="2"/>
      <c r="K470" s="2"/>
      <c r="L470" s="2"/>
      <c r="M470" s="2"/>
      <c r="N470" s="2"/>
      <c r="O470" s="2"/>
    </row>
    <row r="471" spans="1:15">
      <c r="A471" s="3" t="s">
        <v>546</v>
      </c>
      <c r="B471">
        <v>6.15</v>
      </c>
      <c r="C471" s="4">
        <v>324</v>
      </c>
      <c r="D471" s="8">
        <f t="shared" si="42"/>
        <v>52.68292682926829</v>
      </c>
      <c r="E471" s="6">
        <f t="shared" si="43"/>
        <v>6.0936274574339435E-4</v>
      </c>
      <c r="F471" s="7">
        <f t="shared" si="46"/>
        <v>0.85142081199466579</v>
      </c>
      <c r="G471" s="6">
        <f t="shared" si="44"/>
        <v>9.0494941112072476E-4</v>
      </c>
      <c r="H471" s="7">
        <f t="shared" si="47"/>
        <v>0.72659491815725785</v>
      </c>
      <c r="I471">
        <f t="shared" si="45"/>
        <v>6.0933020881182021E-4</v>
      </c>
      <c r="J471" s="2"/>
      <c r="K471" s="2"/>
      <c r="L471" s="2"/>
      <c r="M471" s="2"/>
      <c r="N471" s="2"/>
      <c r="O471" s="2"/>
    </row>
    <row r="472" spans="1:15">
      <c r="A472" s="3" t="s">
        <v>165</v>
      </c>
      <c r="B472">
        <v>11.43</v>
      </c>
      <c r="C472" s="4">
        <v>602</v>
      </c>
      <c r="D472" s="8">
        <f t="shared" si="42"/>
        <v>52.668416447944011</v>
      </c>
      <c r="E472" s="6">
        <f t="shared" si="43"/>
        <v>1.1322110275849488E-3</v>
      </c>
      <c r="F472" s="7">
        <f t="shared" si="46"/>
        <v>0.85255302302225078</v>
      </c>
      <c r="G472" s="6">
        <f t="shared" si="44"/>
        <v>1.6818815884731516E-3</v>
      </c>
      <c r="H472" s="7">
        <f t="shared" si="47"/>
        <v>0.72827679974573101</v>
      </c>
      <c r="I472">
        <f t="shared" si="45"/>
        <v>2.7145916767368217E-4</v>
      </c>
      <c r="J472" s="2"/>
      <c r="K472" s="2"/>
      <c r="L472" s="2"/>
      <c r="M472" s="2"/>
      <c r="N472" s="2"/>
      <c r="O472" s="2"/>
    </row>
    <row r="473" spans="1:15">
      <c r="A473" s="3" t="s">
        <v>86</v>
      </c>
      <c r="B473">
        <v>5.09</v>
      </c>
      <c r="C473" s="4">
        <v>268</v>
      </c>
      <c r="D473" s="8">
        <f t="shared" si="42"/>
        <v>52.652259332023576</v>
      </c>
      <c r="E473" s="6">
        <f t="shared" si="43"/>
        <v>5.0404078968898053E-4</v>
      </c>
      <c r="F473" s="7">
        <f t="shared" si="46"/>
        <v>0.8530570638119398</v>
      </c>
      <c r="G473" s="6">
        <f t="shared" si="44"/>
        <v>7.4897439066739645E-4</v>
      </c>
      <c r="H473" s="7">
        <f t="shared" si="47"/>
        <v>0.72902577413639835</v>
      </c>
      <c r="I473">
        <f t="shared" si="45"/>
        <v>3.9653856310439828E-4</v>
      </c>
      <c r="J473" s="2"/>
      <c r="K473" s="2"/>
      <c r="L473" s="2"/>
      <c r="M473" s="2"/>
      <c r="N473" s="2"/>
      <c r="O473" s="2"/>
    </row>
    <row r="474" spans="1:15">
      <c r="A474" s="3" t="s">
        <v>536</v>
      </c>
      <c r="B474">
        <v>7.43</v>
      </c>
      <c r="C474" s="4">
        <v>391</v>
      </c>
      <c r="D474" s="8">
        <f t="shared" si="42"/>
        <v>52.624495289367431</v>
      </c>
      <c r="E474" s="6">
        <f t="shared" si="43"/>
        <v>7.3537294316563943E-4</v>
      </c>
      <c r="F474" s="7">
        <f t="shared" si="46"/>
        <v>0.85379243675510541</v>
      </c>
      <c r="G474" s="6">
        <f t="shared" si="44"/>
        <v>1.0932966056304038E-3</v>
      </c>
      <c r="H474" s="7">
        <f t="shared" si="47"/>
        <v>0.73011907074202875</v>
      </c>
      <c r="I474">
        <f t="shared" si="45"/>
        <v>4.4290654378531524E-4</v>
      </c>
      <c r="J474" s="2"/>
      <c r="K474" s="2"/>
      <c r="L474" s="2"/>
      <c r="M474" s="2"/>
      <c r="N474" s="2"/>
      <c r="O474" s="2"/>
    </row>
    <row r="475" spans="1:15">
      <c r="A475" s="3" t="s">
        <v>540</v>
      </c>
      <c r="B475">
        <v>8.2799999999999994</v>
      </c>
      <c r="C475" s="4">
        <v>435</v>
      </c>
      <c r="D475" s="8">
        <f t="shared" si="42"/>
        <v>52.536231884057976</v>
      </c>
      <c r="E475" s="6">
        <f t="shared" si="43"/>
        <v>8.1812590863696466E-4</v>
      </c>
      <c r="F475" s="7">
        <f t="shared" si="46"/>
        <v>0.85461056266374236</v>
      </c>
      <c r="G475" s="6">
        <f t="shared" si="44"/>
        <v>1.2183709144844878E-3</v>
      </c>
      <c r="H475" s="7">
        <f t="shared" si="47"/>
        <v>0.73133744165651327</v>
      </c>
      <c r="I475">
        <f t="shared" si="45"/>
        <v>9.8059536925754198E-4</v>
      </c>
      <c r="J475" s="2"/>
      <c r="K475" s="2"/>
      <c r="L475" s="2"/>
      <c r="M475" s="2"/>
      <c r="N475" s="2"/>
      <c r="O475" s="2"/>
    </row>
    <row r="476" spans="1:15">
      <c r="A476" s="3" t="s">
        <v>600</v>
      </c>
      <c r="B476">
        <v>18.32</v>
      </c>
      <c r="C476" s="4">
        <v>962</v>
      </c>
      <c r="D476" s="8">
        <f t="shared" si="42"/>
        <v>52.510917030567683</v>
      </c>
      <c r="E476" s="6">
        <f t="shared" si="43"/>
        <v>1.8092807450776091E-3</v>
      </c>
      <c r="F476" s="7">
        <f t="shared" si="46"/>
        <v>0.85641984340881994</v>
      </c>
      <c r="G476" s="6">
        <f t="shared" si="44"/>
        <v>2.6957192214197849E-3</v>
      </c>
      <c r="H476" s="7">
        <f t="shared" si="47"/>
        <v>0.73403316087793302</v>
      </c>
      <c r="I476">
        <f t="shared" si="45"/>
        <v>4.1705002794956147E-4</v>
      </c>
      <c r="J476" s="2"/>
      <c r="K476" s="2"/>
      <c r="L476" s="2"/>
      <c r="M476" s="2"/>
      <c r="N476" s="2"/>
      <c r="O476" s="2"/>
    </row>
    <row r="477" spans="1:15">
      <c r="A477" s="3" t="s">
        <v>599</v>
      </c>
      <c r="B477">
        <v>7.79</v>
      </c>
      <c r="C477" s="4">
        <v>409</v>
      </c>
      <c r="D477" s="8">
        <f t="shared" si="42"/>
        <v>52.503209242618745</v>
      </c>
      <c r="E477" s="6">
        <f t="shared" si="43"/>
        <v>7.6922642904027252E-4</v>
      </c>
      <c r="F477" s="7">
        <f t="shared" si="46"/>
        <v>0.85718906983786025</v>
      </c>
      <c r="G477" s="6">
        <f t="shared" si="44"/>
        <v>1.1462692540862513E-3</v>
      </c>
      <c r="H477" s="7">
        <f t="shared" si="47"/>
        <v>0.73517943013201925</v>
      </c>
      <c r="I477">
        <f t="shared" si="45"/>
        <v>2.5141851834387108E-4</v>
      </c>
      <c r="J477" s="2"/>
      <c r="K477" s="2"/>
      <c r="L477" s="2"/>
      <c r="M477" s="2"/>
      <c r="N477" s="2"/>
      <c r="O477" s="2"/>
    </row>
    <row r="478" spans="1:15">
      <c r="A478" s="3" t="s">
        <v>358</v>
      </c>
      <c r="B478">
        <v>4.6900000000000004</v>
      </c>
      <c r="C478" s="4">
        <v>246</v>
      </c>
      <c r="D478" s="8">
        <f t="shared" si="42"/>
        <v>52.45202558635394</v>
      </c>
      <c r="E478" s="6">
        <f t="shared" si="43"/>
        <v>4.6266430695331791E-4</v>
      </c>
      <c r="F478" s="7">
        <f t="shared" si="46"/>
        <v>0.85765173414481355</v>
      </c>
      <c r="G478" s="6">
        <f t="shared" si="44"/>
        <v>6.9011589238312176E-4</v>
      </c>
      <c r="H478" s="7">
        <f t="shared" si="47"/>
        <v>0.73586954602440235</v>
      </c>
      <c r="I478">
        <f t="shared" si="45"/>
        <v>5.4807182885485695E-4</v>
      </c>
      <c r="J478" s="2"/>
      <c r="K478" s="2"/>
      <c r="L478" s="2"/>
      <c r="M478" s="2"/>
      <c r="N478" s="2"/>
      <c r="O478" s="2"/>
    </row>
    <row r="479" spans="1:15">
      <c r="A479" s="3" t="s">
        <v>412</v>
      </c>
      <c r="B479">
        <v>10.210000000000001</v>
      </c>
      <c r="C479" s="4">
        <v>535</v>
      </c>
      <c r="D479" s="8">
        <f t="shared" si="42"/>
        <v>52.399608227228207</v>
      </c>
      <c r="E479" s="6">
        <f t="shared" si="43"/>
        <v>1.0062008301627036E-3</v>
      </c>
      <c r="F479" s="7">
        <f t="shared" si="46"/>
        <v>0.85865793497497622</v>
      </c>
      <c r="G479" s="6">
        <f t="shared" si="44"/>
        <v>1.5023631687061138E-3</v>
      </c>
      <c r="H479" s="7">
        <f t="shared" si="47"/>
        <v>0.73737190919310847</v>
      </c>
      <c r="I479">
        <f t="shared" si="45"/>
        <v>7.1610487230211461E-4</v>
      </c>
      <c r="J479" s="2"/>
      <c r="K479" s="2"/>
      <c r="L479" s="2"/>
      <c r="M479" s="2"/>
      <c r="N479" s="2"/>
      <c r="O479" s="2"/>
    </row>
    <row r="480" spans="1:15">
      <c r="A480" s="3" t="s">
        <v>530</v>
      </c>
      <c r="B480">
        <v>13.34</v>
      </c>
      <c r="C480" s="4">
        <v>699</v>
      </c>
      <c r="D480" s="8">
        <f t="shared" si="42"/>
        <v>52.398800599700152</v>
      </c>
      <c r="E480" s="6">
        <f t="shared" si="43"/>
        <v>1.3146437014649156E-3</v>
      </c>
      <c r="F480" s="7">
        <f t="shared" si="46"/>
        <v>0.85997257867644117</v>
      </c>
      <c r="G480" s="6">
        <f t="shared" si="44"/>
        <v>1.9629309177805637E-3</v>
      </c>
      <c r="H480" s="7">
        <f t="shared" si="47"/>
        <v>0.73933484011088901</v>
      </c>
      <c r="I480">
        <f t="shared" si="45"/>
        <v>4.6721880487743395E-4</v>
      </c>
      <c r="J480" s="4"/>
      <c r="K480" s="4"/>
      <c r="L480" s="4"/>
      <c r="M480" s="4"/>
      <c r="N480" s="4"/>
      <c r="O480" s="4"/>
    </row>
    <row r="481" spans="1:15">
      <c r="A481" s="3" t="s">
        <v>367</v>
      </c>
      <c r="B481">
        <v>8.67</v>
      </c>
      <c r="C481" s="4">
        <v>453</v>
      </c>
      <c r="D481" s="8">
        <f t="shared" si="42"/>
        <v>52.249134948096888</v>
      </c>
      <c r="E481" s="6">
        <f t="shared" si="43"/>
        <v>8.5197939451159765E-4</v>
      </c>
      <c r="F481" s="7">
        <f t="shared" si="46"/>
        <v>0.86082455807095282</v>
      </c>
      <c r="G481" s="6">
        <f t="shared" si="44"/>
        <v>1.2757579503116557E-3</v>
      </c>
      <c r="H481" s="7">
        <f t="shared" si="47"/>
        <v>0.74061059806120066</v>
      </c>
      <c r="I481">
        <f t="shared" si="45"/>
        <v>2.1669216154740489E-4</v>
      </c>
      <c r="J481" s="4"/>
      <c r="K481" s="4"/>
      <c r="L481" s="4"/>
      <c r="M481" s="4"/>
      <c r="N481" s="4"/>
      <c r="O481" s="4"/>
    </row>
    <row r="482" spans="1:15">
      <c r="A482" s="3" t="s">
        <v>568</v>
      </c>
      <c r="B482">
        <v>4.0199999999999996</v>
      </c>
      <c r="C482" s="4">
        <v>210</v>
      </c>
      <c r="D482" s="8">
        <f t="shared" si="42"/>
        <v>52.238805970149258</v>
      </c>
      <c r="E482" s="6">
        <f t="shared" si="43"/>
        <v>3.9495733520405189E-4</v>
      </c>
      <c r="F482" s="7">
        <f t="shared" si="46"/>
        <v>0.86121951540615682</v>
      </c>
      <c r="G482" s="6">
        <f t="shared" si="44"/>
        <v>5.915279077569614E-4</v>
      </c>
      <c r="H482" s="7">
        <f t="shared" si="47"/>
        <v>0.74120212596895763</v>
      </c>
      <c r="I482">
        <f t="shared" si="45"/>
        <v>2.3164528235242177E-4</v>
      </c>
      <c r="J482" s="4"/>
      <c r="K482" s="4"/>
      <c r="L482" s="4"/>
      <c r="M482" s="4"/>
      <c r="N482" s="4"/>
      <c r="O482" s="4"/>
    </row>
    <row r="483" spans="1:15">
      <c r="A483" s="3" t="s">
        <v>249</v>
      </c>
      <c r="B483">
        <v>4.2699999999999996</v>
      </c>
      <c r="C483" s="4">
        <v>222</v>
      </c>
      <c r="D483" s="8">
        <f t="shared" si="42"/>
        <v>51.990632318501177</v>
      </c>
      <c r="E483" s="6">
        <f t="shared" si="43"/>
        <v>4.1752632578714058E-4</v>
      </c>
      <c r="F483" s="7">
        <f t="shared" si="46"/>
        <v>0.861637041731944</v>
      </c>
      <c r="G483" s="6">
        <f t="shared" si="44"/>
        <v>6.2831446918463314E-4</v>
      </c>
      <c r="H483" s="7">
        <f t="shared" si="47"/>
        <v>0.74183044043814228</v>
      </c>
      <c r="I483">
        <f t="shared" si="45"/>
        <v>2.2036725182850159E-4</v>
      </c>
      <c r="J483" s="4"/>
      <c r="K483" s="4"/>
      <c r="L483" s="4"/>
      <c r="M483" s="4"/>
      <c r="N483" s="4"/>
      <c r="O483" s="4"/>
    </row>
    <row r="484" spans="1:15">
      <c r="A484" s="3" t="s">
        <v>339</v>
      </c>
      <c r="B484">
        <v>4.0599999999999996</v>
      </c>
      <c r="C484" s="4">
        <v>211</v>
      </c>
      <c r="D484" s="8">
        <f t="shared" si="42"/>
        <v>51.970443349753701</v>
      </c>
      <c r="E484" s="6">
        <f t="shared" si="43"/>
        <v>3.9683808441930927E-4</v>
      </c>
      <c r="F484" s="7">
        <f t="shared" si="46"/>
        <v>0.86203387981636326</v>
      </c>
      <c r="G484" s="6">
        <f t="shared" si="44"/>
        <v>5.9741375758538893E-4</v>
      </c>
      <c r="H484" s="7">
        <f t="shared" si="47"/>
        <v>0.74242785419572765</v>
      </c>
      <c r="I484">
        <f t="shared" si="45"/>
        <v>2.3962924813514253E-4</v>
      </c>
      <c r="J484" s="2"/>
      <c r="K484" s="2"/>
      <c r="L484" s="2"/>
      <c r="M484" s="2"/>
      <c r="N484" s="2"/>
      <c r="O484" s="2"/>
    </row>
    <row r="485" spans="1:15">
      <c r="A485" s="3" t="s">
        <v>317</v>
      </c>
      <c r="B485">
        <v>4.41</v>
      </c>
      <c r="C485" s="4">
        <v>229</v>
      </c>
      <c r="D485" s="8">
        <f t="shared" si="42"/>
        <v>51.927437641723351</v>
      </c>
      <c r="E485" s="6">
        <f t="shared" si="43"/>
        <v>4.3069157029394231E-4</v>
      </c>
      <c r="F485" s="7">
        <f t="shared" si="46"/>
        <v>0.86246457138665722</v>
      </c>
      <c r="G485" s="6">
        <f t="shared" si="44"/>
        <v>6.4891494358412945E-4</v>
      </c>
      <c r="H485" s="7">
        <f t="shared" si="47"/>
        <v>0.74307676913931175</v>
      </c>
      <c r="I485">
        <f t="shared" si="45"/>
        <v>5.9799672131999326E-4</v>
      </c>
      <c r="J485" s="2"/>
      <c r="K485" s="2"/>
      <c r="L485" s="2"/>
      <c r="M485" s="2"/>
      <c r="N485" s="2"/>
      <c r="O485" s="2"/>
    </row>
    <row r="486" spans="1:15">
      <c r="A486" s="3" t="s">
        <v>111</v>
      </c>
      <c r="B486">
        <v>11</v>
      </c>
      <c r="C486" s="4">
        <v>571</v>
      </c>
      <c r="D486" s="8">
        <f t="shared" si="42"/>
        <v>51.909090909090907</v>
      </c>
      <c r="E486" s="6">
        <f t="shared" si="43"/>
        <v>1.0739078019119696E-3</v>
      </c>
      <c r="F486" s="7">
        <f t="shared" si="46"/>
        <v>0.86353847918856919</v>
      </c>
      <c r="G486" s="6">
        <f t="shared" si="44"/>
        <v>1.6186087028175562E-3</v>
      </c>
      <c r="H486" s="7">
        <f t="shared" si="47"/>
        <v>0.74469537784212936</v>
      </c>
      <c r="I486">
        <f t="shared" si="45"/>
        <v>3.4823094736746718E-4</v>
      </c>
      <c r="J486" s="4"/>
      <c r="K486" s="4"/>
      <c r="L486" s="4"/>
      <c r="M486" s="4"/>
      <c r="N486" s="4"/>
      <c r="O486" s="4"/>
    </row>
    <row r="487" spans="1:15">
      <c r="A487" s="3" t="s">
        <v>498</v>
      </c>
      <c r="B487">
        <v>6.4</v>
      </c>
      <c r="C487" s="4">
        <v>332</v>
      </c>
      <c r="D487" s="8">
        <f t="shared" si="42"/>
        <v>51.875</v>
      </c>
      <c r="E487" s="6">
        <f t="shared" si="43"/>
        <v>6.244087394654534E-4</v>
      </c>
      <c r="F487" s="7">
        <f t="shared" si="46"/>
        <v>0.86416288792803464</v>
      </c>
      <c r="G487" s="6">
        <f t="shared" si="44"/>
        <v>9.4173597254839649E-4</v>
      </c>
      <c r="H487" s="7">
        <f t="shared" si="47"/>
        <v>0.74563711381467779</v>
      </c>
      <c r="I487">
        <f t="shared" si="45"/>
        <v>6.1589284729535176E-4</v>
      </c>
      <c r="J487" s="2"/>
      <c r="K487" s="2"/>
      <c r="L487" s="2"/>
      <c r="M487" s="2"/>
      <c r="N487" s="2"/>
      <c r="O487" s="2"/>
    </row>
    <row r="488" spans="1:15">
      <c r="A488" s="3" t="s">
        <v>437</v>
      </c>
      <c r="B488">
        <v>11.24</v>
      </c>
      <c r="C488" s="4">
        <v>580</v>
      </c>
      <c r="D488" s="8">
        <f t="shared" si="42"/>
        <v>51.60142348754448</v>
      </c>
      <c r="E488" s="6">
        <f t="shared" si="43"/>
        <v>1.0908345448492861E-3</v>
      </c>
      <c r="F488" s="7">
        <f t="shared" si="46"/>
        <v>0.8652537224728839</v>
      </c>
      <c r="G488" s="6">
        <f t="shared" si="44"/>
        <v>1.6539238017881212E-3</v>
      </c>
      <c r="H488" s="7">
        <f t="shared" si="47"/>
        <v>0.74729103761646587</v>
      </c>
      <c r="I488">
        <f t="shared" si="45"/>
        <v>6.5608924427806858E-4</v>
      </c>
      <c r="J488" s="2"/>
      <c r="K488" s="2"/>
      <c r="L488" s="2"/>
      <c r="M488" s="2"/>
      <c r="N488" s="2"/>
      <c r="O488" s="2"/>
    </row>
    <row r="489" spans="1:15">
      <c r="A489" s="3" t="s">
        <v>647</v>
      </c>
      <c r="B489">
        <v>11.92</v>
      </c>
      <c r="C489" s="4">
        <v>613</v>
      </c>
      <c r="D489" s="8">
        <f t="shared" si="42"/>
        <v>51.426174496644293</v>
      </c>
      <c r="E489" s="6">
        <f t="shared" si="43"/>
        <v>1.15289926895278E-3</v>
      </c>
      <c r="F489" s="7">
        <f t="shared" si="46"/>
        <v>0.86640662174183669</v>
      </c>
      <c r="G489" s="6">
        <f t="shared" si="44"/>
        <v>1.7539832488713883E-3</v>
      </c>
      <c r="H489" s="7">
        <f t="shared" si="47"/>
        <v>0.74904502086533731</v>
      </c>
      <c r="I489">
        <f t="shared" si="45"/>
        <v>7.9274193797418402E-4</v>
      </c>
      <c r="J489" s="2"/>
      <c r="K489" s="2"/>
      <c r="L489" s="2"/>
      <c r="M489" s="2"/>
      <c r="N489" s="2"/>
      <c r="O489" s="2"/>
    </row>
    <row r="490" spans="1:15">
      <c r="A490" s="3" t="s">
        <v>149</v>
      </c>
      <c r="B490">
        <v>14.34</v>
      </c>
      <c r="C490" s="4">
        <v>735</v>
      </c>
      <c r="D490" s="8">
        <f t="shared" si="42"/>
        <v>51.255230125523013</v>
      </c>
      <c r="E490" s="6">
        <f t="shared" si="43"/>
        <v>1.3823506732141815E-3</v>
      </c>
      <c r="F490" s="7">
        <f t="shared" si="46"/>
        <v>0.86778897241505082</v>
      </c>
      <c r="G490" s="6">
        <f t="shared" si="44"/>
        <v>2.1100771634912506E-3</v>
      </c>
      <c r="H490" s="7">
        <f t="shared" si="47"/>
        <v>0.75115509802882852</v>
      </c>
      <c r="I490">
        <f t="shared" si="45"/>
        <v>4.4231402680683374E-4</v>
      </c>
      <c r="J490" s="2"/>
      <c r="K490" s="2"/>
      <c r="L490" s="2"/>
      <c r="M490" s="2"/>
      <c r="N490" s="2"/>
      <c r="O490" s="2"/>
    </row>
    <row r="491" spans="1:15">
      <c r="A491" s="3" t="s">
        <v>60</v>
      </c>
      <c r="B491">
        <v>8</v>
      </c>
      <c r="C491" s="4">
        <v>410</v>
      </c>
      <c r="D491" s="8">
        <f t="shared" si="42"/>
        <v>51.25</v>
      </c>
      <c r="E491" s="6">
        <f t="shared" si="43"/>
        <v>7.7110717825552985E-4</v>
      </c>
      <c r="F491" s="7">
        <f t="shared" si="46"/>
        <v>0.86856007959330639</v>
      </c>
      <c r="G491" s="6">
        <f t="shared" si="44"/>
        <v>1.1771699656854956E-3</v>
      </c>
      <c r="H491" s="7">
        <f t="shared" si="47"/>
        <v>0.75233226799451403</v>
      </c>
      <c r="I491">
        <f t="shared" si="45"/>
        <v>6.2494543140501069E-4</v>
      </c>
      <c r="J491" s="4"/>
      <c r="K491" s="4"/>
      <c r="L491" s="4"/>
      <c r="M491" s="4"/>
      <c r="N491" s="4"/>
      <c r="O491" s="4"/>
    </row>
    <row r="492" spans="1:15">
      <c r="A492" s="3" t="s">
        <v>41</v>
      </c>
      <c r="B492">
        <v>11.3</v>
      </c>
      <c r="C492" s="4">
        <v>579</v>
      </c>
      <c r="D492" s="8">
        <f t="shared" si="42"/>
        <v>51.238938053097343</v>
      </c>
      <c r="E492" s="6">
        <f t="shared" si="43"/>
        <v>1.0889537956340289E-3</v>
      </c>
      <c r="F492" s="7">
        <f t="shared" si="46"/>
        <v>0.8696490333889404</v>
      </c>
      <c r="G492" s="6">
        <f t="shared" si="44"/>
        <v>1.6627525765307626E-3</v>
      </c>
      <c r="H492" s="7">
        <f t="shared" si="47"/>
        <v>0.75399502057104484</v>
      </c>
      <c r="I492">
        <f t="shared" si="45"/>
        <v>5.9098518277245216E-4</v>
      </c>
      <c r="J492" s="4"/>
      <c r="K492" s="4"/>
      <c r="L492" s="4"/>
      <c r="M492" s="4"/>
      <c r="N492" s="4"/>
      <c r="O492" s="4"/>
    </row>
    <row r="493" spans="1:15">
      <c r="A493" s="3" t="s">
        <v>107</v>
      </c>
      <c r="B493">
        <v>10.68</v>
      </c>
      <c r="C493" s="4">
        <v>547</v>
      </c>
      <c r="D493" s="8">
        <f t="shared" si="42"/>
        <v>51.217228464419478</v>
      </c>
      <c r="E493" s="6">
        <f t="shared" si="43"/>
        <v>1.0287698207457922E-3</v>
      </c>
      <c r="F493" s="7">
        <f t="shared" si="46"/>
        <v>0.87067780320968624</v>
      </c>
      <c r="G493" s="6">
        <f t="shared" si="44"/>
        <v>1.5715219041901364E-3</v>
      </c>
      <c r="H493" s="7">
        <f t="shared" si="47"/>
        <v>0.75556654247523503</v>
      </c>
      <c r="I493">
        <f t="shared" si="45"/>
        <v>4.6285652308974967E-4</v>
      </c>
      <c r="J493" s="4"/>
      <c r="K493" s="4"/>
      <c r="L493" s="4"/>
      <c r="M493" s="4"/>
      <c r="N493" s="4"/>
      <c r="O493" s="4"/>
    </row>
    <row r="494" spans="1:15">
      <c r="A494" s="3" t="s">
        <v>171</v>
      </c>
      <c r="B494">
        <v>8.36</v>
      </c>
      <c r="C494" s="4">
        <v>428</v>
      </c>
      <c r="D494" s="8">
        <f t="shared" si="42"/>
        <v>51.196172248803833</v>
      </c>
      <c r="E494" s="6">
        <f t="shared" si="43"/>
        <v>8.0496066413016294E-4</v>
      </c>
      <c r="F494" s="7">
        <f t="shared" si="46"/>
        <v>0.8714827638738164</v>
      </c>
      <c r="G494" s="6">
        <f t="shared" si="44"/>
        <v>1.2301426141413426E-3</v>
      </c>
      <c r="H494" s="7">
        <f t="shared" si="47"/>
        <v>0.75679668508937636</v>
      </c>
      <c r="I494">
        <f t="shared" si="45"/>
        <v>2.0888297141952172E-4</v>
      </c>
      <c r="J494" s="2"/>
      <c r="K494" s="2"/>
      <c r="L494" s="2"/>
      <c r="M494" s="2"/>
      <c r="N494" s="2"/>
      <c r="O494" s="2"/>
    </row>
    <row r="495" spans="1:15">
      <c r="A495" s="3" t="s">
        <v>188</v>
      </c>
      <c r="B495">
        <v>3.76</v>
      </c>
      <c r="C495" s="4">
        <v>192</v>
      </c>
      <c r="D495" s="8">
        <f t="shared" si="42"/>
        <v>51.063829787234049</v>
      </c>
      <c r="E495" s="6">
        <f t="shared" si="43"/>
        <v>3.6110384932941885E-4</v>
      </c>
      <c r="F495" s="7">
        <f t="shared" si="46"/>
        <v>0.87184386772314582</v>
      </c>
      <c r="G495" s="6">
        <f t="shared" si="44"/>
        <v>5.5326988387218281E-4</v>
      </c>
      <c r="H495" s="7">
        <f t="shared" si="47"/>
        <v>0.75734995497324853</v>
      </c>
      <c r="I495">
        <f t="shared" si="45"/>
        <v>1.1785323711671625E-3</v>
      </c>
      <c r="J495" s="2"/>
      <c r="K495" s="2"/>
      <c r="L495" s="2"/>
      <c r="M495" s="2"/>
      <c r="N495" s="2"/>
      <c r="O495" s="2"/>
    </row>
    <row r="496" spans="1:15">
      <c r="A496" s="3" t="s">
        <v>257</v>
      </c>
      <c r="B496">
        <v>21.2</v>
      </c>
      <c r="C496" s="4">
        <v>1082</v>
      </c>
      <c r="D496" s="8">
        <f t="shared" si="42"/>
        <v>51.037735849056602</v>
      </c>
      <c r="E496" s="6">
        <f t="shared" si="43"/>
        <v>2.034970650908496E-3</v>
      </c>
      <c r="F496" s="7">
        <f t="shared" si="46"/>
        <v>0.87387883837405433</v>
      </c>
      <c r="G496" s="6">
        <f t="shared" si="44"/>
        <v>3.1195004090665631E-3</v>
      </c>
      <c r="H496" s="7">
        <f t="shared" si="47"/>
        <v>0.76046945538231514</v>
      </c>
      <c r="I496">
        <f t="shared" si="45"/>
        <v>2.0902676821821231E-4</v>
      </c>
      <c r="J496" s="4"/>
      <c r="K496" s="4"/>
      <c r="L496" s="4"/>
      <c r="M496" s="4"/>
      <c r="N496" s="4"/>
      <c r="O496" s="4"/>
    </row>
    <row r="497" spans="1:15">
      <c r="A497" s="3" t="s">
        <v>624</v>
      </c>
      <c r="B497">
        <v>3.75</v>
      </c>
      <c r="C497" s="4">
        <v>191</v>
      </c>
      <c r="D497" s="8">
        <f t="shared" si="42"/>
        <v>50.93333333333333</v>
      </c>
      <c r="E497" s="6">
        <f t="shared" si="43"/>
        <v>3.5922310011416147E-4</v>
      </c>
      <c r="F497" s="7">
        <f t="shared" si="46"/>
        <v>0.87423806147416849</v>
      </c>
      <c r="G497" s="6">
        <f t="shared" si="44"/>
        <v>5.5179842141507606E-4</v>
      </c>
      <c r="H497" s="7">
        <f t="shared" si="47"/>
        <v>0.7610212538037302</v>
      </c>
      <c r="I497">
        <f t="shared" si="45"/>
        <v>3.6141183904703222E-4</v>
      </c>
      <c r="J497" s="4"/>
      <c r="K497" s="4"/>
      <c r="L497" s="4"/>
      <c r="M497" s="4"/>
      <c r="N497" s="4"/>
      <c r="O497" s="4"/>
    </row>
    <row r="498" spans="1:15">
      <c r="A498" s="3" t="s">
        <v>450</v>
      </c>
      <c r="B498">
        <v>6.47</v>
      </c>
      <c r="C498" s="4">
        <v>329</v>
      </c>
      <c r="D498" s="8">
        <f t="shared" si="42"/>
        <v>50.850077279752703</v>
      </c>
      <c r="E498" s="6">
        <f t="shared" si="43"/>
        <v>6.1876649181968131E-4</v>
      </c>
      <c r="F498" s="7">
        <f t="shared" si="46"/>
        <v>0.87485682796598818</v>
      </c>
      <c r="G498" s="6">
        <f t="shared" si="44"/>
        <v>9.5203620974814449E-4</v>
      </c>
      <c r="H498" s="7">
        <f t="shared" si="47"/>
        <v>0.76197329001347835</v>
      </c>
      <c r="I498">
        <f t="shared" si="45"/>
        <v>6.5535057263199636E-4</v>
      </c>
      <c r="J498" s="4"/>
      <c r="K498" s="3"/>
      <c r="L498" s="4"/>
      <c r="M498" s="4"/>
      <c r="N498" s="4"/>
      <c r="O498" s="4"/>
    </row>
    <row r="499" spans="1:15">
      <c r="A499" s="3" t="s">
        <v>521</v>
      </c>
      <c r="B499">
        <v>11.67</v>
      </c>
      <c r="C499" s="4">
        <v>591</v>
      </c>
      <c r="D499" s="8">
        <f t="shared" si="42"/>
        <v>50.642673521850902</v>
      </c>
      <c r="E499" s="6">
        <f t="shared" si="43"/>
        <v>1.1115227862171174E-3</v>
      </c>
      <c r="F499" s="7">
        <f t="shared" si="46"/>
        <v>0.87596835075220525</v>
      </c>
      <c r="G499" s="6">
        <f t="shared" si="44"/>
        <v>1.7171966874437166E-3</v>
      </c>
      <c r="H499" s="7">
        <f t="shared" si="47"/>
        <v>0.7636904867009221</v>
      </c>
      <c r="I499">
        <f t="shared" si="45"/>
        <v>2.4470696327560937E-4</v>
      </c>
      <c r="J499" s="4"/>
      <c r="K499" s="4"/>
      <c r="L499" s="4"/>
      <c r="M499" s="4"/>
      <c r="N499" s="4"/>
      <c r="O499" s="4"/>
    </row>
    <row r="500" spans="1:15">
      <c r="A500" s="3" t="s">
        <v>103</v>
      </c>
      <c r="B500">
        <v>4.3499999999999996</v>
      </c>
      <c r="C500" s="4">
        <v>220</v>
      </c>
      <c r="D500" s="8">
        <f t="shared" si="42"/>
        <v>50.574712643678168</v>
      </c>
      <c r="E500" s="6">
        <f t="shared" si="43"/>
        <v>4.1376482735662576E-4</v>
      </c>
      <c r="F500" s="7">
        <f t="shared" si="46"/>
        <v>0.87638211557956192</v>
      </c>
      <c r="G500" s="6">
        <f t="shared" si="44"/>
        <v>6.400861688414881E-4</v>
      </c>
      <c r="H500" s="7">
        <f t="shared" si="47"/>
        <v>0.76433057286976358</v>
      </c>
      <c r="I500">
        <f t="shared" si="45"/>
        <v>2.3343878764781056E-4</v>
      </c>
      <c r="J500" s="4"/>
      <c r="K500" s="4"/>
      <c r="L500" s="4"/>
      <c r="M500" s="4"/>
      <c r="N500" s="4"/>
      <c r="O500" s="4"/>
    </row>
    <row r="501" spans="1:15">
      <c r="A501" s="3" t="s">
        <v>679</v>
      </c>
      <c r="B501">
        <v>4.1399999999999997</v>
      </c>
      <c r="C501" s="4">
        <v>209</v>
      </c>
      <c r="D501" s="8">
        <f t="shared" si="42"/>
        <v>50.483091787439619</v>
      </c>
      <c r="E501" s="6">
        <f t="shared" si="43"/>
        <v>3.930765859887945E-4</v>
      </c>
      <c r="F501" s="7">
        <f t="shared" si="46"/>
        <v>0.87677519216555067</v>
      </c>
      <c r="G501" s="6">
        <f t="shared" si="44"/>
        <v>6.0918545724224389E-4</v>
      </c>
      <c r="H501" s="7">
        <f t="shared" si="47"/>
        <v>0.76493975832700578</v>
      </c>
      <c r="I501">
        <f t="shared" si="45"/>
        <v>3.0764432860252988E-4</v>
      </c>
      <c r="J501" s="4"/>
      <c r="K501" s="4"/>
      <c r="L501" s="4"/>
      <c r="M501" s="4"/>
      <c r="N501" s="4"/>
      <c r="O501" s="4"/>
    </row>
    <row r="502" spans="1:15">
      <c r="A502" s="3" t="s">
        <v>405</v>
      </c>
      <c r="B502">
        <v>5.44</v>
      </c>
      <c r="C502" s="4">
        <v>274</v>
      </c>
      <c r="D502" s="8">
        <f t="shared" si="42"/>
        <v>50.367647058823529</v>
      </c>
      <c r="E502" s="6">
        <f t="shared" si="43"/>
        <v>5.1532528498052482E-4</v>
      </c>
      <c r="F502" s="7">
        <f t="shared" si="46"/>
        <v>0.87729051745053122</v>
      </c>
      <c r="G502" s="6">
        <f t="shared" si="44"/>
        <v>8.0047557666613697E-4</v>
      </c>
      <c r="H502" s="7">
        <f t="shared" si="47"/>
        <v>0.76574023390367196</v>
      </c>
      <c r="I502">
        <f t="shared" si="45"/>
        <v>2.4957022026905751E-4</v>
      </c>
      <c r="J502" s="4"/>
      <c r="K502" s="4"/>
      <c r="L502" s="4"/>
      <c r="M502" s="4"/>
      <c r="N502" s="4"/>
      <c r="O502" s="4"/>
    </row>
    <row r="503" spans="1:15">
      <c r="A503" s="3" t="s">
        <v>218</v>
      </c>
      <c r="B503">
        <v>4.41</v>
      </c>
      <c r="C503" s="4">
        <v>222</v>
      </c>
      <c r="D503" s="8">
        <f t="shared" si="42"/>
        <v>50.34013605442177</v>
      </c>
      <c r="E503" s="6">
        <f t="shared" si="43"/>
        <v>4.1752632578714058E-4</v>
      </c>
      <c r="F503" s="7">
        <f t="shared" si="46"/>
        <v>0.87770804377631839</v>
      </c>
      <c r="G503" s="6">
        <f t="shared" si="44"/>
        <v>6.4891494358412945E-4</v>
      </c>
      <c r="H503" s="7">
        <f t="shared" si="47"/>
        <v>0.76638914884725606</v>
      </c>
      <c r="I503">
        <f t="shared" si="45"/>
        <v>4.2622515482759749E-4</v>
      </c>
      <c r="J503" s="2"/>
      <c r="K503" s="2"/>
      <c r="L503" s="2"/>
      <c r="M503" s="2"/>
      <c r="N503" s="2"/>
      <c r="O503" s="2"/>
    </row>
    <row r="504" spans="1:15">
      <c r="A504" s="3" t="s">
        <v>612</v>
      </c>
      <c r="B504">
        <v>7.53</v>
      </c>
      <c r="C504" s="4">
        <v>379</v>
      </c>
      <c r="D504" s="8">
        <f t="shared" si="42"/>
        <v>50.332005312084995</v>
      </c>
      <c r="E504" s="6">
        <f t="shared" si="43"/>
        <v>7.1280395258255073E-4</v>
      </c>
      <c r="F504" s="7">
        <f t="shared" si="46"/>
        <v>0.87842084772890094</v>
      </c>
      <c r="G504" s="6">
        <f t="shared" si="44"/>
        <v>1.1080112302014726E-3</v>
      </c>
      <c r="H504" s="7">
        <f t="shared" si="47"/>
        <v>0.7674971600774575</v>
      </c>
      <c r="I504">
        <f t="shared" si="45"/>
        <v>2.9066979453906683E-4</v>
      </c>
      <c r="J504" s="2"/>
      <c r="K504" s="2"/>
      <c r="L504" s="2"/>
      <c r="M504" s="2"/>
      <c r="N504" s="2"/>
      <c r="O504" s="2"/>
    </row>
    <row r="505" spans="1:15">
      <c r="A505" s="3" t="s">
        <v>89</v>
      </c>
      <c r="B505">
        <v>5.13</v>
      </c>
      <c r="C505" s="4">
        <v>258</v>
      </c>
      <c r="D505" s="8">
        <f t="shared" si="42"/>
        <v>50.292397660818715</v>
      </c>
      <c r="E505" s="6">
        <f t="shared" si="43"/>
        <v>4.852332975364066E-4</v>
      </c>
      <c r="F505" s="7">
        <f t="shared" si="46"/>
        <v>0.8789060810264373</v>
      </c>
      <c r="G505" s="6">
        <f t="shared" si="44"/>
        <v>7.5486024049582399E-4</v>
      </c>
      <c r="H505" s="7">
        <f t="shared" si="47"/>
        <v>0.76825202031795337</v>
      </c>
      <c r="I505">
        <f t="shared" si="45"/>
        <v>3.9555138258340339E-4</v>
      </c>
      <c r="J505" s="2"/>
      <c r="K505" s="2"/>
      <c r="L505" s="2"/>
      <c r="M505" s="2"/>
      <c r="N505" s="2"/>
      <c r="O505" s="2"/>
    </row>
    <row r="506" spans="1:15">
      <c r="A506" s="3" t="s">
        <v>639</v>
      </c>
      <c r="B506">
        <v>6.98</v>
      </c>
      <c r="C506" s="4">
        <v>351</v>
      </c>
      <c r="D506" s="8">
        <f t="shared" si="42"/>
        <v>50.286532951289395</v>
      </c>
      <c r="E506" s="6">
        <f t="shared" si="43"/>
        <v>6.6014297455534382E-4</v>
      </c>
      <c r="F506" s="7">
        <f t="shared" si="46"/>
        <v>0.8795662240009926</v>
      </c>
      <c r="G506" s="6">
        <f t="shared" si="44"/>
        <v>1.0270807950605949E-3</v>
      </c>
      <c r="H506" s="7">
        <f t="shared" si="47"/>
        <v>0.76927910111301401</v>
      </c>
      <c r="I506">
        <f t="shared" si="45"/>
        <v>2.029132345903184E-4</v>
      </c>
      <c r="J506" s="2"/>
      <c r="K506" s="2"/>
      <c r="L506" s="2"/>
      <c r="M506" s="2"/>
      <c r="N506" s="2"/>
      <c r="O506" s="2"/>
    </row>
    <row r="507" spans="1:15">
      <c r="A507" s="3" t="s">
        <v>270</v>
      </c>
      <c r="B507">
        <v>3.58</v>
      </c>
      <c r="C507" s="4">
        <v>180</v>
      </c>
      <c r="D507" s="8">
        <f t="shared" si="42"/>
        <v>50.279329608938546</v>
      </c>
      <c r="E507" s="6">
        <f t="shared" si="43"/>
        <v>3.3853485874633021E-4</v>
      </c>
      <c r="F507" s="7">
        <f t="shared" si="46"/>
        <v>0.87990475885973896</v>
      </c>
      <c r="G507" s="6">
        <f t="shared" si="44"/>
        <v>5.2678355964425928E-4</v>
      </c>
      <c r="H507" s="7">
        <f t="shared" si="47"/>
        <v>0.76980588467265831</v>
      </c>
      <c r="I507">
        <f t="shared" si="45"/>
        <v>3.2621487152673101E-4</v>
      </c>
      <c r="J507" s="4"/>
      <c r="K507" s="4"/>
      <c r="L507" s="4"/>
      <c r="M507" s="4"/>
      <c r="N507" s="4"/>
      <c r="O507" s="4"/>
    </row>
    <row r="508" spans="1:15">
      <c r="A508" s="3" t="s">
        <v>590</v>
      </c>
      <c r="B508">
        <v>5.74</v>
      </c>
      <c r="C508" s="4">
        <v>288</v>
      </c>
      <c r="D508" s="8">
        <f t="shared" si="42"/>
        <v>50.174216027874564</v>
      </c>
      <c r="E508" s="6">
        <f t="shared" si="43"/>
        <v>5.4165577399412827E-4</v>
      </c>
      <c r="F508" s="7">
        <f t="shared" si="46"/>
        <v>0.88044641463373308</v>
      </c>
      <c r="G508" s="6">
        <f t="shared" si="44"/>
        <v>8.446194503793431E-4</v>
      </c>
      <c r="H508" s="7">
        <f t="shared" si="47"/>
        <v>0.77065050412303771</v>
      </c>
      <c r="I508">
        <f t="shared" si="45"/>
        <v>2.0349239695305332E-3</v>
      </c>
      <c r="J508" s="4"/>
      <c r="K508" s="4"/>
      <c r="L508" s="4"/>
      <c r="M508" s="4"/>
      <c r="N508" s="4"/>
      <c r="O508" s="4"/>
    </row>
    <row r="509" spans="1:15">
      <c r="A509" s="3" t="s">
        <v>279</v>
      </c>
      <c r="B509">
        <v>35.799999999999997</v>
      </c>
      <c r="C509" s="4">
        <v>1796</v>
      </c>
      <c r="D509" s="8">
        <f t="shared" si="42"/>
        <v>50.167597765363134</v>
      </c>
      <c r="E509" s="6">
        <f t="shared" si="43"/>
        <v>3.3778255906022725E-3</v>
      </c>
      <c r="F509" s="7">
        <f t="shared" si="46"/>
        <v>0.88382424022433537</v>
      </c>
      <c r="G509" s="6">
        <f t="shared" si="44"/>
        <v>5.2678355964425917E-3</v>
      </c>
      <c r="H509" s="7">
        <f t="shared" si="47"/>
        <v>0.77591833971948032</v>
      </c>
      <c r="I509">
        <f t="shared" si="45"/>
        <v>3.6046611218754077E-4</v>
      </c>
      <c r="J509" s="4"/>
      <c r="K509" s="4"/>
      <c r="L509" s="4"/>
      <c r="M509" s="4"/>
      <c r="N509" s="4"/>
      <c r="O509" s="4"/>
    </row>
    <row r="510" spans="1:15">
      <c r="A510" s="3" t="s">
        <v>398</v>
      </c>
      <c r="B510">
        <v>6.34</v>
      </c>
      <c r="C510" s="4">
        <v>318</v>
      </c>
      <c r="D510" s="8">
        <f t="shared" si="42"/>
        <v>50.15772870662461</v>
      </c>
      <c r="E510" s="6">
        <f t="shared" si="43"/>
        <v>5.9807825045184995E-4</v>
      </c>
      <c r="F510" s="7">
        <f t="shared" si="46"/>
        <v>0.88442231847478725</v>
      </c>
      <c r="G510" s="6">
        <f t="shared" si="44"/>
        <v>9.3290719780575514E-4</v>
      </c>
      <c r="H510" s="7">
        <f t="shared" si="47"/>
        <v>0.77685124691728613</v>
      </c>
      <c r="I510">
        <f t="shared" si="45"/>
        <v>2.4987834835932254E-4</v>
      </c>
      <c r="J510" s="4"/>
      <c r="K510" s="4"/>
      <c r="L510" s="4"/>
      <c r="M510" s="4"/>
      <c r="N510" s="4"/>
      <c r="O510" s="4"/>
    </row>
    <row r="511" spans="1:15">
      <c r="A511" s="3" t="s">
        <v>579</v>
      </c>
      <c r="B511">
        <v>4.3899999999999997</v>
      </c>
      <c r="C511" s="4">
        <v>220</v>
      </c>
      <c r="D511" s="8">
        <f t="shared" si="42"/>
        <v>50.113895216400913</v>
      </c>
      <c r="E511" s="6">
        <f t="shared" si="43"/>
        <v>4.1376482735662576E-4</v>
      </c>
      <c r="F511" s="7">
        <f t="shared" si="46"/>
        <v>0.88483608330214392</v>
      </c>
      <c r="G511" s="6">
        <f t="shared" si="44"/>
        <v>6.4597201866991563E-4</v>
      </c>
      <c r="H511" s="7">
        <f t="shared" si="47"/>
        <v>0.77749721893595602</v>
      </c>
      <c r="I511">
        <f t="shared" si="45"/>
        <v>3.0696479186753667E-4</v>
      </c>
      <c r="J511" s="4"/>
      <c r="K511" s="4"/>
      <c r="L511" s="4"/>
      <c r="M511" s="4"/>
      <c r="N511" s="4"/>
      <c r="O511" s="4"/>
    </row>
    <row r="512" spans="1:15">
      <c r="A512" s="3" t="s">
        <v>40</v>
      </c>
      <c r="B512">
        <v>5.39</v>
      </c>
      <c r="C512" s="4">
        <v>270</v>
      </c>
      <c r="D512" s="8">
        <f t="shared" si="42"/>
        <v>50.09276437847867</v>
      </c>
      <c r="E512" s="6">
        <f t="shared" si="43"/>
        <v>5.0780228811949529E-4</v>
      </c>
      <c r="F512" s="7">
        <f t="shared" si="46"/>
        <v>0.88534388559026345</v>
      </c>
      <c r="G512" s="6">
        <f t="shared" si="44"/>
        <v>7.9311826438060258E-4</v>
      </c>
      <c r="H512" s="7">
        <f t="shared" si="47"/>
        <v>0.77829033720033658</v>
      </c>
      <c r="I512">
        <f t="shared" si="45"/>
        <v>5.3759458266655624E-4</v>
      </c>
      <c r="J512" s="4"/>
      <c r="K512" s="4"/>
      <c r="L512" s="4"/>
      <c r="M512" s="4"/>
      <c r="N512" s="4"/>
      <c r="O512" s="4"/>
    </row>
    <row r="513" spans="1:15">
      <c r="A513" s="3" t="s">
        <v>506</v>
      </c>
      <c r="B513">
        <v>9.43</v>
      </c>
      <c r="C513" s="4">
        <v>472</v>
      </c>
      <c r="D513" s="8">
        <f t="shared" si="42"/>
        <v>50.053022269353129</v>
      </c>
      <c r="E513" s="6">
        <f t="shared" si="43"/>
        <v>8.8771362960148807E-4</v>
      </c>
      <c r="F513" s="7">
        <f t="shared" si="46"/>
        <v>0.88623159921986494</v>
      </c>
      <c r="G513" s="6">
        <f t="shared" si="44"/>
        <v>1.3875890970517777E-3</v>
      </c>
      <c r="H513" s="7">
        <f t="shared" si="47"/>
        <v>0.7796779262973883</v>
      </c>
      <c r="I513">
        <f t="shared" si="45"/>
        <v>3.4480379033130504E-4</v>
      </c>
      <c r="J513" s="2"/>
      <c r="K513" s="2"/>
      <c r="L513" s="2"/>
      <c r="M513" s="2"/>
      <c r="N513" s="2"/>
      <c r="O513" s="2"/>
    </row>
    <row r="514" spans="1:15">
      <c r="A514" s="3" t="s">
        <v>592</v>
      </c>
      <c r="B514">
        <v>6.04</v>
      </c>
      <c r="C514" s="4">
        <v>302</v>
      </c>
      <c r="D514" s="8">
        <f t="shared" ref="D514:D577" si="48">C514/B514</f>
        <v>50</v>
      </c>
      <c r="E514" s="6">
        <f t="shared" si="43"/>
        <v>5.6798626300773173E-4</v>
      </c>
      <c r="F514" s="7">
        <f t="shared" si="46"/>
        <v>0.88679958548287263</v>
      </c>
      <c r="G514" s="6">
        <f t="shared" si="44"/>
        <v>8.8876332409254912E-4</v>
      </c>
      <c r="H514" s="7">
        <f t="shared" si="47"/>
        <v>0.7805666896214809</v>
      </c>
      <c r="I514">
        <f t="shared" si="45"/>
        <v>3.0386450964059453E-4</v>
      </c>
      <c r="J514" s="2"/>
      <c r="K514" s="2"/>
      <c r="L514" s="2"/>
      <c r="M514" s="2"/>
      <c r="N514" s="2"/>
      <c r="O514" s="2"/>
    </row>
    <row r="515" spans="1:15">
      <c r="A515" s="3" t="s">
        <v>354</v>
      </c>
      <c r="B515">
        <v>5.31</v>
      </c>
      <c r="C515" s="4">
        <v>265</v>
      </c>
      <c r="D515" s="8">
        <f t="shared" si="48"/>
        <v>49.905838041431267</v>
      </c>
      <c r="E515" s="6">
        <f t="shared" ref="E515:E578" si="49">C515/531703</f>
        <v>4.9839854204320833E-4</v>
      </c>
      <c r="F515" s="7">
        <f t="shared" si="46"/>
        <v>0.88729798402491589</v>
      </c>
      <c r="G515" s="6">
        <f t="shared" ref="G515:G578" si="50">B515/6795.96</f>
        <v>7.8134656472374762E-4</v>
      </c>
      <c r="H515" s="7">
        <f t="shared" si="47"/>
        <v>0.78134803618620463</v>
      </c>
      <c r="I515">
        <f t="shared" ref="I515:I578" si="51">F515*H516-F516*H515</f>
        <v>2.8331334016351573E-4</v>
      </c>
      <c r="J515" s="4"/>
      <c r="K515" s="4"/>
      <c r="L515" s="4"/>
      <c r="M515" s="4"/>
      <c r="N515" s="4"/>
      <c r="O515" s="4"/>
    </row>
    <row r="516" spans="1:15">
      <c r="A516" s="3" t="s">
        <v>99</v>
      </c>
      <c r="B516">
        <v>4.95</v>
      </c>
      <c r="C516" s="4">
        <v>247</v>
      </c>
      <c r="D516" s="8">
        <f t="shared" si="48"/>
        <v>49.898989898989896</v>
      </c>
      <c r="E516" s="6">
        <f t="shared" si="49"/>
        <v>4.6454505616857529E-4</v>
      </c>
      <c r="F516" s="7">
        <f t="shared" ref="F516:F579" si="52">F515+E516</f>
        <v>0.88776252908108444</v>
      </c>
      <c r="G516" s="6">
        <f t="shared" si="50"/>
        <v>7.2837391626790035E-4</v>
      </c>
      <c r="H516" s="7">
        <f t="shared" ref="H516:H579" si="53">H515+G516</f>
        <v>0.78207641010247253</v>
      </c>
      <c r="I516">
        <f t="shared" si="51"/>
        <v>6.9026255902937539E-4</v>
      </c>
      <c r="J516" s="2"/>
      <c r="K516" s="2"/>
      <c r="L516" s="2"/>
      <c r="M516" s="2"/>
      <c r="N516" s="2"/>
      <c r="O516" s="2"/>
    </row>
    <row r="517" spans="1:15">
      <c r="A517" s="3" t="s">
        <v>277</v>
      </c>
      <c r="B517">
        <v>12.04</v>
      </c>
      <c r="C517" s="4">
        <v>600</v>
      </c>
      <c r="D517" s="8">
        <f t="shared" si="48"/>
        <v>49.833887043189371</v>
      </c>
      <c r="E517" s="6">
        <f t="shared" si="49"/>
        <v>1.1284495291544339E-3</v>
      </c>
      <c r="F517" s="7">
        <f t="shared" si="52"/>
        <v>0.88889097861023891</v>
      </c>
      <c r="G517" s="6">
        <f t="shared" si="50"/>
        <v>1.7716407983566706E-3</v>
      </c>
      <c r="H517" s="7">
        <f t="shared" si="53"/>
        <v>0.78384805090082921</v>
      </c>
      <c r="I517">
        <f t="shared" si="51"/>
        <v>3.2703004661205348E-4</v>
      </c>
      <c r="J517" s="2"/>
      <c r="K517" s="2"/>
      <c r="L517" s="2"/>
      <c r="M517" s="2"/>
      <c r="N517" s="2"/>
      <c r="O517" s="2"/>
    </row>
    <row r="518" spans="1:15">
      <c r="A518" s="3" t="s">
        <v>67</v>
      </c>
      <c r="B518">
        <v>5.69</v>
      </c>
      <c r="C518" s="4">
        <v>283</v>
      </c>
      <c r="D518" s="8">
        <f t="shared" si="48"/>
        <v>49.73637961335676</v>
      </c>
      <c r="E518" s="6">
        <f t="shared" si="49"/>
        <v>5.3225202791784131E-4</v>
      </c>
      <c r="F518" s="7">
        <f t="shared" si="52"/>
        <v>0.88942323063815676</v>
      </c>
      <c r="G518" s="6">
        <f t="shared" si="50"/>
        <v>8.3726213809380871E-4</v>
      </c>
      <c r="H518" s="7">
        <f t="shared" si="53"/>
        <v>0.78468531303892297</v>
      </c>
      <c r="I518">
        <f t="shared" si="51"/>
        <v>2.825033761900686E-4</v>
      </c>
      <c r="J518" s="2"/>
      <c r="K518" s="2"/>
      <c r="L518" s="2"/>
      <c r="M518" s="2"/>
      <c r="N518" s="2"/>
      <c r="O518" s="2"/>
    </row>
    <row r="519" spans="1:15">
      <c r="A519" s="3" t="s">
        <v>125</v>
      </c>
      <c r="B519">
        <v>4.91</v>
      </c>
      <c r="C519" s="4">
        <v>244</v>
      </c>
      <c r="D519" s="8">
        <f t="shared" si="48"/>
        <v>49.694501018329937</v>
      </c>
      <c r="E519" s="6">
        <f t="shared" si="49"/>
        <v>4.5890280852280314E-4</v>
      </c>
      <c r="F519" s="7">
        <f t="shared" si="52"/>
        <v>0.88988213344667955</v>
      </c>
      <c r="G519" s="6">
        <f t="shared" si="50"/>
        <v>7.2248806643947293E-4</v>
      </c>
      <c r="H519" s="7">
        <f t="shared" si="53"/>
        <v>0.78540780110536246</v>
      </c>
      <c r="I519">
        <f t="shared" si="51"/>
        <v>3.7400719879676636E-4</v>
      </c>
      <c r="J519" s="4"/>
      <c r="K519" s="4"/>
      <c r="L519" s="4"/>
      <c r="M519" s="4"/>
      <c r="N519" s="4"/>
      <c r="O519" s="4"/>
    </row>
    <row r="520" spans="1:15">
      <c r="A520" s="3" t="s">
        <v>641</v>
      </c>
      <c r="B520">
        <v>6.5</v>
      </c>
      <c r="C520" s="4">
        <v>323</v>
      </c>
      <c r="D520" s="8">
        <f t="shared" si="48"/>
        <v>49.692307692307693</v>
      </c>
      <c r="E520" s="6">
        <f t="shared" si="49"/>
        <v>6.0748199652813691E-4</v>
      </c>
      <c r="F520" s="7">
        <f t="shared" si="52"/>
        <v>0.8904896154432077</v>
      </c>
      <c r="G520" s="6">
        <f t="shared" si="50"/>
        <v>9.5645059711946506E-4</v>
      </c>
      <c r="H520" s="7">
        <f t="shared" si="53"/>
        <v>0.78636425170248192</v>
      </c>
      <c r="I520">
        <f t="shared" si="51"/>
        <v>4.3730605145309021E-4</v>
      </c>
      <c r="J520" s="4"/>
      <c r="K520" s="4"/>
      <c r="L520" s="4"/>
      <c r="M520" s="4"/>
      <c r="N520" s="4"/>
      <c r="O520" s="4"/>
    </row>
    <row r="521" spans="1:15">
      <c r="A521" s="3" t="s">
        <v>239</v>
      </c>
      <c r="B521">
        <v>7.57</v>
      </c>
      <c r="C521" s="4">
        <v>375</v>
      </c>
      <c r="D521" s="8">
        <f t="shared" si="48"/>
        <v>49.537648612945837</v>
      </c>
      <c r="E521" s="6">
        <f t="shared" si="49"/>
        <v>7.0528095572152121E-4</v>
      </c>
      <c r="F521" s="7">
        <f t="shared" si="52"/>
        <v>0.89119489639892924</v>
      </c>
      <c r="G521" s="6">
        <f t="shared" si="50"/>
        <v>1.1138970800299002E-3</v>
      </c>
      <c r="H521" s="7">
        <f t="shared" si="53"/>
        <v>0.78747814878251177</v>
      </c>
      <c r="I521">
        <f t="shared" si="51"/>
        <v>3.6652246472501648E-4</v>
      </c>
      <c r="J521" s="4"/>
      <c r="K521" s="4"/>
      <c r="L521" s="4"/>
      <c r="M521" s="4"/>
      <c r="N521" s="4"/>
      <c r="O521" s="4"/>
    </row>
    <row r="522" spans="1:15">
      <c r="A522" s="3" t="s">
        <v>191</v>
      </c>
      <c r="B522">
        <v>6.33</v>
      </c>
      <c r="C522" s="4">
        <v>313</v>
      </c>
      <c r="D522" s="8">
        <f t="shared" si="48"/>
        <v>49.447077409162716</v>
      </c>
      <c r="E522" s="6">
        <f t="shared" si="49"/>
        <v>5.8867450437556309E-4</v>
      </c>
      <c r="F522" s="7">
        <f t="shared" si="52"/>
        <v>0.89178357090330485</v>
      </c>
      <c r="G522" s="6">
        <f t="shared" si="50"/>
        <v>9.3143573534864828E-4</v>
      </c>
      <c r="H522" s="7">
        <f t="shared" si="53"/>
        <v>0.78840958451786036</v>
      </c>
      <c r="I522">
        <f t="shared" si="51"/>
        <v>9.5423651939718912E-4</v>
      </c>
      <c r="J522" s="4"/>
      <c r="K522" s="4"/>
      <c r="L522" s="4"/>
      <c r="M522" s="4"/>
      <c r="N522" s="4"/>
      <c r="O522" s="4"/>
    </row>
    <row r="523" spans="1:15">
      <c r="A523" s="3" t="s">
        <v>544</v>
      </c>
      <c r="B523">
        <v>16.47</v>
      </c>
      <c r="C523" s="4">
        <v>814</v>
      </c>
      <c r="D523" s="8">
        <f t="shared" si="48"/>
        <v>49.423193685488769</v>
      </c>
      <c r="E523" s="6">
        <f t="shared" si="49"/>
        <v>1.5309298612195155E-3</v>
      </c>
      <c r="F523" s="7">
        <f t="shared" si="52"/>
        <v>0.89331450076452434</v>
      </c>
      <c r="G523" s="6">
        <f t="shared" si="50"/>
        <v>2.4234986668550135E-3</v>
      </c>
      <c r="H523" s="7">
        <f t="shared" si="53"/>
        <v>0.79083308318471535</v>
      </c>
      <c r="I523">
        <f t="shared" si="51"/>
        <v>1.9248011818950861E-4</v>
      </c>
      <c r="J523" s="4"/>
      <c r="K523" s="4"/>
      <c r="L523" s="4"/>
      <c r="M523" s="4"/>
      <c r="N523" s="4"/>
      <c r="O523" s="4"/>
    </row>
    <row r="524" spans="1:15">
      <c r="A524" s="3" t="s">
        <v>256</v>
      </c>
      <c r="B524">
        <v>3.32</v>
      </c>
      <c r="C524" s="4">
        <v>164</v>
      </c>
      <c r="D524" s="8">
        <f t="shared" si="48"/>
        <v>49.397590361445786</v>
      </c>
      <c r="E524" s="6">
        <f t="shared" si="49"/>
        <v>3.0844287130221194E-4</v>
      </c>
      <c r="F524" s="7">
        <f t="shared" si="52"/>
        <v>0.89362294363582651</v>
      </c>
      <c r="G524" s="6">
        <f t="shared" si="50"/>
        <v>4.8852553575948058E-4</v>
      </c>
      <c r="H524" s="7">
        <f t="shared" si="53"/>
        <v>0.79132160872047486</v>
      </c>
      <c r="I524">
        <f t="shared" si="51"/>
        <v>5.5346701223579764E-4</v>
      </c>
      <c r="J524" s="4"/>
      <c r="K524" s="4"/>
      <c r="L524" s="4"/>
      <c r="M524" s="4"/>
      <c r="N524" s="4"/>
      <c r="O524" s="4"/>
    </row>
    <row r="525" spans="1:15">
      <c r="A525" s="3" t="s">
        <v>84</v>
      </c>
      <c r="B525">
        <v>9.5399999999999991</v>
      </c>
      <c r="C525" s="4">
        <v>471</v>
      </c>
      <c r="D525" s="8">
        <f t="shared" si="48"/>
        <v>49.371069182389938</v>
      </c>
      <c r="E525" s="6">
        <f t="shared" si="49"/>
        <v>8.8583288038623063E-4</v>
      </c>
      <c r="F525" s="7">
        <f t="shared" si="52"/>
        <v>0.89450877651621274</v>
      </c>
      <c r="G525" s="6">
        <f t="shared" si="50"/>
        <v>1.4037751840799532E-3</v>
      </c>
      <c r="H525" s="7">
        <f t="shared" si="53"/>
        <v>0.79272538390455483</v>
      </c>
      <c r="I525">
        <f t="shared" si="51"/>
        <v>9.2850215611939291E-4</v>
      </c>
      <c r="J525" s="4"/>
      <c r="K525" s="4"/>
      <c r="L525" s="4"/>
      <c r="M525" s="4"/>
      <c r="N525" s="4"/>
      <c r="O525" s="4"/>
    </row>
    <row r="526" spans="1:15">
      <c r="A526" s="3" t="s">
        <v>126</v>
      </c>
      <c r="B526">
        <v>15.98</v>
      </c>
      <c r="C526" s="4">
        <v>788</v>
      </c>
      <c r="D526" s="8">
        <f t="shared" si="48"/>
        <v>49.311639549436798</v>
      </c>
      <c r="E526" s="6">
        <f t="shared" si="49"/>
        <v>1.4820303816228233E-3</v>
      </c>
      <c r="F526" s="7">
        <f t="shared" si="52"/>
        <v>0.89599080689783561</v>
      </c>
      <c r="G526" s="6">
        <f t="shared" si="50"/>
        <v>2.3513970064567772E-3</v>
      </c>
      <c r="H526" s="7">
        <f t="shared" si="53"/>
        <v>0.79507678091101164</v>
      </c>
      <c r="I526">
        <f t="shared" si="51"/>
        <v>3.2103360387236712E-4</v>
      </c>
      <c r="J526" s="4"/>
      <c r="K526" s="4"/>
      <c r="L526" s="4"/>
      <c r="M526" s="4"/>
      <c r="N526" s="4"/>
      <c r="O526" s="4"/>
    </row>
    <row r="527" spans="1:15">
      <c r="A527" s="3" t="s">
        <v>531</v>
      </c>
      <c r="B527">
        <v>5.52</v>
      </c>
      <c r="C527" s="4">
        <v>272</v>
      </c>
      <c r="D527" s="8">
        <f t="shared" si="48"/>
        <v>49.275362318840585</v>
      </c>
      <c r="E527" s="6">
        <f t="shared" si="49"/>
        <v>5.1156378655001005E-4</v>
      </c>
      <c r="F527" s="7">
        <f t="shared" si="52"/>
        <v>0.89650237068438565</v>
      </c>
      <c r="G527" s="6">
        <f t="shared" si="50"/>
        <v>8.1224727632299182E-4</v>
      </c>
      <c r="H527" s="7">
        <f t="shared" si="53"/>
        <v>0.79588902818733465</v>
      </c>
      <c r="I527">
        <f t="shared" si="51"/>
        <v>1.9836305942599886E-4</v>
      </c>
      <c r="J527" s="4"/>
      <c r="K527" s="4"/>
      <c r="L527" s="4"/>
      <c r="M527" s="4"/>
      <c r="N527" s="4"/>
      <c r="O527" s="4"/>
    </row>
    <row r="528" spans="1:15">
      <c r="A528" s="3" t="s">
        <v>233</v>
      </c>
      <c r="B528">
        <v>3.41</v>
      </c>
      <c r="C528" s="4">
        <v>168</v>
      </c>
      <c r="D528" s="8">
        <f t="shared" si="48"/>
        <v>49.266862170087975</v>
      </c>
      <c r="E528" s="6">
        <f t="shared" si="49"/>
        <v>3.1596586816324152E-4</v>
      </c>
      <c r="F528" s="7">
        <f t="shared" si="52"/>
        <v>0.89681833655254894</v>
      </c>
      <c r="G528" s="6">
        <f t="shared" si="50"/>
        <v>5.017686978734425E-4</v>
      </c>
      <c r="H528" s="7">
        <f t="shared" si="53"/>
        <v>0.79639079688520809</v>
      </c>
      <c r="I528">
        <f t="shared" si="51"/>
        <v>2.9021420277630661E-4</v>
      </c>
      <c r="J528" s="4"/>
      <c r="K528" s="4"/>
      <c r="L528" s="4"/>
      <c r="M528" s="4"/>
      <c r="N528" s="4"/>
      <c r="O528" s="4"/>
    </row>
    <row r="529" spans="1:15">
      <c r="A529" s="3" t="s">
        <v>205</v>
      </c>
      <c r="B529">
        <v>4.9800000000000004</v>
      </c>
      <c r="C529" s="4">
        <v>245</v>
      </c>
      <c r="D529" s="8">
        <f t="shared" si="48"/>
        <v>49.196787148594375</v>
      </c>
      <c r="E529" s="6">
        <f t="shared" si="49"/>
        <v>4.6078355773806053E-4</v>
      </c>
      <c r="F529" s="7">
        <f t="shared" si="52"/>
        <v>0.89727912011028699</v>
      </c>
      <c r="G529" s="6">
        <f t="shared" si="50"/>
        <v>7.3278830363922103E-4</v>
      </c>
      <c r="H529" s="7">
        <f t="shared" si="53"/>
        <v>0.79712358518884729</v>
      </c>
      <c r="I529">
        <f t="shared" si="51"/>
        <v>2.3068067870379849E-4</v>
      </c>
      <c r="J529" s="4"/>
      <c r="K529" s="4"/>
      <c r="L529" s="4"/>
      <c r="M529" s="4"/>
      <c r="N529" s="4"/>
      <c r="O529" s="4"/>
    </row>
    <row r="530" spans="1:15">
      <c r="A530" s="3" t="s">
        <v>71</v>
      </c>
      <c r="B530">
        <v>3.95</v>
      </c>
      <c r="C530" s="4">
        <v>194</v>
      </c>
      <c r="D530" s="8">
        <f t="shared" si="48"/>
        <v>49.11392405063291</v>
      </c>
      <c r="E530" s="6">
        <f t="shared" si="49"/>
        <v>3.6486534775993367E-4</v>
      </c>
      <c r="F530" s="7">
        <f t="shared" si="52"/>
        <v>0.89764398545804691</v>
      </c>
      <c r="G530" s="6">
        <f t="shared" si="50"/>
        <v>5.812276705572134E-4</v>
      </c>
      <c r="H530" s="7">
        <f t="shared" si="53"/>
        <v>0.79770481285940453</v>
      </c>
      <c r="I530">
        <f t="shared" si="51"/>
        <v>2.6053693183081261E-4</v>
      </c>
      <c r="J530" s="4"/>
      <c r="K530" s="4"/>
      <c r="L530" s="4"/>
      <c r="M530" s="4"/>
      <c r="N530" s="4"/>
      <c r="O530" s="4"/>
    </row>
    <row r="531" spans="1:15">
      <c r="A531" s="3" t="s">
        <v>185</v>
      </c>
      <c r="B531">
        <v>4.46</v>
      </c>
      <c r="C531" s="4">
        <v>219</v>
      </c>
      <c r="D531" s="8">
        <f t="shared" si="48"/>
        <v>49.103139013452918</v>
      </c>
      <c r="E531" s="6">
        <f t="shared" si="49"/>
        <v>4.1188407814136838E-4</v>
      </c>
      <c r="F531" s="7">
        <f t="shared" si="52"/>
        <v>0.89805586953618832</v>
      </c>
      <c r="G531" s="6">
        <f t="shared" si="50"/>
        <v>6.5627225586966373E-4</v>
      </c>
      <c r="H531" s="7">
        <f t="shared" si="53"/>
        <v>0.79836108511527415</v>
      </c>
      <c r="I531">
        <f t="shared" si="51"/>
        <v>2.5368856777996385E-4</v>
      </c>
      <c r="J531" s="4"/>
      <c r="K531" s="4"/>
      <c r="L531" s="4"/>
      <c r="M531" s="4"/>
      <c r="N531" s="4"/>
      <c r="O531" s="4"/>
    </row>
    <row r="532" spans="1:15">
      <c r="A532" s="3" t="s">
        <v>401</v>
      </c>
      <c r="B532">
        <v>4.34</v>
      </c>
      <c r="C532" s="4">
        <v>213</v>
      </c>
      <c r="D532" s="8">
        <f t="shared" si="48"/>
        <v>49.07834101382489</v>
      </c>
      <c r="E532" s="6">
        <f t="shared" si="49"/>
        <v>4.0059958284982403E-4</v>
      </c>
      <c r="F532" s="7">
        <f t="shared" si="52"/>
        <v>0.89845646911903809</v>
      </c>
      <c r="G532" s="6">
        <f t="shared" si="50"/>
        <v>6.3861470638438124E-4</v>
      </c>
      <c r="H532" s="7">
        <f t="shared" si="53"/>
        <v>0.79899969982165853</v>
      </c>
      <c r="I532">
        <f t="shared" si="51"/>
        <v>3.1129918050809557E-4</v>
      </c>
      <c r="J532" s="2"/>
      <c r="K532" s="2"/>
      <c r="L532" s="2"/>
      <c r="M532" s="2"/>
      <c r="N532" s="2"/>
      <c r="O532" s="2"/>
    </row>
    <row r="533" spans="1:15">
      <c r="A533" s="3" t="s">
        <v>495</v>
      </c>
      <c r="B533">
        <v>5.31</v>
      </c>
      <c r="C533" s="4">
        <v>260</v>
      </c>
      <c r="D533" s="8">
        <f t="shared" si="48"/>
        <v>48.964218455743882</v>
      </c>
      <c r="E533" s="6">
        <f t="shared" si="49"/>
        <v>4.8899479596692136E-4</v>
      </c>
      <c r="F533" s="7">
        <f t="shared" si="52"/>
        <v>0.89894546391500496</v>
      </c>
      <c r="G533" s="6">
        <f t="shared" si="50"/>
        <v>7.8134656472374762E-4</v>
      </c>
      <c r="H533" s="7">
        <f t="shared" si="53"/>
        <v>0.79978104638638225</v>
      </c>
      <c r="I533">
        <f t="shared" si="51"/>
        <v>3.2403535927827409E-4</v>
      </c>
      <c r="J533" s="2"/>
      <c r="K533" s="2"/>
      <c r="L533" s="2"/>
      <c r="M533" s="2"/>
      <c r="N533" s="2"/>
      <c r="O533" s="2"/>
    </row>
    <row r="534" spans="1:15">
      <c r="A534" s="3" t="s">
        <v>222</v>
      </c>
      <c r="B534">
        <v>5.52</v>
      </c>
      <c r="C534" s="4">
        <v>270</v>
      </c>
      <c r="D534" s="8">
        <f t="shared" si="48"/>
        <v>48.913043478260875</v>
      </c>
      <c r="E534" s="6">
        <f t="shared" si="49"/>
        <v>5.0780228811949529E-4</v>
      </c>
      <c r="F534" s="7">
        <f t="shared" si="52"/>
        <v>0.89945326620312449</v>
      </c>
      <c r="G534" s="6">
        <f t="shared" si="50"/>
        <v>8.1224727632299182E-4</v>
      </c>
      <c r="H534" s="7">
        <f t="shared" si="53"/>
        <v>0.80059329366270526</v>
      </c>
      <c r="I534">
        <f t="shared" si="51"/>
        <v>1.873086639194721E-4</v>
      </c>
      <c r="J534" s="2"/>
      <c r="K534" s="2"/>
      <c r="L534" s="2"/>
      <c r="M534" s="2"/>
      <c r="N534" s="2"/>
      <c r="O534" s="2"/>
    </row>
    <row r="535" spans="1:15">
      <c r="A535" s="3" t="s">
        <v>447</v>
      </c>
      <c r="B535">
        <v>3.19</v>
      </c>
      <c r="C535" s="4">
        <v>156</v>
      </c>
      <c r="D535" s="8">
        <f t="shared" si="48"/>
        <v>48.902821316614421</v>
      </c>
      <c r="E535" s="6">
        <f t="shared" si="49"/>
        <v>2.9339687758015283E-4</v>
      </c>
      <c r="F535" s="7">
        <f t="shared" si="52"/>
        <v>0.89974666308070461</v>
      </c>
      <c r="G535" s="6">
        <f t="shared" si="50"/>
        <v>4.6939652381709134E-4</v>
      </c>
      <c r="H535" s="7">
        <f t="shared" si="53"/>
        <v>0.80106269018652232</v>
      </c>
      <c r="I535">
        <f t="shared" si="51"/>
        <v>2.3903197113950281E-4</v>
      </c>
      <c r="J535" s="4"/>
      <c r="K535" s="4"/>
      <c r="L535" s="4"/>
      <c r="M535" s="4"/>
      <c r="N535" s="4"/>
      <c r="O535" s="4"/>
    </row>
    <row r="536" spans="1:15">
      <c r="A536" s="3" t="s">
        <v>290</v>
      </c>
      <c r="B536">
        <v>4.07</v>
      </c>
      <c r="C536" s="4">
        <v>199</v>
      </c>
      <c r="D536" s="8">
        <f t="shared" si="48"/>
        <v>48.894348894348894</v>
      </c>
      <c r="E536" s="6">
        <f t="shared" si="49"/>
        <v>3.7426909383622058E-4</v>
      </c>
      <c r="F536" s="7">
        <f t="shared" si="52"/>
        <v>0.90012093217454081</v>
      </c>
      <c r="G536" s="6">
        <f t="shared" si="50"/>
        <v>5.988852200424959E-4</v>
      </c>
      <c r="H536" s="7">
        <f t="shared" si="53"/>
        <v>0.8016615754065648</v>
      </c>
      <c r="I536">
        <f t="shared" si="51"/>
        <v>3.1832887353988593E-4</v>
      </c>
      <c r="J536" s="4"/>
      <c r="K536" s="4"/>
      <c r="L536" s="4"/>
      <c r="M536" s="4"/>
      <c r="N536" s="4"/>
      <c r="O536" s="4"/>
    </row>
    <row r="537" spans="1:15">
      <c r="A537" s="3" t="s">
        <v>267</v>
      </c>
      <c r="B537">
        <v>5.42</v>
      </c>
      <c r="C537" s="4">
        <v>265</v>
      </c>
      <c r="D537" s="8">
        <f t="shared" si="48"/>
        <v>48.892988929889299</v>
      </c>
      <c r="E537" s="6">
        <f t="shared" si="49"/>
        <v>4.9839854204320833E-4</v>
      </c>
      <c r="F537" s="7">
        <f t="shared" si="52"/>
        <v>0.90061933071658407</v>
      </c>
      <c r="G537" s="6">
        <f t="shared" si="50"/>
        <v>7.9753265175192315E-4</v>
      </c>
      <c r="H537" s="7">
        <f t="shared" si="53"/>
        <v>0.80245910805831677</v>
      </c>
      <c r="I537">
        <f t="shared" si="51"/>
        <v>4.9422515268227052E-4</v>
      </c>
      <c r="J537" s="2"/>
      <c r="K537" s="2"/>
      <c r="L537" s="2"/>
      <c r="M537" s="2"/>
      <c r="N537" s="2"/>
      <c r="O537" s="2"/>
    </row>
    <row r="538" spans="1:15">
      <c r="A538" s="3" t="s">
        <v>50</v>
      </c>
      <c r="B538">
        <v>8.41</v>
      </c>
      <c r="C538" s="4">
        <v>411</v>
      </c>
      <c r="D538" s="8">
        <f t="shared" si="48"/>
        <v>48.870392390011887</v>
      </c>
      <c r="E538" s="6">
        <f t="shared" si="49"/>
        <v>7.7298792747078728E-4</v>
      </c>
      <c r="F538" s="7">
        <f t="shared" si="52"/>
        <v>0.90139231864405489</v>
      </c>
      <c r="G538" s="6">
        <f t="shared" si="50"/>
        <v>1.2374999264268772E-3</v>
      </c>
      <c r="H538" s="7">
        <f t="shared" si="53"/>
        <v>0.80369660798474363</v>
      </c>
      <c r="I538">
        <f t="shared" si="51"/>
        <v>4.1511348690492778E-4</v>
      </c>
      <c r="J538" s="2"/>
      <c r="K538" s="2"/>
      <c r="L538" s="2"/>
      <c r="M538" s="2"/>
      <c r="N538" s="2"/>
      <c r="O538" s="2"/>
    </row>
    <row r="539" spans="1:15">
      <c r="A539" s="3" t="s">
        <v>318</v>
      </c>
      <c r="B539">
        <v>7.05</v>
      </c>
      <c r="C539" s="4">
        <v>344</v>
      </c>
      <c r="D539" s="8">
        <f t="shared" si="48"/>
        <v>48.794326241134755</v>
      </c>
      <c r="E539" s="6">
        <f t="shared" si="49"/>
        <v>6.469777300485421E-4</v>
      </c>
      <c r="F539" s="7">
        <f t="shared" si="52"/>
        <v>0.90203929637410341</v>
      </c>
      <c r="G539" s="6">
        <f t="shared" si="50"/>
        <v>1.0373810322603428E-3</v>
      </c>
      <c r="H539" s="7">
        <f t="shared" si="53"/>
        <v>0.80473398901700399</v>
      </c>
      <c r="I539">
        <f t="shared" si="51"/>
        <v>2.1278492633436397E-4</v>
      </c>
      <c r="J539" s="2"/>
      <c r="K539" s="2"/>
      <c r="L539" s="2"/>
      <c r="M539" s="2"/>
      <c r="N539" s="2"/>
      <c r="O539" s="2"/>
    </row>
    <row r="540" spans="1:15">
      <c r="A540" s="3" t="s">
        <v>494</v>
      </c>
      <c r="B540">
        <v>3.61</v>
      </c>
      <c r="C540" s="4">
        <v>176</v>
      </c>
      <c r="D540" s="8">
        <f t="shared" si="48"/>
        <v>48.75346260387812</v>
      </c>
      <c r="E540" s="6">
        <f t="shared" si="49"/>
        <v>3.3101186188530063E-4</v>
      </c>
      <c r="F540" s="7">
        <f t="shared" si="52"/>
        <v>0.90237030823598874</v>
      </c>
      <c r="G540" s="6">
        <f t="shared" si="50"/>
        <v>5.3119794701557985E-4</v>
      </c>
      <c r="H540" s="7">
        <f t="shared" si="53"/>
        <v>0.80526518696401961</v>
      </c>
      <c r="I540">
        <f t="shared" si="51"/>
        <v>3.7042335970594031E-4</v>
      </c>
      <c r="J540" s="2"/>
      <c r="K540" s="2"/>
      <c r="L540" s="2"/>
      <c r="M540" s="2"/>
      <c r="N540" s="2"/>
      <c r="O540" s="2"/>
    </row>
    <row r="541" spans="1:15">
      <c r="A541" s="3" t="s">
        <v>366</v>
      </c>
      <c r="B541">
        <v>6.28</v>
      </c>
      <c r="C541" s="4">
        <v>306</v>
      </c>
      <c r="D541" s="8">
        <f t="shared" si="48"/>
        <v>48.726114649681527</v>
      </c>
      <c r="E541" s="6">
        <f t="shared" si="49"/>
        <v>5.7550925986876137E-4</v>
      </c>
      <c r="F541" s="7">
        <f t="shared" si="52"/>
        <v>0.90294581749585745</v>
      </c>
      <c r="G541" s="6">
        <f t="shared" si="50"/>
        <v>9.24078423063114E-4</v>
      </c>
      <c r="H541" s="7">
        <f t="shared" si="53"/>
        <v>0.80618926538708269</v>
      </c>
      <c r="I541">
        <f t="shared" si="51"/>
        <v>4.5789442101817901E-4</v>
      </c>
      <c r="J541" s="2"/>
      <c r="K541" s="2"/>
      <c r="L541" s="2"/>
      <c r="M541" s="2"/>
      <c r="N541" s="2"/>
      <c r="O541" s="2"/>
    </row>
    <row r="542" spans="1:15">
      <c r="A542" s="3" t="s">
        <v>607</v>
      </c>
      <c r="B542">
        <v>7.76</v>
      </c>
      <c r="C542" s="4">
        <v>378</v>
      </c>
      <c r="D542" s="8">
        <f t="shared" si="48"/>
        <v>48.711340206185568</v>
      </c>
      <c r="E542" s="6">
        <f t="shared" si="49"/>
        <v>7.1092320336729341E-4</v>
      </c>
      <c r="F542" s="7">
        <f t="shared" si="52"/>
        <v>0.90365674069922475</v>
      </c>
      <c r="G542" s="6">
        <f t="shared" si="50"/>
        <v>1.1418548667149306E-3</v>
      </c>
      <c r="H542" s="7">
        <f t="shared" si="53"/>
        <v>0.80733112025379761</v>
      </c>
      <c r="I542">
        <f t="shared" si="51"/>
        <v>2.5556774231516588E-4</v>
      </c>
      <c r="J542" s="4"/>
      <c r="K542" s="4"/>
      <c r="L542" s="4"/>
      <c r="M542" s="4"/>
      <c r="N542" s="4"/>
      <c r="O542" s="4"/>
    </row>
    <row r="543" spans="1:15">
      <c r="A543" s="3" t="s">
        <v>474</v>
      </c>
      <c r="B543">
        <v>4.32</v>
      </c>
      <c r="C543" s="4">
        <v>210</v>
      </c>
      <c r="D543" s="8">
        <f t="shared" si="48"/>
        <v>48.611111111111107</v>
      </c>
      <c r="E543" s="6">
        <f t="shared" si="49"/>
        <v>3.9495733520405189E-4</v>
      </c>
      <c r="F543" s="7">
        <f t="shared" si="52"/>
        <v>0.90405169803442875</v>
      </c>
      <c r="G543" s="6">
        <f t="shared" si="50"/>
        <v>6.3567178147016764E-4</v>
      </c>
      <c r="H543" s="7">
        <f t="shared" si="53"/>
        <v>0.80796679203526778</v>
      </c>
      <c r="I543">
        <f t="shared" si="51"/>
        <v>5.634258095271738E-4</v>
      </c>
      <c r="J543" s="2"/>
      <c r="K543" s="2"/>
      <c r="L543" s="2"/>
      <c r="M543" s="2"/>
      <c r="N543" s="2"/>
      <c r="O543" s="2"/>
    </row>
    <row r="544" spans="1:15">
      <c r="A544" s="3" t="s">
        <v>507</v>
      </c>
      <c r="B544">
        <v>9.49</v>
      </c>
      <c r="C544" s="4">
        <v>460</v>
      </c>
      <c r="D544" s="8">
        <f t="shared" si="48"/>
        <v>48.472075869336145</v>
      </c>
      <c r="E544" s="6">
        <f t="shared" si="49"/>
        <v>8.6514463901839938E-4</v>
      </c>
      <c r="F544" s="7">
        <f t="shared" si="52"/>
        <v>0.90491684267344719</v>
      </c>
      <c r="G544" s="6">
        <f t="shared" si="50"/>
        <v>1.396417871794419E-3</v>
      </c>
      <c r="H544" s="7">
        <f t="shared" si="53"/>
        <v>0.80936320990706223</v>
      </c>
      <c r="I544">
        <f t="shared" si="51"/>
        <v>3.527357916702778E-4</v>
      </c>
      <c r="J544" s="2"/>
      <c r="K544" s="2"/>
      <c r="L544" s="2"/>
      <c r="M544" s="2"/>
      <c r="N544" s="2"/>
      <c r="O544" s="2"/>
    </row>
    <row r="545" spans="1:15">
      <c r="A545" s="3" t="s">
        <v>235</v>
      </c>
      <c r="B545">
        <v>5.93</v>
      </c>
      <c r="C545" s="4">
        <v>287</v>
      </c>
      <c r="D545" s="8">
        <f t="shared" si="48"/>
        <v>48.397976391231033</v>
      </c>
      <c r="E545" s="6">
        <f t="shared" si="49"/>
        <v>5.3977502477887095E-4</v>
      </c>
      <c r="F545" s="7">
        <f t="shared" si="52"/>
        <v>0.90545661769822605</v>
      </c>
      <c r="G545" s="6">
        <f t="shared" si="50"/>
        <v>8.7257723706437348E-4</v>
      </c>
      <c r="H545" s="7">
        <f t="shared" si="53"/>
        <v>0.81023578714412658</v>
      </c>
      <c r="I545">
        <f t="shared" si="51"/>
        <v>6.5260990970439359E-4</v>
      </c>
      <c r="J545" s="2"/>
      <c r="K545" s="2"/>
      <c r="L545" s="2"/>
      <c r="M545" s="2"/>
      <c r="N545" s="2"/>
      <c r="O545" s="2"/>
    </row>
    <row r="546" spans="1:15">
      <c r="A546" s="3" t="s">
        <v>407</v>
      </c>
      <c r="B546">
        <v>10.96</v>
      </c>
      <c r="C546" s="4">
        <v>530</v>
      </c>
      <c r="D546" s="8">
        <f t="shared" si="48"/>
        <v>48.357664233576635</v>
      </c>
      <c r="E546" s="6">
        <f t="shared" si="49"/>
        <v>9.9679708408641665E-4</v>
      </c>
      <c r="F546" s="7">
        <f t="shared" si="52"/>
        <v>0.90645341478231245</v>
      </c>
      <c r="G546" s="6">
        <f t="shared" si="50"/>
        <v>1.612722852989129E-3</v>
      </c>
      <c r="H546" s="7">
        <f t="shared" si="53"/>
        <v>0.81184850999711566</v>
      </c>
      <c r="I546">
        <f t="shared" si="51"/>
        <v>2.7097017830191028E-4</v>
      </c>
      <c r="J546" s="4"/>
      <c r="K546" s="4"/>
      <c r="L546" s="4"/>
      <c r="M546" s="4"/>
      <c r="N546" s="4"/>
      <c r="O546" s="4"/>
    </row>
    <row r="547" spans="1:15">
      <c r="A547" s="3" t="s">
        <v>335</v>
      </c>
      <c r="B547">
        <v>4.55</v>
      </c>
      <c r="C547" s="4">
        <v>220</v>
      </c>
      <c r="D547" s="8">
        <f t="shared" si="48"/>
        <v>48.35164835164835</v>
      </c>
      <c r="E547" s="6">
        <f t="shared" si="49"/>
        <v>4.1376482735662576E-4</v>
      </c>
      <c r="F547" s="7">
        <f t="shared" si="52"/>
        <v>0.90686717960966912</v>
      </c>
      <c r="G547" s="6">
        <f t="shared" si="50"/>
        <v>6.6951541798362555E-4</v>
      </c>
      <c r="H547" s="7">
        <f t="shared" si="53"/>
        <v>0.81251802541509932</v>
      </c>
      <c r="I547">
        <f t="shared" si="51"/>
        <v>2.3293965556492324E-4</v>
      </c>
      <c r="J547" s="4"/>
      <c r="K547" s="4"/>
      <c r="L547" s="4"/>
      <c r="M547" s="4"/>
      <c r="N547" s="4"/>
      <c r="O547" s="4"/>
    </row>
    <row r="548" spans="1:15">
      <c r="A548" s="3" t="s">
        <v>73</v>
      </c>
      <c r="B548">
        <v>3.91</v>
      </c>
      <c r="C548" s="4">
        <v>189</v>
      </c>
      <c r="D548" s="8">
        <f t="shared" si="48"/>
        <v>48.337595907928389</v>
      </c>
      <c r="E548" s="6">
        <f t="shared" si="49"/>
        <v>3.554616016836467E-4</v>
      </c>
      <c r="F548" s="7">
        <f t="shared" si="52"/>
        <v>0.90722264121135276</v>
      </c>
      <c r="G548" s="6">
        <f t="shared" si="50"/>
        <v>5.7534182072878598E-4</v>
      </c>
      <c r="H548" s="7">
        <f t="shared" si="53"/>
        <v>0.81309336723582815</v>
      </c>
      <c r="I548">
        <f t="shared" si="51"/>
        <v>1.9490920201414852E-4</v>
      </c>
      <c r="J548" s="4"/>
      <c r="K548" s="4"/>
      <c r="L548" s="4"/>
      <c r="M548" s="4"/>
      <c r="N548" s="4"/>
      <c r="O548" s="4"/>
    </row>
    <row r="549" spans="1:15">
      <c r="A549" s="3" t="s">
        <v>417</v>
      </c>
      <c r="B549">
        <v>3.27</v>
      </c>
      <c r="C549" s="4">
        <v>158</v>
      </c>
      <c r="D549" s="8">
        <f t="shared" si="48"/>
        <v>48.318042813455655</v>
      </c>
      <c r="E549" s="6">
        <f t="shared" si="49"/>
        <v>2.9715837601066759E-4</v>
      </c>
      <c r="F549" s="7">
        <f t="shared" si="52"/>
        <v>0.9075197995873634</v>
      </c>
      <c r="G549" s="6">
        <f t="shared" si="50"/>
        <v>4.811682234739463E-4</v>
      </c>
      <c r="H549" s="7">
        <f t="shared" si="53"/>
        <v>0.81357453545930214</v>
      </c>
      <c r="I549">
        <f t="shared" si="51"/>
        <v>3.0577320458491375E-4</v>
      </c>
      <c r="J549" s="4"/>
      <c r="K549" s="4"/>
      <c r="L549" s="4"/>
      <c r="M549" s="4"/>
      <c r="N549" s="4"/>
      <c r="O549" s="4"/>
    </row>
    <row r="550" spans="1:15">
      <c r="A550" s="3" t="s">
        <v>195</v>
      </c>
      <c r="B550">
        <v>5.12</v>
      </c>
      <c r="C550" s="4">
        <v>247</v>
      </c>
      <c r="D550" s="8">
        <f t="shared" si="48"/>
        <v>48.2421875</v>
      </c>
      <c r="E550" s="6">
        <f t="shared" si="49"/>
        <v>4.6454505616857529E-4</v>
      </c>
      <c r="F550" s="7">
        <f t="shared" si="52"/>
        <v>0.90798434464353195</v>
      </c>
      <c r="G550" s="6">
        <f t="shared" si="50"/>
        <v>7.5338877803871713E-4</v>
      </c>
      <c r="H550" s="7">
        <f t="shared" si="53"/>
        <v>0.81432792423734091</v>
      </c>
      <c r="I550">
        <f t="shared" si="51"/>
        <v>2.8296154168283572E-4</v>
      </c>
      <c r="J550" s="4"/>
      <c r="K550" s="4"/>
      <c r="L550" s="4"/>
      <c r="M550" s="4"/>
      <c r="N550" s="4"/>
      <c r="O550" s="4"/>
    </row>
    <row r="551" spans="1:15">
      <c r="A551" s="3" t="s">
        <v>268</v>
      </c>
      <c r="B551">
        <v>4.72</v>
      </c>
      <c r="C551" s="4">
        <v>227</v>
      </c>
      <c r="D551" s="8">
        <f t="shared" si="48"/>
        <v>48.093220338983052</v>
      </c>
      <c r="E551" s="6">
        <f t="shared" si="49"/>
        <v>4.2693007186342749E-4</v>
      </c>
      <c r="F551" s="7">
        <f t="shared" si="52"/>
        <v>0.9084112747153954</v>
      </c>
      <c r="G551" s="6">
        <f t="shared" si="50"/>
        <v>6.9453027975444233E-4</v>
      </c>
      <c r="H551" s="7">
        <f t="shared" si="53"/>
        <v>0.81502245451709532</v>
      </c>
      <c r="I551">
        <f t="shared" si="51"/>
        <v>4.2159097919702848E-4</v>
      </c>
      <c r="J551" s="4"/>
      <c r="K551" s="4"/>
      <c r="L551" s="4"/>
      <c r="M551" s="4"/>
      <c r="N551" s="4"/>
      <c r="O551" s="4"/>
    </row>
    <row r="552" spans="1:15">
      <c r="A552" s="3" t="s">
        <v>361</v>
      </c>
      <c r="B552">
        <v>7.03</v>
      </c>
      <c r="C552" s="4">
        <v>338</v>
      </c>
      <c r="D552" s="8">
        <f t="shared" si="48"/>
        <v>48.079658605974394</v>
      </c>
      <c r="E552" s="6">
        <f t="shared" si="49"/>
        <v>6.356932347569978E-4</v>
      </c>
      <c r="F552" s="7">
        <f t="shared" si="52"/>
        <v>0.90904696795015238</v>
      </c>
      <c r="G552" s="6">
        <f t="shared" si="50"/>
        <v>1.0344381073461291E-3</v>
      </c>
      <c r="H552" s="7">
        <f t="shared" si="53"/>
        <v>0.81605689262444148</v>
      </c>
      <c r="I552">
        <f t="shared" si="51"/>
        <v>4.1762065438388785E-4</v>
      </c>
      <c r="J552" s="4"/>
      <c r="K552" s="4"/>
      <c r="L552" s="4"/>
      <c r="M552" s="4"/>
      <c r="N552" s="4"/>
      <c r="O552" s="4"/>
    </row>
    <row r="553" spans="1:15">
      <c r="A553" s="3" t="s">
        <v>422</v>
      </c>
      <c r="B553">
        <v>6.92</v>
      </c>
      <c r="C553" s="4">
        <v>331</v>
      </c>
      <c r="D553" s="8">
        <f t="shared" si="48"/>
        <v>47.832369942196536</v>
      </c>
      <c r="E553" s="6">
        <f t="shared" si="49"/>
        <v>6.2252799025019608E-4</v>
      </c>
      <c r="F553" s="7">
        <f t="shared" si="52"/>
        <v>0.90966949594040258</v>
      </c>
      <c r="G553" s="6">
        <f t="shared" si="50"/>
        <v>1.0182520203179536E-3</v>
      </c>
      <c r="H553" s="7">
        <f t="shared" si="53"/>
        <v>0.81707514464475939</v>
      </c>
      <c r="I553">
        <f t="shared" si="51"/>
        <v>3.8529380011920189E-4</v>
      </c>
      <c r="J553" s="4"/>
      <c r="K553" s="4"/>
      <c r="L553" s="4"/>
      <c r="M553" s="4"/>
      <c r="N553" s="4"/>
      <c r="O553" s="4"/>
    </row>
    <row r="554" spans="1:15">
      <c r="A554" s="3" t="s">
        <v>383</v>
      </c>
      <c r="B554">
        <v>6.38</v>
      </c>
      <c r="C554" s="4">
        <v>305</v>
      </c>
      <c r="D554" s="8">
        <f t="shared" si="48"/>
        <v>47.805642633228842</v>
      </c>
      <c r="E554" s="6">
        <f t="shared" si="49"/>
        <v>5.7362851065350393E-4</v>
      </c>
      <c r="F554" s="7">
        <f t="shared" si="52"/>
        <v>0.91024312445105604</v>
      </c>
      <c r="G554" s="6">
        <f t="shared" si="50"/>
        <v>9.3879304763418267E-4</v>
      </c>
      <c r="H554" s="7">
        <f t="shared" si="53"/>
        <v>0.81801393769239361</v>
      </c>
      <c r="I554">
        <f t="shared" si="51"/>
        <v>4.7335008894167085E-4</v>
      </c>
      <c r="J554" s="4"/>
      <c r="K554" s="4"/>
      <c r="L554" s="4"/>
      <c r="M554" s="4"/>
      <c r="N554" s="4"/>
      <c r="O554" s="4"/>
    </row>
    <row r="555" spans="1:15">
      <c r="A555" s="3" t="s">
        <v>212</v>
      </c>
      <c r="B555">
        <v>7.83</v>
      </c>
      <c r="C555" s="4">
        <v>374</v>
      </c>
      <c r="D555" s="8">
        <f t="shared" si="48"/>
        <v>47.76500638569604</v>
      </c>
      <c r="E555" s="6">
        <f t="shared" si="49"/>
        <v>7.0340020650626388E-4</v>
      </c>
      <c r="F555" s="7">
        <f t="shared" si="52"/>
        <v>0.91094652465756232</v>
      </c>
      <c r="G555" s="6">
        <f t="shared" si="50"/>
        <v>1.1521551039146787E-3</v>
      </c>
      <c r="H555" s="7">
        <f t="shared" si="53"/>
        <v>0.81916609279630825</v>
      </c>
      <c r="I555">
        <f t="shared" si="51"/>
        <v>6.308201256349788E-4</v>
      </c>
      <c r="J555" s="4"/>
      <c r="K555" s="4"/>
      <c r="L555" s="4"/>
      <c r="M555" s="4"/>
      <c r="N555" s="4"/>
      <c r="O555" s="4"/>
    </row>
    <row r="556" spans="1:15">
      <c r="A556" s="3" t="s">
        <v>669</v>
      </c>
      <c r="B556">
        <v>10.43</v>
      </c>
      <c r="C556" s="4">
        <v>498</v>
      </c>
      <c r="D556" s="8">
        <f t="shared" si="48"/>
        <v>47.74688398849473</v>
      </c>
      <c r="E556" s="6">
        <f t="shared" si="49"/>
        <v>9.3661310919818021E-4</v>
      </c>
      <c r="F556" s="7">
        <f t="shared" si="52"/>
        <v>0.91188313776676044</v>
      </c>
      <c r="G556" s="6">
        <f t="shared" si="50"/>
        <v>1.5347353427624646E-3</v>
      </c>
      <c r="H556" s="7">
        <f t="shared" si="53"/>
        <v>0.82070082813907075</v>
      </c>
      <c r="I556">
        <f t="shared" si="51"/>
        <v>9.5394324698860888E-4</v>
      </c>
      <c r="J556" s="4"/>
      <c r="K556" s="4"/>
      <c r="L556" s="4"/>
      <c r="M556" s="4"/>
      <c r="N556" s="4"/>
      <c r="O556" s="4"/>
    </row>
    <row r="557" spans="1:15">
      <c r="A557" s="3" t="s">
        <v>621</v>
      </c>
      <c r="B557">
        <v>15.76</v>
      </c>
      <c r="C557" s="4">
        <v>752</v>
      </c>
      <c r="D557" s="8">
        <f t="shared" si="48"/>
        <v>47.715736040609137</v>
      </c>
      <c r="E557" s="6">
        <f t="shared" si="49"/>
        <v>1.4143234098735573E-3</v>
      </c>
      <c r="F557" s="7">
        <f t="shared" si="52"/>
        <v>0.91329746117663402</v>
      </c>
      <c r="G557" s="6">
        <f t="shared" si="50"/>
        <v>2.3190248324004262E-3</v>
      </c>
      <c r="H557" s="7">
        <f t="shared" si="53"/>
        <v>0.82301985297147118</v>
      </c>
      <c r="I557">
        <f t="shared" si="51"/>
        <v>7.1338170243784305E-4</v>
      </c>
      <c r="J557" s="4"/>
      <c r="K557" s="4"/>
      <c r="L557" s="4"/>
      <c r="M557" s="4"/>
      <c r="N557" s="4"/>
      <c r="O557" s="4"/>
    </row>
    <row r="558" spans="1:15">
      <c r="A558" s="3" t="s">
        <v>492</v>
      </c>
      <c r="B558">
        <v>11.77</v>
      </c>
      <c r="C558" s="4">
        <v>561</v>
      </c>
      <c r="D558" s="8">
        <f t="shared" si="48"/>
        <v>47.663551401869164</v>
      </c>
      <c r="E558" s="6">
        <f t="shared" si="49"/>
        <v>1.0551003097593957E-3</v>
      </c>
      <c r="F558" s="7">
        <f t="shared" si="52"/>
        <v>0.91435256148639343</v>
      </c>
      <c r="G558" s="6">
        <f t="shared" si="50"/>
        <v>1.7319113120147851E-3</v>
      </c>
      <c r="H558" s="7">
        <f t="shared" si="53"/>
        <v>0.82475176428348596</v>
      </c>
      <c r="I558">
        <f t="shared" si="51"/>
        <v>6.5329341496511706E-4</v>
      </c>
      <c r="J558" s="4"/>
      <c r="K558" s="4"/>
      <c r="L558" s="4"/>
      <c r="M558" s="4"/>
      <c r="N558" s="4"/>
      <c r="O558" s="4"/>
    </row>
    <row r="559" spans="1:15">
      <c r="A559" s="3" t="s">
        <v>26</v>
      </c>
      <c r="B559">
        <v>10.77</v>
      </c>
      <c r="C559" s="4">
        <v>513</v>
      </c>
      <c r="D559" s="8">
        <f t="shared" si="48"/>
        <v>47.632311977715879</v>
      </c>
      <c r="E559" s="6">
        <f t="shared" si="49"/>
        <v>9.64824347427041E-4</v>
      </c>
      <c r="F559" s="7">
        <f t="shared" si="52"/>
        <v>0.9153173858338205</v>
      </c>
      <c r="G559" s="6">
        <f t="shared" si="50"/>
        <v>1.5847650663040982E-3</v>
      </c>
      <c r="H559" s="7">
        <f t="shared" si="53"/>
        <v>0.82633652934979007</v>
      </c>
      <c r="I559">
        <f t="shared" si="51"/>
        <v>2.6417672049605656E-4</v>
      </c>
      <c r="J559" s="4"/>
      <c r="K559" s="4"/>
      <c r="L559" s="4"/>
      <c r="M559" s="4"/>
      <c r="N559" s="4"/>
      <c r="O559" s="4"/>
    </row>
    <row r="560" spans="1:15">
      <c r="A560" s="3" t="s">
        <v>152</v>
      </c>
      <c r="B560">
        <v>4.3499999999999996</v>
      </c>
      <c r="C560" s="4">
        <v>207</v>
      </c>
      <c r="D560" s="8">
        <f t="shared" si="48"/>
        <v>47.58620689655173</v>
      </c>
      <c r="E560" s="6">
        <f t="shared" si="49"/>
        <v>3.8931508755827974E-4</v>
      </c>
      <c r="F560" s="7">
        <f t="shared" si="52"/>
        <v>0.91570670092137874</v>
      </c>
      <c r="G560" s="6">
        <f t="shared" si="50"/>
        <v>6.400861688414881E-4</v>
      </c>
      <c r="H560" s="7">
        <f t="shared" si="53"/>
        <v>0.82697661551863155</v>
      </c>
      <c r="I560">
        <f t="shared" si="51"/>
        <v>2.4573648581005525E-4</v>
      </c>
      <c r="J560" s="2"/>
      <c r="K560" s="2"/>
      <c r="L560" s="2"/>
      <c r="M560" s="2"/>
      <c r="N560" s="2"/>
      <c r="O560" s="2"/>
    </row>
    <row r="561" spans="1:15">
      <c r="A561" s="3" t="s">
        <v>403</v>
      </c>
      <c r="B561">
        <v>4.04</v>
      </c>
      <c r="C561" s="4">
        <v>192</v>
      </c>
      <c r="D561" s="8">
        <f t="shared" si="48"/>
        <v>47.524752475247524</v>
      </c>
      <c r="E561" s="6">
        <f t="shared" si="49"/>
        <v>3.6110384932941885E-4</v>
      </c>
      <c r="F561" s="7">
        <f t="shared" si="52"/>
        <v>0.91606780477070815</v>
      </c>
      <c r="G561" s="6">
        <f t="shared" si="50"/>
        <v>5.9447083267117522E-4</v>
      </c>
      <c r="H561" s="7">
        <f t="shared" si="53"/>
        <v>0.82757108635130272</v>
      </c>
      <c r="I561">
        <f t="shared" si="51"/>
        <v>1.3173667191193061E-3</v>
      </c>
      <c r="J561" s="2"/>
      <c r="K561" s="2"/>
      <c r="L561" s="2"/>
      <c r="M561" s="2"/>
      <c r="N561" s="2"/>
      <c r="O561" s="2"/>
    </row>
    <row r="562" spans="1:15">
      <c r="A562" s="3" t="s">
        <v>470</v>
      </c>
      <c r="B562">
        <v>21.62</v>
      </c>
      <c r="C562" s="4">
        <v>1026</v>
      </c>
      <c r="D562" s="8">
        <f t="shared" si="48"/>
        <v>47.456059204440329</v>
      </c>
      <c r="E562" s="6">
        <f t="shared" si="49"/>
        <v>1.929648694854082E-3</v>
      </c>
      <c r="F562" s="7">
        <f t="shared" si="52"/>
        <v>0.91799745346556227</v>
      </c>
      <c r="G562" s="6">
        <f t="shared" si="50"/>
        <v>3.1813018322650517E-3</v>
      </c>
      <c r="H562" s="7">
        <f t="shared" si="53"/>
        <v>0.83075238818356778</v>
      </c>
      <c r="I562">
        <f t="shared" si="51"/>
        <v>3.9472196342327237E-4</v>
      </c>
      <c r="J562" s="4"/>
      <c r="K562" s="4"/>
      <c r="L562" s="4"/>
      <c r="M562" s="4"/>
      <c r="N562" s="4"/>
      <c r="O562" s="4"/>
    </row>
    <row r="563" spans="1:15">
      <c r="A563" s="3" t="s">
        <v>52</v>
      </c>
      <c r="B563">
        <v>6.45</v>
      </c>
      <c r="C563" s="4">
        <v>305</v>
      </c>
      <c r="D563" s="8">
        <f t="shared" si="48"/>
        <v>47.286821705426355</v>
      </c>
      <c r="E563" s="6">
        <f t="shared" si="49"/>
        <v>5.7362851065350393E-4</v>
      </c>
      <c r="F563" s="7">
        <f t="shared" si="52"/>
        <v>0.91857108197621573</v>
      </c>
      <c r="G563" s="6">
        <f t="shared" si="50"/>
        <v>9.4909328483393078E-4</v>
      </c>
      <c r="H563" s="7">
        <f t="shared" si="53"/>
        <v>0.83170148146840173</v>
      </c>
      <c r="I563">
        <f t="shared" si="51"/>
        <v>4.1565027017032019E-4</v>
      </c>
      <c r="J563" s="2"/>
      <c r="K563" s="2"/>
      <c r="L563" s="2"/>
      <c r="M563" s="2"/>
      <c r="N563" s="2"/>
      <c r="O563" s="2"/>
    </row>
    <row r="564" spans="1:15">
      <c r="A564" s="3" t="s">
        <v>547</v>
      </c>
      <c r="B564">
        <v>6.79</v>
      </c>
      <c r="C564" s="4">
        <v>321</v>
      </c>
      <c r="D564" s="8">
        <f t="shared" si="48"/>
        <v>47.275405007363773</v>
      </c>
      <c r="E564" s="6">
        <f t="shared" si="49"/>
        <v>6.0372049809762215E-4</v>
      </c>
      <c r="F564" s="7">
        <f t="shared" si="52"/>
        <v>0.91917480247431338</v>
      </c>
      <c r="G564" s="6">
        <f t="shared" si="50"/>
        <v>9.9912300837556433E-4</v>
      </c>
      <c r="H564" s="7">
        <f t="shared" si="53"/>
        <v>0.8327006044767773</v>
      </c>
      <c r="I564">
        <f t="shared" si="51"/>
        <v>3.5941402108319309E-4</v>
      </c>
      <c r="J564" s="2"/>
      <c r="K564" s="2"/>
      <c r="L564" s="2"/>
      <c r="M564" s="2"/>
      <c r="N564" s="2"/>
      <c r="O564" s="2"/>
    </row>
    <row r="565" spans="1:15">
      <c r="A565" s="3" t="s">
        <v>376</v>
      </c>
      <c r="B565">
        <v>5.83</v>
      </c>
      <c r="C565" s="4">
        <v>274</v>
      </c>
      <c r="D565" s="8">
        <f t="shared" si="48"/>
        <v>46.99828473413379</v>
      </c>
      <c r="E565" s="6">
        <f t="shared" si="49"/>
        <v>5.1532528498052482E-4</v>
      </c>
      <c r="F565" s="7">
        <f t="shared" si="52"/>
        <v>0.91969012775929393</v>
      </c>
      <c r="G565" s="6">
        <f t="shared" si="50"/>
        <v>8.5786261249330481E-4</v>
      </c>
      <c r="H565" s="7">
        <f t="shared" si="53"/>
        <v>0.83355846708927062</v>
      </c>
      <c r="I565">
        <f t="shared" si="51"/>
        <v>2.9570434573278348E-4</v>
      </c>
      <c r="J565" s="4"/>
      <c r="K565" s="4"/>
      <c r="L565" s="4"/>
      <c r="M565" s="4"/>
      <c r="N565" s="4"/>
      <c r="O565" s="4"/>
    </row>
    <row r="566" spans="1:15">
      <c r="A566" s="3" t="s">
        <v>529</v>
      </c>
      <c r="B566">
        <v>4.78</v>
      </c>
      <c r="C566" s="4">
        <v>224</v>
      </c>
      <c r="D566" s="8">
        <f t="shared" si="48"/>
        <v>46.861924686192467</v>
      </c>
      <c r="E566" s="6">
        <f t="shared" si="49"/>
        <v>4.2128782421765534E-4</v>
      </c>
      <c r="F566" s="7">
        <f t="shared" si="52"/>
        <v>0.92011141558351162</v>
      </c>
      <c r="G566" s="6">
        <f t="shared" si="50"/>
        <v>7.0335905449708358E-4</v>
      </c>
      <c r="H566" s="7">
        <f t="shared" si="53"/>
        <v>0.83426182614376765</v>
      </c>
      <c r="I566">
        <f t="shared" si="51"/>
        <v>2.3996719275176659E-4</v>
      </c>
      <c r="J566" s="4"/>
      <c r="K566" s="4"/>
      <c r="L566" s="4"/>
      <c r="M566" s="4"/>
      <c r="N566" s="4"/>
      <c r="O566" s="4"/>
    </row>
    <row r="567" spans="1:15">
      <c r="A567" s="3" t="s">
        <v>481</v>
      </c>
      <c r="B567">
        <v>3.87</v>
      </c>
      <c r="C567" s="4">
        <v>181</v>
      </c>
      <c r="D567" s="8">
        <f t="shared" si="48"/>
        <v>46.770025839793277</v>
      </c>
      <c r="E567" s="6">
        <f t="shared" si="49"/>
        <v>3.4041560796158759E-4</v>
      </c>
      <c r="F567" s="7">
        <f t="shared" si="52"/>
        <v>0.92045183119147322</v>
      </c>
      <c r="G567" s="6">
        <f t="shared" si="50"/>
        <v>5.6945597090035844E-4</v>
      </c>
      <c r="H567" s="7">
        <f t="shared" si="53"/>
        <v>0.83483128211466806</v>
      </c>
      <c r="I567">
        <f t="shared" si="51"/>
        <v>1.2347999035300372E-3</v>
      </c>
      <c r="J567" s="4"/>
      <c r="K567" s="4"/>
      <c r="L567" s="4"/>
      <c r="M567" s="4"/>
      <c r="N567" s="4"/>
      <c r="O567" s="4"/>
    </row>
    <row r="568" spans="1:15">
      <c r="A568" s="3" t="s">
        <v>620</v>
      </c>
      <c r="B568">
        <v>19.84</v>
      </c>
      <c r="C568" s="4">
        <v>925</v>
      </c>
      <c r="D568" s="8">
        <f t="shared" si="48"/>
        <v>46.622983870967744</v>
      </c>
      <c r="E568" s="6">
        <f t="shared" si="49"/>
        <v>1.7396930241130857E-3</v>
      </c>
      <c r="F568" s="7">
        <f t="shared" si="52"/>
        <v>0.92219152421558626</v>
      </c>
      <c r="G568" s="6">
        <f t="shared" si="50"/>
        <v>2.9193815149000288E-3</v>
      </c>
      <c r="H568" s="7">
        <f t="shared" si="53"/>
        <v>0.83775066362956807</v>
      </c>
      <c r="I568">
        <f t="shared" si="51"/>
        <v>5.1468906993723529E-4</v>
      </c>
      <c r="J568" s="2"/>
      <c r="K568" s="2"/>
      <c r="L568" s="2"/>
      <c r="M568" s="2"/>
      <c r="N568" s="2"/>
      <c r="O568" s="2"/>
    </row>
    <row r="569" spans="1:15">
      <c r="A569" s="3" t="s">
        <v>325</v>
      </c>
      <c r="B569">
        <v>8.24</v>
      </c>
      <c r="C569" s="4">
        <v>383</v>
      </c>
      <c r="D569" s="8">
        <f t="shared" si="48"/>
        <v>46.480582524271846</v>
      </c>
      <c r="E569" s="6">
        <f t="shared" si="49"/>
        <v>7.2032694944358037E-4</v>
      </c>
      <c r="F569" s="7">
        <f t="shared" si="52"/>
        <v>0.92291185116502983</v>
      </c>
      <c r="G569" s="6">
        <f t="shared" si="50"/>
        <v>1.2124850646560604E-3</v>
      </c>
      <c r="H569" s="7">
        <f t="shared" si="53"/>
        <v>0.83896314869422417</v>
      </c>
      <c r="I569">
        <f t="shared" si="51"/>
        <v>3.8982581526436633E-4</v>
      </c>
      <c r="J569" s="2"/>
      <c r="K569" s="2"/>
      <c r="L569" s="2"/>
      <c r="M569" s="2"/>
      <c r="N569" s="2"/>
      <c r="O569" s="2"/>
    </row>
    <row r="570" spans="1:15">
      <c r="A570" s="3" t="s">
        <v>362</v>
      </c>
      <c r="B570">
        <v>6.24</v>
      </c>
      <c r="C570" s="4">
        <v>290</v>
      </c>
      <c r="D570" s="8">
        <f t="shared" si="48"/>
        <v>46.474358974358971</v>
      </c>
      <c r="E570" s="6">
        <f t="shared" si="49"/>
        <v>5.4541727242464304E-4</v>
      </c>
      <c r="F570" s="7">
        <f t="shared" si="52"/>
        <v>0.92345726843745446</v>
      </c>
      <c r="G570" s="6">
        <f t="shared" si="50"/>
        <v>9.1819257323468646E-4</v>
      </c>
      <c r="H570" s="7">
        <f t="shared" si="53"/>
        <v>0.83988134126745884</v>
      </c>
      <c r="I570">
        <f t="shared" si="51"/>
        <v>6.3882144334082014E-4</v>
      </c>
      <c r="J570" s="2"/>
      <c r="K570" s="2"/>
      <c r="L570" s="2"/>
      <c r="M570" s="2"/>
      <c r="N570" s="2"/>
      <c r="O570" s="2"/>
    </row>
    <row r="571" spans="1:15">
      <c r="A571" s="3" t="s">
        <v>167</v>
      </c>
      <c r="B571">
        <v>10.130000000000001</v>
      </c>
      <c r="C571" s="4">
        <v>467</v>
      </c>
      <c r="D571" s="8">
        <f t="shared" si="48"/>
        <v>46.10069101678183</v>
      </c>
      <c r="E571" s="6">
        <f t="shared" si="49"/>
        <v>8.783098835252011E-4</v>
      </c>
      <c r="F571" s="7">
        <f t="shared" si="52"/>
        <v>0.92433557832097968</v>
      </c>
      <c r="G571" s="6">
        <f t="shared" si="50"/>
        <v>1.4905914690492587E-3</v>
      </c>
      <c r="H571" s="7">
        <f t="shared" si="53"/>
        <v>0.84137193273650812</v>
      </c>
      <c r="I571">
        <f t="shared" si="51"/>
        <v>5.5989229101349736E-4</v>
      </c>
      <c r="J571" s="4"/>
      <c r="K571" s="4"/>
      <c r="L571" s="4"/>
      <c r="M571" s="4"/>
      <c r="N571" s="4"/>
      <c r="O571" s="4"/>
    </row>
    <row r="572" spans="1:15">
      <c r="A572" s="3" t="s">
        <v>569</v>
      </c>
      <c r="B572">
        <v>8.84</v>
      </c>
      <c r="C572" s="4">
        <v>406</v>
      </c>
      <c r="D572" s="8">
        <f t="shared" si="48"/>
        <v>45.927601809954751</v>
      </c>
      <c r="E572" s="6">
        <f t="shared" si="49"/>
        <v>7.6358418139450032E-4</v>
      </c>
      <c r="F572" s="7">
        <f t="shared" si="52"/>
        <v>0.92509916250237423</v>
      </c>
      <c r="G572" s="6">
        <f t="shared" si="50"/>
        <v>1.3007728120824724E-3</v>
      </c>
      <c r="H572" s="7">
        <f t="shared" si="53"/>
        <v>0.84267270554859064</v>
      </c>
      <c r="I572">
        <f t="shared" si="51"/>
        <v>4.3481055708605165E-4</v>
      </c>
      <c r="J572" s="4"/>
      <c r="K572" s="4"/>
      <c r="L572" s="4"/>
      <c r="M572" s="4"/>
      <c r="N572" s="4"/>
      <c r="O572" s="4"/>
    </row>
    <row r="573" spans="1:15">
      <c r="A573" s="3" t="s">
        <v>95</v>
      </c>
      <c r="B573">
        <v>6.85</v>
      </c>
      <c r="C573" s="4">
        <v>314</v>
      </c>
      <c r="D573" s="8">
        <f t="shared" si="48"/>
        <v>45.839416058394164</v>
      </c>
      <c r="E573" s="6">
        <f t="shared" si="49"/>
        <v>5.9055525359082042E-4</v>
      </c>
      <c r="F573" s="7">
        <f t="shared" si="52"/>
        <v>0.92568971775596509</v>
      </c>
      <c r="G573" s="6">
        <f t="shared" si="50"/>
        <v>1.0079517831182055E-3</v>
      </c>
      <c r="H573" s="7">
        <f t="shared" si="53"/>
        <v>0.84368065733170883</v>
      </c>
      <c r="I573">
        <f t="shared" si="51"/>
        <v>3.8250062479261437E-4</v>
      </c>
      <c r="J573" s="4"/>
      <c r="K573" s="4"/>
      <c r="L573" s="4"/>
      <c r="M573" s="4"/>
      <c r="N573" s="4"/>
      <c r="O573" s="4"/>
    </row>
    <row r="574" spans="1:15">
      <c r="A574" s="3" t="s">
        <v>473</v>
      </c>
      <c r="B574">
        <v>6</v>
      </c>
      <c r="C574" s="4">
        <v>274</v>
      </c>
      <c r="D574" s="8">
        <f t="shared" si="48"/>
        <v>45.666666666666664</v>
      </c>
      <c r="E574" s="6">
        <f t="shared" si="49"/>
        <v>5.1532528498052482E-4</v>
      </c>
      <c r="F574" s="7">
        <f t="shared" si="52"/>
        <v>0.92620504304094564</v>
      </c>
      <c r="G574" s="6">
        <f t="shared" si="50"/>
        <v>8.8287747426412158E-4</v>
      </c>
      <c r="H574" s="7">
        <f t="shared" si="53"/>
        <v>0.8445635348059729</v>
      </c>
      <c r="I574">
        <f t="shared" si="51"/>
        <v>1.4667818657732035E-4</v>
      </c>
      <c r="J574" s="4"/>
      <c r="K574" s="4"/>
      <c r="L574" s="4"/>
      <c r="M574" s="4"/>
      <c r="N574" s="4"/>
      <c r="O574" s="4"/>
    </row>
    <row r="575" spans="1:15">
      <c r="A575" s="3" t="s">
        <v>598</v>
      </c>
      <c r="B575">
        <v>2.2999999999999998</v>
      </c>
      <c r="C575" s="4">
        <v>105</v>
      </c>
      <c r="D575" s="8">
        <f t="shared" si="48"/>
        <v>45.652173913043484</v>
      </c>
      <c r="E575" s="6">
        <f t="shared" si="49"/>
        <v>1.9747866760202594E-4</v>
      </c>
      <c r="F575" s="7">
        <f t="shared" si="52"/>
        <v>0.92640252170854764</v>
      </c>
      <c r="G575" s="6">
        <f t="shared" si="50"/>
        <v>3.3843636513457992E-4</v>
      </c>
      <c r="H575" s="7">
        <f t="shared" si="53"/>
        <v>0.84490197117110744</v>
      </c>
      <c r="I575">
        <f t="shared" si="51"/>
        <v>5.9876323629926009E-4</v>
      </c>
      <c r="J575" s="2"/>
      <c r="K575" s="2"/>
      <c r="L575" s="2"/>
      <c r="M575" s="2"/>
      <c r="N575" s="2"/>
      <c r="O575" s="2"/>
    </row>
    <row r="576" spans="1:15">
      <c r="A576" s="3" t="s">
        <v>636</v>
      </c>
      <c r="B576">
        <v>9.3699999999999992</v>
      </c>
      <c r="C576" s="4">
        <v>427</v>
      </c>
      <c r="D576" s="8">
        <f t="shared" si="48"/>
        <v>45.570971184631809</v>
      </c>
      <c r="E576" s="6">
        <f t="shared" si="49"/>
        <v>8.030799149149055E-4</v>
      </c>
      <c r="F576" s="7">
        <f t="shared" si="52"/>
        <v>0.92720560162346255</v>
      </c>
      <c r="G576" s="6">
        <f t="shared" si="50"/>
        <v>1.3787603223091366E-3</v>
      </c>
      <c r="H576" s="7">
        <f t="shared" si="53"/>
        <v>0.84628073149341654</v>
      </c>
      <c r="I576">
        <f t="shared" si="51"/>
        <v>1.8331288712831739E-3</v>
      </c>
      <c r="J576" s="2"/>
      <c r="K576" s="2"/>
      <c r="L576" s="2"/>
      <c r="M576" s="2"/>
      <c r="N576" s="2"/>
      <c r="O576" s="2"/>
    </row>
    <row r="577" spans="1:15">
      <c r="A577" s="3" t="s">
        <v>360</v>
      </c>
      <c r="B577">
        <v>28.59</v>
      </c>
      <c r="C577" s="4">
        <v>1299</v>
      </c>
      <c r="D577" s="8">
        <f t="shared" si="48"/>
        <v>45.435466946484787</v>
      </c>
      <c r="E577" s="6">
        <f t="shared" si="49"/>
        <v>2.4430932306193495E-3</v>
      </c>
      <c r="F577" s="7">
        <f t="shared" si="52"/>
        <v>0.92964869485408186</v>
      </c>
      <c r="G577" s="6">
        <f t="shared" si="50"/>
        <v>4.2069111648685396E-3</v>
      </c>
      <c r="H577" s="7">
        <f t="shared" si="53"/>
        <v>0.85048764265828503</v>
      </c>
      <c r="I577">
        <f t="shared" si="51"/>
        <v>2.5037677750949783E-4</v>
      </c>
      <c r="J577" s="2"/>
      <c r="K577" s="2"/>
      <c r="L577" s="2"/>
      <c r="M577" s="2"/>
      <c r="N577" s="2"/>
      <c r="O577" s="2"/>
    </row>
    <row r="578" spans="1:15">
      <c r="A578" s="3" t="s">
        <v>244</v>
      </c>
      <c r="B578">
        <v>3.9</v>
      </c>
      <c r="C578" s="4">
        <v>177</v>
      </c>
      <c r="D578" s="8">
        <f t="shared" ref="D578:D641" si="54">C578/B578</f>
        <v>45.384615384615387</v>
      </c>
      <c r="E578" s="6">
        <f t="shared" si="49"/>
        <v>3.3289261110055801E-4</v>
      </c>
      <c r="F578" s="7">
        <f t="shared" si="52"/>
        <v>0.92998158746518245</v>
      </c>
      <c r="G578" s="6">
        <f t="shared" si="50"/>
        <v>5.7387035827167901E-4</v>
      </c>
      <c r="H578" s="7">
        <f t="shared" si="53"/>
        <v>0.85106151301655675</v>
      </c>
      <c r="I578">
        <f t="shared" si="51"/>
        <v>4.9416835903526302E-4</v>
      </c>
      <c r="J578" s="2"/>
      <c r="K578" s="2"/>
      <c r="L578" s="2"/>
      <c r="M578" s="2"/>
      <c r="N578" s="2"/>
      <c r="O578" s="2"/>
    </row>
    <row r="579" spans="1:15">
      <c r="A579" s="3" t="s">
        <v>573</v>
      </c>
      <c r="B579">
        <v>7.67</v>
      </c>
      <c r="C579" s="4">
        <v>347</v>
      </c>
      <c r="D579" s="8">
        <f t="shared" si="54"/>
        <v>45.241199478487616</v>
      </c>
      <c r="E579" s="6">
        <f t="shared" ref="E579:E642" si="55">C579/531703</f>
        <v>6.526199776943143E-4</v>
      </c>
      <c r="F579" s="7">
        <f t="shared" si="52"/>
        <v>0.93063420744287673</v>
      </c>
      <c r="G579" s="6">
        <f t="shared" ref="G579:G642" si="56">B579/6795.96</f>
        <v>1.1286117046009688E-3</v>
      </c>
      <c r="H579" s="7">
        <f t="shared" si="53"/>
        <v>0.85219012472115774</v>
      </c>
      <c r="I579">
        <f t="shared" ref="I579:I642" si="57">F579*H580-F580*H579</f>
        <v>3.754620952870491E-4</v>
      </c>
      <c r="J579" s="2"/>
      <c r="K579" s="2"/>
      <c r="L579" s="2"/>
      <c r="M579" s="2"/>
      <c r="N579" s="2"/>
      <c r="O579" s="2"/>
    </row>
    <row r="580" spans="1:15">
      <c r="A580" s="3" t="s">
        <v>475</v>
      </c>
      <c r="B580">
        <v>5.82</v>
      </c>
      <c r="C580" s="4">
        <v>263</v>
      </c>
      <c r="D580" s="8">
        <f t="shared" si="54"/>
        <v>45.189003436426113</v>
      </c>
      <c r="E580" s="6">
        <f t="shared" si="55"/>
        <v>4.9463704361269356E-4</v>
      </c>
      <c r="F580" s="7">
        <f t="shared" ref="F580:F643" si="58">F579+E580</f>
        <v>0.93112884448648947</v>
      </c>
      <c r="G580" s="6">
        <f t="shared" si="56"/>
        <v>8.5639115003619806E-4</v>
      </c>
      <c r="H580" s="7">
        <f t="shared" ref="H580:H643" si="59">H579+G580</f>
        <v>0.85304651587119396</v>
      </c>
      <c r="I580">
        <f t="shared" si="57"/>
        <v>4.0616609087296141E-4</v>
      </c>
      <c r="J580" s="4"/>
      <c r="K580" s="4"/>
      <c r="L580" s="4"/>
      <c r="M580" s="4"/>
      <c r="N580" s="4"/>
      <c r="O580" s="4"/>
    </row>
    <row r="581" spans="1:15">
      <c r="A581" s="3" t="s">
        <v>224</v>
      </c>
      <c r="B581">
        <v>6.29</v>
      </c>
      <c r="C581" s="4">
        <v>284</v>
      </c>
      <c r="D581" s="8">
        <f t="shared" si="54"/>
        <v>45.151033386327505</v>
      </c>
      <c r="E581" s="6">
        <f t="shared" si="55"/>
        <v>5.3413277713309875E-4</v>
      </c>
      <c r="F581" s="7">
        <f t="shared" si="58"/>
        <v>0.93166297726362257</v>
      </c>
      <c r="G581" s="6">
        <f t="shared" si="56"/>
        <v>9.2554988552022086E-4</v>
      </c>
      <c r="H581" s="7">
        <f t="shared" si="59"/>
        <v>0.85397206575671414</v>
      </c>
      <c r="I581">
        <f t="shared" si="57"/>
        <v>5.4535390884669077E-4</v>
      </c>
      <c r="J581" s="2"/>
      <c r="K581" s="2"/>
      <c r="L581" s="2"/>
      <c r="M581" s="2"/>
      <c r="N581" s="2"/>
      <c r="O581" s="2"/>
    </row>
    <row r="582" spans="1:15">
      <c r="A582" s="3" t="s">
        <v>555</v>
      </c>
      <c r="B582">
        <v>8.43</v>
      </c>
      <c r="C582" s="4">
        <v>380</v>
      </c>
      <c r="D582" s="8">
        <f t="shared" si="54"/>
        <v>45.077105575326215</v>
      </c>
      <c r="E582" s="6">
        <f t="shared" si="55"/>
        <v>7.1468470179780817E-4</v>
      </c>
      <c r="F582" s="7">
        <f t="shared" si="58"/>
        <v>0.93237766196542038</v>
      </c>
      <c r="G582" s="6">
        <f t="shared" si="56"/>
        <v>1.2404428513410907E-3</v>
      </c>
      <c r="H582" s="7">
        <f t="shared" si="59"/>
        <v>0.8552125086080552</v>
      </c>
      <c r="I582">
        <f t="shared" si="57"/>
        <v>1.9671913767127513E-4</v>
      </c>
      <c r="J582" s="2"/>
      <c r="K582" s="2"/>
      <c r="L582" s="2"/>
      <c r="M582" s="2"/>
      <c r="N582" s="2"/>
      <c r="O582" s="2"/>
    </row>
    <row r="583" spans="1:15">
      <c r="A583" s="3" t="s">
        <v>288</v>
      </c>
      <c r="B583">
        <v>3.04</v>
      </c>
      <c r="C583" s="4">
        <v>137</v>
      </c>
      <c r="D583" s="8">
        <f t="shared" si="54"/>
        <v>45.065789473684212</v>
      </c>
      <c r="E583" s="6">
        <f t="shared" si="55"/>
        <v>2.5766264249026241E-4</v>
      </c>
      <c r="F583" s="7">
        <f t="shared" si="58"/>
        <v>0.93263532460791065</v>
      </c>
      <c r="G583" s="6">
        <f t="shared" si="56"/>
        <v>4.4732458696048827E-4</v>
      </c>
      <c r="H583" s="7">
        <f t="shared" si="59"/>
        <v>0.85565983319501571</v>
      </c>
      <c r="I583">
        <f t="shared" si="57"/>
        <v>3.9343827534243925E-4</v>
      </c>
      <c r="J583" s="2"/>
      <c r="K583" s="2"/>
      <c r="L583" s="2"/>
      <c r="M583" s="2"/>
      <c r="N583" s="2"/>
      <c r="O583" s="2"/>
    </row>
    <row r="584" spans="1:15">
      <c r="A584" s="3" t="s">
        <v>574</v>
      </c>
      <c r="B584">
        <v>6.08</v>
      </c>
      <c r="C584" s="4">
        <v>274</v>
      </c>
      <c r="D584" s="8">
        <f t="shared" si="54"/>
        <v>45.065789473684212</v>
      </c>
      <c r="E584" s="6">
        <f t="shared" si="55"/>
        <v>5.1532528498052482E-4</v>
      </c>
      <c r="F584" s="7">
        <f t="shared" si="58"/>
        <v>0.9331506498928912</v>
      </c>
      <c r="G584" s="6">
        <f t="shared" si="56"/>
        <v>8.9464917392097654E-4</v>
      </c>
      <c r="H584" s="7">
        <f t="shared" si="59"/>
        <v>0.85655448236893672</v>
      </c>
      <c r="I584">
        <f t="shared" si="57"/>
        <v>5.6333356205429119E-4</v>
      </c>
      <c r="J584" s="2"/>
      <c r="K584" s="2"/>
      <c r="L584" s="2"/>
      <c r="M584" s="2"/>
      <c r="N584" s="2"/>
      <c r="O584" s="2"/>
    </row>
    <row r="585" spans="1:15">
      <c r="A585" s="3" t="s">
        <v>113</v>
      </c>
      <c r="B585">
        <v>8.69</v>
      </c>
      <c r="C585" s="4">
        <v>391</v>
      </c>
      <c r="D585" s="8">
        <f t="shared" si="54"/>
        <v>44.994246260069048</v>
      </c>
      <c r="E585" s="6">
        <f t="shared" si="55"/>
        <v>7.3537294316563943E-4</v>
      </c>
      <c r="F585" s="7">
        <f t="shared" si="58"/>
        <v>0.93388602283605682</v>
      </c>
      <c r="G585" s="6">
        <f t="shared" si="56"/>
        <v>1.2787008752258694E-3</v>
      </c>
      <c r="H585" s="7">
        <f t="shared" si="59"/>
        <v>0.85783318324416258</v>
      </c>
      <c r="I585">
        <f t="shared" si="57"/>
        <v>2.6404399350465901E-4</v>
      </c>
      <c r="J585" s="4"/>
      <c r="K585" s="4"/>
      <c r="L585" s="4"/>
      <c r="M585" s="4"/>
      <c r="N585" s="4"/>
      <c r="O585" s="4"/>
    </row>
    <row r="586" spans="1:15">
      <c r="A586" s="3" t="s">
        <v>265</v>
      </c>
      <c r="B586">
        <v>4.07</v>
      </c>
      <c r="C586" s="4">
        <v>183</v>
      </c>
      <c r="D586" s="8">
        <f t="shared" si="54"/>
        <v>44.963144963144963</v>
      </c>
      <c r="E586" s="6">
        <f t="shared" si="55"/>
        <v>3.4417710639210236E-4</v>
      </c>
      <c r="F586" s="7">
        <f t="shared" si="58"/>
        <v>0.93423019994244894</v>
      </c>
      <c r="G586" s="6">
        <f t="shared" si="56"/>
        <v>5.988852200424959E-4</v>
      </c>
      <c r="H586" s="7">
        <f t="shared" si="59"/>
        <v>0.85843206846420506</v>
      </c>
      <c r="I586">
        <f t="shared" si="57"/>
        <v>3.3363947163678187E-4</v>
      </c>
      <c r="J586" s="4"/>
      <c r="K586" s="4"/>
      <c r="L586" s="4"/>
      <c r="M586" s="4"/>
      <c r="N586" s="4"/>
      <c r="O586" s="4"/>
    </row>
    <row r="587" spans="1:15">
      <c r="A587" s="3" t="s">
        <v>562</v>
      </c>
      <c r="B587">
        <v>5.14</v>
      </c>
      <c r="C587" s="4">
        <v>231</v>
      </c>
      <c r="D587" s="8">
        <f t="shared" si="54"/>
        <v>44.94163424124514</v>
      </c>
      <c r="E587" s="6">
        <f t="shared" si="55"/>
        <v>4.3445306872445707E-4</v>
      </c>
      <c r="F587" s="7">
        <f t="shared" si="58"/>
        <v>0.93466465301117341</v>
      </c>
      <c r="G587" s="6">
        <f t="shared" si="56"/>
        <v>7.5633170295293084E-4</v>
      </c>
      <c r="H587" s="7">
        <f t="shared" si="59"/>
        <v>0.85918840016715803</v>
      </c>
      <c r="I587">
        <f t="shared" si="57"/>
        <v>2.8794143846999631E-4</v>
      </c>
      <c r="J587" s="4"/>
      <c r="K587" s="4"/>
      <c r="L587" s="4"/>
      <c r="M587" s="4"/>
      <c r="N587" s="4"/>
      <c r="O587" s="4"/>
    </row>
    <row r="588" spans="1:15">
      <c r="A588" s="3" t="s">
        <v>141</v>
      </c>
      <c r="B588">
        <v>4.42</v>
      </c>
      <c r="C588" s="4">
        <v>198</v>
      </c>
      <c r="D588" s="8">
        <f t="shared" si="54"/>
        <v>44.796380090497735</v>
      </c>
      <c r="E588" s="6">
        <f t="shared" si="55"/>
        <v>3.7238834462096319E-4</v>
      </c>
      <c r="F588" s="7">
        <f t="shared" si="58"/>
        <v>0.93503704135579435</v>
      </c>
      <c r="G588" s="6">
        <f t="shared" si="56"/>
        <v>6.503864060412362E-4</v>
      </c>
      <c r="H588" s="7">
        <f t="shared" si="59"/>
        <v>0.85983878657319923</v>
      </c>
      <c r="I588">
        <f t="shared" si="57"/>
        <v>5.395038477058467E-4</v>
      </c>
      <c r="J588" s="2"/>
      <c r="K588" s="2"/>
      <c r="L588" s="2"/>
      <c r="M588" s="2"/>
      <c r="N588" s="2"/>
      <c r="O588" s="2"/>
    </row>
    <row r="589" spans="1:15">
      <c r="A589" s="3" t="s">
        <v>228</v>
      </c>
      <c r="B589">
        <v>8.27</v>
      </c>
      <c r="C589" s="4">
        <v>370</v>
      </c>
      <c r="D589" s="8">
        <f t="shared" si="54"/>
        <v>44.740024183796855</v>
      </c>
      <c r="E589" s="6">
        <f t="shared" si="55"/>
        <v>6.9587720964523424E-4</v>
      </c>
      <c r="F589" s="7">
        <f t="shared" si="58"/>
        <v>0.93573291856543961</v>
      </c>
      <c r="G589" s="6">
        <f t="shared" si="56"/>
        <v>1.2168994520273808E-3</v>
      </c>
      <c r="H589" s="7">
        <f t="shared" si="59"/>
        <v>0.86105568602522664</v>
      </c>
      <c r="I589">
        <f t="shared" si="57"/>
        <v>6.2457338071164603E-4</v>
      </c>
      <c r="J589" s="2"/>
      <c r="K589" s="2"/>
      <c r="L589" s="2"/>
      <c r="M589" s="2"/>
      <c r="N589" s="2"/>
      <c r="O589" s="2"/>
    </row>
    <row r="590" spans="1:15">
      <c r="A590" s="3" t="s">
        <v>92</v>
      </c>
      <c r="B590">
        <v>9.57</v>
      </c>
      <c r="C590" s="4">
        <v>428</v>
      </c>
      <c r="D590" s="8">
        <f t="shared" si="54"/>
        <v>44.723092998955067</v>
      </c>
      <c r="E590" s="6">
        <f t="shared" si="55"/>
        <v>8.0496066413016294E-4</v>
      </c>
      <c r="F590" s="7">
        <f t="shared" si="58"/>
        <v>0.93653787922956977</v>
      </c>
      <c r="G590" s="6">
        <f t="shared" si="56"/>
        <v>1.4081895714512741E-3</v>
      </c>
      <c r="H590" s="7">
        <f t="shared" si="59"/>
        <v>0.86246387559667792</v>
      </c>
      <c r="I590">
        <f t="shared" si="57"/>
        <v>1.1606746103768328E-3</v>
      </c>
      <c r="J590" s="4"/>
      <c r="K590" s="4"/>
      <c r="L590" s="4"/>
      <c r="M590" s="4"/>
      <c r="N590" s="4"/>
      <c r="O590" s="4"/>
    </row>
    <row r="591" spans="1:15">
      <c r="A591" s="3" t="s">
        <v>236</v>
      </c>
      <c r="B591">
        <v>17.78</v>
      </c>
      <c r="C591" s="4">
        <v>795</v>
      </c>
      <c r="D591" s="8">
        <f t="shared" si="54"/>
        <v>44.713160854893133</v>
      </c>
      <c r="E591" s="6">
        <f t="shared" si="55"/>
        <v>1.4951956261296251E-3</v>
      </c>
      <c r="F591" s="7">
        <f t="shared" si="58"/>
        <v>0.93803307485569942</v>
      </c>
      <c r="G591" s="6">
        <f t="shared" si="56"/>
        <v>2.616260248736014E-3</v>
      </c>
      <c r="H591" s="7">
        <f t="shared" si="59"/>
        <v>0.86508013584541399</v>
      </c>
      <c r="I591">
        <f t="shared" si="57"/>
        <v>2.3633443894932604E-4</v>
      </c>
      <c r="J591" s="4"/>
      <c r="K591" s="4"/>
      <c r="L591" s="4"/>
      <c r="M591" s="4"/>
      <c r="N591" s="4"/>
      <c r="O591" s="4"/>
    </row>
    <row r="592" spans="1:15">
      <c r="A592" s="3" t="s">
        <v>215</v>
      </c>
      <c r="B592">
        <v>3.61</v>
      </c>
      <c r="C592" s="4">
        <v>161</v>
      </c>
      <c r="D592" s="8">
        <f t="shared" si="54"/>
        <v>44.598337950138507</v>
      </c>
      <c r="E592" s="6">
        <f t="shared" si="55"/>
        <v>3.0280062365643979E-4</v>
      </c>
      <c r="F592" s="7">
        <f t="shared" si="58"/>
        <v>0.93833587547935582</v>
      </c>
      <c r="G592" s="6">
        <f t="shared" si="56"/>
        <v>5.3119794701557985E-4</v>
      </c>
      <c r="H592" s="7">
        <f t="shared" si="59"/>
        <v>0.8656113337924296</v>
      </c>
      <c r="I592">
        <f t="shared" si="57"/>
        <v>3.8759837074964221E-4</v>
      </c>
      <c r="J592" s="4"/>
      <c r="K592" s="4"/>
      <c r="L592" s="4"/>
      <c r="M592" s="4"/>
      <c r="N592" s="4"/>
      <c r="O592" s="4"/>
    </row>
    <row r="593" spans="1:15">
      <c r="A593" s="3" t="s">
        <v>15</v>
      </c>
      <c r="B593">
        <v>5.92</v>
      </c>
      <c r="C593" s="4">
        <v>264</v>
      </c>
      <c r="D593" s="8">
        <f t="shared" si="54"/>
        <v>44.594594594594597</v>
      </c>
      <c r="E593" s="6">
        <f t="shared" si="55"/>
        <v>4.9651779282795089E-4</v>
      </c>
      <c r="F593" s="7">
        <f t="shared" si="58"/>
        <v>0.93883239327218382</v>
      </c>
      <c r="G593" s="6">
        <f t="shared" si="56"/>
        <v>8.7110577460726662E-4</v>
      </c>
      <c r="H593" s="7">
        <f t="shared" si="59"/>
        <v>0.86648243956703686</v>
      </c>
      <c r="I593">
        <f t="shared" si="57"/>
        <v>5.1067095676537999E-4</v>
      </c>
      <c r="J593" s="4"/>
      <c r="K593" s="4"/>
      <c r="L593" s="4"/>
      <c r="M593" s="4"/>
      <c r="N593" s="4"/>
      <c r="O593" s="4"/>
    </row>
    <row r="594" spans="1:15">
      <c r="A594" s="3" t="s">
        <v>539</v>
      </c>
      <c r="B594">
        <v>7.79</v>
      </c>
      <c r="C594" s="4">
        <v>347</v>
      </c>
      <c r="D594" s="8">
        <f t="shared" si="54"/>
        <v>44.544287548138641</v>
      </c>
      <c r="E594" s="6">
        <f t="shared" si="55"/>
        <v>6.526199776943143E-4</v>
      </c>
      <c r="F594" s="7">
        <f t="shared" si="58"/>
        <v>0.9394850132498781</v>
      </c>
      <c r="G594" s="6">
        <f t="shared" si="56"/>
        <v>1.1462692540862513E-3</v>
      </c>
      <c r="H594" s="7">
        <f t="shared" si="59"/>
        <v>0.86762870882112308</v>
      </c>
      <c r="I594">
        <f t="shared" si="57"/>
        <v>1.0156767043367765E-3</v>
      </c>
      <c r="J594" s="2"/>
      <c r="K594" s="2"/>
      <c r="L594" s="2"/>
      <c r="M594" s="2"/>
      <c r="N594" s="2"/>
      <c r="O594" s="2"/>
    </row>
    <row r="595" spans="1:15">
      <c r="A595" s="3" t="s">
        <v>628</v>
      </c>
      <c r="B595">
        <v>15.48</v>
      </c>
      <c r="C595" s="4">
        <v>689</v>
      </c>
      <c r="D595" s="8">
        <f t="shared" si="54"/>
        <v>44.509043927648577</v>
      </c>
      <c r="E595" s="6">
        <f t="shared" si="55"/>
        <v>1.2958362093123416E-3</v>
      </c>
      <c r="F595" s="7">
        <f t="shared" si="58"/>
        <v>0.94078084945919049</v>
      </c>
      <c r="G595" s="6">
        <f t="shared" si="56"/>
        <v>2.2778238836014338E-3</v>
      </c>
      <c r="H595" s="7">
        <f t="shared" si="59"/>
        <v>0.86990653270472451</v>
      </c>
      <c r="I595">
        <f t="shared" si="57"/>
        <v>3.6192373185039983E-4</v>
      </c>
      <c r="J595" s="2"/>
      <c r="K595" s="2"/>
      <c r="L595" s="2"/>
      <c r="M595" s="2"/>
      <c r="N595" s="2"/>
      <c r="O595" s="2"/>
    </row>
    <row r="596" spans="1:15">
      <c r="A596" s="3" t="s">
        <v>104</v>
      </c>
      <c r="B596">
        <v>5.51</v>
      </c>
      <c r="C596" s="4">
        <v>245</v>
      </c>
      <c r="D596" s="8">
        <f t="shared" si="54"/>
        <v>44.464609800362979</v>
      </c>
      <c r="E596" s="6">
        <f t="shared" si="55"/>
        <v>4.6078355773806053E-4</v>
      </c>
      <c r="F596" s="7">
        <f t="shared" si="58"/>
        <v>0.94124163301692854</v>
      </c>
      <c r="G596" s="6">
        <f t="shared" si="56"/>
        <v>8.1077581386588497E-4</v>
      </c>
      <c r="H596" s="7">
        <f t="shared" si="59"/>
        <v>0.87071730851859042</v>
      </c>
      <c r="I596">
        <f t="shared" si="57"/>
        <v>5.2602585899919063E-4</v>
      </c>
      <c r="J596" s="2"/>
      <c r="K596" s="2"/>
      <c r="L596" s="2"/>
      <c r="M596" s="2"/>
      <c r="N596" s="2"/>
      <c r="O596" s="2"/>
    </row>
    <row r="597" spans="1:15">
      <c r="A597" s="3" t="s">
        <v>286</v>
      </c>
      <c r="B597">
        <v>7.96</v>
      </c>
      <c r="C597" s="4">
        <v>352</v>
      </c>
      <c r="D597" s="8">
        <f t="shared" si="54"/>
        <v>44.221105527638194</v>
      </c>
      <c r="E597" s="6">
        <f t="shared" si="55"/>
        <v>6.6202372377060126E-4</v>
      </c>
      <c r="F597" s="7">
        <f t="shared" si="58"/>
        <v>0.94190365674069909</v>
      </c>
      <c r="G597" s="6">
        <f t="shared" si="56"/>
        <v>1.1712841158570679E-3</v>
      </c>
      <c r="H597" s="7">
        <f t="shared" si="59"/>
        <v>0.87188859263444751</v>
      </c>
      <c r="I597">
        <f t="shared" si="57"/>
        <v>4.2296008467956892E-4</v>
      </c>
      <c r="J597" s="4"/>
      <c r="K597" s="4"/>
      <c r="L597" s="4"/>
      <c r="M597" s="4"/>
      <c r="N597" s="4"/>
      <c r="O597" s="4"/>
    </row>
    <row r="598" spans="1:15">
      <c r="A598" s="3" t="s">
        <v>501</v>
      </c>
      <c r="B598">
        <v>6.4</v>
      </c>
      <c r="C598" s="4">
        <v>283</v>
      </c>
      <c r="D598" s="8">
        <f t="shared" si="54"/>
        <v>44.21875</v>
      </c>
      <c r="E598" s="6">
        <f t="shared" si="55"/>
        <v>5.3225202791784131E-4</v>
      </c>
      <c r="F598" s="7">
        <f t="shared" si="58"/>
        <v>0.94243590876861694</v>
      </c>
      <c r="G598" s="6">
        <f t="shared" si="56"/>
        <v>9.4173597254839649E-4</v>
      </c>
      <c r="H598" s="7">
        <f t="shared" si="59"/>
        <v>0.87283032860699594</v>
      </c>
      <c r="I598">
        <f t="shared" si="57"/>
        <v>1.1055372527726259E-3</v>
      </c>
      <c r="J598" s="2"/>
      <c r="K598" s="2"/>
      <c r="L598" s="2"/>
      <c r="M598" s="2"/>
      <c r="N598" s="2"/>
      <c r="O598" s="2"/>
    </row>
    <row r="599" spans="1:15">
      <c r="A599" s="3" t="s">
        <v>589</v>
      </c>
      <c r="B599">
        <v>16.72</v>
      </c>
      <c r="C599" s="4">
        <v>739</v>
      </c>
      <c r="D599" s="8">
        <f t="shared" si="54"/>
        <v>44.198564593301441</v>
      </c>
      <c r="E599" s="6">
        <f t="shared" si="55"/>
        <v>1.3898736700752113E-3</v>
      </c>
      <c r="F599" s="7">
        <f t="shared" si="58"/>
        <v>0.9438257824386922</v>
      </c>
      <c r="G599" s="6">
        <f t="shared" si="56"/>
        <v>2.4602852282826853E-3</v>
      </c>
      <c r="H599" s="7">
        <f t="shared" si="59"/>
        <v>0.87529061383527862</v>
      </c>
      <c r="I599">
        <f t="shared" si="57"/>
        <v>4.2321688484003861E-4</v>
      </c>
      <c r="J599" s="2"/>
      <c r="K599" s="2"/>
      <c r="L599" s="2"/>
      <c r="M599" s="2"/>
      <c r="N599" s="2"/>
      <c r="O599" s="2"/>
    </row>
    <row r="600" spans="1:15">
      <c r="A600" s="3" t="s">
        <v>198</v>
      </c>
      <c r="B600">
        <v>6.39</v>
      </c>
      <c r="C600" s="4">
        <v>282</v>
      </c>
      <c r="D600" s="8">
        <f t="shared" si="54"/>
        <v>44.131455399061032</v>
      </c>
      <c r="E600" s="6">
        <f t="shared" si="55"/>
        <v>5.3037127870258398E-4</v>
      </c>
      <c r="F600" s="7">
        <f t="shared" si="58"/>
        <v>0.94435615371739479</v>
      </c>
      <c r="G600" s="6">
        <f t="shared" si="56"/>
        <v>9.4026451009128953E-4</v>
      </c>
      <c r="H600" s="7">
        <f t="shared" si="59"/>
        <v>0.87623087834536995</v>
      </c>
      <c r="I600">
        <f t="shared" si="57"/>
        <v>4.9696860796866194E-4</v>
      </c>
      <c r="J600" s="4"/>
      <c r="K600" s="4"/>
      <c r="L600" s="4"/>
      <c r="M600" s="4"/>
      <c r="N600" s="4"/>
      <c r="O600" s="4"/>
    </row>
    <row r="601" spans="1:15">
      <c r="A601" s="3" t="s">
        <v>234</v>
      </c>
      <c r="B601">
        <v>7.49</v>
      </c>
      <c r="C601" s="4">
        <v>330</v>
      </c>
      <c r="D601" s="8">
        <f t="shared" si="54"/>
        <v>44.058744993324432</v>
      </c>
      <c r="E601" s="6">
        <f t="shared" si="55"/>
        <v>6.2064724103493864E-4</v>
      </c>
      <c r="F601" s="7">
        <f t="shared" si="58"/>
        <v>0.94497680095842973</v>
      </c>
      <c r="G601" s="6">
        <f t="shared" si="56"/>
        <v>1.1021253803730452E-3</v>
      </c>
      <c r="H601" s="7">
        <f t="shared" si="59"/>
        <v>0.87733300372574297</v>
      </c>
      <c r="I601">
        <f t="shared" si="57"/>
        <v>3.2267269365626738E-4</v>
      </c>
      <c r="J601" s="4"/>
      <c r="K601" s="4"/>
      <c r="L601" s="4"/>
      <c r="M601" s="4"/>
      <c r="N601" s="4"/>
      <c r="O601" s="4"/>
    </row>
    <row r="602" spans="1:15">
      <c r="A602" s="3" t="s">
        <v>189</v>
      </c>
      <c r="B602">
        <v>4.8600000000000003</v>
      </c>
      <c r="C602" s="4">
        <v>214</v>
      </c>
      <c r="D602" s="8">
        <f t="shared" si="54"/>
        <v>44.032921810699584</v>
      </c>
      <c r="E602" s="6">
        <f t="shared" si="55"/>
        <v>4.0248033206508147E-4</v>
      </c>
      <c r="F602" s="7">
        <f t="shared" si="58"/>
        <v>0.94537928129049487</v>
      </c>
      <c r="G602" s="6">
        <f t="shared" si="56"/>
        <v>7.1513075415393854E-4</v>
      </c>
      <c r="H602" s="7">
        <f t="shared" si="59"/>
        <v>0.87804813447989694</v>
      </c>
      <c r="I602">
        <f t="shared" si="57"/>
        <v>3.3223962529893569E-4</v>
      </c>
      <c r="J602" s="4"/>
      <c r="K602" s="4"/>
      <c r="L602" s="4"/>
      <c r="M602" s="4"/>
      <c r="N602" s="4"/>
      <c r="O602" s="4"/>
    </row>
    <row r="603" spans="1:15">
      <c r="A603" s="3" t="s">
        <v>242</v>
      </c>
      <c r="B603">
        <v>5</v>
      </c>
      <c r="C603" s="4">
        <v>220</v>
      </c>
      <c r="D603" s="8">
        <f t="shared" si="54"/>
        <v>44</v>
      </c>
      <c r="E603" s="6">
        <f t="shared" si="55"/>
        <v>4.1376482735662576E-4</v>
      </c>
      <c r="F603" s="7">
        <f t="shared" si="58"/>
        <v>0.94579304611785153</v>
      </c>
      <c r="G603" s="6">
        <f t="shared" si="56"/>
        <v>7.3573122855343464E-4</v>
      </c>
      <c r="H603" s="7">
        <f t="shared" si="59"/>
        <v>0.87878386570845035</v>
      </c>
      <c r="I603">
        <f t="shared" si="57"/>
        <v>4.9244523557556708E-4</v>
      </c>
      <c r="J603" s="2"/>
      <c r="K603" s="2"/>
      <c r="L603" s="2"/>
      <c r="M603" s="2"/>
      <c r="N603" s="2"/>
      <c r="O603" s="2"/>
    </row>
    <row r="604" spans="1:15">
      <c r="A604" s="3" t="s">
        <v>397</v>
      </c>
      <c r="B604">
        <v>7.41</v>
      </c>
      <c r="C604" s="4">
        <v>326</v>
      </c>
      <c r="D604" s="8">
        <f t="shared" si="54"/>
        <v>43.994601889338732</v>
      </c>
      <c r="E604" s="6">
        <f t="shared" si="55"/>
        <v>6.1312424417390911E-4</v>
      </c>
      <c r="F604" s="7">
        <f t="shared" si="58"/>
        <v>0.94640617036202546</v>
      </c>
      <c r="G604" s="6">
        <f t="shared" si="56"/>
        <v>1.0903536807161903E-3</v>
      </c>
      <c r="H604" s="7">
        <f t="shared" si="59"/>
        <v>0.87987421938916655</v>
      </c>
      <c r="I604">
        <f t="shared" si="57"/>
        <v>4.3808778188281217E-4</v>
      </c>
      <c r="J604" s="2"/>
      <c r="K604" s="2"/>
      <c r="L604" s="2"/>
      <c r="M604" s="2"/>
      <c r="N604" s="2"/>
      <c r="O604" s="2"/>
    </row>
    <row r="605" spans="1:15">
      <c r="A605" s="3" t="s">
        <v>615</v>
      </c>
      <c r="B605">
        <v>6.58</v>
      </c>
      <c r="C605" s="4">
        <v>289</v>
      </c>
      <c r="D605" s="8">
        <f t="shared" si="54"/>
        <v>43.920972644376896</v>
      </c>
      <c r="E605" s="6">
        <f t="shared" si="55"/>
        <v>5.4353652320938571E-4</v>
      </c>
      <c r="F605" s="7">
        <f t="shared" si="58"/>
        <v>0.94694970688523483</v>
      </c>
      <c r="G605" s="6">
        <f t="shared" si="56"/>
        <v>9.6822229677632002E-4</v>
      </c>
      <c r="H605" s="7">
        <f t="shared" si="59"/>
        <v>0.88084244168594283</v>
      </c>
      <c r="I605">
        <f t="shared" si="57"/>
        <v>5.2551375310194715E-4</v>
      </c>
      <c r="J605" s="4"/>
      <c r="K605" s="4"/>
      <c r="L605" s="4"/>
      <c r="M605" s="4"/>
      <c r="N605" s="4"/>
      <c r="O605" s="4"/>
    </row>
    <row r="606" spans="1:15">
      <c r="A606" s="3" t="s">
        <v>160</v>
      </c>
      <c r="B606">
        <v>7.79</v>
      </c>
      <c r="C606" s="4">
        <v>338</v>
      </c>
      <c r="D606" s="8">
        <f t="shared" si="54"/>
        <v>43.388960205391527</v>
      </c>
      <c r="E606" s="6">
        <f t="shared" si="55"/>
        <v>6.356932347569978E-4</v>
      </c>
      <c r="F606" s="7">
        <f t="shared" si="58"/>
        <v>0.94758540011999182</v>
      </c>
      <c r="G606" s="6">
        <f t="shared" si="56"/>
        <v>1.1462692540862513E-3</v>
      </c>
      <c r="H606" s="7">
        <f t="shared" si="59"/>
        <v>0.88198871094002906</v>
      </c>
      <c r="I606">
        <f t="shared" si="57"/>
        <v>6.7833587099841441E-4</v>
      </c>
      <c r="J606" s="4"/>
      <c r="K606" s="4"/>
      <c r="L606" s="4"/>
      <c r="M606" s="4"/>
      <c r="N606" s="4"/>
      <c r="O606" s="4"/>
    </row>
    <row r="607" spans="1:15">
      <c r="A607" s="3" t="s">
        <v>374</v>
      </c>
      <c r="B607">
        <v>10.039999999999999</v>
      </c>
      <c r="C607" s="4">
        <v>435</v>
      </c>
      <c r="D607" s="8">
        <f t="shared" si="54"/>
        <v>43.326693227091639</v>
      </c>
      <c r="E607" s="6">
        <f t="shared" si="55"/>
        <v>8.1812590863696466E-4</v>
      </c>
      <c r="F607" s="7">
        <f t="shared" si="58"/>
        <v>0.94840352602862876</v>
      </c>
      <c r="G607" s="6">
        <f t="shared" si="56"/>
        <v>1.4773483069352967E-3</v>
      </c>
      <c r="H607" s="7">
        <f t="shared" si="59"/>
        <v>0.88346605924696431</v>
      </c>
      <c r="I607">
        <f t="shared" si="57"/>
        <v>3.0704247147395058E-4</v>
      </c>
      <c r="J607" s="2"/>
      <c r="K607" s="2"/>
      <c r="L607" s="2"/>
      <c r="M607" s="2"/>
      <c r="N607" s="2"/>
      <c r="O607" s="2"/>
    </row>
    <row r="608" spans="1:15">
      <c r="A608" s="3" t="s">
        <v>545</v>
      </c>
      <c r="B608">
        <v>4.51</v>
      </c>
      <c r="C608" s="4">
        <v>194</v>
      </c>
      <c r="D608" s="8">
        <f t="shared" si="54"/>
        <v>43.015521064301552</v>
      </c>
      <c r="E608" s="6">
        <f t="shared" si="55"/>
        <v>3.6486534775993367E-4</v>
      </c>
      <c r="F608" s="7">
        <f t="shared" si="58"/>
        <v>0.94876839137638869</v>
      </c>
      <c r="G608" s="6">
        <f t="shared" si="56"/>
        <v>6.6362956815519802E-4</v>
      </c>
      <c r="H608" s="7">
        <f t="shared" si="59"/>
        <v>0.88412968881511955</v>
      </c>
      <c r="I608">
        <f t="shared" si="57"/>
        <v>6.5262417868627853E-4</v>
      </c>
      <c r="J608" s="2"/>
      <c r="K608" s="2"/>
      <c r="L608" s="2"/>
      <c r="M608" s="2"/>
      <c r="N608" s="2"/>
      <c r="O608" s="2"/>
    </row>
    <row r="609" spans="1:15">
      <c r="A609" s="3" t="s">
        <v>399</v>
      </c>
      <c r="B609">
        <v>9.57</v>
      </c>
      <c r="C609" s="4">
        <v>411</v>
      </c>
      <c r="D609" s="8">
        <f t="shared" si="54"/>
        <v>42.94670846394984</v>
      </c>
      <c r="E609" s="6">
        <f t="shared" si="55"/>
        <v>7.7298792747078728E-4</v>
      </c>
      <c r="F609" s="7">
        <f t="shared" si="58"/>
        <v>0.94954137930385951</v>
      </c>
      <c r="G609" s="6">
        <f t="shared" si="56"/>
        <v>1.4081895714512741E-3</v>
      </c>
      <c r="H609" s="7">
        <f t="shared" si="59"/>
        <v>0.88553787838657083</v>
      </c>
      <c r="I609">
        <f t="shared" si="57"/>
        <v>9.1687739155166259E-4</v>
      </c>
      <c r="J609" s="2"/>
      <c r="K609" s="2"/>
      <c r="L609" s="2"/>
      <c r="M609" s="2"/>
      <c r="N609" s="2"/>
      <c r="O609" s="2"/>
    </row>
    <row r="610" spans="1:15">
      <c r="A610" s="3" t="s">
        <v>537</v>
      </c>
      <c r="B610">
        <v>13.44</v>
      </c>
      <c r="C610" s="4">
        <v>577</v>
      </c>
      <c r="D610" s="8">
        <f t="shared" si="54"/>
        <v>42.93154761904762</v>
      </c>
      <c r="E610" s="6">
        <f t="shared" si="55"/>
        <v>1.085192297203514E-3</v>
      </c>
      <c r="F610" s="7">
        <f t="shared" si="58"/>
        <v>0.95062657160106301</v>
      </c>
      <c r="G610" s="6">
        <f t="shared" si="56"/>
        <v>1.9776455423516325E-3</v>
      </c>
      <c r="H610" s="7">
        <f t="shared" si="59"/>
        <v>0.88751552392892241</v>
      </c>
      <c r="I610">
        <f t="shared" si="57"/>
        <v>9.469807836648414E-4</v>
      </c>
      <c r="J610" s="2"/>
      <c r="K610" s="2"/>
      <c r="L610" s="2"/>
      <c r="M610" s="2"/>
      <c r="N610" s="2"/>
      <c r="O610" s="2"/>
    </row>
    <row r="611" spans="1:15">
      <c r="A611" s="3" t="s">
        <v>138</v>
      </c>
      <c r="B611">
        <v>13.87</v>
      </c>
      <c r="C611" s="4">
        <v>595</v>
      </c>
      <c r="D611" s="8">
        <f t="shared" si="54"/>
        <v>42.898341744772893</v>
      </c>
      <c r="E611" s="6">
        <f t="shared" si="55"/>
        <v>1.119045783078147E-3</v>
      </c>
      <c r="F611" s="7">
        <f t="shared" si="58"/>
        <v>0.95174561738414121</v>
      </c>
      <c r="G611" s="6">
        <f t="shared" si="56"/>
        <v>2.0409184280072278E-3</v>
      </c>
      <c r="H611" s="7">
        <f t="shared" si="59"/>
        <v>0.88955644235692966</v>
      </c>
      <c r="I611">
        <f t="shared" si="57"/>
        <v>3.7456087182097253E-4</v>
      </c>
      <c r="J611" s="4"/>
      <c r="K611" s="4"/>
      <c r="L611" s="4"/>
      <c r="M611" s="4"/>
      <c r="N611" s="4"/>
      <c r="O611" s="4"/>
    </row>
    <row r="612" spans="1:15">
      <c r="A612" s="3" t="s">
        <v>169</v>
      </c>
      <c r="B612">
        <v>5.47</v>
      </c>
      <c r="C612" s="4">
        <v>234</v>
      </c>
      <c r="D612" s="8">
        <f t="shared" si="54"/>
        <v>42.778793418647169</v>
      </c>
      <c r="E612" s="6">
        <f t="shared" si="55"/>
        <v>4.4009531637022927E-4</v>
      </c>
      <c r="F612" s="7">
        <f t="shared" si="58"/>
        <v>0.95218571270051144</v>
      </c>
      <c r="G612" s="6">
        <f t="shared" si="56"/>
        <v>8.0488996403745754E-4</v>
      </c>
      <c r="H612" s="7">
        <f t="shared" si="59"/>
        <v>0.89036133232096715</v>
      </c>
      <c r="I612">
        <f t="shared" si="57"/>
        <v>2.1190148651395457E-4</v>
      </c>
      <c r="J612" s="4"/>
      <c r="K612" s="4"/>
      <c r="L612" s="4"/>
      <c r="M612" s="4"/>
      <c r="N612" s="4"/>
      <c r="O612" s="4"/>
    </row>
    <row r="613" spans="1:15">
      <c r="A613" s="3" t="s">
        <v>281</v>
      </c>
      <c r="B613">
        <v>3.09</v>
      </c>
      <c r="C613" s="4">
        <v>132</v>
      </c>
      <c r="D613" s="8">
        <f t="shared" si="54"/>
        <v>42.71844660194175</v>
      </c>
      <c r="E613" s="6">
        <f t="shared" si="55"/>
        <v>2.4825889641397545E-4</v>
      </c>
      <c r="F613" s="7">
        <f t="shared" si="58"/>
        <v>0.95243397159692544</v>
      </c>
      <c r="G613" s="6">
        <f t="shared" si="56"/>
        <v>4.5468189924602261E-4</v>
      </c>
      <c r="H613" s="7">
        <f t="shared" si="59"/>
        <v>0.89081601422021317</v>
      </c>
      <c r="I613">
        <f t="shared" si="57"/>
        <v>7.9891142394383774E-4</v>
      </c>
      <c r="J613" s="4"/>
      <c r="K613" s="4"/>
      <c r="L613" s="4"/>
      <c r="M613" s="4"/>
      <c r="N613" s="4"/>
      <c r="O613" s="4"/>
    </row>
    <row r="614" spans="1:15">
      <c r="A614" s="3" t="s">
        <v>99</v>
      </c>
      <c r="B614">
        <v>11.63</v>
      </c>
      <c r="C614" s="4">
        <v>496</v>
      </c>
      <c r="D614" s="8">
        <f t="shared" si="54"/>
        <v>42.648323301805675</v>
      </c>
      <c r="E614" s="6">
        <f t="shared" si="55"/>
        <v>9.3285161076766545E-4</v>
      </c>
      <c r="F614" s="7">
        <f t="shared" si="58"/>
        <v>0.95336682320769306</v>
      </c>
      <c r="G614" s="6">
        <f t="shared" si="56"/>
        <v>1.7113108376152892E-3</v>
      </c>
      <c r="H614" s="7">
        <f t="shared" si="59"/>
        <v>0.8925273250578285</v>
      </c>
      <c r="I614">
        <f t="shared" si="57"/>
        <v>2.5044891944459025E-4</v>
      </c>
      <c r="J614" s="4"/>
      <c r="K614" s="4"/>
      <c r="L614" s="4"/>
      <c r="M614" s="4"/>
      <c r="N614" s="4"/>
      <c r="O614" s="4"/>
    </row>
    <row r="615" spans="1:15">
      <c r="A615" s="3" t="s">
        <v>178</v>
      </c>
      <c r="B615">
        <v>3.64</v>
      </c>
      <c r="C615" s="4">
        <v>155</v>
      </c>
      <c r="D615" s="8">
        <f t="shared" si="54"/>
        <v>42.582417582417584</v>
      </c>
      <c r="E615" s="6">
        <f t="shared" si="55"/>
        <v>2.9151612836489545E-4</v>
      </c>
      <c r="F615" s="7">
        <f t="shared" si="58"/>
        <v>0.95365833933605793</v>
      </c>
      <c r="G615" s="6">
        <f t="shared" si="56"/>
        <v>5.3561233438690042E-4</v>
      </c>
      <c r="H615" s="7">
        <f t="shared" si="59"/>
        <v>0.89306293739221543</v>
      </c>
      <c r="I615">
        <f t="shared" si="57"/>
        <v>9.9222762808504061E-4</v>
      </c>
      <c r="J615" s="4"/>
      <c r="K615" s="4"/>
      <c r="L615" s="4"/>
      <c r="M615" s="4"/>
      <c r="N615" s="4"/>
      <c r="O615" s="4"/>
    </row>
    <row r="616" spans="1:15">
      <c r="A616" s="3" t="s">
        <v>490</v>
      </c>
      <c r="B616">
        <v>14.42</v>
      </c>
      <c r="C616" s="4">
        <v>614</v>
      </c>
      <c r="D616" s="8">
        <f t="shared" si="54"/>
        <v>42.579750346740639</v>
      </c>
      <c r="E616" s="6">
        <f t="shared" si="55"/>
        <v>1.1547800181680374E-3</v>
      </c>
      <c r="F616" s="7">
        <f t="shared" si="58"/>
        <v>0.95481311935422597</v>
      </c>
      <c r="G616" s="6">
        <f t="shared" si="56"/>
        <v>2.1218488631481055E-3</v>
      </c>
      <c r="H616" s="7">
        <f t="shared" si="59"/>
        <v>0.89518478625536357</v>
      </c>
      <c r="I616">
        <f t="shared" si="57"/>
        <v>4.5446325947906541E-4</v>
      </c>
      <c r="J616" s="4"/>
      <c r="K616" s="4"/>
      <c r="L616" s="4"/>
      <c r="M616" s="4"/>
      <c r="N616" s="4"/>
      <c r="O616" s="4"/>
    </row>
    <row r="617" spans="1:15">
      <c r="A617" s="3" t="s">
        <v>192</v>
      </c>
      <c r="B617">
        <v>6.59</v>
      </c>
      <c r="C617" s="4">
        <v>280</v>
      </c>
      <c r="D617" s="8">
        <f t="shared" si="54"/>
        <v>42.488619119878607</v>
      </c>
      <c r="E617" s="6">
        <f t="shared" si="55"/>
        <v>5.2660978027206922E-4</v>
      </c>
      <c r="F617" s="7">
        <f t="shared" si="58"/>
        <v>0.95533972913449805</v>
      </c>
      <c r="G617" s="6">
        <f t="shared" si="56"/>
        <v>9.6969375923342687E-4</v>
      </c>
      <c r="H617" s="7">
        <f t="shared" si="59"/>
        <v>0.89615448001459697</v>
      </c>
      <c r="I617">
        <f t="shared" si="57"/>
        <v>2.8899915580393731E-4</v>
      </c>
      <c r="J617" s="4"/>
      <c r="K617" s="4"/>
      <c r="L617" s="4"/>
      <c r="M617" s="4"/>
      <c r="N617" s="4"/>
      <c r="O617" s="4"/>
    </row>
    <row r="618" spans="1:15">
      <c r="A618" s="3" t="s">
        <v>478</v>
      </c>
      <c r="B618">
        <v>4.1900000000000004</v>
      </c>
      <c r="C618" s="4">
        <v>178</v>
      </c>
      <c r="D618" s="8">
        <f t="shared" si="54"/>
        <v>42.482100238663477</v>
      </c>
      <c r="E618" s="6">
        <f t="shared" si="55"/>
        <v>3.3477336031581539E-4</v>
      </c>
      <c r="F618" s="7">
        <f t="shared" si="58"/>
        <v>0.95567450249481389</v>
      </c>
      <c r="G618" s="6">
        <f t="shared" si="56"/>
        <v>6.1654276952777828E-4</v>
      </c>
      <c r="H618" s="7">
        <f t="shared" si="59"/>
        <v>0.89677102278412479</v>
      </c>
      <c r="I618">
        <f t="shared" si="57"/>
        <v>5.8418842062868404E-4</v>
      </c>
      <c r="J618" s="4"/>
      <c r="K618" s="4"/>
      <c r="L618" s="4"/>
      <c r="M618" s="4"/>
      <c r="N618" s="4"/>
      <c r="O618" s="4"/>
    </row>
    <row r="619" spans="1:15">
      <c r="A619" s="3" t="s">
        <v>614</v>
      </c>
      <c r="B619">
        <v>8.4600000000000009</v>
      </c>
      <c r="C619" s="4">
        <v>359</v>
      </c>
      <c r="D619" s="8">
        <f t="shared" si="54"/>
        <v>42.434988179669027</v>
      </c>
      <c r="E619" s="6">
        <f t="shared" si="55"/>
        <v>6.7518896827740299E-4</v>
      </c>
      <c r="F619" s="7">
        <f t="shared" si="58"/>
        <v>0.95634969146309134</v>
      </c>
      <c r="G619" s="6">
        <f t="shared" si="56"/>
        <v>1.2448572387124116E-3</v>
      </c>
      <c r="H619" s="7">
        <f t="shared" si="59"/>
        <v>0.89801588002283717</v>
      </c>
      <c r="I619">
        <f t="shared" si="57"/>
        <v>8.7375053425797766E-4</v>
      </c>
      <c r="J619" s="4"/>
      <c r="K619" s="4"/>
      <c r="L619" s="4"/>
      <c r="M619" s="4"/>
      <c r="N619" s="4"/>
      <c r="O619" s="4"/>
    </row>
    <row r="620" spans="1:15">
      <c r="A620" s="3" t="s">
        <v>513</v>
      </c>
      <c r="B620">
        <v>12.63</v>
      </c>
      <c r="C620" s="4">
        <v>535</v>
      </c>
      <c r="D620" s="8">
        <f t="shared" si="54"/>
        <v>42.359461599366583</v>
      </c>
      <c r="E620" s="6">
        <f t="shared" si="55"/>
        <v>1.0062008301627036E-3</v>
      </c>
      <c r="F620" s="7">
        <f t="shared" si="58"/>
        <v>0.95735589229325402</v>
      </c>
      <c r="G620" s="6">
        <f t="shared" si="56"/>
        <v>1.8584570833259761E-3</v>
      </c>
      <c r="H620" s="7">
        <f t="shared" si="59"/>
        <v>0.89987433710616316</v>
      </c>
      <c r="I620">
        <f t="shared" si="57"/>
        <v>5.9066230416371379E-4</v>
      </c>
      <c r="J620" s="4"/>
      <c r="K620" s="4"/>
      <c r="L620" s="4"/>
      <c r="M620" s="4"/>
      <c r="N620" s="4"/>
      <c r="O620" s="4"/>
    </row>
    <row r="621" spans="1:15">
      <c r="A621" s="3" t="s">
        <v>580</v>
      </c>
      <c r="B621">
        <v>8.5299999999999994</v>
      </c>
      <c r="C621" s="4">
        <v>361</v>
      </c>
      <c r="D621" s="8">
        <f t="shared" si="54"/>
        <v>42.321219226260261</v>
      </c>
      <c r="E621" s="6">
        <f t="shared" si="55"/>
        <v>6.7895046670791775E-4</v>
      </c>
      <c r="F621" s="7">
        <f t="shared" si="58"/>
        <v>0.95803484275996198</v>
      </c>
      <c r="G621" s="6">
        <f t="shared" si="56"/>
        <v>1.2551574759121595E-3</v>
      </c>
      <c r="H621" s="7">
        <f t="shared" si="59"/>
        <v>0.90112949458207536</v>
      </c>
      <c r="I621">
        <f t="shared" si="57"/>
        <v>4.8626285604780328E-4</v>
      </c>
      <c r="J621" s="4"/>
      <c r="K621" s="4"/>
      <c r="L621" s="4"/>
      <c r="M621" s="4"/>
      <c r="N621" s="4"/>
      <c r="O621" s="4"/>
    </row>
    <row r="622" spans="1:15">
      <c r="A622" s="3" t="s">
        <v>246</v>
      </c>
      <c r="B622">
        <v>7.02</v>
      </c>
      <c r="C622" s="4">
        <v>297</v>
      </c>
      <c r="D622" s="8">
        <f t="shared" si="54"/>
        <v>42.307692307692314</v>
      </c>
      <c r="E622" s="6">
        <f t="shared" si="55"/>
        <v>5.5858251693144477E-4</v>
      </c>
      <c r="F622" s="7">
        <f t="shared" si="58"/>
        <v>0.9585934252768934</v>
      </c>
      <c r="G622" s="6">
        <f t="shared" si="56"/>
        <v>1.0329666448890221E-3</v>
      </c>
      <c r="H622" s="7">
        <f t="shared" si="59"/>
        <v>0.90216246122696442</v>
      </c>
      <c r="I622">
        <f t="shared" si="57"/>
        <v>7.3868535888022002E-4</v>
      </c>
      <c r="J622" s="4"/>
      <c r="K622" s="4"/>
      <c r="L622" s="4"/>
      <c r="M622" s="4"/>
      <c r="N622" s="4"/>
      <c r="O622" s="4"/>
    </row>
    <row r="623" spans="1:15">
      <c r="A623" s="3" t="s">
        <v>440</v>
      </c>
      <c r="B623">
        <v>10.65</v>
      </c>
      <c r="C623" s="4">
        <v>450</v>
      </c>
      <c r="D623" s="8">
        <f t="shared" si="54"/>
        <v>42.25352112676056</v>
      </c>
      <c r="E623" s="6">
        <f t="shared" si="55"/>
        <v>8.4633714686582545E-4</v>
      </c>
      <c r="F623" s="7">
        <f t="shared" si="58"/>
        <v>0.95943976242375917</v>
      </c>
      <c r="G623" s="6">
        <f t="shared" si="56"/>
        <v>1.5671075168188159E-3</v>
      </c>
      <c r="H623" s="7">
        <f t="shared" si="59"/>
        <v>0.90372956874378318</v>
      </c>
      <c r="I623">
        <f t="shared" si="57"/>
        <v>2.1752810635899955E-4</v>
      </c>
      <c r="J623" s="4"/>
      <c r="K623" s="4"/>
      <c r="L623" s="4"/>
      <c r="M623" s="4"/>
      <c r="N623" s="4"/>
      <c r="O623" s="4"/>
    </row>
    <row r="624" spans="1:15">
      <c r="A624" s="3" t="s">
        <v>439</v>
      </c>
      <c r="B624">
        <v>3.13</v>
      </c>
      <c r="C624" s="4">
        <v>132</v>
      </c>
      <c r="D624" s="8">
        <f t="shared" si="54"/>
        <v>42.172523961661341</v>
      </c>
      <c r="E624" s="6">
        <f t="shared" si="55"/>
        <v>2.4825889641397545E-4</v>
      </c>
      <c r="F624" s="7">
        <f t="shared" si="58"/>
        <v>0.95968802132017317</v>
      </c>
      <c r="G624" s="6">
        <f t="shared" si="56"/>
        <v>4.6056774907445009E-4</v>
      </c>
      <c r="H624" s="7">
        <f t="shared" si="59"/>
        <v>0.90419013649285762</v>
      </c>
      <c r="I624">
        <f t="shared" si="57"/>
        <v>5.951841240163791E-4</v>
      </c>
      <c r="J624" s="4"/>
      <c r="K624" s="4"/>
      <c r="L624" s="4"/>
      <c r="M624" s="4"/>
      <c r="N624" s="4"/>
      <c r="O624" s="4"/>
    </row>
    <row r="625" spans="1:15">
      <c r="A625" s="3" t="s">
        <v>445</v>
      </c>
      <c r="B625">
        <v>8.5500000000000007</v>
      </c>
      <c r="C625" s="4">
        <v>360</v>
      </c>
      <c r="D625" s="8">
        <f t="shared" si="54"/>
        <v>42.105263157894733</v>
      </c>
      <c r="E625" s="6">
        <f t="shared" si="55"/>
        <v>6.7706971749266042E-4</v>
      </c>
      <c r="F625" s="7">
        <f t="shared" si="58"/>
        <v>0.96036509103766587</v>
      </c>
      <c r="G625" s="6">
        <f t="shared" si="56"/>
        <v>1.2581004008263735E-3</v>
      </c>
      <c r="H625" s="7">
        <f t="shared" si="59"/>
        <v>0.90544823689368403</v>
      </c>
      <c r="I625">
        <f t="shared" si="57"/>
        <v>2.7804237109196883E-4</v>
      </c>
      <c r="J625" s="4"/>
      <c r="K625" s="4"/>
      <c r="L625" s="4"/>
      <c r="M625" s="4"/>
      <c r="N625" s="4"/>
      <c r="O625" s="4"/>
    </row>
    <row r="626" spans="1:15">
      <c r="A626" s="3" t="s">
        <v>497</v>
      </c>
      <c r="B626">
        <v>3.98</v>
      </c>
      <c r="C626" s="4">
        <v>167</v>
      </c>
      <c r="D626" s="8">
        <f t="shared" si="54"/>
        <v>41.959798994974875</v>
      </c>
      <c r="E626" s="6">
        <f t="shared" si="55"/>
        <v>3.1408511894798414E-4</v>
      </c>
      <c r="F626" s="7">
        <f t="shared" si="58"/>
        <v>0.96067917615661391</v>
      </c>
      <c r="G626" s="6">
        <f t="shared" si="56"/>
        <v>5.8564205792853397E-4</v>
      </c>
      <c r="H626" s="7">
        <f t="shared" si="59"/>
        <v>0.90603387895161258</v>
      </c>
      <c r="I626">
        <f t="shared" si="57"/>
        <v>3.9961570943392033E-4</v>
      </c>
      <c r="J626" s="4"/>
      <c r="K626" s="4"/>
      <c r="L626" s="4"/>
      <c r="M626" s="4"/>
      <c r="N626" s="4"/>
      <c r="O626" s="4"/>
    </row>
    <row r="627" spans="1:15">
      <c r="A627" s="3" t="s">
        <v>485</v>
      </c>
      <c r="B627">
        <v>5.72</v>
      </c>
      <c r="C627" s="4">
        <v>240</v>
      </c>
      <c r="D627" s="8">
        <f t="shared" si="54"/>
        <v>41.95804195804196</v>
      </c>
      <c r="E627" s="6">
        <f t="shared" si="55"/>
        <v>4.5137981166177356E-4</v>
      </c>
      <c r="F627" s="7">
        <f t="shared" si="58"/>
        <v>0.96113055596827568</v>
      </c>
      <c r="G627" s="6">
        <f t="shared" si="56"/>
        <v>8.4167652546512928E-4</v>
      </c>
      <c r="H627" s="7">
        <f t="shared" si="59"/>
        <v>0.90687555547707777</v>
      </c>
      <c r="I627">
        <f t="shared" si="57"/>
        <v>3.0507751423347607E-4</v>
      </c>
      <c r="J627" s="4"/>
      <c r="K627" s="4"/>
      <c r="L627" s="4"/>
      <c r="M627" s="4"/>
      <c r="N627" s="4"/>
      <c r="O627" s="4"/>
    </row>
    <row r="628" spans="1:15">
      <c r="A628" s="3" t="s">
        <v>107</v>
      </c>
      <c r="B628">
        <v>4.34</v>
      </c>
      <c r="C628" s="4">
        <v>181</v>
      </c>
      <c r="D628" s="8">
        <f t="shared" si="54"/>
        <v>41.705069124423964</v>
      </c>
      <c r="E628" s="6">
        <f t="shared" si="55"/>
        <v>3.4041560796158759E-4</v>
      </c>
      <c r="F628" s="7">
        <f t="shared" si="58"/>
        <v>0.96147097157623729</v>
      </c>
      <c r="G628" s="6">
        <f t="shared" si="56"/>
        <v>6.3861470638438124E-4</v>
      </c>
      <c r="H628" s="7">
        <f t="shared" si="59"/>
        <v>0.90751417018346214</v>
      </c>
      <c r="I628">
        <f t="shared" si="57"/>
        <v>4.7847762651809234E-4</v>
      </c>
      <c r="J628" s="4"/>
      <c r="K628" s="4"/>
      <c r="L628" s="4"/>
      <c r="M628" s="4"/>
      <c r="N628" s="4"/>
      <c r="O628" s="4"/>
    </row>
    <row r="629" spans="1:15">
      <c r="A629" s="3" t="s">
        <v>488</v>
      </c>
      <c r="B629">
        <v>6.76</v>
      </c>
      <c r="C629" s="4">
        <v>280</v>
      </c>
      <c r="D629" s="8">
        <f t="shared" si="54"/>
        <v>41.42011834319527</v>
      </c>
      <c r="E629" s="6">
        <f t="shared" si="55"/>
        <v>5.2660978027206922E-4</v>
      </c>
      <c r="F629" s="7">
        <f t="shared" si="58"/>
        <v>0.96199758135650937</v>
      </c>
      <c r="G629" s="6">
        <f t="shared" si="56"/>
        <v>9.9470862100424365E-4</v>
      </c>
      <c r="H629" s="7">
        <f t="shared" si="59"/>
        <v>0.9085088788044664</v>
      </c>
      <c r="I629">
        <f t="shared" si="57"/>
        <v>1.8125929089540804E-4</v>
      </c>
      <c r="J629" s="2"/>
      <c r="K629" s="2"/>
      <c r="L629" s="2"/>
      <c r="M629" s="2"/>
      <c r="N629" s="2"/>
      <c r="O629" s="2"/>
    </row>
    <row r="630" spans="1:15">
      <c r="A630" s="3" t="s">
        <v>250</v>
      </c>
      <c r="B630">
        <v>2.56</v>
      </c>
      <c r="C630" s="4">
        <v>106</v>
      </c>
      <c r="D630" s="8">
        <f t="shared" si="54"/>
        <v>41.40625</v>
      </c>
      <c r="E630" s="6">
        <f t="shared" si="55"/>
        <v>1.9935941681728333E-4</v>
      </c>
      <c r="F630" s="7">
        <f t="shared" si="58"/>
        <v>0.96219694077332663</v>
      </c>
      <c r="G630" s="6">
        <f t="shared" si="56"/>
        <v>3.7669438901935856E-4</v>
      </c>
      <c r="H630" s="7">
        <f t="shared" si="59"/>
        <v>0.90888557319348573</v>
      </c>
      <c r="I630">
        <f t="shared" si="57"/>
        <v>3.3240654969279859E-4</v>
      </c>
      <c r="J630" s="2"/>
      <c r="K630" s="2"/>
      <c r="L630" s="2"/>
      <c r="M630" s="2"/>
      <c r="N630" s="2"/>
      <c r="O630" s="2"/>
    </row>
    <row r="631" spans="1:15">
      <c r="A631" s="3" t="s">
        <v>323</v>
      </c>
      <c r="B631">
        <v>4.6900000000000004</v>
      </c>
      <c r="C631" s="4">
        <v>194</v>
      </c>
      <c r="D631" s="8">
        <f t="shared" si="54"/>
        <v>41.36460554371002</v>
      </c>
      <c r="E631" s="6">
        <f t="shared" si="55"/>
        <v>3.6486534775993367E-4</v>
      </c>
      <c r="F631" s="7">
        <f t="shared" si="58"/>
        <v>0.96256180612108655</v>
      </c>
      <c r="G631" s="6">
        <f t="shared" si="56"/>
        <v>6.9011589238312176E-4</v>
      </c>
      <c r="H631" s="7">
        <f t="shared" si="59"/>
        <v>0.90957568908586883</v>
      </c>
      <c r="I631">
        <f t="shared" si="57"/>
        <v>5.2553013364964318E-4</v>
      </c>
      <c r="J631" s="4"/>
      <c r="K631" s="4"/>
      <c r="L631" s="4"/>
      <c r="M631" s="4"/>
      <c r="N631" s="4"/>
      <c r="O631" s="4"/>
    </row>
    <row r="632" spans="1:15">
      <c r="A632" s="3" t="s">
        <v>210</v>
      </c>
      <c r="B632">
        <v>7.37</v>
      </c>
      <c r="C632" s="4">
        <v>303</v>
      </c>
      <c r="D632" s="8">
        <f t="shared" si="54"/>
        <v>41.11261872455902</v>
      </c>
      <c r="E632" s="6">
        <f t="shared" si="55"/>
        <v>5.6986701222298917E-4</v>
      </c>
      <c r="F632" s="7">
        <f t="shared" si="58"/>
        <v>0.9631316731333095</v>
      </c>
      <c r="G632" s="6">
        <f t="shared" si="56"/>
        <v>1.0844678308877627E-3</v>
      </c>
      <c r="H632" s="7">
        <f t="shared" si="59"/>
        <v>0.91066015691675661</v>
      </c>
      <c r="I632">
        <f t="shared" si="57"/>
        <v>3.6735789755826254E-4</v>
      </c>
      <c r="J632" s="2"/>
      <c r="K632" s="2"/>
      <c r="L632" s="2"/>
      <c r="M632" s="2"/>
      <c r="N632" s="2"/>
      <c r="O632" s="2"/>
    </row>
    <row r="633" spans="1:15">
      <c r="A633" s="3" t="s">
        <v>153</v>
      </c>
      <c r="B633">
        <v>5.13</v>
      </c>
      <c r="C633" s="4">
        <v>210</v>
      </c>
      <c r="D633" s="8">
        <f t="shared" si="54"/>
        <v>40.935672514619881</v>
      </c>
      <c r="E633" s="6">
        <f t="shared" si="55"/>
        <v>3.9495733520405189E-4</v>
      </c>
      <c r="F633" s="7">
        <f t="shared" si="58"/>
        <v>0.9635266304685135</v>
      </c>
      <c r="G633" s="6">
        <f t="shared" si="56"/>
        <v>7.5486024049582399E-4</v>
      </c>
      <c r="H633" s="7">
        <f t="shared" si="59"/>
        <v>0.91141501715725248</v>
      </c>
      <c r="I633">
        <f t="shared" si="57"/>
        <v>9.3374636116394516E-4</v>
      </c>
      <c r="J633" s="2"/>
      <c r="K633" s="2"/>
      <c r="L633" s="2"/>
      <c r="M633" s="2"/>
      <c r="N633" s="2"/>
      <c r="O633" s="2"/>
    </row>
    <row r="634" spans="1:15">
      <c r="A634" s="3" t="s">
        <v>635</v>
      </c>
      <c r="B634">
        <v>13.03</v>
      </c>
      <c r="C634" s="4">
        <v>533</v>
      </c>
      <c r="D634" s="8">
        <f t="shared" si="54"/>
        <v>40.905602455871069</v>
      </c>
      <c r="E634" s="6">
        <f t="shared" si="55"/>
        <v>1.0024393317321887E-3</v>
      </c>
      <c r="F634" s="7">
        <f t="shared" si="58"/>
        <v>0.96452906980024566</v>
      </c>
      <c r="G634" s="6">
        <f t="shared" si="56"/>
        <v>1.9173155816102508E-3</v>
      </c>
      <c r="H634" s="7">
        <f t="shared" si="59"/>
        <v>0.91333233273886272</v>
      </c>
      <c r="I634">
        <f t="shared" si="57"/>
        <v>3.6907509036854247E-4</v>
      </c>
      <c r="J634" s="4"/>
      <c r="K634" s="4"/>
      <c r="L634" s="4"/>
      <c r="M634" s="4"/>
      <c r="N634" s="4"/>
      <c r="O634" s="4"/>
    </row>
    <row r="635" spans="1:15">
      <c r="A635" s="3" t="s">
        <v>170</v>
      </c>
      <c r="B635">
        <v>5.13</v>
      </c>
      <c r="C635" s="4">
        <v>209</v>
      </c>
      <c r="D635" s="8">
        <f t="shared" si="54"/>
        <v>40.74074074074074</v>
      </c>
      <c r="E635" s="6">
        <f t="shared" si="55"/>
        <v>3.930765859887945E-4</v>
      </c>
      <c r="F635" s="7">
        <f t="shared" si="58"/>
        <v>0.96492214638623441</v>
      </c>
      <c r="G635" s="6">
        <f t="shared" si="56"/>
        <v>7.5486024049582399E-4</v>
      </c>
      <c r="H635" s="7">
        <f t="shared" si="59"/>
        <v>0.91408719297935859</v>
      </c>
      <c r="I635">
        <f t="shared" si="57"/>
        <v>3.5869104642405336E-4</v>
      </c>
      <c r="J635" s="2"/>
      <c r="K635" s="2"/>
      <c r="L635" s="2"/>
      <c r="M635" s="2"/>
      <c r="N635" s="2"/>
      <c r="O635" s="2"/>
    </row>
    <row r="636" spans="1:15">
      <c r="A636" s="3" t="s">
        <v>315</v>
      </c>
      <c r="B636">
        <v>4.96</v>
      </c>
      <c r="C636" s="4">
        <v>201</v>
      </c>
      <c r="D636" s="8">
        <f t="shared" si="54"/>
        <v>40.524193548387096</v>
      </c>
      <c r="E636" s="6">
        <f t="shared" si="55"/>
        <v>3.7803059226673539E-4</v>
      </c>
      <c r="F636" s="7">
        <f t="shared" si="58"/>
        <v>0.96530017697850112</v>
      </c>
      <c r="G636" s="6">
        <f t="shared" si="56"/>
        <v>7.2984537872500721E-4</v>
      </c>
      <c r="H636" s="7">
        <f t="shared" si="59"/>
        <v>0.91481703835808359</v>
      </c>
      <c r="I636">
        <f t="shared" si="57"/>
        <v>2.6634762043420412E-4</v>
      </c>
      <c r="J636" s="2"/>
      <c r="K636" s="2"/>
      <c r="L636" s="2"/>
      <c r="M636" s="2"/>
      <c r="N636" s="2"/>
      <c r="O636" s="2"/>
    </row>
    <row r="637" spans="1:15">
      <c r="A637" s="3" t="s">
        <v>471</v>
      </c>
      <c r="B637">
        <v>3.68</v>
      </c>
      <c r="C637" s="4">
        <v>149</v>
      </c>
      <c r="D637" s="8">
        <f t="shared" si="54"/>
        <v>40.489130434782609</v>
      </c>
      <c r="E637" s="6">
        <f t="shared" si="55"/>
        <v>2.802316330733511E-4</v>
      </c>
      <c r="F637" s="7">
        <f t="shared" si="58"/>
        <v>0.96558040861157446</v>
      </c>
      <c r="G637" s="6">
        <f t="shared" si="56"/>
        <v>5.4149818421532795E-4</v>
      </c>
      <c r="H637" s="7">
        <f t="shared" si="59"/>
        <v>0.91535853654229893</v>
      </c>
      <c r="I637">
        <f t="shared" si="57"/>
        <v>2.7061006639594876E-4</v>
      </c>
      <c r="J637" s="2"/>
      <c r="K637" s="2"/>
      <c r="L637" s="2"/>
      <c r="M637" s="2"/>
      <c r="N637" s="2"/>
      <c r="O637" s="2"/>
    </row>
    <row r="638" spans="1:15">
      <c r="A638" s="3" t="s">
        <v>651</v>
      </c>
      <c r="B638">
        <v>3.71</v>
      </c>
      <c r="C638" s="4">
        <v>149</v>
      </c>
      <c r="D638" s="8">
        <f t="shared" si="54"/>
        <v>40.161725067385447</v>
      </c>
      <c r="E638" s="6">
        <f t="shared" si="55"/>
        <v>2.802316330733511E-4</v>
      </c>
      <c r="F638" s="7">
        <f t="shared" si="58"/>
        <v>0.96586064024464779</v>
      </c>
      <c r="G638" s="6">
        <f t="shared" si="56"/>
        <v>5.4591257158664852E-4</v>
      </c>
      <c r="H638" s="7">
        <f t="shared" si="59"/>
        <v>0.91590444911388558</v>
      </c>
      <c r="I638">
        <f t="shared" si="57"/>
        <v>4.7196315276687439E-4</v>
      </c>
      <c r="J638" s="4"/>
      <c r="K638" s="4"/>
      <c r="L638" s="4"/>
      <c r="M638" s="4"/>
      <c r="N638" s="4"/>
      <c r="O638" s="4"/>
    </row>
    <row r="639" spans="1:15">
      <c r="A639" s="3" t="s">
        <v>225</v>
      </c>
      <c r="B639">
        <v>6.46</v>
      </c>
      <c r="C639" s="4">
        <v>259</v>
      </c>
      <c r="D639" s="8">
        <f t="shared" si="54"/>
        <v>40.092879256965944</v>
      </c>
      <c r="E639" s="6">
        <f t="shared" si="55"/>
        <v>4.8711404675166398E-4</v>
      </c>
      <c r="F639" s="7">
        <f t="shared" si="58"/>
        <v>0.96634775429139941</v>
      </c>
      <c r="G639" s="6">
        <f t="shared" si="56"/>
        <v>9.5056474729103763E-4</v>
      </c>
      <c r="H639" s="7">
        <f t="shared" si="59"/>
        <v>0.91685501386117663</v>
      </c>
      <c r="I639">
        <f t="shared" si="57"/>
        <v>3.2470712777565858E-4</v>
      </c>
      <c r="J639" s="2"/>
      <c r="K639" s="2"/>
      <c r="L639" s="2"/>
      <c r="M639" s="2"/>
      <c r="N639" s="2"/>
      <c r="O639" s="2"/>
    </row>
    <row r="640" spans="1:15">
      <c r="A640" s="3" t="s">
        <v>655</v>
      </c>
      <c r="B640">
        <v>4.43</v>
      </c>
      <c r="C640" s="4">
        <v>177</v>
      </c>
      <c r="D640" s="8">
        <f t="shared" si="54"/>
        <v>39.954853273137701</v>
      </c>
      <c r="E640" s="6">
        <f t="shared" si="55"/>
        <v>3.3289261110055801E-4</v>
      </c>
      <c r="F640" s="7">
        <f t="shared" si="58"/>
        <v>0.9666806469025</v>
      </c>
      <c r="G640" s="6">
        <f t="shared" si="56"/>
        <v>6.5185786849834306E-4</v>
      </c>
      <c r="H640" s="7">
        <f t="shared" si="59"/>
        <v>0.91750687172967493</v>
      </c>
      <c r="I640">
        <f t="shared" si="57"/>
        <v>8.440520369566995E-4</v>
      </c>
      <c r="J640" s="2"/>
      <c r="K640" s="2"/>
      <c r="L640" s="2"/>
      <c r="M640" s="2"/>
      <c r="N640" s="2"/>
      <c r="O640" s="2"/>
    </row>
    <row r="641" spans="1:15">
      <c r="A641" s="3" t="s">
        <v>35</v>
      </c>
      <c r="B641">
        <v>11.49</v>
      </c>
      <c r="C641" s="4">
        <v>458</v>
      </c>
      <c r="D641" s="8">
        <f t="shared" si="54"/>
        <v>39.860748476936465</v>
      </c>
      <c r="E641" s="6">
        <f t="shared" si="55"/>
        <v>8.6138314058788461E-4</v>
      </c>
      <c r="F641" s="7">
        <f t="shared" si="58"/>
        <v>0.96754203004308792</v>
      </c>
      <c r="G641" s="6">
        <f t="shared" si="56"/>
        <v>1.6907103632157929E-3</v>
      </c>
      <c r="H641" s="7">
        <f t="shared" si="59"/>
        <v>0.91919758209289071</v>
      </c>
      <c r="I641">
        <f t="shared" si="57"/>
        <v>7.6442640278695517E-4</v>
      </c>
      <c r="J641" s="2"/>
      <c r="K641" s="2"/>
      <c r="L641" s="2"/>
      <c r="M641" s="2"/>
      <c r="N641" s="2"/>
      <c r="O641" s="2"/>
    </row>
    <row r="642" spans="1:15">
      <c r="A642" s="3" t="s">
        <v>147</v>
      </c>
      <c r="B642">
        <v>10.36</v>
      </c>
      <c r="C642" s="4">
        <v>411</v>
      </c>
      <c r="D642" s="8">
        <f t="shared" ref="D642:D705" si="60">C642/B642</f>
        <v>39.671814671814673</v>
      </c>
      <c r="E642" s="6">
        <f t="shared" si="55"/>
        <v>7.7298792747078728E-4</v>
      </c>
      <c r="F642" s="7">
        <f t="shared" si="58"/>
        <v>0.96831501797055874</v>
      </c>
      <c r="G642" s="6">
        <f t="shared" si="56"/>
        <v>1.5244351055627165E-3</v>
      </c>
      <c r="H642" s="7">
        <f t="shared" si="59"/>
        <v>0.92072201719845348</v>
      </c>
      <c r="I642">
        <f t="shared" si="57"/>
        <v>2.1406393742162688E-4</v>
      </c>
      <c r="J642" s="2"/>
      <c r="K642" s="2"/>
      <c r="L642" s="2"/>
      <c r="M642" s="2"/>
      <c r="N642" s="2"/>
      <c r="O642" s="2"/>
    </row>
    <row r="643" spans="1:15">
      <c r="A643" s="3" t="s">
        <v>217</v>
      </c>
      <c r="B643">
        <v>2.9</v>
      </c>
      <c r="C643" s="4">
        <v>115</v>
      </c>
      <c r="D643" s="8">
        <f t="shared" si="60"/>
        <v>39.655172413793103</v>
      </c>
      <c r="E643" s="6">
        <f t="shared" ref="E643:E705" si="61">C643/531703</f>
        <v>2.1628615975459984E-4</v>
      </c>
      <c r="F643" s="7">
        <f t="shared" si="58"/>
        <v>0.9685313041303133</v>
      </c>
      <c r="G643" s="6">
        <f t="shared" ref="G643:G705" si="62">B643/6795.96</f>
        <v>4.2672411256099212E-4</v>
      </c>
      <c r="H643" s="7">
        <f t="shared" si="59"/>
        <v>0.92114874131101443</v>
      </c>
      <c r="I643">
        <f t="shared" ref="I643:I705" si="63">F643*H644-F644*H643</f>
        <v>1.0446934730814483E-3</v>
      </c>
      <c r="J643" s="4"/>
      <c r="K643" s="4"/>
      <c r="L643" s="4"/>
      <c r="M643" s="4"/>
      <c r="N643" s="4"/>
      <c r="O643" s="4"/>
    </row>
    <row r="644" spans="1:15">
      <c r="A644" s="3" t="s">
        <v>556</v>
      </c>
      <c r="B644">
        <v>14.15</v>
      </c>
      <c r="C644" s="4">
        <v>561</v>
      </c>
      <c r="D644" s="8">
        <f t="shared" si="60"/>
        <v>39.646643109540634</v>
      </c>
      <c r="E644" s="6">
        <f t="shared" si="61"/>
        <v>1.0551003097593957E-3</v>
      </c>
      <c r="F644" s="7">
        <f t="shared" ref="F644:F705" si="64">F643+E644</f>
        <v>0.96958640444007271</v>
      </c>
      <c r="G644" s="6">
        <f t="shared" si="62"/>
        <v>2.0821193768062202E-3</v>
      </c>
      <c r="H644" s="7">
        <f t="shared" ref="H644:H705" si="65">H643+G644</f>
        <v>0.92323086068782068</v>
      </c>
      <c r="I644">
        <f t="shared" si="63"/>
        <v>5.0308041747415544E-4</v>
      </c>
      <c r="J644" s="4"/>
      <c r="K644" s="4"/>
      <c r="L644" s="4"/>
      <c r="M644" s="4"/>
      <c r="N644" s="4"/>
      <c r="O644" s="4"/>
    </row>
    <row r="645" spans="1:15">
      <c r="A645" s="3" t="s">
        <v>510</v>
      </c>
      <c r="B645">
        <v>6.8</v>
      </c>
      <c r="C645" s="4">
        <v>269</v>
      </c>
      <c r="D645" s="8">
        <f t="shared" si="60"/>
        <v>39.558823529411768</v>
      </c>
      <c r="E645" s="6">
        <f t="shared" si="61"/>
        <v>5.0592153890423785E-4</v>
      </c>
      <c r="F645" s="7">
        <f t="shared" si="64"/>
        <v>0.97009232597897699</v>
      </c>
      <c r="G645" s="6">
        <f t="shared" si="62"/>
        <v>1.0005944708326711E-3</v>
      </c>
      <c r="H645" s="7">
        <f t="shared" si="65"/>
        <v>0.92423145515865335</v>
      </c>
      <c r="I645">
        <f t="shared" si="63"/>
        <v>6.5838701804699085E-4</v>
      </c>
      <c r="J645" s="4"/>
      <c r="K645" s="4"/>
      <c r="L645" s="4"/>
      <c r="M645" s="4"/>
      <c r="N645" s="4"/>
      <c r="O645" s="4"/>
    </row>
    <row r="646" spans="1:15">
      <c r="A646" s="3" t="s">
        <v>205</v>
      </c>
      <c r="B646">
        <v>8.85</v>
      </c>
      <c r="C646" s="4">
        <v>348</v>
      </c>
      <c r="D646" s="8">
        <f t="shared" si="60"/>
        <v>39.322033898305087</v>
      </c>
      <c r="E646" s="6">
        <f t="shared" si="61"/>
        <v>6.5450072690957173E-4</v>
      </c>
      <c r="F646" s="7">
        <f t="shared" si="64"/>
        <v>0.97074682670588652</v>
      </c>
      <c r="G646" s="6">
        <f t="shared" si="62"/>
        <v>1.3022442745395794E-3</v>
      </c>
      <c r="H646" s="7">
        <f t="shared" si="65"/>
        <v>0.92553369943319297</v>
      </c>
      <c r="I646">
        <f t="shared" si="63"/>
        <v>5.9981591410340762E-4</v>
      </c>
      <c r="J646" s="2"/>
      <c r="K646" s="2"/>
      <c r="L646" s="2"/>
      <c r="M646" s="2"/>
      <c r="N646" s="2"/>
      <c r="O646" s="2"/>
    </row>
    <row r="647" spans="1:15">
      <c r="A647" s="3" t="s">
        <v>145</v>
      </c>
      <c r="B647">
        <v>8.0500000000000007</v>
      </c>
      <c r="C647" s="4">
        <v>316</v>
      </c>
      <c r="D647" s="8">
        <f t="shared" si="60"/>
        <v>39.254658385093165</v>
      </c>
      <c r="E647" s="6">
        <f t="shared" si="61"/>
        <v>5.9431675202133518E-4</v>
      </c>
      <c r="F647" s="7">
        <f t="shared" si="64"/>
        <v>0.9713411434579079</v>
      </c>
      <c r="G647" s="6">
        <f t="shared" si="62"/>
        <v>1.18452727797103E-3</v>
      </c>
      <c r="H647" s="7">
        <f t="shared" si="65"/>
        <v>0.92671822671116399</v>
      </c>
      <c r="I647">
        <f t="shared" si="63"/>
        <v>4.6772028652697362E-4</v>
      </c>
      <c r="J647" s="2"/>
      <c r="K647" s="2"/>
      <c r="L647" s="2"/>
      <c r="M647" s="2"/>
      <c r="N647" s="2"/>
      <c r="O647" s="2"/>
    </row>
    <row r="648" spans="1:15">
      <c r="A648" s="3" t="s">
        <v>49</v>
      </c>
      <c r="B648">
        <v>6.26</v>
      </c>
      <c r="C648" s="4">
        <v>245</v>
      </c>
      <c r="D648" s="8">
        <f t="shared" si="60"/>
        <v>39.137380191693289</v>
      </c>
      <c r="E648" s="6">
        <f t="shared" si="61"/>
        <v>4.6078355773806053E-4</v>
      </c>
      <c r="F648" s="7">
        <f t="shared" si="64"/>
        <v>0.97180192701564594</v>
      </c>
      <c r="G648" s="6">
        <f t="shared" si="62"/>
        <v>9.2113549814890018E-4</v>
      </c>
      <c r="H648" s="7">
        <f t="shared" si="65"/>
        <v>0.92763936220931287</v>
      </c>
      <c r="I648">
        <f t="shared" si="63"/>
        <v>3.911637121922773E-4</v>
      </c>
      <c r="J648" s="2"/>
      <c r="K648" s="2"/>
      <c r="L648" s="2"/>
      <c r="M648" s="2"/>
      <c r="N648" s="2"/>
      <c r="O648" s="2"/>
    </row>
    <row r="649" spans="1:15">
      <c r="A649" s="3" t="s">
        <v>156</v>
      </c>
      <c r="B649">
        <v>5.2</v>
      </c>
      <c r="C649" s="4">
        <v>202</v>
      </c>
      <c r="D649" s="8">
        <f t="shared" si="60"/>
        <v>38.846153846153847</v>
      </c>
      <c r="E649" s="6">
        <f t="shared" si="61"/>
        <v>3.7991134148199278E-4</v>
      </c>
      <c r="F649" s="7">
        <f t="shared" si="64"/>
        <v>0.9721818383571279</v>
      </c>
      <c r="G649" s="6">
        <f t="shared" si="62"/>
        <v>7.6516047769557209E-4</v>
      </c>
      <c r="H649" s="7">
        <f t="shared" si="65"/>
        <v>0.92840452268700846</v>
      </c>
      <c r="I649">
        <f t="shared" si="63"/>
        <v>4.909426503549863E-4</v>
      </c>
      <c r="J649" s="2"/>
      <c r="K649" s="2"/>
      <c r="L649" s="2"/>
      <c r="M649" s="2"/>
      <c r="N649" s="2"/>
      <c r="O649" s="2"/>
    </row>
    <row r="650" spans="1:15">
      <c r="A650" s="3" t="s">
        <v>677</v>
      </c>
      <c r="B650">
        <v>6.52</v>
      </c>
      <c r="C650" s="4">
        <v>253</v>
      </c>
      <c r="D650" s="8">
        <f t="shared" si="60"/>
        <v>38.803680981595093</v>
      </c>
      <c r="E650" s="6">
        <f t="shared" si="61"/>
        <v>4.7582955146011964E-4</v>
      </c>
      <c r="F650" s="7">
        <f t="shared" si="64"/>
        <v>0.97265766790858799</v>
      </c>
      <c r="G650" s="6">
        <f t="shared" si="62"/>
        <v>9.5939352203367877E-4</v>
      </c>
      <c r="H650" s="7">
        <f t="shared" si="65"/>
        <v>0.92936391620904213</v>
      </c>
      <c r="I650">
        <f t="shared" si="63"/>
        <v>3.267083275658722E-4</v>
      </c>
      <c r="J650" s="2"/>
      <c r="K650" s="2"/>
      <c r="L650" s="2"/>
      <c r="M650" s="2"/>
      <c r="N650" s="2"/>
      <c r="O650" s="2"/>
    </row>
    <row r="651" spans="1:15">
      <c r="A651" s="3" t="s">
        <v>523</v>
      </c>
      <c r="B651">
        <v>4.3099999999999996</v>
      </c>
      <c r="C651" s="4">
        <v>166</v>
      </c>
      <c r="D651" s="8">
        <f t="shared" si="60"/>
        <v>38.515081206496525</v>
      </c>
      <c r="E651" s="6">
        <f t="shared" si="61"/>
        <v>3.122043697327267E-4</v>
      </c>
      <c r="F651" s="7">
        <f t="shared" si="64"/>
        <v>0.97296987227832066</v>
      </c>
      <c r="G651" s="6">
        <f t="shared" si="62"/>
        <v>6.3420031901306067E-4</v>
      </c>
      <c r="H651" s="7">
        <f t="shared" si="65"/>
        <v>0.9299981165280552</v>
      </c>
      <c r="I651">
        <f t="shared" si="63"/>
        <v>2.9265173286396884E-4</v>
      </c>
      <c r="J651" s="4"/>
      <c r="K651" s="4"/>
      <c r="L651" s="4"/>
      <c r="M651" s="4"/>
      <c r="N651" s="4"/>
      <c r="O651" s="4"/>
    </row>
    <row r="652" spans="1:15">
      <c r="A652" s="3" t="s">
        <v>261</v>
      </c>
      <c r="B652">
        <v>3.84</v>
      </c>
      <c r="C652" s="4">
        <v>147</v>
      </c>
      <c r="D652" s="8">
        <f t="shared" si="60"/>
        <v>38.28125</v>
      </c>
      <c r="E652" s="6">
        <f t="shared" si="61"/>
        <v>2.7647013464283634E-4</v>
      </c>
      <c r="F652" s="7">
        <f t="shared" si="64"/>
        <v>0.97324634241296348</v>
      </c>
      <c r="G652" s="6">
        <f t="shared" si="62"/>
        <v>5.6504158352903777E-4</v>
      </c>
      <c r="H652" s="7">
        <f t="shared" si="65"/>
        <v>0.93056315811158419</v>
      </c>
      <c r="I652">
        <f t="shared" si="63"/>
        <v>3.7301551839907798E-4</v>
      </c>
      <c r="J652" s="2"/>
      <c r="K652" s="2"/>
      <c r="L652" s="2"/>
      <c r="M652" s="2"/>
      <c r="N652" s="2"/>
      <c r="O652" s="2"/>
    </row>
    <row r="653" spans="1:15">
      <c r="A653" s="3" t="s">
        <v>535</v>
      </c>
      <c r="B653">
        <v>4.8899999999999997</v>
      </c>
      <c r="C653" s="4">
        <v>187</v>
      </c>
      <c r="D653" s="8">
        <f t="shared" si="60"/>
        <v>38.241308793456035</v>
      </c>
      <c r="E653" s="6">
        <f t="shared" si="61"/>
        <v>3.5170010325313194E-4</v>
      </c>
      <c r="F653" s="7">
        <f t="shared" si="64"/>
        <v>0.97359804251621662</v>
      </c>
      <c r="G653" s="6">
        <f t="shared" si="62"/>
        <v>7.1954514152525911E-4</v>
      </c>
      <c r="H653" s="7">
        <f t="shared" si="65"/>
        <v>0.93128270325310947</v>
      </c>
      <c r="I653">
        <f t="shared" si="63"/>
        <v>1.3192402314479157E-3</v>
      </c>
      <c r="J653" s="2"/>
      <c r="K653" s="2"/>
      <c r="L653" s="2"/>
      <c r="M653" s="2"/>
      <c r="N653" s="2"/>
      <c r="O653" s="2"/>
    </row>
    <row r="654" spans="1:15">
      <c r="A654" s="3" t="s">
        <v>391</v>
      </c>
      <c r="B654">
        <v>17.29</v>
      </c>
      <c r="C654" s="4">
        <v>661</v>
      </c>
      <c r="D654" s="8">
        <f t="shared" si="60"/>
        <v>38.230190861769813</v>
      </c>
      <c r="E654" s="6">
        <f t="shared" si="61"/>
        <v>1.2431752312851347E-3</v>
      </c>
      <c r="F654" s="7">
        <f t="shared" si="64"/>
        <v>0.97484121774750176</v>
      </c>
      <c r="G654" s="6">
        <f t="shared" si="62"/>
        <v>2.5441585883377769E-3</v>
      </c>
      <c r="H654" s="7">
        <f t="shared" si="65"/>
        <v>0.93382686184144725</v>
      </c>
      <c r="I654">
        <f t="shared" si="63"/>
        <v>6.3082590960927831E-4</v>
      </c>
      <c r="J654" s="2"/>
      <c r="K654" s="2"/>
      <c r="L654" s="2"/>
      <c r="M654" s="2"/>
      <c r="N654" s="2"/>
      <c r="O654" s="2"/>
    </row>
    <row r="655" spans="1:15">
      <c r="A655" s="3" t="s">
        <v>533</v>
      </c>
      <c r="B655">
        <v>8.23</v>
      </c>
      <c r="C655" s="4">
        <v>313</v>
      </c>
      <c r="D655" s="8">
        <f t="shared" si="60"/>
        <v>38.031591737545561</v>
      </c>
      <c r="E655" s="6">
        <f t="shared" si="61"/>
        <v>5.8867450437556309E-4</v>
      </c>
      <c r="F655" s="7">
        <f t="shared" si="64"/>
        <v>0.97542989225187737</v>
      </c>
      <c r="G655" s="6">
        <f t="shared" si="62"/>
        <v>1.2110136021989536E-3</v>
      </c>
      <c r="H655" s="7">
        <f t="shared" si="65"/>
        <v>0.93503787544364625</v>
      </c>
      <c r="I655">
        <f t="shared" si="63"/>
        <v>3.32759535410454E-4</v>
      </c>
      <c r="J655" s="2"/>
      <c r="K655" s="2"/>
      <c r="L655" s="2"/>
      <c r="M655" s="2"/>
      <c r="N655" s="2"/>
      <c r="O655" s="2"/>
    </row>
    <row r="656" spans="1:15">
      <c r="A656" s="3" t="s">
        <v>238</v>
      </c>
      <c r="B656">
        <v>4.34</v>
      </c>
      <c r="C656" s="4">
        <v>165</v>
      </c>
      <c r="D656" s="8">
        <f t="shared" si="60"/>
        <v>38.018433179723502</v>
      </c>
      <c r="E656" s="6">
        <f t="shared" si="61"/>
        <v>3.1032362051746932E-4</v>
      </c>
      <c r="F656" s="7">
        <f t="shared" si="64"/>
        <v>0.97574021587239479</v>
      </c>
      <c r="G656" s="6">
        <f t="shared" si="62"/>
        <v>6.3861470638438124E-4</v>
      </c>
      <c r="H656" s="7">
        <f t="shared" si="65"/>
        <v>0.93567649015003063</v>
      </c>
      <c r="I656">
        <f t="shared" si="63"/>
        <v>8.0239272894322422E-4</v>
      </c>
      <c r="J656" s="2"/>
      <c r="K656" s="2"/>
      <c r="L656" s="2"/>
      <c r="M656" s="2"/>
      <c r="N656" s="2"/>
      <c r="O656" s="2"/>
    </row>
    <row r="657" spans="1:15">
      <c r="A657" s="3" t="s">
        <v>262</v>
      </c>
      <c r="B657">
        <v>10.43</v>
      </c>
      <c r="C657" s="4">
        <v>395</v>
      </c>
      <c r="D657" s="8">
        <f t="shared" si="60"/>
        <v>37.871524448705657</v>
      </c>
      <c r="E657" s="6">
        <f t="shared" si="61"/>
        <v>7.4289594002666906E-4</v>
      </c>
      <c r="F657" s="7">
        <f t="shared" si="64"/>
        <v>0.97648311181242142</v>
      </c>
      <c r="G657" s="6">
        <f t="shared" si="62"/>
        <v>1.5347353427624646E-3</v>
      </c>
      <c r="H657" s="7">
        <f t="shared" si="65"/>
        <v>0.93721122549279312</v>
      </c>
      <c r="I657">
        <f t="shared" si="63"/>
        <v>9.8526619978822616E-4</v>
      </c>
      <c r="J657" s="2"/>
      <c r="K657" s="2"/>
      <c r="L657" s="2"/>
      <c r="M657" s="2"/>
      <c r="N657" s="2"/>
      <c r="O657" s="2"/>
    </row>
    <row r="658" spans="1:15">
      <c r="A658" s="3" t="s">
        <v>239</v>
      </c>
      <c r="B658">
        <v>12.77</v>
      </c>
      <c r="C658" s="4">
        <v>482</v>
      </c>
      <c r="D658" s="8">
        <f t="shared" si="60"/>
        <v>37.744714173844947</v>
      </c>
      <c r="E658" s="6">
        <f t="shared" si="61"/>
        <v>9.06521121754062E-4</v>
      </c>
      <c r="F658" s="7">
        <f t="shared" si="64"/>
        <v>0.97738963293417547</v>
      </c>
      <c r="G658" s="6">
        <f t="shared" si="62"/>
        <v>1.8790575577254721E-3</v>
      </c>
      <c r="H658" s="7">
        <f t="shared" si="65"/>
        <v>0.93909028305051856</v>
      </c>
      <c r="I658">
        <f t="shared" si="63"/>
        <v>5.6273891690539202E-4</v>
      </c>
      <c r="J658" s="4"/>
      <c r="K658" s="4"/>
      <c r="L658" s="4"/>
      <c r="M658" s="4"/>
      <c r="N658" s="4"/>
      <c r="O658" s="4"/>
    </row>
    <row r="659" spans="1:15">
      <c r="A659" s="3" t="s">
        <v>432</v>
      </c>
      <c r="B659">
        <v>7.29</v>
      </c>
      <c r="C659" s="4">
        <v>275</v>
      </c>
      <c r="D659" s="8">
        <f t="shared" si="60"/>
        <v>37.722908093278463</v>
      </c>
      <c r="E659" s="6">
        <f t="shared" si="61"/>
        <v>5.1720603419578225E-4</v>
      </c>
      <c r="F659" s="7">
        <f t="shared" si="64"/>
        <v>0.97790683896837127</v>
      </c>
      <c r="G659" s="6">
        <f t="shared" si="62"/>
        <v>1.0726961312309078E-3</v>
      </c>
      <c r="H659" s="7">
        <f t="shared" si="65"/>
        <v>0.94016297918174951</v>
      </c>
      <c r="I659">
        <f t="shared" si="63"/>
        <v>2.3697543891687545E-4</v>
      </c>
      <c r="J659" s="2"/>
      <c r="K659" s="2"/>
      <c r="L659" s="2"/>
      <c r="M659" s="2"/>
      <c r="N659" s="2"/>
      <c r="O659" s="2"/>
    </row>
    <row r="660" spans="1:15">
      <c r="A660" s="3" t="s">
        <v>429</v>
      </c>
      <c r="B660">
        <v>3.06</v>
      </c>
      <c r="C660" s="4">
        <v>115</v>
      </c>
      <c r="D660" s="8">
        <f t="shared" si="60"/>
        <v>37.58169934640523</v>
      </c>
      <c r="E660" s="6">
        <f t="shared" si="61"/>
        <v>2.1628615975459984E-4</v>
      </c>
      <c r="F660" s="7">
        <f t="shared" si="64"/>
        <v>0.97812312512812583</v>
      </c>
      <c r="G660" s="6">
        <f t="shared" si="62"/>
        <v>4.5026751187470204E-4</v>
      </c>
      <c r="H660" s="7">
        <f t="shared" si="65"/>
        <v>0.94061324669362423</v>
      </c>
      <c r="I660">
        <f t="shared" si="63"/>
        <v>5.5374203606672889E-4</v>
      </c>
      <c r="J660" s="2"/>
      <c r="K660" s="2"/>
      <c r="L660" s="2"/>
      <c r="M660" s="2"/>
      <c r="N660" s="2"/>
      <c r="O660" s="2"/>
    </row>
    <row r="661" spans="1:15">
      <c r="A661" s="3" t="s">
        <v>204</v>
      </c>
      <c r="B661">
        <v>7.08</v>
      </c>
      <c r="C661" s="4">
        <v>263</v>
      </c>
      <c r="D661" s="8">
        <f t="shared" si="60"/>
        <v>37.146892655367232</v>
      </c>
      <c r="E661" s="6">
        <f t="shared" si="61"/>
        <v>4.9463704361269356E-4</v>
      </c>
      <c r="F661" s="7">
        <f t="shared" si="64"/>
        <v>0.97861776217173857</v>
      </c>
      <c r="G661" s="6">
        <f t="shared" si="62"/>
        <v>1.0417954196316635E-3</v>
      </c>
      <c r="H661" s="7">
        <f t="shared" si="65"/>
        <v>0.9416550421132559</v>
      </c>
      <c r="I661">
        <f t="shared" si="63"/>
        <v>5.6537795900035714E-4</v>
      </c>
      <c r="J661" s="4"/>
      <c r="K661" s="4"/>
      <c r="L661" s="4"/>
      <c r="M661" s="4"/>
      <c r="N661" s="4"/>
      <c r="O661" s="4"/>
    </row>
    <row r="662" spans="1:15">
      <c r="A662" s="3" t="s">
        <v>493</v>
      </c>
      <c r="B662">
        <v>7.21</v>
      </c>
      <c r="C662" s="4">
        <v>267</v>
      </c>
      <c r="D662" s="8">
        <f t="shared" si="60"/>
        <v>37.031900138696258</v>
      </c>
      <c r="E662" s="6">
        <f t="shared" si="61"/>
        <v>5.0216004047372309E-4</v>
      </c>
      <c r="F662" s="7">
        <f t="shared" si="64"/>
        <v>0.97911992221221233</v>
      </c>
      <c r="G662" s="6">
        <f t="shared" si="62"/>
        <v>1.0609244315740527E-3</v>
      </c>
      <c r="H662" s="7">
        <f t="shared" si="65"/>
        <v>0.94271596654482992</v>
      </c>
      <c r="I662">
        <f t="shared" si="63"/>
        <v>5.5695416209333715E-4</v>
      </c>
      <c r="J662" s="4"/>
      <c r="K662" s="4"/>
      <c r="L662" s="4"/>
      <c r="M662" s="4"/>
      <c r="N662" s="4"/>
      <c r="O662" s="4"/>
    </row>
    <row r="663" spans="1:15">
      <c r="A663" s="3" t="s">
        <v>164</v>
      </c>
      <c r="B663">
        <v>7.09</v>
      </c>
      <c r="C663" s="4">
        <v>262</v>
      </c>
      <c r="D663" s="8">
        <f t="shared" si="60"/>
        <v>36.953455571227082</v>
      </c>
      <c r="E663" s="6">
        <f t="shared" si="61"/>
        <v>4.9275629439743613E-4</v>
      </c>
      <c r="F663" s="7">
        <f t="shared" si="64"/>
        <v>0.97961267850660982</v>
      </c>
      <c r="G663" s="6">
        <f t="shared" si="62"/>
        <v>1.0432668820887705E-3</v>
      </c>
      <c r="H663" s="7">
        <f t="shared" si="65"/>
        <v>0.9437592334269187</v>
      </c>
      <c r="I663">
        <f t="shared" si="63"/>
        <v>1.770289686846227E-3</v>
      </c>
      <c r="J663" s="4"/>
      <c r="K663" s="4"/>
      <c r="L663" s="4"/>
      <c r="M663" s="4"/>
      <c r="N663" s="4"/>
      <c r="O663" s="4"/>
    </row>
    <row r="664" spans="1:15">
      <c r="A664" s="3" t="s">
        <v>404</v>
      </c>
      <c r="B664">
        <v>22.44</v>
      </c>
      <c r="C664" s="4">
        <v>825</v>
      </c>
      <c r="D664" s="8">
        <f t="shared" si="60"/>
        <v>36.764705882352942</v>
      </c>
      <c r="E664" s="6">
        <f t="shared" si="61"/>
        <v>1.5516181025873467E-3</v>
      </c>
      <c r="F664" s="7">
        <f t="shared" si="64"/>
        <v>0.98116429660919713</v>
      </c>
      <c r="G664" s="6">
        <f t="shared" si="62"/>
        <v>3.301961753747815E-3</v>
      </c>
      <c r="H664" s="7">
        <f t="shared" si="65"/>
        <v>0.94706119518066656</v>
      </c>
      <c r="I664">
        <f t="shared" si="63"/>
        <v>2.9261994867946228E-4</v>
      </c>
      <c r="J664" s="2"/>
      <c r="K664" s="2"/>
      <c r="L664" s="2"/>
      <c r="M664" s="2"/>
      <c r="N664" s="2"/>
      <c r="O664" s="2"/>
    </row>
    <row r="665" spans="1:15">
      <c r="A665" s="3" t="s">
        <v>613</v>
      </c>
      <c r="B665">
        <v>3.68</v>
      </c>
      <c r="C665" s="4">
        <v>134</v>
      </c>
      <c r="D665" s="8">
        <f t="shared" si="60"/>
        <v>36.413043478260867</v>
      </c>
      <c r="E665" s="6">
        <f t="shared" si="61"/>
        <v>2.5202039484449026E-4</v>
      </c>
      <c r="F665" s="7">
        <f t="shared" si="64"/>
        <v>0.98141631700404164</v>
      </c>
      <c r="G665" s="6">
        <f t="shared" si="62"/>
        <v>5.4149818421532795E-4</v>
      </c>
      <c r="H665" s="7">
        <f t="shared" si="65"/>
        <v>0.9476026933648819</v>
      </c>
      <c r="I665">
        <f t="shared" si="63"/>
        <v>6.7492496443954941E-4</v>
      </c>
      <c r="J665" s="2"/>
      <c r="K665" s="2"/>
      <c r="L665" s="2"/>
      <c r="M665" s="2"/>
      <c r="N665" s="2"/>
      <c r="O665" s="2"/>
    </row>
    <row r="666" spans="1:15">
      <c r="A666" s="3" t="s">
        <v>640</v>
      </c>
      <c r="B666">
        <v>8.4499999999999993</v>
      </c>
      <c r="C666" s="4">
        <v>306</v>
      </c>
      <c r="D666" s="8">
        <f t="shared" si="60"/>
        <v>36.213017751479292</v>
      </c>
      <c r="E666" s="6">
        <f t="shared" si="61"/>
        <v>5.7550925986876137E-4</v>
      </c>
      <c r="F666" s="7">
        <f t="shared" si="64"/>
        <v>0.98199182626391035</v>
      </c>
      <c r="G666" s="6">
        <f t="shared" si="62"/>
        <v>1.2433857762553045E-3</v>
      </c>
      <c r="H666" s="7">
        <f t="shared" si="65"/>
        <v>0.94884607914113717</v>
      </c>
      <c r="I666">
        <f t="shared" si="63"/>
        <v>4.6587581307078185E-4</v>
      </c>
      <c r="J666" s="2"/>
      <c r="K666" s="2"/>
      <c r="L666" s="2"/>
      <c r="M666" s="2"/>
      <c r="N666" s="2"/>
      <c r="O666" s="2"/>
    </row>
    <row r="667" spans="1:15">
      <c r="A667" s="3" t="s">
        <v>239</v>
      </c>
      <c r="B667">
        <v>5.83</v>
      </c>
      <c r="C667" s="4">
        <v>211</v>
      </c>
      <c r="D667" s="8">
        <f t="shared" si="60"/>
        <v>36.192109777015439</v>
      </c>
      <c r="E667" s="6">
        <f t="shared" si="61"/>
        <v>3.9683808441930927E-4</v>
      </c>
      <c r="F667" s="7">
        <f t="shared" si="64"/>
        <v>0.98238866434832961</v>
      </c>
      <c r="G667" s="6">
        <f t="shared" si="62"/>
        <v>8.5786261249330481E-4</v>
      </c>
      <c r="H667" s="7">
        <f t="shared" si="65"/>
        <v>0.94970394175363049</v>
      </c>
      <c r="I667">
        <f t="shared" si="63"/>
        <v>4.653689653322246E-4</v>
      </c>
      <c r="J667" s="2"/>
      <c r="K667" s="2"/>
      <c r="L667" s="2"/>
      <c r="M667" s="2"/>
      <c r="N667" s="2"/>
      <c r="O667" s="2"/>
    </row>
    <row r="668" spans="1:15">
      <c r="A668" s="3" t="s">
        <v>484</v>
      </c>
      <c r="B668">
        <v>5.74</v>
      </c>
      <c r="C668" s="4">
        <v>204</v>
      </c>
      <c r="D668" s="8">
        <f t="shared" si="60"/>
        <v>35.540069686411151</v>
      </c>
      <c r="E668" s="6">
        <f t="shared" si="61"/>
        <v>3.8367283991250754E-4</v>
      </c>
      <c r="F668" s="7">
        <f t="shared" si="64"/>
        <v>0.98277233718824208</v>
      </c>
      <c r="G668" s="6">
        <f t="shared" si="62"/>
        <v>8.446194503793431E-4</v>
      </c>
      <c r="H668" s="7">
        <f t="shared" si="65"/>
        <v>0.95054856120400988</v>
      </c>
      <c r="I668">
        <f t="shared" si="63"/>
        <v>6.3226207875288765E-4</v>
      </c>
      <c r="J668" s="2"/>
      <c r="K668" s="2"/>
      <c r="L668" s="2"/>
      <c r="M668" s="2"/>
      <c r="N668" s="2"/>
      <c r="O668" s="2"/>
    </row>
    <row r="669" spans="1:15">
      <c r="A669" s="3" t="s">
        <v>577</v>
      </c>
      <c r="B669">
        <v>7.71</v>
      </c>
      <c r="C669" s="4">
        <v>270</v>
      </c>
      <c r="D669" s="8">
        <f t="shared" si="60"/>
        <v>35.019455252918291</v>
      </c>
      <c r="E669" s="6">
        <f t="shared" si="61"/>
        <v>5.0780228811949529E-4</v>
      </c>
      <c r="F669" s="7">
        <f t="shared" si="64"/>
        <v>0.98328013947636161</v>
      </c>
      <c r="G669" s="6">
        <f t="shared" si="62"/>
        <v>1.1344975544293962E-3</v>
      </c>
      <c r="H669" s="7">
        <f t="shared" si="65"/>
        <v>0.95168305875843928</v>
      </c>
      <c r="I669">
        <f t="shared" si="63"/>
        <v>8.4956436934224833E-4</v>
      </c>
      <c r="J669" s="2"/>
      <c r="K669" s="2"/>
      <c r="L669" s="2"/>
      <c r="M669" s="2"/>
      <c r="N669" s="2"/>
      <c r="O669" s="2"/>
    </row>
    <row r="670" spans="1:15">
      <c r="A670" s="3" t="s">
        <v>273</v>
      </c>
      <c r="B670">
        <v>10.35</v>
      </c>
      <c r="C670" s="4">
        <v>362</v>
      </c>
      <c r="D670" s="8">
        <f t="shared" si="60"/>
        <v>34.975845410628018</v>
      </c>
      <c r="E670" s="6">
        <f t="shared" si="61"/>
        <v>6.8083121592317519E-4</v>
      </c>
      <c r="F670" s="7">
        <f t="shared" si="64"/>
        <v>0.98396097069228483</v>
      </c>
      <c r="G670" s="6">
        <f t="shared" si="62"/>
        <v>1.5229636431056098E-3</v>
      </c>
      <c r="H670" s="7">
        <f t="shared" si="65"/>
        <v>0.95320602240154484</v>
      </c>
      <c r="I670">
        <f t="shared" si="63"/>
        <v>3.6862945866500407E-4</v>
      </c>
      <c r="J670" s="2"/>
      <c r="K670" s="2"/>
      <c r="L670" s="2"/>
      <c r="M670" s="2"/>
      <c r="N670" s="2"/>
      <c r="O670" s="2"/>
    </row>
    <row r="671" spans="1:15">
      <c r="A671" s="3" t="s">
        <v>179</v>
      </c>
      <c r="B671">
        <v>4.49</v>
      </c>
      <c r="C671" s="4">
        <v>157</v>
      </c>
      <c r="D671" s="8">
        <f t="shared" si="60"/>
        <v>34.966592427616924</v>
      </c>
      <c r="E671" s="6">
        <f t="shared" si="61"/>
        <v>2.9527762679541021E-4</v>
      </c>
      <c r="F671" s="7">
        <f t="shared" si="64"/>
        <v>0.98425624831908021</v>
      </c>
      <c r="G671" s="6">
        <f t="shared" si="62"/>
        <v>6.6068664324098441E-4</v>
      </c>
      <c r="H671" s="7">
        <f t="shared" si="65"/>
        <v>0.95386670904478588</v>
      </c>
      <c r="I671">
        <f t="shared" si="63"/>
        <v>3.2085365308254232E-4</v>
      </c>
      <c r="J671" s="2"/>
      <c r="K671" s="2"/>
      <c r="L671" s="2"/>
      <c r="M671" s="2"/>
      <c r="N671" s="2"/>
      <c r="O671" s="2"/>
    </row>
    <row r="672" spans="1:15">
      <c r="A672" s="3" t="s">
        <v>456</v>
      </c>
      <c r="B672">
        <v>3.9</v>
      </c>
      <c r="C672" s="4">
        <v>136</v>
      </c>
      <c r="D672" s="8">
        <f t="shared" si="60"/>
        <v>34.871794871794876</v>
      </c>
      <c r="E672" s="6">
        <f t="shared" si="61"/>
        <v>2.5578189327500503E-4</v>
      </c>
      <c r="F672" s="7">
        <f t="shared" si="64"/>
        <v>0.98451203021235523</v>
      </c>
      <c r="G672" s="6">
        <f t="shared" si="62"/>
        <v>5.7387035827167901E-4</v>
      </c>
      <c r="H672" s="7">
        <f t="shared" si="65"/>
        <v>0.9544405794030576</v>
      </c>
      <c r="I672">
        <f t="shared" si="63"/>
        <v>7.1388991176279948E-4</v>
      </c>
      <c r="J672" s="2"/>
      <c r="K672" s="2"/>
      <c r="L672" s="2"/>
      <c r="M672" s="2"/>
      <c r="N672" s="2"/>
      <c r="O672" s="2"/>
    </row>
    <row r="673" spans="1:15">
      <c r="A673" s="3" t="s">
        <v>659</v>
      </c>
      <c r="B673">
        <v>8.67</v>
      </c>
      <c r="C673" s="4">
        <v>302</v>
      </c>
      <c r="D673" s="8">
        <f t="shared" si="60"/>
        <v>34.832756632064594</v>
      </c>
      <c r="E673" s="6">
        <f t="shared" si="61"/>
        <v>5.6798626300773173E-4</v>
      </c>
      <c r="F673" s="7">
        <f t="shared" si="64"/>
        <v>0.98508001647536292</v>
      </c>
      <c r="G673" s="6">
        <f t="shared" si="62"/>
        <v>1.2757579503116557E-3</v>
      </c>
      <c r="H673" s="7">
        <f t="shared" si="65"/>
        <v>0.95571633735336925</v>
      </c>
      <c r="I673">
        <f t="shared" si="63"/>
        <v>5.7236456557419046E-4</v>
      </c>
      <c r="J673" s="4"/>
      <c r="K673" s="4"/>
      <c r="L673" s="4"/>
      <c r="M673" s="4"/>
      <c r="N673" s="4"/>
      <c r="O673" s="4"/>
    </row>
    <row r="674" spans="1:15">
      <c r="A674" s="3" t="s">
        <v>512</v>
      </c>
      <c r="B674">
        <v>6.9</v>
      </c>
      <c r="C674" s="4">
        <v>238</v>
      </c>
      <c r="D674" s="8">
        <f t="shared" si="60"/>
        <v>34.492753623188406</v>
      </c>
      <c r="E674" s="6">
        <f t="shared" si="61"/>
        <v>4.476183132312588E-4</v>
      </c>
      <c r="F674" s="7">
        <f t="shared" si="64"/>
        <v>0.98552763478859418</v>
      </c>
      <c r="G674" s="6">
        <f t="shared" si="62"/>
        <v>1.0153090954037399E-3</v>
      </c>
      <c r="H674" s="7">
        <f t="shared" si="65"/>
        <v>0.95673164644877295</v>
      </c>
      <c r="I674">
        <f t="shared" si="63"/>
        <v>7.4063235259069771E-4</v>
      </c>
      <c r="J674" s="2"/>
      <c r="K674" s="2"/>
      <c r="L674" s="2"/>
      <c r="M674" s="2"/>
      <c r="N674" s="2"/>
      <c r="O674" s="2"/>
    </row>
    <row r="675" spans="1:15">
      <c r="A675" s="3" t="s">
        <v>454</v>
      </c>
      <c r="B675">
        <v>8.7799999999999994</v>
      </c>
      <c r="C675" s="4">
        <v>296</v>
      </c>
      <c r="D675" s="8">
        <f t="shared" si="60"/>
        <v>33.712984054669704</v>
      </c>
      <c r="E675" s="6">
        <f t="shared" si="61"/>
        <v>5.5670176771618744E-4</v>
      </c>
      <c r="F675" s="7">
        <f t="shared" si="64"/>
        <v>0.98608433655631034</v>
      </c>
      <c r="G675" s="6">
        <f t="shared" si="62"/>
        <v>1.2919440373398313E-3</v>
      </c>
      <c r="H675" s="7">
        <f t="shared" si="65"/>
        <v>0.95802359048611274</v>
      </c>
      <c r="I675">
        <f t="shared" si="63"/>
        <v>7.6749945605514291E-4</v>
      </c>
      <c r="J675" s="2"/>
      <c r="K675" s="2"/>
      <c r="L675" s="2"/>
      <c r="M675" s="2"/>
      <c r="N675" s="2"/>
      <c r="O675" s="2"/>
    </row>
    <row r="676" spans="1:15">
      <c r="A676" s="3" t="s">
        <v>162</v>
      </c>
      <c r="B676">
        <v>8.99</v>
      </c>
      <c r="C676" s="4">
        <v>298</v>
      </c>
      <c r="D676" s="8">
        <f t="shared" si="60"/>
        <v>33.147942157953281</v>
      </c>
      <c r="E676" s="6">
        <f t="shared" si="61"/>
        <v>5.604632661467022E-4</v>
      </c>
      <c r="F676" s="7">
        <f t="shared" si="64"/>
        <v>0.98664479982245701</v>
      </c>
      <c r="G676" s="6">
        <f t="shared" si="62"/>
        <v>1.3228447489390756E-3</v>
      </c>
      <c r="H676" s="7">
        <f t="shared" si="65"/>
        <v>0.95934643523505181</v>
      </c>
      <c r="I676">
        <f t="shared" si="63"/>
        <v>6.5014691075726549E-4</v>
      </c>
      <c r="J676" s="2"/>
      <c r="K676" s="2"/>
      <c r="L676" s="2"/>
      <c r="M676" s="2"/>
      <c r="N676" s="2"/>
      <c r="O676" s="2"/>
    </row>
    <row r="677" spans="1:15">
      <c r="A677" s="3" t="s">
        <v>163</v>
      </c>
      <c r="B677">
        <v>7.61</v>
      </c>
      <c r="C677" s="4">
        <v>252</v>
      </c>
      <c r="D677" s="8">
        <f t="shared" si="60"/>
        <v>33.114323258869909</v>
      </c>
      <c r="E677" s="6">
        <f t="shared" si="61"/>
        <v>4.7394880224486225E-4</v>
      </c>
      <c r="F677" s="7">
        <f t="shared" si="64"/>
        <v>0.98711874862470184</v>
      </c>
      <c r="G677" s="6">
        <f t="shared" si="62"/>
        <v>1.1197829298583276E-3</v>
      </c>
      <c r="H677" s="7">
        <f t="shared" si="65"/>
        <v>0.96046621816491018</v>
      </c>
      <c r="I677">
        <f t="shared" si="63"/>
        <v>9.7229687150113264E-4</v>
      </c>
      <c r="J677" s="2"/>
      <c r="K677" s="2"/>
      <c r="L677" s="2"/>
      <c r="M677" s="2"/>
      <c r="N677" s="2"/>
      <c r="O677" s="2"/>
    </row>
    <row r="678" spans="1:15">
      <c r="A678" s="3" t="s">
        <v>150</v>
      </c>
      <c r="B678">
        <v>11.37</v>
      </c>
      <c r="C678" s="4">
        <v>376</v>
      </c>
      <c r="D678" s="8">
        <f t="shared" si="60"/>
        <v>33.069481090589271</v>
      </c>
      <c r="E678" s="6">
        <f t="shared" si="61"/>
        <v>7.0716170493677864E-4</v>
      </c>
      <c r="F678" s="7">
        <f t="shared" si="64"/>
        <v>0.98782591032963862</v>
      </c>
      <c r="G678" s="6">
        <f t="shared" si="62"/>
        <v>1.6730528137305105E-3</v>
      </c>
      <c r="H678" s="7">
        <f t="shared" si="65"/>
        <v>0.96213927097864071</v>
      </c>
      <c r="I678">
        <f t="shared" si="63"/>
        <v>8.2979106693203963E-4</v>
      </c>
      <c r="J678" s="2"/>
      <c r="K678" s="2"/>
      <c r="L678" s="2"/>
      <c r="M678" s="2"/>
      <c r="N678" s="2"/>
      <c r="O678" s="2"/>
    </row>
    <row r="679" spans="1:15">
      <c r="A679" s="3" t="s">
        <v>400</v>
      </c>
      <c r="B679">
        <v>9.68</v>
      </c>
      <c r="C679" s="4">
        <v>319</v>
      </c>
      <c r="D679" s="8">
        <f t="shared" si="60"/>
        <v>32.954545454545453</v>
      </c>
      <c r="E679" s="6">
        <f t="shared" si="61"/>
        <v>5.9995899966710738E-4</v>
      </c>
      <c r="F679" s="7">
        <f t="shared" si="64"/>
        <v>0.98842586932930576</v>
      </c>
      <c r="G679" s="6">
        <f t="shared" si="62"/>
        <v>1.4243756584794494E-3</v>
      </c>
      <c r="H679" s="7">
        <f t="shared" si="65"/>
        <v>0.96356364663712013</v>
      </c>
      <c r="I679">
        <f t="shared" si="63"/>
        <v>3.5092817513782126E-4</v>
      </c>
      <c r="J679" s="4"/>
      <c r="K679" s="4"/>
      <c r="L679" s="4"/>
      <c r="M679" s="4"/>
      <c r="N679" s="4"/>
      <c r="O679" s="4"/>
    </row>
    <row r="680" spans="1:15">
      <c r="A680" s="3" t="s">
        <v>62</v>
      </c>
      <c r="B680">
        <v>4.07</v>
      </c>
      <c r="C680" s="4">
        <v>133</v>
      </c>
      <c r="D680" s="8">
        <f t="shared" si="60"/>
        <v>32.678132678132677</v>
      </c>
      <c r="E680" s="6">
        <f t="shared" si="61"/>
        <v>2.5013964562923288E-4</v>
      </c>
      <c r="F680" s="7">
        <f t="shared" si="64"/>
        <v>0.98867600897493502</v>
      </c>
      <c r="G680" s="6">
        <f t="shared" si="62"/>
        <v>5.988852200424959E-4</v>
      </c>
      <c r="H680" s="7">
        <f t="shared" si="65"/>
        <v>0.96416253185716261</v>
      </c>
      <c r="I680">
        <f t="shared" si="63"/>
        <v>2.8240834742798704E-4</v>
      </c>
      <c r="J680" s="4"/>
      <c r="K680" s="4"/>
      <c r="L680" s="4"/>
      <c r="M680" s="4"/>
      <c r="N680" s="4"/>
      <c r="O680" s="4"/>
    </row>
    <row r="681" spans="1:15">
      <c r="A681" s="3" t="s">
        <v>610</v>
      </c>
      <c r="B681">
        <v>3.25</v>
      </c>
      <c r="C681" s="4">
        <v>105</v>
      </c>
      <c r="D681" s="8">
        <f t="shared" si="60"/>
        <v>32.307692307692307</v>
      </c>
      <c r="E681" s="6">
        <f t="shared" si="61"/>
        <v>1.9747866760202594E-4</v>
      </c>
      <c r="F681" s="7">
        <f t="shared" si="64"/>
        <v>0.98887348764253702</v>
      </c>
      <c r="G681" s="6">
        <f t="shared" si="62"/>
        <v>4.7822529855973253E-4</v>
      </c>
      <c r="H681" s="7">
        <f t="shared" si="65"/>
        <v>0.96464075715572239</v>
      </c>
      <c r="I681">
        <f t="shared" si="63"/>
        <v>4.7443494667609443E-4</v>
      </c>
      <c r="J681" s="2"/>
      <c r="K681" s="2"/>
      <c r="L681" s="2"/>
      <c r="M681" s="2"/>
      <c r="N681" s="2"/>
      <c r="O681" s="2"/>
    </row>
    <row r="682" spans="1:15">
      <c r="A682" s="3" t="s">
        <v>631</v>
      </c>
      <c r="B682">
        <v>5.43</v>
      </c>
      <c r="C682" s="4">
        <v>174</v>
      </c>
      <c r="D682" s="8">
        <f t="shared" si="60"/>
        <v>32.044198895027627</v>
      </c>
      <c r="E682" s="6">
        <f t="shared" si="61"/>
        <v>3.2725036345478587E-4</v>
      </c>
      <c r="F682" s="7">
        <f t="shared" si="64"/>
        <v>0.98920073800599184</v>
      </c>
      <c r="G682" s="6">
        <f t="shared" si="62"/>
        <v>7.9900411420903001E-4</v>
      </c>
      <c r="H682" s="7">
        <f t="shared" si="65"/>
        <v>0.96543976126993147</v>
      </c>
      <c r="I682">
        <f t="shared" si="63"/>
        <v>6.3292524877722744E-4</v>
      </c>
      <c r="J682" s="2"/>
      <c r="K682" s="2"/>
      <c r="L682" s="2"/>
      <c r="M682" s="2"/>
      <c r="N682" s="2"/>
      <c r="O682" s="2"/>
    </row>
    <row r="683" spans="1:15">
      <c r="A683" s="3" t="s">
        <v>343</v>
      </c>
      <c r="B683">
        <v>7.18</v>
      </c>
      <c r="C683" s="4">
        <v>227</v>
      </c>
      <c r="D683" s="8">
        <f t="shared" si="60"/>
        <v>31.615598885793872</v>
      </c>
      <c r="E683" s="6">
        <f t="shared" si="61"/>
        <v>4.2693007186342749E-4</v>
      </c>
      <c r="F683" s="7">
        <f t="shared" si="64"/>
        <v>0.98962766807785529</v>
      </c>
      <c r="G683" s="6">
        <f t="shared" si="62"/>
        <v>1.0565100442027321E-3</v>
      </c>
      <c r="H683" s="7">
        <f t="shared" si="65"/>
        <v>0.96649627131413418</v>
      </c>
      <c r="I683">
        <f t="shared" si="63"/>
        <v>1.3507419920797403E-3</v>
      </c>
      <c r="J683" s="2"/>
      <c r="K683" s="2"/>
      <c r="L683" s="2"/>
      <c r="M683" s="2"/>
      <c r="N683" s="2"/>
      <c r="O683" s="2"/>
    </row>
    <row r="684" spans="1:15">
      <c r="A684" s="3" t="s">
        <v>496</v>
      </c>
      <c r="B684">
        <v>15.28</v>
      </c>
      <c r="C684" s="4">
        <v>481</v>
      </c>
      <c r="D684" s="8">
        <f t="shared" si="60"/>
        <v>31.47905759162304</v>
      </c>
      <c r="E684" s="6">
        <f t="shared" si="61"/>
        <v>9.0464037253880456E-4</v>
      </c>
      <c r="F684" s="7">
        <f t="shared" si="64"/>
        <v>0.99053230845039408</v>
      </c>
      <c r="G684" s="6">
        <f t="shared" si="62"/>
        <v>2.2483946344592962E-3</v>
      </c>
      <c r="H684" s="7">
        <f t="shared" si="65"/>
        <v>0.96874466594859343</v>
      </c>
      <c r="I684">
        <f t="shared" si="63"/>
        <v>5.2579516144446448E-4</v>
      </c>
      <c r="J684" s="2"/>
      <c r="K684" s="2"/>
      <c r="L684" s="2"/>
      <c r="M684" s="2"/>
      <c r="N684" s="2"/>
      <c r="O684" s="2"/>
    </row>
    <row r="685" spans="1:15">
      <c r="A685" s="3" t="s">
        <v>524</v>
      </c>
      <c r="B685">
        <v>5.82</v>
      </c>
      <c r="C685" s="4">
        <v>177</v>
      </c>
      <c r="D685" s="8">
        <f t="shared" si="60"/>
        <v>30.412371134020617</v>
      </c>
      <c r="E685" s="6">
        <f t="shared" si="61"/>
        <v>3.3289261110055801E-4</v>
      </c>
      <c r="F685" s="7">
        <f t="shared" si="64"/>
        <v>0.99086520106149467</v>
      </c>
      <c r="G685" s="6">
        <f t="shared" si="62"/>
        <v>8.5639115003619806E-4</v>
      </c>
      <c r="H685" s="7">
        <f t="shared" si="65"/>
        <v>0.96960105709862965</v>
      </c>
      <c r="I685">
        <f t="shared" si="63"/>
        <v>4.1684695509947023E-4</v>
      </c>
      <c r="J685" s="4"/>
      <c r="K685" s="4"/>
      <c r="L685" s="4"/>
      <c r="M685" s="4"/>
      <c r="N685" s="4"/>
      <c r="O685" s="4"/>
    </row>
    <row r="686" spans="1:15">
      <c r="A686" s="3" t="s">
        <v>486</v>
      </c>
      <c r="B686">
        <v>4.6100000000000003</v>
      </c>
      <c r="C686" s="4">
        <v>140</v>
      </c>
      <c r="D686" s="8">
        <f t="shared" si="60"/>
        <v>30.368763557483728</v>
      </c>
      <c r="E686" s="6">
        <f t="shared" si="61"/>
        <v>2.6330489013603461E-4</v>
      </c>
      <c r="F686" s="7">
        <f t="shared" si="64"/>
        <v>0.99112850595163071</v>
      </c>
      <c r="G686" s="6">
        <f t="shared" si="62"/>
        <v>6.783441927262668E-4</v>
      </c>
      <c r="H686" s="7">
        <f t="shared" si="65"/>
        <v>0.97027940129135593</v>
      </c>
      <c r="I686">
        <f t="shared" si="63"/>
        <v>8.1292448286318653E-4</v>
      </c>
      <c r="J686" s="2"/>
      <c r="K686" s="2"/>
      <c r="L686" s="2"/>
      <c r="M686" s="2"/>
      <c r="N686" s="2"/>
      <c r="O686" s="2"/>
    </row>
    <row r="687" spans="1:15">
      <c r="A687" s="3" t="s">
        <v>643</v>
      </c>
      <c r="B687">
        <v>8.99</v>
      </c>
      <c r="C687" s="4">
        <v>273</v>
      </c>
      <c r="D687" s="8">
        <f t="shared" si="60"/>
        <v>30.367074527252502</v>
      </c>
      <c r="E687" s="6">
        <f t="shared" si="61"/>
        <v>5.1344453576526749E-4</v>
      </c>
      <c r="F687" s="7">
        <f t="shared" si="64"/>
        <v>0.99164195048739601</v>
      </c>
      <c r="G687" s="6">
        <f t="shared" si="62"/>
        <v>1.3228447489390756E-3</v>
      </c>
      <c r="H687" s="7">
        <f t="shared" si="65"/>
        <v>0.97160224604029499</v>
      </c>
      <c r="I687">
        <f t="shared" si="63"/>
        <v>1.1649537247011565E-3</v>
      </c>
      <c r="J687" s="2"/>
      <c r="K687" s="2"/>
      <c r="L687" s="2"/>
      <c r="M687" s="2"/>
      <c r="N687" s="2"/>
      <c r="O687" s="2"/>
    </row>
    <row r="688" spans="1:15">
      <c r="A688" s="3" t="s">
        <v>82</v>
      </c>
      <c r="B688">
        <v>12.73</v>
      </c>
      <c r="C688" s="4">
        <v>379</v>
      </c>
      <c r="D688" s="8">
        <f t="shared" si="60"/>
        <v>29.77219167321288</v>
      </c>
      <c r="E688" s="6">
        <f t="shared" si="61"/>
        <v>7.1280395258255073E-4</v>
      </c>
      <c r="F688" s="7">
        <f t="shared" si="64"/>
        <v>0.99235475443997856</v>
      </c>
      <c r="G688" s="6">
        <f t="shared" si="62"/>
        <v>1.8731717078970447E-3</v>
      </c>
      <c r="H688" s="7">
        <f t="shared" si="65"/>
        <v>0.97347541774819202</v>
      </c>
      <c r="I688">
        <f t="shared" si="63"/>
        <v>1.2634397259588814E-3</v>
      </c>
      <c r="J688" s="2"/>
      <c r="K688" s="2"/>
      <c r="L688" s="2"/>
      <c r="M688" s="2"/>
      <c r="N688" s="2"/>
      <c r="O688" s="2"/>
    </row>
    <row r="689" spans="1:15">
      <c r="A689" s="3" t="s">
        <v>255</v>
      </c>
      <c r="B689">
        <v>13.58</v>
      </c>
      <c r="C689" s="4">
        <v>393</v>
      </c>
      <c r="D689" s="8">
        <f t="shared" si="60"/>
        <v>28.939617083946981</v>
      </c>
      <c r="E689" s="6">
        <f t="shared" si="61"/>
        <v>7.3913444159615419E-4</v>
      </c>
      <c r="F689" s="7">
        <f t="shared" si="64"/>
        <v>0.99309388888157468</v>
      </c>
      <c r="G689" s="6">
        <f t="shared" si="62"/>
        <v>1.9982460167511287E-3</v>
      </c>
      <c r="H689" s="7">
        <f t="shared" si="65"/>
        <v>0.97547366376494316</v>
      </c>
      <c r="I689">
        <f t="shared" si="63"/>
        <v>3.1599324102959958E-4</v>
      </c>
      <c r="J689" s="4"/>
      <c r="K689" s="4"/>
      <c r="L689" s="4"/>
      <c r="M689" s="4"/>
      <c r="N689" s="4"/>
      <c r="O689" s="4"/>
    </row>
    <row r="690" spans="1:15">
      <c r="A690" s="3" t="s">
        <v>414</v>
      </c>
      <c r="B690">
        <v>3.33</v>
      </c>
      <c r="C690" s="4">
        <v>93</v>
      </c>
      <c r="D690" s="8">
        <f t="shared" si="60"/>
        <v>27.927927927927929</v>
      </c>
      <c r="E690" s="6">
        <f t="shared" si="61"/>
        <v>1.7490967701893725E-4</v>
      </c>
      <c r="F690" s="7">
        <f t="shared" si="64"/>
        <v>0.99326879855859362</v>
      </c>
      <c r="G690" s="6">
        <f t="shared" si="62"/>
        <v>4.8999699821658754E-4</v>
      </c>
      <c r="H690" s="7">
        <f t="shared" si="65"/>
        <v>0.97596366076315977</v>
      </c>
      <c r="I690">
        <f t="shared" si="63"/>
        <v>6.4367894403438708E-4</v>
      </c>
      <c r="J690" s="4"/>
      <c r="K690" s="4"/>
      <c r="L690" s="4"/>
      <c r="M690" s="4"/>
      <c r="N690" s="4"/>
      <c r="O690" s="4"/>
    </row>
    <row r="691" spans="1:15">
      <c r="A691" s="3" t="s">
        <v>623</v>
      </c>
      <c r="B691">
        <v>6.74</v>
      </c>
      <c r="C691" s="4">
        <v>186</v>
      </c>
      <c r="D691" s="8">
        <f t="shared" si="60"/>
        <v>27.596439169139465</v>
      </c>
      <c r="E691" s="6">
        <f t="shared" si="61"/>
        <v>3.498193540378745E-4</v>
      </c>
      <c r="F691" s="7">
        <f t="shared" si="64"/>
        <v>0.99361861791263151</v>
      </c>
      <c r="G691" s="6">
        <f t="shared" si="62"/>
        <v>9.9176569609002994E-4</v>
      </c>
      <c r="H691" s="7">
        <f t="shared" si="65"/>
        <v>0.97695542645924982</v>
      </c>
      <c r="I691">
        <f t="shared" si="63"/>
        <v>4.2900727418393458E-4</v>
      </c>
      <c r="J691" s="4"/>
      <c r="K691" s="4"/>
      <c r="L691" s="4"/>
      <c r="M691" s="4"/>
      <c r="N691" s="4"/>
      <c r="O691" s="4"/>
    </row>
    <row r="692" spans="1:15">
      <c r="A692" s="3" t="s">
        <v>435</v>
      </c>
      <c r="B692">
        <v>4.4800000000000004</v>
      </c>
      <c r="C692" s="4">
        <v>123</v>
      </c>
      <c r="D692" s="8">
        <f t="shared" si="60"/>
        <v>27.455357142857139</v>
      </c>
      <c r="E692" s="6">
        <f t="shared" si="61"/>
        <v>2.3133215347665895E-4</v>
      </c>
      <c r="F692" s="7">
        <f t="shared" si="64"/>
        <v>0.99384995006610821</v>
      </c>
      <c r="G692" s="6">
        <f t="shared" si="62"/>
        <v>6.5921518078387756E-4</v>
      </c>
      <c r="H692" s="7">
        <f t="shared" si="65"/>
        <v>0.97761464164003364</v>
      </c>
      <c r="I692">
        <f t="shared" si="63"/>
        <v>1.251384080206086E-3</v>
      </c>
      <c r="J692" s="2"/>
      <c r="K692" s="2"/>
      <c r="L692" s="2"/>
      <c r="M692" s="2"/>
      <c r="N692" s="2"/>
      <c r="O692" s="2"/>
    </row>
    <row r="693" spans="1:15">
      <c r="A693" s="3" t="s">
        <v>438</v>
      </c>
      <c r="B693">
        <v>12.97</v>
      </c>
      <c r="C693" s="4">
        <v>351</v>
      </c>
      <c r="D693" s="8">
        <f t="shared" si="60"/>
        <v>27.062451811873554</v>
      </c>
      <c r="E693" s="6">
        <f t="shared" si="61"/>
        <v>6.6014297455534382E-4</v>
      </c>
      <c r="F693" s="7">
        <f t="shared" si="64"/>
        <v>0.99451009304066351</v>
      </c>
      <c r="G693" s="6">
        <f t="shared" si="62"/>
        <v>1.9084868068676097E-3</v>
      </c>
      <c r="H693" s="7">
        <f t="shared" si="65"/>
        <v>0.97952312844690126</v>
      </c>
      <c r="I693">
        <f t="shared" si="63"/>
        <v>6.3319838797359917E-4</v>
      </c>
      <c r="J693" s="2"/>
      <c r="K693" s="2"/>
      <c r="L693" s="2"/>
      <c r="M693" s="2"/>
      <c r="N693" s="2"/>
      <c r="O693" s="2"/>
    </row>
    <row r="694" spans="1:15">
      <c r="A694" s="3" t="s">
        <v>232</v>
      </c>
      <c r="B694">
        <v>6.53</v>
      </c>
      <c r="C694" s="4">
        <v>175</v>
      </c>
      <c r="D694" s="8">
        <f t="shared" si="60"/>
        <v>26.799387442572741</v>
      </c>
      <c r="E694" s="6">
        <f t="shared" si="61"/>
        <v>3.2913111267004325E-4</v>
      </c>
      <c r="F694" s="7">
        <f t="shared" si="64"/>
        <v>0.99483922415333359</v>
      </c>
      <c r="G694" s="6">
        <f t="shared" si="62"/>
        <v>9.6086498449078574E-4</v>
      </c>
      <c r="H694" s="7">
        <f t="shared" si="65"/>
        <v>0.98048399343139203</v>
      </c>
      <c r="I694">
        <f t="shared" si="63"/>
        <v>9.7097567614512492E-4</v>
      </c>
      <c r="J694" s="4"/>
      <c r="K694" s="4"/>
      <c r="L694" s="4"/>
      <c r="M694" s="4"/>
      <c r="N694" s="4"/>
      <c r="O694" s="4"/>
    </row>
    <row r="695" spans="1:15">
      <c r="A695" s="3" t="s">
        <v>593</v>
      </c>
      <c r="B695">
        <v>9.82</v>
      </c>
      <c r="C695" s="4">
        <v>253</v>
      </c>
      <c r="D695" s="8">
        <f t="shared" si="60"/>
        <v>25.763747454175153</v>
      </c>
      <c r="E695" s="6">
        <f t="shared" si="61"/>
        <v>4.7582955146011964E-4</v>
      </c>
      <c r="F695" s="7">
        <f t="shared" si="64"/>
        <v>0.99531505370479367</v>
      </c>
      <c r="G695" s="6">
        <f t="shared" si="62"/>
        <v>1.4449761328789459E-3</v>
      </c>
      <c r="H695" s="7">
        <f t="shared" si="65"/>
        <v>0.981928969564271</v>
      </c>
      <c r="I695">
        <f t="shared" si="63"/>
        <v>8.6744073017641643E-4</v>
      </c>
      <c r="J695" s="4"/>
      <c r="K695" s="4"/>
      <c r="L695" s="4"/>
      <c r="M695" s="4"/>
      <c r="N695" s="4"/>
      <c r="O695" s="4"/>
    </row>
    <row r="696" spans="1:15">
      <c r="A696" s="3" t="s">
        <v>392</v>
      </c>
      <c r="B696">
        <v>8.76</v>
      </c>
      <c r="C696" s="4">
        <v>225</v>
      </c>
      <c r="D696" s="8">
        <f t="shared" si="60"/>
        <v>25.684931506849317</v>
      </c>
      <c r="E696" s="6">
        <f t="shared" si="61"/>
        <v>4.2316857343291272E-4</v>
      </c>
      <c r="F696" s="7">
        <f t="shared" si="64"/>
        <v>0.99573822227822661</v>
      </c>
      <c r="G696" s="6">
        <f t="shared" si="62"/>
        <v>1.2890011124256175E-3</v>
      </c>
      <c r="H696" s="7">
        <f t="shared" si="65"/>
        <v>0.98321797067669658</v>
      </c>
      <c r="I696">
        <f t="shared" si="63"/>
        <v>7.1399031214880448E-4</v>
      </c>
      <c r="J696" s="4"/>
      <c r="K696" s="4"/>
      <c r="L696" s="4"/>
      <c r="M696" s="4"/>
      <c r="N696" s="4"/>
      <c r="O696" s="4"/>
    </row>
    <row r="697" spans="1:15">
      <c r="A697" s="3" t="s">
        <v>200</v>
      </c>
      <c r="B697">
        <v>7.17</v>
      </c>
      <c r="C697" s="4">
        <v>182</v>
      </c>
      <c r="D697" s="8">
        <f t="shared" si="60"/>
        <v>25.383542538354256</v>
      </c>
      <c r="E697" s="6">
        <f t="shared" si="61"/>
        <v>3.4229635717684498E-4</v>
      </c>
      <c r="F697" s="7">
        <f t="shared" si="64"/>
        <v>0.99608051863540348</v>
      </c>
      <c r="G697" s="6">
        <f t="shared" si="62"/>
        <v>1.0550385817456253E-3</v>
      </c>
      <c r="H697" s="7">
        <f t="shared" si="65"/>
        <v>0.98427300925844219</v>
      </c>
      <c r="I697">
        <f t="shared" si="63"/>
        <v>7.5710956725227874E-4</v>
      </c>
      <c r="J697" s="4"/>
      <c r="K697" s="4"/>
      <c r="L697" s="4"/>
      <c r="M697" s="4"/>
      <c r="N697" s="4"/>
      <c r="O697" s="4"/>
    </row>
    <row r="698" spans="1:15">
      <c r="A698" s="3" t="s">
        <v>214</v>
      </c>
      <c r="B698">
        <v>7.3</v>
      </c>
      <c r="C698" s="4">
        <v>169</v>
      </c>
      <c r="D698" s="8">
        <f t="shared" si="60"/>
        <v>23.150684931506849</v>
      </c>
      <c r="E698" s="6">
        <f t="shared" si="61"/>
        <v>3.178466173784989E-4</v>
      </c>
      <c r="F698" s="7">
        <f t="shared" si="64"/>
        <v>0.99639836525278203</v>
      </c>
      <c r="G698" s="6">
        <f t="shared" si="62"/>
        <v>1.0741675936880146E-3</v>
      </c>
      <c r="H698" s="7">
        <f t="shared" si="65"/>
        <v>0.98534717685213025</v>
      </c>
      <c r="I698">
        <f t="shared" si="63"/>
        <v>2.0535942071404634E-3</v>
      </c>
      <c r="J698" s="2"/>
      <c r="K698" s="2"/>
      <c r="L698" s="2"/>
      <c r="M698" s="2"/>
      <c r="N698" s="2"/>
      <c r="O698" s="2"/>
    </row>
    <row r="699" spans="1:15">
      <c r="A699" s="3" t="s">
        <v>201</v>
      </c>
      <c r="B699">
        <v>19.29</v>
      </c>
      <c r="C699" s="4">
        <v>418</v>
      </c>
      <c r="D699" s="8">
        <f t="shared" si="60"/>
        <v>21.669258683255574</v>
      </c>
      <c r="E699" s="6">
        <f t="shared" si="61"/>
        <v>7.8615317197758901E-4</v>
      </c>
      <c r="F699" s="7">
        <f t="shared" si="64"/>
        <v>0.99718451842475964</v>
      </c>
      <c r="G699" s="6">
        <f t="shared" si="62"/>
        <v>2.8384510797591508E-3</v>
      </c>
      <c r="H699" s="7">
        <f t="shared" si="65"/>
        <v>0.98818562793188935</v>
      </c>
      <c r="I699">
        <f t="shared" si="63"/>
        <v>1.0418127494153939E-3</v>
      </c>
      <c r="J699" s="2"/>
      <c r="K699" s="2"/>
      <c r="L699" s="2"/>
      <c r="M699" s="2"/>
      <c r="N699" s="2"/>
      <c r="O699" s="2"/>
    </row>
    <row r="700" spans="1:15">
      <c r="A700" s="3" t="s">
        <v>416</v>
      </c>
      <c r="B700">
        <v>9.76</v>
      </c>
      <c r="C700" s="4">
        <v>210</v>
      </c>
      <c r="D700" s="8">
        <f t="shared" si="60"/>
        <v>21.516393442622952</v>
      </c>
      <c r="E700" s="6">
        <f t="shared" si="61"/>
        <v>3.9495733520405189E-4</v>
      </c>
      <c r="F700" s="7">
        <f t="shared" si="64"/>
        <v>0.99757947575996364</v>
      </c>
      <c r="G700" s="6">
        <f t="shared" si="62"/>
        <v>1.4361473581363045E-3</v>
      </c>
      <c r="H700" s="7">
        <f t="shared" si="65"/>
        <v>0.98962177529002571</v>
      </c>
      <c r="I700">
        <f t="shared" si="63"/>
        <v>1.4746246859763668E-3</v>
      </c>
      <c r="J700" s="2"/>
      <c r="K700" s="2"/>
      <c r="L700" s="2"/>
      <c r="M700" s="2"/>
      <c r="N700" s="2"/>
      <c r="O700" s="2"/>
    </row>
    <row r="701" spans="1:15">
      <c r="A701" s="3" t="s">
        <v>231</v>
      </c>
      <c r="B701">
        <v>13.52</v>
      </c>
      <c r="C701" s="4">
        <v>274</v>
      </c>
      <c r="D701" s="8">
        <f t="shared" si="60"/>
        <v>20.266272189349113</v>
      </c>
      <c r="E701" s="6">
        <f t="shared" si="61"/>
        <v>5.1532528498052482E-4</v>
      </c>
      <c r="F701" s="7">
        <f t="shared" si="64"/>
        <v>0.99809480104494419</v>
      </c>
      <c r="G701" s="6">
        <f t="shared" si="62"/>
        <v>1.9894172420084873E-3</v>
      </c>
      <c r="H701" s="7">
        <f t="shared" si="65"/>
        <v>0.99161119253203422</v>
      </c>
      <c r="I701">
        <f t="shared" si="63"/>
        <v>1.6425411975606874E-3</v>
      </c>
      <c r="J701" s="2"/>
      <c r="K701" s="2"/>
      <c r="L701" s="2"/>
      <c r="M701" s="2"/>
      <c r="N701" s="2"/>
      <c r="O701" s="2"/>
    </row>
    <row r="702" spans="1:15">
      <c r="A702" s="3" t="s">
        <v>173</v>
      </c>
      <c r="B702">
        <v>14.93</v>
      </c>
      <c r="C702" s="4">
        <v>295</v>
      </c>
      <c r="D702" s="8">
        <f t="shared" si="60"/>
        <v>19.758874748827864</v>
      </c>
      <c r="E702" s="6">
        <f t="shared" si="61"/>
        <v>5.5482101850093E-4</v>
      </c>
      <c r="F702" s="7">
        <f t="shared" si="64"/>
        <v>0.9986496220634451</v>
      </c>
      <c r="G702" s="6">
        <f t="shared" si="62"/>
        <v>2.1968934484605561E-3</v>
      </c>
      <c r="H702" s="7">
        <f t="shared" si="65"/>
        <v>0.99380808598049475</v>
      </c>
      <c r="I702">
        <f t="shared" si="63"/>
        <v>8.8933687295600361E-4</v>
      </c>
      <c r="J702" s="2"/>
      <c r="K702" s="2"/>
      <c r="L702" s="2"/>
      <c r="M702" s="2"/>
      <c r="N702" s="2"/>
      <c r="O702" s="2"/>
    </row>
    <row r="703" spans="1:15">
      <c r="A703" s="3" t="s">
        <v>622</v>
      </c>
      <c r="B703">
        <v>7.96</v>
      </c>
      <c r="C703" s="4">
        <v>150</v>
      </c>
      <c r="D703" s="8">
        <f t="shared" si="60"/>
        <v>18.844221105527637</v>
      </c>
      <c r="E703" s="6">
        <f t="shared" si="61"/>
        <v>2.8211238228860848E-4</v>
      </c>
      <c r="F703" s="7">
        <f t="shared" si="64"/>
        <v>0.99893173444573369</v>
      </c>
      <c r="G703" s="6">
        <f t="shared" si="62"/>
        <v>1.1712841158570679E-3</v>
      </c>
      <c r="H703" s="7">
        <f t="shared" si="65"/>
        <v>0.99497937009635185</v>
      </c>
      <c r="I703">
        <f t="shared" si="63"/>
        <v>1.4541349179536533E-3</v>
      </c>
      <c r="J703" s="4"/>
      <c r="K703" s="4"/>
      <c r="L703" s="4"/>
      <c r="M703" s="4"/>
      <c r="N703" s="4"/>
      <c r="O703" s="4"/>
    </row>
    <row r="704" spans="1:15">
      <c r="A704" s="3" t="s">
        <v>431</v>
      </c>
      <c r="B704">
        <v>12.77</v>
      </c>
      <c r="C704" s="4">
        <v>226</v>
      </c>
      <c r="D704" s="8">
        <f t="shared" si="60"/>
        <v>17.69772905246672</v>
      </c>
      <c r="E704" s="6">
        <f t="shared" si="61"/>
        <v>4.2504932264817011E-4</v>
      </c>
      <c r="F704" s="7">
        <f t="shared" si="64"/>
        <v>0.99935678376838188</v>
      </c>
      <c r="G704" s="6">
        <f t="shared" si="62"/>
        <v>1.8790575577254721E-3</v>
      </c>
      <c r="H704" s="7">
        <f t="shared" si="65"/>
        <v>0.99685842765407728</v>
      </c>
      <c r="I704">
        <f t="shared" si="63"/>
        <v>2.4983561143051558E-3</v>
      </c>
      <c r="J704" s="4"/>
      <c r="K704" s="4"/>
      <c r="L704" s="4"/>
      <c r="M704" s="4"/>
      <c r="N704" s="4"/>
      <c r="O704" s="4"/>
    </row>
    <row r="705" spans="1:15">
      <c r="A705" s="3" t="s">
        <v>551</v>
      </c>
      <c r="B705">
        <v>21.35</v>
      </c>
      <c r="C705" s="4">
        <v>342</v>
      </c>
      <c r="D705" s="8">
        <f t="shared" si="60"/>
        <v>16.018735362997656</v>
      </c>
      <c r="E705" s="6">
        <f t="shared" si="61"/>
        <v>6.4321623161802733E-4</v>
      </c>
      <c r="F705" s="7">
        <f t="shared" si="64"/>
        <v>0.99999999999999989</v>
      </c>
      <c r="G705" s="6">
        <f t="shared" si="62"/>
        <v>3.1415723459231664E-3</v>
      </c>
      <c r="H705" s="7">
        <f t="shared" si="65"/>
        <v>1.0000000000000004</v>
      </c>
      <c r="I705">
        <f t="shared" si="63"/>
        <v>0</v>
      </c>
      <c r="J705" s="4"/>
      <c r="K705" s="4"/>
      <c r="L705" s="4"/>
      <c r="M705" s="4"/>
      <c r="N705" s="4"/>
      <c r="O705" s="4"/>
    </row>
    <row r="706" spans="1:15">
      <c r="D706" s="2"/>
      <c r="E706" s="6"/>
      <c r="F706" s="7"/>
      <c r="G706" s="6"/>
      <c r="H706" s="7"/>
      <c r="J706" s="2"/>
      <c r="K706" s="2"/>
      <c r="L706" s="2"/>
      <c r="M706" s="2"/>
      <c r="N706" s="2"/>
      <c r="O706" s="2"/>
    </row>
    <row r="707" spans="1:15">
      <c r="D707" s="2"/>
      <c r="E707" s="6"/>
      <c r="F707" s="7"/>
      <c r="G707" s="6"/>
      <c r="H707" s="7"/>
      <c r="J707" s="2"/>
      <c r="K707" s="2"/>
      <c r="L707" s="2"/>
      <c r="M707" s="2"/>
      <c r="N707" s="2"/>
      <c r="O707" s="2"/>
    </row>
    <row r="708" spans="1:15">
      <c r="D708" s="2"/>
      <c r="E708" s="6"/>
      <c r="F708" s="7"/>
      <c r="G708" s="6"/>
      <c r="H708" s="7"/>
      <c r="J708" s="2"/>
      <c r="K708" s="2"/>
      <c r="L708" s="2"/>
      <c r="M708" s="2"/>
      <c r="N708" s="2"/>
      <c r="O708" s="2"/>
    </row>
    <row r="709" spans="1:15">
      <c r="D709" s="2"/>
      <c r="E709" s="6"/>
      <c r="F709" s="7"/>
      <c r="G709" s="6"/>
      <c r="H709" s="7"/>
      <c r="J709" s="2"/>
      <c r="K709" s="2"/>
      <c r="L709" s="2"/>
      <c r="M709" s="2"/>
      <c r="N709" s="2"/>
      <c r="O709" s="2"/>
    </row>
    <row r="710" spans="1:15">
      <c r="D710" s="4"/>
      <c r="E710" s="6"/>
      <c r="F710" s="7"/>
      <c r="G710" s="6"/>
      <c r="H710" s="7"/>
      <c r="J710" s="4"/>
      <c r="K710" s="4"/>
      <c r="L710" s="4"/>
      <c r="M710" s="4"/>
      <c r="N710" s="4"/>
      <c r="O710" s="4"/>
    </row>
    <row r="711" spans="1:15">
      <c r="D711" s="2"/>
      <c r="E711" s="6"/>
      <c r="F711" s="7"/>
      <c r="G711" s="6"/>
      <c r="H711" s="7"/>
      <c r="J711" s="2"/>
      <c r="K711" s="2"/>
      <c r="L711" s="2"/>
      <c r="M711" s="2"/>
      <c r="N711" s="2"/>
      <c r="O711" s="2"/>
    </row>
    <row r="712" spans="1:15">
      <c r="D712" s="2"/>
      <c r="E712" s="6"/>
      <c r="F712" s="7"/>
      <c r="G712" s="6"/>
      <c r="H712" s="7"/>
      <c r="J712" s="2"/>
      <c r="K712" s="2"/>
      <c r="L712" s="2"/>
      <c r="M712" s="2"/>
      <c r="N712" s="2"/>
      <c r="O712" s="2"/>
    </row>
    <row r="713" spans="1:15">
      <c r="D713" s="2"/>
      <c r="E713" s="6"/>
      <c r="F713" s="7"/>
      <c r="G713" s="6"/>
      <c r="H713" s="7"/>
      <c r="J713" s="2"/>
      <c r="K713" s="2"/>
      <c r="L713" s="2"/>
      <c r="M713" s="2"/>
      <c r="N713" s="2"/>
      <c r="O713" s="2"/>
    </row>
    <row r="714" spans="1:15">
      <c r="D714" s="4"/>
      <c r="E714" s="6"/>
      <c r="F714" s="7"/>
      <c r="G714" s="6"/>
      <c r="H714" s="7"/>
      <c r="J714" s="4"/>
      <c r="K714" s="4"/>
      <c r="L714" s="4"/>
      <c r="M714" s="4"/>
      <c r="N714" s="4"/>
      <c r="O714" s="4"/>
    </row>
    <row r="715" spans="1:15">
      <c r="D715" s="2"/>
      <c r="E715" s="6"/>
      <c r="F715" s="7"/>
      <c r="G715" s="6"/>
      <c r="H715" s="7"/>
      <c r="J715" s="2"/>
      <c r="K715" s="2"/>
      <c r="L715" s="2"/>
      <c r="M715" s="2"/>
      <c r="N715" s="2"/>
      <c r="O715" s="2"/>
    </row>
    <row r="716" spans="1:15">
      <c r="D716" s="2"/>
      <c r="E716" s="6"/>
      <c r="F716" s="7"/>
      <c r="G716" s="6"/>
      <c r="H716" s="7"/>
      <c r="J716" s="2"/>
      <c r="K716" s="2"/>
      <c r="L716" s="2"/>
      <c r="M716" s="2"/>
      <c r="N716" s="2"/>
      <c r="O716" s="2"/>
    </row>
    <row r="717" spans="1:15">
      <c r="D717" s="2"/>
      <c r="E717" s="6"/>
      <c r="F717" s="7"/>
      <c r="G717" s="6"/>
      <c r="H717" s="7"/>
      <c r="J717" s="2"/>
      <c r="K717" s="2"/>
      <c r="L717" s="2"/>
      <c r="M717" s="2"/>
      <c r="N717" s="2"/>
      <c r="O717" s="2"/>
    </row>
    <row r="718" spans="1:15">
      <c r="D718" s="2"/>
      <c r="E718" s="6"/>
      <c r="F718" s="7"/>
      <c r="G718" s="6"/>
      <c r="H718" s="7"/>
      <c r="J718" s="2"/>
      <c r="K718" s="2"/>
      <c r="L718" s="2"/>
      <c r="M718" s="2"/>
      <c r="N718" s="2"/>
      <c r="O718" s="2"/>
    </row>
    <row r="719" spans="1:15">
      <c r="D719" s="2"/>
      <c r="E719" s="6"/>
      <c r="F719" s="7"/>
      <c r="G719" s="6"/>
      <c r="H719" s="7"/>
      <c r="J719" s="2"/>
      <c r="K719" s="2"/>
      <c r="L719" s="2"/>
      <c r="M719" s="2"/>
      <c r="N719" s="2"/>
      <c r="O719" s="2"/>
    </row>
    <row r="720" spans="1:15">
      <c r="D720" s="2"/>
      <c r="E720" s="6"/>
      <c r="F720" s="7"/>
      <c r="G720" s="6"/>
      <c r="H720" s="7"/>
      <c r="J720" s="2"/>
      <c r="K720" s="2"/>
      <c r="L720" s="2"/>
      <c r="M720" s="2"/>
      <c r="N720" s="2"/>
      <c r="O720" s="2"/>
    </row>
    <row r="721" spans="4:15">
      <c r="D721" s="2"/>
      <c r="E721" s="6"/>
      <c r="F721" s="7"/>
      <c r="G721" s="6"/>
      <c r="H721" s="7"/>
      <c r="J721" s="2"/>
      <c r="K721" s="2"/>
      <c r="L721" s="2"/>
      <c r="M721" s="2"/>
      <c r="N721" s="2"/>
      <c r="O721" s="2"/>
    </row>
    <row r="722" spans="4:15">
      <c r="D722" s="2"/>
      <c r="E722" s="6"/>
      <c r="F722" s="7"/>
      <c r="G722" s="6"/>
      <c r="H722" s="7"/>
      <c r="J722" s="2"/>
      <c r="K722" s="2"/>
      <c r="L722" s="2"/>
      <c r="M722" s="2"/>
      <c r="N722" s="2"/>
      <c r="O722" s="2"/>
    </row>
    <row r="723" spans="4:15">
      <c r="D723" s="2"/>
      <c r="E723" s="6"/>
      <c r="F723" s="7"/>
      <c r="G723" s="6"/>
      <c r="H723" s="7"/>
      <c r="J723" s="2"/>
      <c r="K723" s="2"/>
      <c r="L723" s="2"/>
      <c r="M723" s="2"/>
      <c r="N723" s="2"/>
      <c r="O723" s="2"/>
    </row>
    <row r="724" spans="4:15">
      <c r="D724" s="2"/>
      <c r="E724" s="6"/>
      <c r="F724" s="7"/>
      <c r="G724" s="6"/>
      <c r="H724" s="7"/>
      <c r="J724" s="2"/>
      <c r="K724" s="2"/>
      <c r="L724" s="2"/>
      <c r="M724" s="2"/>
      <c r="N724" s="2"/>
      <c r="O724" s="2"/>
    </row>
    <row r="725" spans="4:15">
      <c r="D725" s="2"/>
      <c r="E725" s="6"/>
      <c r="F725" s="7"/>
      <c r="G725" s="6"/>
      <c r="H725" s="7"/>
      <c r="J725" s="2"/>
      <c r="K725" s="2"/>
      <c r="L725" s="2"/>
      <c r="M725" s="2"/>
      <c r="N725" s="2"/>
      <c r="O725" s="2"/>
    </row>
    <row r="726" spans="4:15">
      <c r="D726" s="2"/>
      <c r="E726" s="6"/>
      <c r="F726" s="7"/>
      <c r="G726" s="6"/>
      <c r="H726" s="7"/>
      <c r="J726" s="2"/>
      <c r="K726" s="2"/>
      <c r="L726" s="2"/>
      <c r="M726" s="2"/>
      <c r="N726" s="2"/>
      <c r="O726" s="2"/>
    </row>
    <row r="727" spans="4:15">
      <c r="D727" s="4"/>
      <c r="E727" s="6"/>
      <c r="F727" s="7"/>
      <c r="G727" s="6"/>
      <c r="H727" s="7"/>
      <c r="J727" s="4"/>
      <c r="K727" s="4"/>
      <c r="L727" s="4"/>
      <c r="M727" s="4"/>
      <c r="N727" s="4"/>
      <c r="O727" s="4"/>
    </row>
    <row r="728" spans="4:15">
      <c r="D728" s="2"/>
      <c r="E728" s="6"/>
      <c r="F728" s="7"/>
      <c r="G728" s="6"/>
      <c r="H728" s="7"/>
      <c r="J728" s="2"/>
      <c r="K728" s="2"/>
      <c r="L728" s="2"/>
      <c r="M728" s="2"/>
      <c r="N728" s="2"/>
      <c r="O728" s="2"/>
    </row>
    <row r="729" spans="4:15">
      <c r="D729" s="2"/>
      <c r="E729" s="6"/>
      <c r="F729" s="7"/>
      <c r="G729" s="6"/>
      <c r="H729" s="7"/>
      <c r="J729" s="2"/>
      <c r="K729" s="2"/>
      <c r="L729" s="2"/>
      <c r="M729" s="2"/>
      <c r="N729" s="2"/>
      <c r="O729" s="2"/>
    </row>
    <row r="730" spans="4:15">
      <c r="D730" s="4"/>
      <c r="E730" s="6"/>
      <c r="F730" s="7"/>
      <c r="G730" s="6"/>
      <c r="H730" s="7"/>
      <c r="J730" s="4"/>
      <c r="K730" s="4"/>
      <c r="L730" s="4"/>
      <c r="M730" s="4"/>
      <c r="N730" s="4"/>
      <c r="O730" s="4"/>
    </row>
    <row r="731" spans="4:15">
      <c r="D731" s="4"/>
      <c r="E731" s="6"/>
      <c r="F731" s="7"/>
      <c r="G731" s="6"/>
      <c r="H731" s="7"/>
      <c r="J731" s="4"/>
      <c r="K731" s="4"/>
      <c r="L731" s="4"/>
      <c r="M731" s="4"/>
      <c r="N731" s="4"/>
      <c r="O731" s="4"/>
    </row>
    <row r="732" spans="4:15">
      <c r="D732" s="4"/>
      <c r="E732" s="6"/>
      <c r="F732" s="7"/>
      <c r="G732" s="6"/>
      <c r="H732" s="7"/>
      <c r="J732" s="4"/>
      <c r="K732" s="4"/>
      <c r="L732" s="4"/>
      <c r="M732" s="4"/>
      <c r="N732" s="4"/>
      <c r="O732" s="4"/>
    </row>
    <row r="733" spans="4:15">
      <c r="D733" s="4"/>
      <c r="E733" s="6"/>
      <c r="F733" s="7"/>
      <c r="G733" s="6"/>
      <c r="H733" s="7"/>
      <c r="J733" s="4"/>
      <c r="K733" s="4"/>
      <c r="L733" s="4"/>
      <c r="M733" s="4"/>
      <c r="N733" s="4"/>
      <c r="O733" s="4"/>
    </row>
    <row r="734" spans="4:15">
      <c r="D734" s="2"/>
      <c r="E734" s="6"/>
      <c r="F734" s="7"/>
      <c r="G734" s="6"/>
      <c r="H734" s="7"/>
      <c r="J734" s="2"/>
      <c r="K734" s="2"/>
      <c r="L734" s="2"/>
      <c r="M734" s="2"/>
      <c r="N734" s="2"/>
      <c r="O734" s="2"/>
    </row>
    <row r="735" spans="4:15">
      <c r="D735" s="2"/>
      <c r="E735" s="6"/>
      <c r="F735" s="7"/>
      <c r="G735" s="6"/>
      <c r="H735" s="7"/>
      <c r="J735" s="2"/>
      <c r="K735" s="2"/>
      <c r="L735" s="2"/>
      <c r="M735" s="2"/>
      <c r="N735" s="2"/>
      <c r="O735" s="2"/>
    </row>
    <row r="736" spans="4:15">
      <c r="D736" s="2"/>
      <c r="E736" s="6"/>
      <c r="F736" s="7"/>
      <c r="G736" s="6"/>
      <c r="H736" s="7"/>
      <c r="J736" s="2"/>
      <c r="K736" s="2"/>
      <c r="L736" s="2"/>
      <c r="M736" s="2"/>
      <c r="N736" s="2"/>
      <c r="O736" s="2"/>
    </row>
    <row r="737" spans="4:15">
      <c r="D737" s="4"/>
      <c r="E737" s="6"/>
      <c r="F737" s="7"/>
      <c r="G737" s="6"/>
      <c r="H737" s="7"/>
      <c r="J737" s="4"/>
      <c r="K737" s="4"/>
      <c r="L737" s="4"/>
      <c r="M737" s="4"/>
      <c r="N737" s="4"/>
      <c r="O737" s="4"/>
    </row>
    <row r="738" spans="4:15">
      <c r="D738" s="2"/>
      <c r="E738" s="6"/>
      <c r="F738" s="7"/>
      <c r="G738" s="6"/>
      <c r="H738" s="7"/>
      <c r="J738" s="2"/>
      <c r="K738" s="2"/>
      <c r="L738" s="2"/>
      <c r="M738" s="2"/>
      <c r="N738" s="2"/>
      <c r="O738" s="2"/>
    </row>
    <row r="739" spans="4:15">
      <c r="D739" s="2"/>
      <c r="E739" s="6"/>
      <c r="F739" s="7"/>
      <c r="G739" s="6"/>
      <c r="H739" s="7"/>
      <c r="J739" s="2"/>
      <c r="K739" s="2"/>
      <c r="L739" s="2"/>
      <c r="M739" s="2"/>
      <c r="N739" s="2"/>
      <c r="O739" s="2"/>
    </row>
    <row r="740" spans="4:15">
      <c r="D740" s="2"/>
      <c r="E740" s="6"/>
      <c r="F740" s="7"/>
      <c r="G740" s="6"/>
      <c r="H740" s="7"/>
      <c r="J740" s="2"/>
      <c r="K740" s="2"/>
      <c r="L740" s="2"/>
      <c r="M740" s="2"/>
      <c r="N740" s="2"/>
      <c r="O740" s="2"/>
    </row>
    <row r="741" spans="4:15">
      <c r="D741" s="2"/>
      <c r="E741" s="6"/>
      <c r="F741" s="7"/>
      <c r="G741" s="6"/>
      <c r="H741" s="7"/>
      <c r="J741" s="2"/>
      <c r="K741" s="2"/>
      <c r="L741" s="2"/>
      <c r="M741" s="2"/>
      <c r="N741" s="2"/>
      <c r="O741" s="2"/>
    </row>
    <row r="742" spans="4:15">
      <c r="D742" s="2"/>
      <c r="E742" s="6"/>
      <c r="F742" s="7"/>
      <c r="G742" s="6"/>
      <c r="H742" s="7"/>
      <c r="J742" s="2"/>
      <c r="K742" s="2"/>
      <c r="L742" s="2"/>
      <c r="M742" s="2"/>
      <c r="N742" s="2"/>
      <c r="O742" s="2"/>
    </row>
    <row r="743" spans="4:15">
      <c r="D743" s="4"/>
      <c r="E743" s="6"/>
      <c r="F743" s="7"/>
      <c r="G743" s="6"/>
      <c r="H743" s="7"/>
      <c r="J743" s="4"/>
      <c r="K743" s="4"/>
      <c r="L743" s="4"/>
      <c r="M743" s="4"/>
      <c r="N743" s="4"/>
      <c r="O743" s="4"/>
    </row>
    <row r="744" spans="4:15">
      <c r="D744" s="2"/>
      <c r="E744" s="6"/>
      <c r="F744" s="7"/>
      <c r="G744" s="6"/>
      <c r="H744" s="7"/>
      <c r="J744" s="2"/>
      <c r="K744" s="2"/>
      <c r="L744" s="2"/>
      <c r="M744" s="2"/>
      <c r="N744" s="2"/>
      <c r="O744" s="2"/>
    </row>
    <row r="745" spans="4:15">
      <c r="D745" s="2"/>
      <c r="E745" s="6"/>
      <c r="F745" s="7"/>
      <c r="G745" s="6"/>
      <c r="H745" s="7"/>
      <c r="J745" s="2"/>
      <c r="K745" s="2"/>
      <c r="L745" s="2"/>
      <c r="M745" s="2"/>
      <c r="N745" s="2"/>
      <c r="O745" s="2"/>
    </row>
    <row r="746" spans="4:15">
      <c r="D746" s="2"/>
      <c r="E746" s="6"/>
      <c r="F746" s="7"/>
      <c r="G746" s="6"/>
      <c r="H746" s="7"/>
      <c r="J746" s="2"/>
      <c r="K746" s="2"/>
      <c r="L746" s="2"/>
      <c r="M746" s="2"/>
      <c r="N746" s="2"/>
      <c r="O746" s="2"/>
    </row>
    <row r="747" spans="4:15">
      <c r="D747" s="4"/>
      <c r="E747" s="6"/>
      <c r="F747" s="7"/>
      <c r="G747" s="6"/>
      <c r="H747" s="7"/>
      <c r="J747" s="4"/>
      <c r="K747" s="4"/>
      <c r="L747" s="4"/>
      <c r="M747" s="4"/>
      <c r="N747" s="4"/>
      <c r="O747" s="4"/>
    </row>
    <row r="748" spans="4:15">
      <c r="D748" s="2"/>
      <c r="E748" s="6"/>
      <c r="F748" s="7"/>
      <c r="G748" s="6"/>
      <c r="H748" s="7"/>
      <c r="J748" s="2"/>
      <c r="K748" s="2"/>
      <c r="L748" s="2"/>
      <c r="M748" s="2"/>
      <c r="N748" s="2"/>
      <c r="O748" s="2"/>
    </row>
    <row r="749" spans="4:15">
      <c r="D749" s="2"/>
      <c r="E749" s="6"/>
      <c r="F749" s="7"/>
      <c r="G749" s="6"/>
      <c r="H749" s="7"/>
      <c r="J749" s="2"/>
      <c r="K749" s="2"/>
      <c r="L749" s="2"/>
      <c r="M749" s="2"/>
      <c r="N749" s="2"/>
      <c r="O749" s="2"/>
    </row>
    <row r="750" spans="4:15">
      <c r="D750" s="2"/>
      <c r="E750" s="6"/>
      <c r="F750" s="7"/>
      <c r="G750" s="6"/>
      <c r="H750" s="7"/>
      <c r="J750" s="2"/>
      <c r="K750" s="2"/>
      <c r="L750" s="2"/>
      <c r="M750" s="2"/>
      <c r="N750" s="2"/>
      <c r="O750" s="2"/>
    </row>
    <row r="751" spans="4:15">
      <c r="D751" s="2"/>
      <c r="E751" s="6"/>
      <c r="F751" s="7"/>
      <c r="G751" s="6"/>
      <c r="H751" s="7"/>
      <c r="J751" s="2"/>
      <c r="K751" s="2"/>
      <c r="L751" s="2"/>
      <c r="M751" s="2"/>
      <c r="N751" s="2"/>
      <c r="O751" s="2"/>
    </row>
    <row r="752" spans="4:15">
      <c r="D752" s="2"/>
      <c r="E752" s="6"/>
      <c r="F752" s="7"/>
      <c r="G752" s="6"/>
      <c r="H752" s="7"/>
      <c r="J752" s="2"/>
      <c r="K752" s="2"/>
      <c r="L752" s="2"/>
      <c r="M752" s="2"/>
      <c r="N752" s="2"/>
      <c r="O752" s="2"/>
    </row>
    <row r="753" spans="4:15">
      <c r="D753" s="2"/>
      <c r="E753" s="6"/>
      <c r="F753" s="7"/>
      <c r="G753" s="6"/>
      <c r="H753" s="7"/>
      <c r="J753" s="2"/>
      <c r="K753" s="2"/>
      <c r="L753" s="2"/>
      <c r="M753" s="2"/>
      <c r="N753" s="2"/>
      <c r="O753" s="2"/>
    </row>
    <row r="754" spans="4:15">
      <c r="D754" s="2"/>
      <c r="E754" s="6"/>
      <c r="F754" s="7"/>
      <c r="G754" s="6"/>
      <c r="H754" s="7"/>
      <c r="J754" s="2"/>
      <c r="K754" s="2"/>
      <c r="L754" s="2"/>
      <c r="M754" s="2"/>
      <c r="N754" s="2"/>
      <c r="O754" s="2"/>
    </row>
    <row r="755" spans="4:15">
      <c r="D755" s="2"/>
      <c r="E755" s="6"/>
      <c r="F755" s="7"/>
      <c r="G755" s="6"/>
      <c r="H755" s="7"/>
      <c r="J755" s="2"/>
      <c r="K755" s="2"/>
      <c r="L755" s="2"/>
      <c r="M755" s="2"/>
      <c r="N755" s="2"/>
      <c r="O755" s="2"/>
    </row>
    <row r="756" spans="4:15">
      <c r="D756" s="4"/>
      <c r="E756" s="6"/>
      <c r="F756" s="7"/>
      <c r="G756" s="6"/>
      <c r="H756" s="7"/>
      <c r="J756" s="4"/>
      <c r="K756" s="4"/>
      <c r="L756" s="4"/>
      <c r="M756" s="4"/>
      <c r="N756" s="4"/>
      <c r="O756" s="4"/>
    </row>
    <row r="757" spans="4:15">
      <c r="D757" s="4"/>
      <c r="E757" s="6"/>
      <c r="F757" s="7"/>
      <c r="G757" s="6"/>
      <c r="H757" s="7"/>
      <c r="J757" s="4"/>
      <c r="K757" s="4"/>
      <c r="L757" s="4"/>
      <c r="M757" s="4"/>
      <c r="N757" s="4"/>
      <c r="O757" s="4"/>
    </row>
    <row r="758" spans="4:15">
      <c r="D758" s="2"/>
      <c r="E758" s="6"/>
      <c r="F758" s="7"/>
      <c r="G758" s="6"/>
      <c r="H758" s="7"/>
      <c r="J758" s="2"/>
      <c r="K758" s="2"/>
      <c r="L758" s="2"/>
      <c r="M758" s="2"/>
      <c r="N758" s="2"/>
      <c r="O758" s="2"/>
    </row>
    <row r="759" spans="4:15">
      <c r="D759" s="2"/>
      <c r="E759" s="6"/>
      <c r="F759" s="7"/>
      <c r="G759" s="6"/>
      <c r="H759" s="7"/>
      <c r="J759" s="2"/>
      <c r="K759" s="2"/>
      <c r="L759" s="2"/>
      <c r="M759" s="2"/>
      <c r="N759" s="2"/>
      <c r="O759" s="2"/>
    </row>
    <row r="760" spans="4:15">
      <c r="D760" s="2"/>
      <c r="E760" s="6"/>
      <c r="F760" s="7"/>
      <c r="G760" s="6"/>
      <c r="H760" s="7"/>
      <c r="J760" s="2"/>
      <c r="K760" s="2"/>
      <c r="L760" s="2"/>
      <c r="M760" s="2"/>
      <c r="N760" s="2"/>
      <c r="O760" s="2"/>
    </row>
    <row r="761" spans="4:15">
      <c r="D761" s="4"/>
      <c r="E761" s="6"/>
      <c r="F761" s="7"/>
      <c r="G761" s="6"/>
      <c r="H761" s="7"/>
      <c r="J761" s="4"/>
      <c r="K761" s="4"/>
      <c r="L761" s="4"/>
      <c r="M761" s="4"/>
      <c r="N761" s="4"/>
      <c r="O761" s="4"/>
    </row>
    <row r="762" spans="4:15">
      <c r="D762" s="4"/>
      <c r="E762" s="6"/>
      <c r="F762" s="7"/>
      <c r="G762" s="6"/>
      <c r="H762" s="7"/>
      <c r="J762" s="4"/>
      <c r="K762" s="4"/>
      <c r="L762" s="4"/>
      <c r="M762" s="4"/>
      <c r="N762" s="4"/>
      <c r="O762" s="4"/>
    </row>
    <row r="763" spans="4:15">
      <c r="D763" s="4"/>
      <c r="E763" s="6"/>
      <c r="F763" s="7"/>
      <c r="G763" s="6"/>
      <c r="H763" s="7"/>
      <c r="J763" s="4"/>
      <c r="K763" s="4"/>
      <c r="L763" s="4"/>
      <c r="M763" s="4"/>
      <c r="N763" s="4"/>
      <c r="O763" s="4"/>
    </row>
    <row r="764" spans="4:15">
      <c r="D764" s="2"/>
      <c r="E764" s="6"/>
      <c r="F764" s="7"/>
      <c r="G764" s="6"/>
      <c r="H764" s="7"/>
      <c r="J764" s="2"/>
      <c r="K764" s="2"/>
      <c r="L764" s="2"/>
      <c r="M764" s="2"/>
      <c r="N764" s="2"/>
      <c r="O764" s="2"/>
    </row>
    <row r="765" spans="4:15">
      <c r="D765" s="2"/>
      <c r="E765" s="6"/>
      <c r="F765" s="7"/>
      <c r="G765" s="6"/>
      <c r="H765" s="7"/>
      <c r="J765" s="2"/>
      <c r="K765" s="2"/>
      <c r="L765" s="2"/>
      <c r="M765" s="2"/>
      <c r="N765" s="2"/>
      <c r="O765" s="2"/>
    </row>
    <row r="766" spans="4:15">
      <c r="D766" s="4"/>
      <c r="E766" s="6"/>
      <c r="F766" s="7"/>
      <c r="G766" s="6"/>
      <c r="H766" s="7"/>
      <c r="J766" s="4"/>
      <c r="K766" s="4"/>
      <c r="L766" s="4"/>
      <c r="M766" s="4"/>
      <c r="N766" s="4"/>
      <c r="O766" s="4"/>
    </row>
    <row r="767" spans="4:15">
      <c r="D767" s="4"/>
      <c r="E767" s="6"/>
      <c r="F767" s="7"/>
      <c r="G767" s="6"/>
      <c r="H767" s="7"/>
      <c r="J767" s="4"/>
      <c r="K767" s="4"/>
      <c r="L767" s="4"/>
      <c r="M767" s="4"/>
      <c r="N767" s="4"/>
      <c r="O767" s="4"/>
    </row>
    <row r="768" spans="4:15">
      <c r="D768" s="4"/>
      <c r="E768" s="6"/>
      <c r="F768" s="7"/>
      <c r="G768" s="6"/>
      <c r="H768" s="7"/>
      <c r="J768" s="4"/>
      <c r="K768" s="4"/>
      <c r="L768" s="4"/>
      <c r="M768" s="4"/>
      <c r="N768" s="4"/>
      <c r="O768" s="4"/>
    </row>
    <row r="769" spans="4:15">
      <c r="D769" s="2"/>
      <c r="E769" s="6"/>
      <c r="F769" s="7"/>
      <c r="G769" s="6"/>
      <c r="H769" s="7"/>
      <c r="J769" s="2"/>
      <c r="K769" s="2"/>
      <c r="L769" s="2"/>
      <c r="M769" s="2"/>
      <c r="N769" s="2"/>
      <c r="O769" s="2"/>
    </row>
    <row r="770" spans="4:15">
      <c r="D770" s="2"/>
      <c r="E770" s="6"/>
      <c r="F770" s="7"/>
      <c r="G770" s="6"/>
      <c r="H770" s="7"/>
      <c r="J770" s="2"/>
      <c r="K770" s="2"/>
      <c r="L770" s="2"/>
      <c r="M770" s="2"/>
      <c r="N770" s="2"/>
      <c r="O770" s="2"/>
    </row>
    <row r="771" spans="4:15">
      <c r="D771" s="2"/>
      <c r="E771" s="6"/>
      <c r="F771" s="7"/>
      <c r="G771" s="6"/>
      <c r="H771" s="7"/>
      <c r="J771" s="2"/>
      <c r="K771" s="2"/>
      <c r="L771" s="2"/>
      <c r="M771" s="2"/>
      <c r="N771" s="2"/>
      <c r="O771" s="2"/>
    </row>
    <row r="772" spans="4:15">
      <c r="D772" s="2"/>
      <c r="E772" s="6"/>
      <c r="F772" s="7"/>
      <c r="G772" s="6"/>
      <c r="H772" s="7"/>
      <c r="J772" s="2"/>
      <c r="K772" s="2"/>
      <c r="L772" s="2"/>
      <c r="M772" s="2"/>
      <c r="N772" s="2"/>
      <c r="O772" s="2"/>
    </row>
    <row r="773" spans="4:15">
      <c r="D773" s="4"/>
      <c r="E773" s="6"/>
      <c r="F773" s="7"/>
      <c r="G773" s="6"/>
      <c r="H773" s="7"/>
      <c r="J773" s="4"/>
      <c r="K773" s="4"/>
      <c r="L773" s="4"/>
      <c r="M773" s="4"/>
      <c r="N773" s="4"/>
      <c r="O773" s="4"/>
    </row>
    <row r="774" spans="4:15">
      <c r="D774" s="2"/>
      <c r="E774" s="6"/>
      <c r="F774" s="7"/>
      <c r="G774" s="6"/>
      <c r="H774" s="7"/>
      <c r="J774" s="2"/>
      <c r="K774" s="2"/>
      <c r="L774" s="2"/>
      <c r="M774" s="2"/>
      <c r="N774" s="2"/>
      <c r="O774" s="2"/>
    </row>
    <row r="775" spans="4:15">
      <c r="D775" s="2"/>
      <c r="E775" s="6"/>
      <c r="F775" s="7"/>
      <c r="G775" s="6"/>
      <c r="H775" s="7"/>
      <c r="J775" s="2"/>
      <c r="K775" s="2"/>
      <c r="L775" s="2"/>
      <c r="M775" s="2"/>
      <c r="N775" s="2"/>
      <c r="O775" s="2"/>
    </row>
    <row r="776" spans="4:15">
      <c r="D776" s="2"/>
      <c r="E776" s="6"/>
      <c r="F776" s="7"/>
      <c r="G776" s="6"/>
      <c r="H776" s="7"/>
      <c r="J776" s="2"/>
      <c r="K776" s="2"/>
      <c r="L776" s="2"/>
      <c r="M776" s="2"/>
      <c r="N776" s="2"/>
      <c r="O776" s="2"/>
    </row>
    <row r="777" spans="4:15">
      <c r="D777" s="2"/>
      <c r="E777" s="6"/>
      <c r="F777" s="7"/>
      <c r="G777" s="6"/>
      <c r="H777" s="7"/>
      <c r="J777" s="2"/>
      <c r="K777" s="2"/>
      <c r="L777" s="2"/>
      <c r="M777" s="2"/>
      <c r="N777" s="2"/>
      <c r="O777" s="2"/>
    </row>
    <row r="778" spans="4:15">
      <c r="D778" s="2"/>
      <c r="E778" s="6"/>
      <c r="F778" s="7"/>
      <c r="G778" s="6"/>
      <c r="H778" s="7"/>
      <c r="J778" s="2"/>
      <c r="K778" s="2"/>
      <c r="L778" s="2"/>
      <c r="M778" s="2"/>
      <c r="N778" s="2"/>
      <c r="O778" s="2"/>
    </row>
    <row r="779" spans="4:15">
      <c r="D779" s="4"/>
      <c r="E779" s="6"/>
      <c r="F779" s="7"/>
      <c r="G779" s="6"/>
      <c r="H779" s="7"/>
      <c r="J779" s="4"/>
      <c r="K779" s="4"/>
      <c r="L779" s="4"/>
      <c r="M779" s="4"/>
      <c r="N779" s="4"/>
      <c r="O779" s="4"/>
    </row>
    <row r="780" spans="4:15">
      <c r="D780" s="4"/>
      <c r="E780" s="6"/>
      <c r="F780" s="7"/>
      <c r="G780" s="6"/>
      <c r="H780" s="7"/>
      <c r="J780" s="4"/>
      <c r="K780" s="4"/>
      <c r="L780" s="4"/>
      <c r="M780" s="4"/>
      <c r="N780" s="4"/>
      <c r="O780" s="4"/>
    </row>
    <row r="781" spans="4:15">
      <c r="D781" s="4"/>
      <c r="E781" s="6"/>
      <c r="F781" s="7"/>
      <c r="G781" s="6"/>
      <c r="H781" s="7"/>
      <c r="J781" s="4"/>
      <c r="K781" s="4"/>
      <c r="L781" s="4"/>
      <c r="M781" s="4"/>
      <c r="N781" s="4"/>
      <c r="O781" s="4"/>
    </row>
    <row r="782" spans="4:15">
      <c r="D782" s="2"/>
      <c r="E782" s="6"/>
      <c r="F782" s="7"/>
      <c r="G782" s="6"/>
      <c r="H782" s="7"/>
      <c r="J782" s="2"/>
      <c r="K782" s="2"/>
      <c r="L782" s="2"/>
      <c r="M782" s="2"/>
      <c r="N782" s="2"/>
      <c r="O782" s="2"/>
    </row>
    <row r="783" spans="4:15">
      <c r="D783" s="2"/>
      <c r="E783" s="6"/>
      <c r="F783" s="7"/>
      <c r="G783" s="6"/>
      <c r="H783" s="7"/>
      <c r="J783" s="2"/>
      <c r="K783" s="2"/>
      <c r="L783" s="2"/>
      <c r="M783" s="2"/>
      <c r="N783" s="2"/>
      <c r="O783" s="2"/>
    </row>
    <row r="784" spans="4:15">
      <c r="D784" s="4"/>
      <c r="E784" s="6"/>
      <c r="F784" s="7"/>
      <c r="G784" s="6"/>
      <c r="H784" s="7"/>
      <c r="J784" s="4"/>
      <c r="K784" s="4"/>
      <c r="L784" s="4"/>
      <c r="M784" s="4"/>
      <c r="N784" s="4"/>
      <c r="O784" s="4"/>
    </row>
    <row r="785" spans="4:15">
      <c r="D785" s="4"/>
      <c r="E785" s="6"/>
      <c r="F785" s="7"/>
      <c r="G785" s="6"/>
      <c r="H785" s="7"/>
      <c r="J785" s="4"/>
      <c r="K785" s="4"/>
      <c r="L785" s="4"/>
      <c r="M785" s="4"/>
      <c r="N785" s="4"/>
      <c r="O785" s="4"/>
    </row>
    <row r="786" spans="4:15">
      <c r="D786" s="2"/>
      <c r="E786" s="6"/>
      <c r="F786" s="7"/>
      <c r="G786" s="6"/>
      <c r="H786" s="7"/>
      <c r="J786" s="2"/>
      <c r="K786" s="2"/>
      <c r="L786" s="2"/>
      <c r="M786" s="2"/>
      <c r="N786" s="2"/>
      <c r="O786" s="2"/>
    </row>
    <row r="787" spans="4:15">
      <c r="D787" s="2"/>
      <c r="E787" s="6"/>
      <c r="F787" s="7"/>
      <c r="G787" s="6"/>
      <c r="H787" s="7"/>
      <c r="J787" s="2"/>
      <c r="K787" s="2"/>
      <c r="L787" s="2"/>
      <c r="M787" s="2"/>
      <c r="N787" s="2"/>
      <c r="O787" s="2"/>
    </row>
    <row r="788" spans="4:15">
      <c r="D788" s="2"/>
      <c r="E788" s="6"/>
      <c r="F788" s="7"/>
      <c r="G788" s="6"/>
      <c r="H788" s="7"/>
      <c r="J788" s="2"/>
      <c r="K788" s="2"/>
      <c r="L788" s="2"/>
      <c r="M788" s="2"/>
      <c r="N788" s="2"/>
      <c r="O788" s="2"/>
    </row>
    <row r="789" spans="4:15">
      <c r="D789" s="2"/>
      <c r="E789" s="6"/>
      <c r="F789" s="7"/>
      <c r="G789" s="6"/>
      <c r="H789" s="7"/>
      <c r="J789" s="2"/>
      <c r="K789" s="2"/>
      <c r="L789" s="2"/>
      <c r="M789" s="2"/>
      <c r="N789" s="2"/>
      <c r="O789" s="2"/>
    </row>
    <row r="790" spans="4:15">
      <c r="D790" s="4"/>
      <c r="E790" s="6"/>
      <c r="F790" s="7"/>
      <c r="G790" s="6"/>
      <c r="H790" s="7"/>
      <c r="J790" s="4"/>
      <c r="K790" s="4"/>
      <c r="L790" s="4"/>
      <c r="M790" s="4"/>
      <c r="N790" s="4"/>
      <c r="O790" s="4"/>
    </row>
    <row r="791" spans="4:15">
      <c r="D791" s="4"/>
      <c r="E791" s="6"/>
      <c r="F791" s="7"/>
      <c r="G791" s="6"/>
      <c r="H791" s="7"/>
      <c r="J791" s="4"/>
      <c r="K791" s="4"/>
      <c r="L791" s="4"/>
      <c r="M791" s="4"/>
      <c r="N791" s="4"/>
      <c r="O791" s="4"/>
    </row>
    <row r="792" spans="4:15">
      <c r="D792" s="2"/>
      <c r="E792" s="6"/>
      <c r="F792" s="7"/>
      <c r="G792" s="6"/>
      <c r="H792" s="7"/>
      <c r="J792" s="2"/>
      <c r="K792" s="2"/>
      <c r="L792" s="2"/>
      <c r="M792" s="2"/>
      <c r="N792" s="2"/>
      <c r="O792" s="2"/>
    </row>
    <row r="793" spans="4:15">
      <c r="D793" s="2"/>
      <c r="E793" s="6"/>
      <c r="F793" s="7"/>
      <c r="G793" s="6"/>
      <c r="H793" s="7"/>
      <c r="J793" s="2"/>
      <c r="K793" s="2"/>
      <c r="L793" s="2"/>
      <c r="M793" s="2"/>
      <c r="N793" s="2"/>
      <c r="O793" s="2"/>
    </row>
    <row r="794" spans="4:15">
      <c r="D794" s="2"/>
      <c r="E794" s="6"/>
      <c r="F794" s="7"/>
      <c r="G794" s="6"/>
      <c r="H794" s="7"/>
      <c r="J794" s="2"/>
      <c r="K794" s="2"/>
      <c r="L794" s="2"/>
      <c r="M794" s="2"/>
      <c r="N794" s="2"/>
      <c r="O794" s="2"/>
    </row>
    <row r="795" spans="4:15">
      <c r="D795" s="2"/>
      <c r="E795" s="6"/>
      <c r="F795" s="7"/>
      <c r="G795" s="6"/>
      <c r="H795" s="7"/>
      <c r="J795" s="2"/>
      <c r="K795" s="2"/>
      <c r="L795" s="2"/>
      <c r="M795" s="2"/>
      <c r="N795" s="2"/>
      <c r="O795" s="2"/>
    </row>
    <row r="796" spans="4:15">
      <c r="D796" s="4"/>
      <c r="E796" s="6"/>
      <c r="F796" s="7"/>
      <c r="G796" s="6"/>
      <c r="H796" s="7"/>
      <c r="J796" s="4"/>
      <c r="K796" s="4"/>
      <c r="L796" s="4"/>
      <c r="M796" s="4"/>
      <c r="N796" s="4"/>
      <c r="O796" s="4"/>
    </row>
    <row r="797" spans="4:15">
      <c r="D797" s="2"/>
      <c r="E797" s="6"/>
      <c r="F797" s="7"/>
      <c r="G797" s="6"/>
      <c r="H797" s="7"/>
      <c r="J797" s="2"/>
      <c r="K797" s="2"/>
      <c r="L797" s="2"/>
      <c r="M797" s="2"/>
      <c r="N797" s="2"/>
      <c r="O797" s="2"/>
    </row>
    <row r="798" spans="4:15">
      <c r="D798" s="2"/>
      <c r="E798" s="6"/>
      <c r="F798" s="7"/>
      <c r="G798" s="6"/>
      <c r="H798" s="7"/>
      <c r="J798" s="2"/>
      <c r="K798" s="2"/>
      <c r="L798" s="2"/>
      <c r="M798" s="2"/>
      <c r="N798" s="2"/>
      <c r="O798" s="2"/>
    </row>
    <row r="799" spans="4:15">
      <c r="D799" s="4"/>
      <c r="E799" s="6"/>
      <c r="F799" s="7"/>
      <c r="G799" s="6"/>
      <c r="H799" s="7"/>
      <c r="J799" s="4"/>
      <c r="K799" s="4"/>
      <c r="L799" s="4"/>
      <c r="M799" s="4"/>
      <c r="N799" s="4"/>
      <c r="O799" s="4"/>
    </row>
    <row r="800" spans="4:15">
      <c r="D800" s="2"/>
      <c r="E800" s="6"/>
      <c r="F800" s="7"/>
      <c r="G800" s="6"/>
      <c r="H800" s="7"/>
      <c r="J800" s="2"/>
      <c r="K800" s="2"/>
      <c r="L800" s="2"/>
      <c r="M800" s="2"/>
      <c r="N800" s="2"/>
      <c r="O800" s="2"/>
    </row>
    <row r="801" spans="4:15">
      <c r="D801" s="2"/>
      <c r="E801" s="6"/>
      <c r="F801" s="7"/>
      <c r="G801" s="6"/>
      <c r="H801" s="7"/>
      <c r="J801" s="2"/>
      <c r="K801" s="2"/>
      <c r="L801" s="2"/>
      <c r="M801" s="2"/>
      <c r="N801" s="2"/>
      <c r="O801" s="2"/>
    </row>
    <row r="802" spans="4:15">
      <c r="D802" s="2"/>
      <c r="E802" s="6"/>
      <c r="F802" s="7"/>
      <c r="G802" s="6"/>
      <c r="H802" s="7"/>
      <c r="J802" s="2"/>
      <c r="K802" s="2"/>
      <c r="L802" s="2"/>
      <c r="M802" s="2"/>
      <c r="N802" s="2"/>
      <c r="O802" s="2"/>
    </row>
    <row r="803" spans="4:15">
      <c r="D803" s="4"/>
      <c r="E803" s="6"/>
      <c r="F803" s="7"/>
      <c r="G803" s="6"/>
      <c r="H803" s="7"/>
      <c r="J803" s="4"/>
      <c r="K803" s="4"/>
      <c r="L803" s="4"/>
      <c r="M803" s="4"/>
      <c r="N803" s="4"/>
      <c r="O803" s="4"/>
    </row>
    <row r="804" spans="4:15">
      <c r="D804" s="2"/>
      <c r="E804" s="6"/>
      <c r="F804" s="7"/>
      <c r="G804" s="6"/>
      <c r="H804" s="7"/>
      <c r="J804" s="2"/>
      <c r="K804" s="2"/>
      <c r="L804" s="2"/>
      <c r="M804" s="2"/>
      <c r="N804" s="2"/>
      <c r="O804" s="2"/>
    </row>
    <row r="805" spans="4:15">
      <c r="D805" s="2"/>
      <c r="E805" s="6"/>
      <c r="F805" s="7"/>
      <c r="G805" s="6"/>
      <c r="H805" s="7"/>
      <c r="J805" s="2"/>
      <c r="K805" s="2"/>
      <c r="L805" s="2"/>
      <c r="M805" s="2"/>
      <c r="N805" s="2"/>
      <c r="O805" s="2"/>
    </row>
    <row r="806" spans="4:15">
      <c r="D806" s="4"/>
      <c r="E806" s="6"/>
      <c r="F806" s="7"/>
      <c r="G806" s="6"/>
      <c r="H806" s="7"/>
      <c r="J806" s="4"/>
      <c r="K806" s="4"/>
      <c r="L806" s="4"/>
      <c r="M806" s="4"/>
      <c r="N806" s="4"/>
      <c r="O806" s="4"/>
    </row>
    <row r="807" spans="4:15">
      <c r="D807" s="2"/>
      <c r="E807" s="6"/>
      <c r="F807" s="7"/>
      <c r="G807" s="6"/>
      <c r="H807" s="7"/>
      <c r="J807" s="2"/>
      <c r="K807" s="2"/>
      <c r="L807" s="2"/>
      <c r="M807" s="2"/>
      <c r="N807" s="2"/>
      <c r="O807" s="2"/>
    </row>
    <row r="808" spans="4:15">
      <c r="D808" s="2"/>
      <c r="E808" s="6"/>
      <c r="F808" s="7"/>
      <c r="G808" s="6"/>
      <c r="H808" s="7"/>
      <c r="J808" s="2"/>
      <c r="K808" s="2"/>
      <c r="L808" s="2"/>
      <c r="M808" s="2"/>
      <c r="N808" s="2"/>
      <c r="O808" s="2"/>
    </row>
    <row r="809" spans="4:15">
      <c r="D809" s="2"/>
      <c r="E809" s="6"/>
      <c r="F809" s="7"/>
      <c r="G809" s="6"/>
      <c r="H809" s="7"/>
      <c r="J809" s="2"/>
      <c r="K809" s="2"/>
      <c r="L809" s="2"/>
      <c r="M809" s="2"/>
      <c r="N809" s="2"/>
      <c r="O809" s="2"/>
    </row>
    <row r="810" spans="4:15">
      <c r="D810" s="4"/>
      <c r="E810" s="6"/>
      <c r="F810" s="7"/>
      <c r="G810" s="6"/>
      <c r="H810" s="7"/>
      <c r="J810" s="4"/>
      <c r="K810" s="4"/>
      <c r="L810" s="4"/>
      <c r="M810" s="4"/>
      <c r="N810" s="4"/>
      <c r="O810" s="4"/>
    </row>
    <row r="811" spans="4:15">
      <c r="D811" s="2"/>
      <c r="E811" s="6"/>
      <c r="F811" s="7"/>
      <c r="G811" s="6"/>
      <c r="H811" s="7"/>
      <c r="J811" s="2"/>
      <c r="K811" s="2"/>
      <c r="L811" s="2"/>
      <c r="M811" s="2"/>
      <c r="N811" s="2"/>
      <c r="O811" s="2"/>
    </row>
    <row r="812" spans="4:15">
      <c r="D812" s="2"/>
      <c r="E812" s="6"/>
      <c r="F812" s="7"/>
      <c r="G812" s="6"/>
      <c r="H812" s="7"/>
      <c r="J812" s="2"/>
      <c r="K812" s="2"/>
      <c r="L812" s="2"/>
      <c r="M812" s="2"/>
      <c r="N812" s="2"/>
      <c r="O812" s="2"/>
    </row>
    <row r="813" spans="4:15">
      <c r="D813" s="2"/>
      <c r="E813" s="6"/>
      <c r="F813" s="7"/>
      <c r="G813" s="6"/>
      <c r="H813" s="7"/>
      <c r="J813" s="2"/>
      <c r="K813" s="2"/>
      <c r="L813" s="2"/>
      <c r="M813" s="2"/>
      <c r="N813" s="2"/>
      <c r="O813" s="2"/>
    </row>
    <row r="814" spans="4:15">
      <c r="D814" s="2"/>
      <c r="E814" s="6"/>
      <c r="F814" s="7"/>
      <c r="G814" s="6"/>
      <c r="H814" s="7"/>
      <c r="J814" s="2"/>
      <c r="K814" s="2"/>
      <c r="L814" s="2"/>
      <c r="M814" s="2"/>
      <c r="N814" s="2"/>
      <c r="O814" s="2"/>
    </row>
    <row r="815" spans="4:15">
      <c r="D815" s="2"/>
      <c r="E815" s="6"/>
      <c r="F815" s="7"/>
      <c r="G815" s="6"/>
      <c r="H815" s="7"/>
      <c r="J815" s="2"/>
      <c r="K815" s="2"/>
      <c r="L815" s="2"/>
      <c r="M815" s="2"/>
      <c r="N815" s="2"/>
      <c r="O815" s="2"/>
    </row>
    <row r="816" spans="4:15">
      <c r="D816" s="4"/>
      <c r="E816" s="6"/>
      <c r="F816" s="7"/>
      <c r="G816" s="6"/>
      <c r="H816" s="7"/>
      <c r="J816" s="4"/>
      <c r="K816" s="4"/>
      <c r="L816" s="4"/>
      <c r="M816" s="4"/>
      <c r="N816" s="4"/>
      <c r="O816" s="4"/>
    </row>
    <row r="817" spans="4:15">
      <c r="D817" s="4"/>
      <c r="E817" s="6"/>
      <c r="F817" s="7"/>
      <c r="G817" s="6"/>
      <c r="H817" s="7"/>
      <c r="J817" s="4"/>
      <c r="K817" s="4"/>
      <c r="L817" s="4"/>
      <c r="M817" s="4"/>
      <c r="N817" s="4"/>
      <c r="O817" s="4"/>
    </row>
    <row r="818" spans="4:15">
      <c r="D818" s="4"/>
      <c r="E818" s="6"/>
      <c r="F818" s="7"/>
      <c r="G818" s="6"/>
      <c r="H818" s="7"/>
      <c r="J818" s="4"/>
      <c r="K818" s="4"/>
      <c r="L818" s="4"/>
      <c r="M818" s="4"/>
      <c r="N818" s="4"/>
      <c r="O818" s="4"/>
    </row>
    <row r="819" spans="4:15">
      <c r="D819" s="4"/>
      <c r="E819" s="6"/>
      <c r="F819" s="7"/>
      <c r="G819" s="6"/>
      <c r="H819" s="7"/>
      <c r="J819" s="4"/>
      <c r="K819" s="4"/>
      <c r="L819" s="4"/>
      <c r="M819" s="4"/>
      <c r="N819" s="4"/>
      <c r="O819" s="4"/>
    </row>
    <row r="820" spans="4:15">
      <c r="D820" s="2"/>
      <c r="E820" s="6"/>
      <c r="F820" s="7"/>
      <c r="G820" s="6"/>
      <c r="H820" s="7"/>
      <c r="J820" s="2"/>
      <c r="K820" s="2"/>
      <c r="L820" s="2"/>
      <c r="M820" s="2"/>
      <c r="N820" s="2"/>
      <c r="O820" s="2"/>
    </row>
    <row r="821" spans="4:15">
      <c r="D821" s="2"/>
      <c r="E821" s="6"/>
      <c r="F821" s="7"/>
      <c r="G821" s="6"/>
      <c r="H821" s="7"/>
      <c r="J821" s="2"/>
      <c r="K821" s="2"/>
      <c r="L821" s="2"/>
      <c r="M821" s="2"/>
      <c r="N821" s="2"/>
      <c r="O821" s="2"/>
    </row>
    <row r="822" spans="4:15">
      <c r="D822" s="2"/>
      <c r="E822" s="6"/>
      <c r="F822" s="7"/>
      <c r="G822" s="6"/>
      <c r="H822" s="7"/>
      <c r="J822" s="2"/>
      <c r="K822" s="2"/>
      <c r="L822" s="2"/>
      <c r="M822" s="2"/>
      <c r="N822" s="2"/>
      <c r="O822" s="2"/>
    </row>
    <row r="823" spans="4:15">
      <c r="D823" s="2"/>
      <c r="E823" s="6"/>
      <c r="F823" s="7"/>
      <c r="G823" s="6"/>
      <c r="H823" s="7"/>
      <c r="J823" s="2"/>
      <c r="K823" s="2"/>
      <c r="L823" s="2"/>
      <c r="M823" s="2"/>
      <c r="N823" s="2"/>
      <c r="O823" s="2"/>
    </row>
    <row r="824" spans="4:15">
      <c r="D824" s="2"/>
      <c r="E824" s="6"/>
      <c r="F824" s="7"/>
      <c r="G824" s="6"/>
      <c r="H824" s="7"/>
      <c r="J824" s="2"/>
      <c r="K824" s="2"/>
      <c r="L824" s="1"/>
      <c r="M824" s="2"/>
      <c r="N824" s="2"/>
      <c r="O824" s="2"/>
    </row>
    <row r="825" spans="4:15">
      <c r="D825" s="2"/>
      <c r="E825" s="6"/>
      <c r="F825" s="7"/>
      <c r="G825" s="6"/>
      <c r="H825" s="7"/>
      <c r="J825" s="2"/>
      <c r="K825" s="2"/>
      <c r="L825" s="1"/>
      <c r="M825" s="2"/>
      <c r="N825" s="2"/>
      <c r="O825" s="2"/>
    </row>
    <row r="826" spans="4:15">
      <c r="D826" s="2"/>
      <c r="E826" s="6"/>
      <c r="F826" s="7"/>
      <c r="G826" s="6"/>
      <c r="H826" s="7"/>
      <c r="J826" s="2"/>
      <c r="K826" s="2"/>
      <c r="L826" s="1"/>
      <c r="M826" s="2"/>
      <c r="N826" s="2"/>
      <c r="O826" s="2"/>
    </row>
    <row r="827" spans="4:15">
      <c r="D827" s="4"/>
      <c r="E827" s="6"/>
      <c r="F827" s="7"/>
      <c r="G827" s="6"/>
      <c r="H827" s="7"/>
      <c r="J827" s="4"/>
      <c r="K827" s="4"/>
      <c r="L827" s="4"/>
      <c r="M827" s="4"/>
      <c r="N827" s="4"/>
      <c r="O827" s="4"/>
    </row>
    <row r="828" spans="4:15">
      <c r="D828" s="2"/>
      <c r="E828" s="6"/>
      <c r="F828" s="7"/>
      <c r="G828" s="6"/>
      <c r="H828" s="7"/>
      <c r="J828" s="2"/>
      <c r="K828" s="2"/>
      <c r="L828" s="2"/>
      <c r="M828" s="2"/>
      <c r="N828" s="2"/>
      <c r="O828" s="2"/>
    </row>
    <row r="829" spans="4:15">
      <c r="D829" s="2"/>
      <c r="E829" s="6"/>
      <c r="F829" s="7"/>
      <c r="G829" s="6"/>
      <c r="H829" s="7"/>
      <c r="J829" s="2"/>
      <c r="K829" s="2"/>
      <c r="L829" s="2"/>
      <c r="M829" s="2"/>
      <c r="N829" s="2"/>
      <c r="O829" s="2"/>
    </row>
    <row r="830" spans="4:15">
      <c r="D830" s="2"/>
      <c r="E830" s="6"/>
      <c r="F830" s="7"/>
      <c r="G830" s="6"/>
      <c r="H830" s="7"/>
      <c r="J830" s="2"/>
      <c r="K830" s="2"/>
      <c r="L830" s="2"/>
      <c r="M830" s="2"/>
      <c r="N830" s="2"/>
      <c r="O830" s="2"/>
    </row>
    <row r="831" spans="4:15">
      <c r="D831" s="2"/>
      <c r="E831" s="6"/>
      <c r="F831" s="7"/>
      <c r="G831" s="6"/>
      <c r="H831" s="7"/>
      <c r="J831" s="2"/>
      <c r="K831" s="2"/>
      <c r="L831" s="2"/>
      <c r="M831" s="2"/>
      <c r="N831" s="2"/>
      <c r="O831" s="2"/>
    </row>
    <row r="832" spans="4:15">
      <c r="D832" s="2"/>
      <c r="E832" s="6"/>
      <c r="F832" s="7"/>
      <c r="G832" s="6"/>
      <c r="H832" s="7"/>
      <c r="J832" s="2"/>
      <c r="K832" s="2"/>
      <c r="L832" s="2"/>
      <c r="M832" s="2"/>
      <c r="N832" s="2"/>
      <c r="O832" s="2"/>
    </row>
    <row r="833" spans="4:15">
      <c r="D833" s="2"/>
      <c r="E833" s="6"/>
      <c r="F833" s="7"/>
      <c r="G833" s="6"/>
      <c r="H833" s="7"/>
      <c r="J833" s="2"/>
      <c r="K833" s="2"/>
      <c r="L833" s="2"/>
      <c r="M833" s="2"/>
      <c r="N833" s="2"/>
      <c r="O833" s="2"/>
    </row>
    <row r="834" spans="4:15">
      <c r="D834" s="2"/>
      <c r="E834" s="6"/>
      <c r="F834" s="7"/>
      <c r="G834" s="6"/>
      <c r="H834" s="7"/>
      <c r="J834" s="2"/>
      <c r="K834" s="2"/>
      <c r="L834" s="2"/>
      <c r="M834" s="2"/>
      <c r="N834" s="2"/>
      <c r="O834" s="2"/>
    </row>
    <row r="835" spans="4:15">
      <c r="D835" s="4"/>
      <c r="E835" s="6"/>
      <c r="F835" s="7"/>
      <c r="G835" s="6"/>
      <c r="H835" s="7"/>
      <c r="J835" s="4"/>
      <c r="K835" s="4"/>
      <c r="L835" s="4"/>
      <c r="M835" s="4"/>
      <c r="N835" s="4"/>
      <c r="O835" s="4"/>
    </row>
    <row r="836" spans="4:15">
      <c r="D836" s="2"/>
      <c r="E836" s="6"/>
      <c r="F836" s="7"/>
      <c r="G836" s="6"/>
      <c r="H836" s="7"/>
      <c r="J836" s="2"/>
      <c r="K836" s="2"/>
      <c r="L836" s="2"/>
      <c r="M836" s="2"/>
      <c r="N836" s="2"/>
      <c r="O836" s="2"/>
    </row>
    <row r="837" spans="4:15">
      <c r="D837" s="2"/>
      <c r="E837" s="6"/>
      <c r="F837" s="7"/>
      <c r="G837" s="6"/>
      <c r="H837" s="7"/>
      <c r="J837" s="2"/>
      <c r="K837" s="2"/>
      <c r="L837" s="2"/>
      <c r="M837" s="2"/>
      <c r="N837" s="2"/>
      <c r="O837" s="2"/>
    </row>
    <row r="838" spans="4:15">
      <c r="D838" s="2"/>
      <c r="E838" s="6"/>
      <c r="F838" s="7"/>
      <c r="G838" s="6"/>
      <c r="H838" s="7"/>
      <c r="J838" s="2"/>
      <c r="K838" s="2"/>
      <c r="L838" s="2"/>
      <c r="M838" s="2"/>
      <c r="N838" s="2"/>
      <c r="O838" s="2"/>
    </row>
    <row r="839" spans="4:15">
      <c r="D839" s="2"/>
      <c r="E839" s="6"/>
      <c r="F839" s="7"/>
      <c r="G839" s="6"/>
      <c r="H839" s="7"/>
      <c r="J839" s="2"/>
      <c r="K839" s="2"/>
      <c r="L839" s="2"/>
      <c r="M839" s="2"/>
      <c r="N839" s="2"/>
      <c r="O839" s="2"/>
    </row>
    <row r="840" spans="4:15">
      <c r="D840" s="2"/>
      <c r="E840" s="6"/>
      <c r="F840" s="7"/>
      <c r="G840" s="6"/>
      <c r="H840" s="7"/>
      <c r="J840" s="2"/>
      <c r="K840" s="2"/>
      <c r="L840" s="2"/>
      <c r="M840" s="2"/>
      <c r="N840" s="2"/>
      <c r="O840" s="2"/>
    </row>
    <row r="841" spans="4:15">
      <c r="D841" s="2"/>
      <c r="E841" s="6"/>
      <c r="F841" s="7"/>
      <c r="G841" s="6"/>
      <c r="H841" s="7"/>
      <c r="J841" s="2"/>
      <c r="K841" s="2"/>
      <c r="L841" s="2"/>
      <c r="M841" s="2"/>
      <c r="N841" s="2"/>
      <c r="O841" s="2"/>
    </row>
    <row r="842" spans="4:15">
      <c r="D842" s="2"/>
      <c r="E842" s="6"/>
      <c r="F842" s="7"/>
      <c r="G842" s="6"/>
      <c r="H842" s="7"/>
      <c r="J842" s="2"/>
      <c r="K842" s="2"/>
      <c r="L842" s="2"/>
      <c r="M842" s="2"/>
      <c r="N842" s="2"/>
      <c r="O842" s="2"/>
    </row>
    <row r="843" spans="4:15">
      <c r="D843" s="2"/>
      <c r="E843" s="6"/>
      <c r="F843" s="7"/>
      <c r="G843" s="6"/>
      <c r="H843" s="7"/>
      <c r="J843" s="2"/>
      <c r="K843" s="2"/>
      <c r="L843" s="2"/>
      <c r="M843" s="2"/>
      <c r="N843" s="2"/>
      <c r="O843" s="2"/>
    </row>
    <row r="844" spans="4:15">
      <c r="D844" s="4"/>
      <c r="E844" s="6"/>
      <c r="F844" s="7"/>
      <c r="G844" s="6"/>
      <c r="H844" s="7"/>
      <c r="J844" s="4"/>
      <c r="K844" s="4"/>
      <c r="L844" s="4"/>
      <c r="M844" s="4"/>
      <c r="N844" s="4"/>
      <c r="O844" s="4"/>
    </row>
    <row r="845" spans="4:15">
      <c r="D845" s="2"/>
      <c r="E845" s="6"/>
      <c r="F845" s="7"/>
      <c r="G845" s="6"/>
      <c r="H845" s="7"/>
      <c r="J845" s="2"/>
      <c r="K845" s="2"/>
      <c r="L845" s="2"/>
      <c r="M845" s="2"/>
      <c r="N845" s="2"/>
      <c r="O845" s="2"/>
    </row>
    <row r="846" spans="4:15">
      <c r="D846" s="2"/>
      <c r="E846" s="6"/>
      <c r="F846" s="7"/>
      <c r="G846" s="6"/>
      <c r="H846" s="7"/>
      <c r="J846" s="2"/>
      <c r="K846" s="2"/>
      <c r="L846" s="2"/>
      <c r="M846" s="2"/>
      <c r="N846" s="2"/>
      <c r="O846" s="2"/>
    </row>
    <row r="847" spans="4:15">
      <c r="D847" s="2"/>
      <c r="E847" s="6"/>
      <c r="F847" s="7"/>
      <c r="G847" s="6"/>
      <c r="H847" s="7"/>
      <c r="J847" s="2"/>
      <c r="K847" s="2"/>
      <c r="L847" s="2"/>
      <c r="M847" s="2"/>
      <c r="N847" s="2"/>
      <c r="O847" s="2"/>
    </row>
    <row r="848" spans="4:15">
      <c r="D848" s="2"/>
      <c r="E848" s="6"/>
      <c r="F848" s="7"/>
      <c r="G848" s="6"/>
      <c r="H848" s="7"/>
      <c r="J848" s="2"/>
      <c r="K848" s="2"/>
      <c r="L848" s="2"/>
      <c r="M848" s="2"/>
      <c r="N848" s="2"/>
      <c r="O848" s="2"/>
    </row>
    <row r="849" spans="4:15">
      <c r="D849" s="4"/>
      <c r="E849" s="6"/>
      <c r="F849" s="7"/>
      <c r="G849" s="6"/>
      <c r="H849" s="7"/>
      <c r="J849" s="4"/>
      <c r="K849" s="4"/>
      <c r="L849" s="4"/>
      <c r="M849" s="4"/>
      <c r="N849" s="4"/>
      <c r="O849" s="4"/>
    </row>
    <row r="850" spans="4:15">
      <c r="D850" s="4"/>
      <c r="E850" s="6"/>
      <c r="F850" s="7"/>
      <c r="G850" s="6"/>
      <c r="H850" s="7"/>
      <c r="J850" s="4"/>
      <c r="K850" s="4"/>
      <c r="L850" s="4"/>
      <c r="M850" s="4"/>
      <c r="N850" s="4"/>
      <c r="O850" s="4"/>
    </row>
    <row r="851" spans="4:15">
      <c r="D851" s="2"/>
      <c r="E851" s="6"/>
      <c r="F851" s="7"/>
      <c r="G851" s="6"/>
      <c r="H851" s="7"/>
      <c r="J851" s="2"/>
      <c r="K851" s="2"/>
      <c r="L851" s="2"/>
      <c r="M851" s="2"/>
      <c r="N851" s="2"/>
      <c r="O851" s="2"/>
    </row>
    <row r="852" spans="4:15">
      <c r="D852" s="2"/>
      <c r="E852" s="6"/>
      <c r="F852" s="7"/>
      <c r="G852" s="6"/>
      <c r="H852" s="7"/>
      <c r="J852" s="2"/>
      <c r="K852" s="2"/>
      <c r="L852" s="2"/>
      <c r="M852" s="2"/>
      <c r="N852" s="2"/>
      <c r="O852" s="2"/>
    </row>
    <row r="853" spans="4:15">
      <c r="D853" s="2"/>
      <c r="E853" s="6"/>
      <c r="F853" s="7"/>
      <c r="G853" s="6"/>
      <c r="H853" s="7"/>
      <c r="J853" s="2"/>
      <c r="K853" s="2"/>
      <c r="L853" s="2"/>
      <c r="M853" s="2"/>
      <c r="N853" s="2"/>
      <c r="O853" s="2"/>
    </row>
    <row r="854" spans="4:15">
      <c r="D854" s="4"/>
      <c r="E854" s="6"/>
      <c r="F854" s="7"/>
      <c r="G854" s="6"/>
      <c r="H854" s="7"/>
      <c r="J854" s="4"/>
      <c r="K854" s="4"/>
      <c r="L854" s="4"/>
      <c r="M854" s="4"/>
      <c r="N854" s="4"/>
      <c r="O854" s="4"/>
    </row>
    <row r="855" spans="4:15">
      <c r="D855" s="2"/>
      <c r="E855" s="6"/>
      <c r="F855" s="7"/>
      <c r="G855" s="6"/>
      <c r="H855" s="7"/>
      <c r="J855" s="2"/>
      <c r="K855" s="2"/>
      <c r="L855" s="2"/>
      <c r="M855" s="2"/>
      <c r="N855" s="2"/>
      <c r="O855" s="2"/>
    </row>
    <row r="856" spans="4:15">
      <c r="D856" s="2"/>
      <c r="E856" s="6"/>
      <c r="F856" s="7"/>
      <c r="G856" s="6"/>
      <c r="H856" s="7"/>
      <c r="J856" s="2"/>
      <c r="K856" s="2"/>
      <c r="L856" s="2"/>
      <c r="M856" s="2"/>
      <c r="N856" s="2"/>
      <c r="O856" s="2"/>
    </row>
    <row r="857" spans="4:15">
      <c r="D857" s="2"/>
      <c r="E857" s="6"/>
      <c r="F857" s="7"/>
      <c r="G857" s="6"/>
      <c r="H857" s="7"/>
      <c r="J857" s="2"/>
      <c r="K857" s="2"/>
      <c r="L857" s="2"/>
      <c r="M857" s="2"/>
      <c r="N857" s="2"/>
      <c r="O857" s="2"/>
    </row>
    <row r="858" spans="4:15">
      <c r="D858" s="2"/>
      <c r="E858" s="6"/>
      <c r="F858" s="7"/>
      <c r="G858" s="6"/>
      <c r="H858" s="7"/>
      <c r="J858" s="2"/>
      <c r="K858" s="2"/>
      <c r="L858" s="2"/>
      <c r="M858" s="2"/>
      <c r="N858" s="2"/>
      <c r="O858" s="2"/>
    </row>
    <row r="859" spans="4:15">
      <c r="D859" s="2"/>
      <c r="E859" s="6"/>
      <c r="F859" s="7"/>
      <c r="G859" s="6"/>
      <c r="H859" s="7"/>
      <c r="J859" s="2"/>
      <c r="K859" s="2"/>
      <c r="L859" s="2"/>
      <c r="M859" s="2"/>
      <c r="N859" s="2"/>
      <c r="O859" s="2"/>
    </row>
    <row r="860" spans="4:15">
      <c r="D860" s="2"/>
      <c r="E860" s="6"/>
      <c r="F860" s="7"/>
      <c r="G860" s="6"/>
      <c r="H860" s="7"/>
      <c r="J860" s="2"/>
      <c r="K860" s="2"/>
      <c r="L860" s="2"/>
      <c r="M860" s="2"/>
      <c r="N860" s="2"/>
      <c r="O860" s="2"/>
    </row>
    <row r="861" spans="4:15">
      <c r="D861" s="4"/>
      <c r="E861" s="6"/>
      <c r="F861" s="7"/>
      <c r="G861" s="6"/>
      <c r="H861" s="7"/>
      <c r="J861" s="4"/>
      <c r="K861" s="4"/>
      <c r="L861" s="4"/>
      <c r="M861" s="4"/>
      <c r="N861" s="4"/>
      <c r="O861" s="4"/>
    </row>
    <row r="862" spans="4:15">
      <c r="D862" s="4"/>
      <c r="E862" s="6"/>
      <c r="F862" s="7"/>
      <c r="G862" s="6"/>
      <c r="H862" s="7"/>
      <c r="J862" s="4"/>
      <c r="K862" s="4"/>
      <c r="L862" s="4"/>
      <c r="M862" s="4"/>
      <c r="N862" s="4"/>
      <c r="O862" s="4"/>
    </row>
    <row r="863" spans="4:15">
      <c r="D863" s="2"/>
      <c r="E863" s="6"/>
      <c r="F863" s="7"/>
      <c r="G863" s="6"/>
      <c r="H863" s="7"/>
      <c r="J863" s="2"/>
      <c r="K863" s="2"/>
      <c r="L863" s="2"/>
      <c r="M863" s="2"/>
      <c r="N863" s="2"/>
      <c r="O863" s="2"/>
    </row>
    <row r="864" spans="4:15">
      <c r="D864" s="2"/>
      <c r="E864" s="6"/>
      <c r="F864" s="7"/>
      <c r="G864" s="6"/>
      <c r="H864" s="7"/>
      <c r="J864" s="2"/>
      <c r="K864" s="2"/>
      <c r="L864" s="2"/>
      <c r="M864" s="2"/>
      <c r="N864" s="2"/>
      <c r="O864" s="2"/>
    </row>
    <row r="865" spans="4:15">
      <c r="D865" s="2"/>
      <c r="E865" s="6"/>
      <c r="F865" s="7"/>
      <c r="G865" s="6"/>
      <c r="H865" s="7"/>
      <c r="J865" s="2"/>
      <c r="K865" s="2"/>
      <c r="L865" s="2"/>
      <c r="M865" s="2"/>
      <c r="N865" s="2"/>
      <c r="O865" s="2"/>
    </row>
    <row r="866" spans="4:15">
      <c r="D866" s="2"/>
      <c r="E866" s="6"/>
      <c r="F866" s="7"/>
      <c r="G866" s="6"/>
      <c r="H866" s="7"/>
      <c r="J866" s="2"/>
      <c r="K866" s="2"/>
      <c r="L866" s="2"/>
      <c r="M866" s="2"/>
      <c r="N866" s="2"/>
      <c r="O866" s="2"/>
    </row>
    <row r="867" spans="4:15">
      <c r="D867" s="2"/>
      <c r="E867" s="6"/>
      <c r="F867" s="7"/>
      <c r="G867" s="6"/>
      <c r="H867" s="7"/>
      <c r="J867" s="2"/>
      <c r="K867" s="2"/>
      <c r="L867" s="2"/>
      <c r="M867" s="2"/>
      <c r="N867" s="2"/>
      <c r="O867" s="2"/>
    </row>
    <row r="868" spans="4:15">
      <c r="D868" s="2"/>
      <c r="E868" s="6"/>
      <c r="F868" s="7"/>
      <c r="G868" s="6"/>
      <c r="H868" s="7"/>
      <c r="J868" s="2"/>
      <c r="K868" s="2"/>
      <c r="L868" s="2"/>
      <c r="M868" s="2"/>
      <c r="N868" s="2"/>
      <c r="O868" s="2"/>
    </row>
    <row r="869" spans="4:15">
      <c r="D869" s="2"/>
      <c r="E869" s="6"/>
      <c r="F869" s="7"/>
      <c r="G869" s="6"/>
      <c r="H869" s="7"/>
      <c r="J869" s="2"/>
      <c r="K869" s="2"/>
      <c r="L869" s="2"/>
      <c r="M869" s="2"/>
      <c r="N869" s="2"/>
      <c r="O869" s="2"/>
    </row>
    <row r="870" spans="4:15">
      <c r="D870" s="2"/>
      <c r="E870" s="6"/>
      <c r="F870" s="7"/>
      <c r="G870" s="6"/>
      <c r="H870" s="7"/>
      <c r="J870" s="2"/>
      <c r="K870" s="2"/>
      <c r="L870" s="2"/>
      <c r="M870" s="2"/>
      <c r="N870" s="2"/>
      <c r="O870" s="2"/>
    </row>
    <row r="871" spans="4:15">
      <c r="D871" s="2"/>
      <c r="E871" s="6"/>
      <c r="F871" s="7"/>
      <c r="G871" s="6"/>
      <c r="H871" s="7"/>
      <c r="J871" s="2"/>
      <c r="K871" s="2"/>
      <c r="L871" s="2"/>
      <c r="M871" s="2"/>
      <c r="N871" s="2"/>
      <c r="O871" s="2"/>
    </row>
    <row r="872" spans="4:15">
      <c r="D872" s="2"/>
      <c r="E872" s="6"/>
      <c r="F872" s="7"/>
      <c r="G872" s="6"/>
      <c r="H872" s="7"/>
      <c r="J872" s="2"/>
      <c r="K872" s="2"/>
      <c r="L872" s="2"/>
      <c r="M872" s="2"/>
      <c r="N872" s="2"/>
      <c r="O872" s="2"/>
    </row>
    <row r="873" spans="4:15">
      <c r="D873" s="2"/>
      <c r="E873" s="6"/>
      <c r="F873" s="7"/>
      <c r="G873" s="6"/>
      <c r="H873" s="7"/>
      <c r="J873" s="2"/>
      <c r="K873" s="2"/>
      <c r="L873" s="2"/>
      <c r="M873" s="2"/>
      <c r="N873" s="2"/>
      <c r="O873" s="2"/>
    </row>
    <row r="874" spans="4:15">
      <c r="D874" s="2"/>
      <c r="E874" s="6"/>
      <c r="F874" s="7"/>
      <c r="G874" s="6"/>
      <c r="H874" s="7"/>
      <c r="J874" s="2"/>
      <c r="K874" s="2"/>
      <c r="L874" s="2"/>
      <c r="M874" s="2"/>
      <c r="N874" s="2"/>
      <c r="O874" s="2"/>
    </row>
    <row r="875" spans="4:15">
      <c r="D875" s="2"/>
      <c r="E875" s="6"/>
      <c r="F875" s="7"/>
      <c r="G875" s="6"/>
      <c r="H875" s="7"/>
      <c r="J875" s="2"/>
      <c r="K875" s="2"/>
      <c r="L875" s="2"/>
      <c r="M875" s="2"/>
      <c r="N875" s="2"/>
      <c r="O875" s="2"/>
    </row>
    <row r="876" spans="4:15">
      <c r="D876" s="2"/>
      <c r="E876" s="6"/>
      <c r="F876" s="7"/>
      <c r="G876" s="6"/>
      <c r="H876" s="7"/>
      <c r="J876" s="2"/>
      <c r="K876" s="2"/>
      <c r="L876" s="2"/>
      <c r="M876" s="2"/>
      <c r="N876" s="2"/>
      <c r="O876" s="2"/>
    </row>
    <row r="877" spans="4:15">
      <c r="D877" s="2"/>
      <c r="E877" s="6"/>
      <c r="F877" s="7"/>
      <c r="G877" s="6"/>
      <c r="H877" s="7"/>
      <c r="J877" s="2"/>
      <c r="K877" s="2"/>
      <c r="L877" s="2"/>
      <c r="M877" s="2"/>
      <c r="N877" s="2"/>
      <c r="O877" s="2"/>
    </row>
    <row r="878" spans="4:15">
      <c r="D878" s="2"/>
      <c r="E878" s="6"/>
      <c r="F878" s="7"/>
      <c r="G878" s="6"/>
      <c r="H878" s="7"/>
      <c r="J878" s="2"/>
      <c r="K878" s="2"/>
      <c r="L878" s="2"/>
      <c r="M878" s="2"/>
      <c r="N878" s="2"/>
      <c r="O878" s="2"/>
    </row>
    <row r="879" spans="4:15">
      <c r="D879" s="2"/>
      <c r="E879" s="6"/>
      <c r="F879" s="7"/>
      <c r="G879" s="6"/>
      <c r="H879" s="7"/>
      <c r="J879" s="2"/>
      <c r="K879" s="2"/>
      <c r="L879" s="2"/>
      <c r="M879" s="2"/>
      <c r="N879" s="2"/>
      <c r="O879" s="2"/>
    </row>
    <row r="880" spans="4:15">
      <c r="D880" s="2"/>
      <c r="E880" s="6"/>
      <c r="F880" s="7"/>
      <c r="G880" s="6"/>
      <c r="H880" s="7"/>
      <c r="J880" s="2"/>
      <c r="K880" s="2"/>
      <c r="L880" s="2"/>
      <c r="M880" s="2"/>
      <c r="N880" s="2"/>
      <c r="O880" s="2"/>
    </row>
    <row r="881" spans="4:15">
      <c r="D881" s="2"/>
      <c r="E881" s="6"/>
      <c r="F881" s="7"/>
      <c r="G881" s="6"/>
      <c r="H881" s="7"/>
      <c r="J881" s="2"/>
      <c r="K881" s="2"/>
      <c r="L881" s="2"/>
      <c r="M881" s="2"/>
      <c r="N881" s="2"/>
      <c r="O881" s="2"/>
    </row>
    <row r="882" spans="4:15">
      <c r="D882" s="2"/>
      <c r="E882" s="6"/>
      <c r="F882" s="7"/>
      <c r="G882" s="6"/>
      <c r="H882" s="7"/>
      <c r="J882" s="2"/>
      <c r="K882" s="2"/>
      <c r="L882" s="2"/>
      <c r="M882" s="2"/>
      <c r="N882" s="2"/>
      <c r="O882" s="2"/>
    </row>
    <row r="883" spans="4:15">
      <c r="D883" s="2"/>
      <c r="E883" s="6"/>
      <c r="F883" s="7"/>
      <c r="G883" s="6"/>
      <c r="H883" s="7"/>
      <c r="J883" s="2"/>
      <c r="K883" s="2"/>
      <c r="L883" s="2"/>
      <c r="M883" s="2"/>
      <c r="N883" s="2"/>
      <c r="O883" s="2"/>
    </row>
    <row r="884" spans="4:15">
      <c r="D884" s="2"/>
      <c r="E884" s="6"/>
      <c r="F884" s="7"/>
      <c r="G884" s="6"/>
      <c r="H884" s="7"/>
      <c r="J884" s="2"/>
      <c r="K884" s="2"/>
      <c r="L884" s="2"/>
      <c r="M884" s="2"/>
      <c r="N884" s="2"/>
      <c r="O884" s="2"/>
    </row>
    <row r="885" spans="4:15">
      <c r="D885" s="2"/>
      <c r="E885" s="6"/>
      <c r="F885" s="7"/>
      <c r="G885" s="6"/>
      <c r="H885" s="7"/>
      <c r="J885" s="2"/>
      <c r="K885" s="2"/>
      <c r="L885" s="2"/>
      <c r="M885" s="2"/>
      <c r="N885" s="2"/>
      <c r="O885" s="2"/>
    </row>
    <row r="886" spans="4:15">
      <c r="D886" s="2"/>
      <c r="E886" s="6"/>
      <c r="F886" s="7"/>
      <c r="G886" s="6"/>
      <c r="H886" s="7"/>
      <c r="J886" s="2"/>
      <c r="K886" s="2"/>
      <c r="L886" s="2"/>
      <c r="M886" s="2"/>
      <c r="N886" s="2"/>
      <c r="O886" s="2"/>
    </row>
    <row r="887" spans="4:15">
      <c r="D887" s="2"/>
      <c r="E887" s="6"/>
      <c r="F887" s="7"/>
      <c r="G887" s="6"/>
      <c r="H887" s="7"/>
      <c r="J887" s="2"/>
      <c r="K887" s="2"/>
      <c r="L887" s="2"/>
      <c r="M887" s="2"/>
      <c r="N887" s="2"/>
      <c r="O887" s="2"/>
    </row>
    <row r="888" spans="4:15">
      <c r="D888" s="2"/>
      <c r="E888" s="6"/>
      <c r="F888" s="7"/>
      <c r="G888" s="6"/>
      <c r="H888" s="7"/>
      <c r="J888" s="2"/>
      <c r="K888" s="2"/>
      <c r="L888" s="2"/>
      <c r="M888" s="2"/>
      <c r="N888" s="2"/>
      <c r="O888" s="2"/>
    </row>
    <row r="889" spans="4:15">
      <c r="D889" s="2"/>
      <c r="E889" s="6"/>
      <c r="F889" s="7"/>
      <c r="G889" s="6"/>
      <c r="H889" s="7"/>
      <c r="J889" s="2"/>
      <c r="K889" s="2"/>
      <c r="L889" s="2"/>
      <c r="M889" s="2"/>
      <c r="N889" s="2"/>
      <c r="O889" s="2"/>
    </row>
    <row r="890" spans="4:15">
      <c r="D890" s="4"/>
      <c r="E890" s="6"/>
      <c r="F890" s="7"/>
      <c r="G890" s="6"/>
      <c r="H890" s="7"/>
      <c r="J890" s="4"/>
      <c r="K890" s="4"/>
      <c r="L890" s="4"/>
      <c r="M890" s="4"/>
      <c r="N890" s="4"/>
      <c r="O890" s="4"/>
    </row>
    <row r="891" spans="4:15">
      <c r="D891" s="2"/>
      <c r="E891" s="6"/>
      <c r="F891" s="7"/>
      <c r="G891" s="6"/>
      <c r="H891" s="7"/>
      <c r="J891" s="2"/>
      <c r="K891" s="2"/>
      <c r="L891" s="2"/>
      <c r="M891" s="2"/>
      <c r="N891" s="2"/>
      <c r="O891" s="2"/>
    </row>
    <row r="892" spans="4:15">
      <c r="D892" s="2"/>
      <c r="E892" s="6"/>
      <c r="F892" s="7"/>
      <c r="G892" s="6"/>
      <c r="H892" s="7"/>
      <c r="J892" s="2"/>
      <c r="K892" s="2"/>
      <c r="L892" s="2"/>
      <c r="M892" s="2"/>
      <c r="N892" s="2"/>
      <c r="O892" s="2"/>
    </row>
    <row r="893" spans="4:15">
      <c r="D893" s="4"/>
      <c r="E893" s="6"/>
      <c r="F893" s="7"/>
      <c r="G893" s="6"/>
      <c r="H893" s="7"/>
      <c r="J893" s="4"/>
      <c r="K893" s="4"/>
      <c r="L893" s="4"/>
      <c r="M893" s="4"/>
      <c r="N893" s="4"/>
      <c r="O893" s="4"/>
    </row>
    <row r="894" spans="4:15">
      <c r="D894" s="2"/>
      <c r="E894" s="6"/>
      <c r="F894" s="7"/>
      <c r="G894" s="6"/>
      <c r="H894" s="7"/>
      <c r="J894" s="2"/>
      <c r="K894" s="2"/>
      <c r="L894" s="2"/>
      <c r="M894" s="2"/>
      <c r="N894" s="2"/>
      <c r="O894" s="2"/>
    </row>
    <row r="895" spans="4:15">
      <c r="D895" s="2"/>
      <c r="E895" s="6"/>
      <c r="F895" s="7"/>
      <c r="G895" s="6"/>
      <c r="H895" s="7"/>
      <c r="J895" s="2"/>
      <c r="K895" s="2"/>
      <c r="L895" s="2"/>
      <c r="M895" s="2"/>
      <c r="N895" s="2"/>
      <c r="O895" s="2"/>
    </row>
    <row r="896" spans="4:15">
      <c r="D896" s="2"/>
      <c r="E896" s="6"/>
      <c r="F896" s="7"/>
      <c r="G896" s="6"/>
      <c r="H896" s="7"/>
      <c r="J896" s="2"/>
      <c r="K896" s="2"/>
      <c r="L896" s="2"/>
      <c r="M896" s="2"/>
      <c r="N896" s="2"/>
      <c r="O896" s="2"/>
    </row>
    <row r="897" spans="4:15">
      <c r="D897" s="2"/>
      <c r="E897" s="6"/>
      <c r="F897" s="7"/>
      <c r="G897" s="6"/>
      <c r="H897" s="7"/>
      <c r="J897" s="2"/>
      <c r="K897" s="2"/>
      <c r="L897" s="2"/>
      <c r="M897" s="2"/>
      <c r="N897" s="2"/>
      <c r="O897" s="2"/>
    </row>
    <row r="898" spans="4:15">
      <c r="D898" s="2"/>
      <c r="E898" s="6"/>
      <c r="F898" s="7"/>
      <c r="G898" s="6"/>
      <c r="H898" s="7"/>
      <c r="J898" s="2"/>
      <c r="K898" s="2"/>
      <c r="L898" s="2"/>
      <c r="M898" s="2"/>
      <c r="N898" s="2"/>
      <c r="O898" s="2"/>
    </row>
    <row r="899" spans="4:15">
      <c r="D899" s="2"/>
      <c r="E899" s="6"/>
      <c r="F899" s="7"/>
      <c r="G899" s="6"/>
      <c r="H899" s="7"/>
      <c r="J899" s="2"/>
      <c r="K899" s="2"/>
      <c r="L899" s="2"/>
      <c r="M899" s="2"/>
      <c r="N899" s="2"/>
      <c r="O899" s="2"/>
    </row>
    <row r="900" spans="4:15">
      <c r="D900" s="4"/>
      <c r="E900" s="6"/>
      <c r="F900" s="7"/>
      <c r="G900" s="6"/>
      <c r="H900" s="7"/>
      <c r="J900" s="4"/>
      <c r="K900" s="4"/>
      <c r="L900" s="4"/>
      <c r="M900" s="4"/>
      <c r="N900" s="4"/>
      <c r="O900" s="4"/>
    </row>
    <row r="901" spans="4:15">
      <c r="D901" s="4"/>
      <c r="E901" s="6"/>
      <c r="F901" s="7"/>
      <c r="G901" s="6"/>
      <c r="H901" s="7"/>
      <c r="J901" s="4"/>
      <c r="K901" s="4"/>
      <c r="L901" s="4"/>
      <c r="M901" s="4"/>
      <c r="N901" s="4"/>
      <c r="O901" s="4"/>
    </row>
    <row r="902" spans="4:15">
      <c r="D902" s="2"/>
      <c r="E902" s="6"/>
      <c r="F902" s="7"/>
      <c r="G902" s="6"/>
      <c r="H902" s="7"/>
      <c r="J902" s="2"/>
      <c r="K902" s="2"/>
      <c r="L902" s="2"/>
      <c r="M902" s="2"/>
      <c r="N902" s="2"/>
      <c r="O902" s="2"/>
    </row>
    <row r="903" spans="4:15">
      <c r="D903" s="2"/>
      <c r="E903" s="6"/>
      <c r="F903" s="7"/>
      <c r="G903" s="6"/>
      <c r="H903" s="7"/>
      <c r="J903" s="2"/>
      <c r="K903" s="2"/>
      <c r="L903" s="2"/>
      <c r="M903" s="2"/>
      <c r="N903" s="2"/>
      <c r="O903" s="2"/>
    </row>
    <row r="904" spans="4:15">
      <c r="D904" s="2"/>
      <c r="E904" s="6"/>
      <c r="F904" s="7"/>
      <c r="G904" s="6"/>
      <c r="H904" s="7"/>
      <c r="J904" s="2"/>
      <c r="K904" s="2"/>
      <c r="L904" s="2"/>
      <c r="M904" s="2"/>
      <c r="N904" s="2"/>
      <c r="O904" s="2"/>
    </row>
    <row r="905" spans="4:15">
      <c r="D905" s="2"/>
      <c r="E905" s="6"/>
      <c r="F905" s="7"/>
      <c r="G905" s="6"/>
      <c r="H905" s="7"/>
      <c r="J905" s="2"/>
      <c r="K905" s="2"/>
      <c r="L905" s="2"/>
      <c r="M905" s="2"/>
      <c r="N905" s="2"/>
      <c r="O905" s="2"/>
    </row>
    <row r="906" spans="4:15">
      <c r="D906" s="4"/>
      <c r="E906" s="6"/>
      <c r="F906" s="7"/>
      <c r="G906" s="6"/>
      <c r="H906" s="7"/>
      <c r="J906" s="4"/>
      <c r="K906" s="4"/>
      <c r="L906" s="4"/>
      <c r="M906" s="4"/>
      <c r="N906" s="4"/>
      <c r="O906" s="4"/>
    </row>
    <row r="907" spans="4:15">
      <c r="D907" s="4"/>
      <c r="E907" s="6"/>
      <c r="F907" s="7"/>
      <c r="G907" s="6"/>
      <c r="H907" s="7"/>
      <c r="J907" s="4"/>
      <c r="K907" s="4"/>
      <c r="L907" s="4"/>
      <c r="M907" s="4"/>
      <c r="N907" s="4"/>
      <c r="O907" s="4"/>
    </row>
    <row r="908" spans="4:15">
      <c r="D908" s="4"/>
      <c r="E908" s="6"/>
      <c r="F908" s="7"/>
      <c r="G908" s="6"/>
      <c r="H908" s="7"/>
      <c r="J908" s="4"/>
      <c r="K908" s="4"/>
      <c r="L908" s="4"/>
      <c r="M908" s="4"/>
      <c r="N908" s="4"/>
      <c r="O908" s="4"/>
    </row>
    <row r="909" spans="4:15">
      <c r="D909" s="4"/>
      <c r="E909" s="6"/>
      <c r="F909" s="7"/>
      <c r="G909" s="6"/>
      <c r="H909" s="7"/>
      <c r="J909" s="4"/>
      <c r="K909" s="4"/>
      <c r="L909" s="4"/>
      <c r="M909" s="4"/>
      <c r="N909" s="4"/>
      <c r="O909" s="4"/>
    </row>
    <row r="910" spans="4:15">
      <c r="D910" s="4"/>
      <c r="E910" s="6"/>
      <c r="F910" s="7"/>
      <c r="G910" s="6"/>
      <c r="H910" s="7"/>
      <c r="J910" s="4"/>
      <c r="K910" s="4"/>
      <c r="L910" s="4"/>
      <c r="M910" s="4"/>
      <c r="N910" s="4"/>
      <c r="O910" s="4"/>
    </row>
    <row r="911" spans="4:15">
      <c r="D911" s="4"/>
      <c r="E911" s="6"/>
      <c r="F911" s="7"/>
      <c r="G911" s="6"/>
      <c r="H911" s="7"/>
      <c r="J911" s="4"/>
      <c r="K911" s="4"/>
      <c r="L911" s="4"/>
      <c r="M911" s="4"/>
      <c r="N911" s="4"/>
      <c r="O911" s="4"/>
    </row>
    <row r="912" spans="4:15">
      <c r="D912" s="4"/>
      <c r="E912" s="6"/>
      <c r="F912" s="7"/>
      <c r="G912" s="6"/>
      <c r="H912" s="7"/>
      <c r="J912" s="4"/>
      <c r="K912" s="4"/>
      <c r="L912" s="4"/>
      <c r="M912" s="4"/>
      <c r="N912" s="4"/>
      <c r="O912" s="4"/>
    </row>
    <row r="913" spans="4:15">
      <c r="D913" s="2"/>
      <c r="E913" s="6"/>
      <c r="F913" s="7"/>
      <c r="G913" s="6"/>
      <c r="H913" s="7"/>
      <c r="J913" s="2"/>
      <c r="K913" s="2"/>
      <c r="L913" s="2"/>
      <c r="M913" s="2"/>
      <c r="N913" s="2"/>
      <c r="O913" s="2"/>
    </row>
    <row r="914" spans="4:15">
      <c r="D914" s="2"/>
      <c r="E914" s="6"/>
      <c r="F914" s="7"/>
      <c r="G914" s="6"/>
      <c r="H914" s="7"/>
      <c r="J914" s="2"/>
      <c r="K914" s="2"/>
      <c r="L914" s="2"/>
      <c r="M914" s="2"/>
      <c r="N914" s="2"/>
      <c r="O914" s="2"/>
    </row>
    <row r="915" spans="4:15">
      <c r="D915" s="2"/>
      <c r="E915" s="6"/>
      <c r="F915" s="7"/>
      <c r="G915" s="6"/>
      <c r="H915" s="7"/>
      <c r="J915" s="2"/>
      <c r="K915" s="2"/>
      <c r="L915" s="2"/>
      <c r="M915" s="2"/>
      <c r="N915" s="2"/>
      <c r="O915" s="2"/>
    </row>
    <row r="916" spans="4:15">
      <c r="D916" s="2"/>
      <c r="E916" s="6"/>
      <c r="F916" s="7"/>
      <c r="G916" s="6"/>
      <c r="H916" s="7"/>
      <c r="J916" s="2"/>
      <c r="K916" s="2"/>
      <c r="L916" s="2"/>
      <c r="M916" s="2"/>
      <c r="N916" s="2"/>
      <c r="O916" s="2"/>
    </row>
    <row r="917" spans="4:15">
      <c r="D917" s="4"/>
      <c r="E917" s="6"/>
      <c r="F917" s="7"/>
      <c r="G917" s="6"/>
      <c r="H917" s="7"/>
      <c r="J917" s="4"/>
      <c r="K917" s="4"/>
      <c r="L917" s="4"/>
      <c r="M917" s="4"/>
      <c r="N917" s="4"/>
      <c r="O917" s="4"/>
    </row>
    <row r="918" spans="4:15">
      <c r="D918" s="2"/>
      <c r="E918" s="6"/>
      <c r="F918" s="7"/>
      <c r="G918" s="6"/>
      <c r="H918" s="7"/>
      <c r="J918" s="2"/>
      <c r="K918" s="2"/>
      <c r="L918" s="2"/>
      <c r="M918" s="2"/>
      <c r="N918" s="2"/>
      <c r="O918" s="2"/>
    </row>
    <row r="919" spans="4:15">
      <c r="D919" s="2"/>
      <c r="E919" s="6"/>
      <c r="F919" s="7"/>
      <c r="G919" s="6"/>
      <c r="H919" s="7"/>
      <c r="J919" s="2"/>
      <c r="K919" s="2"/>
      <c r="L919" s="2"/>
      <c r="M919" s="2"/>
      <c r="N919" s="2"/>
      <c r="O919" s="2"/>
    </row>
    <row r="920" spans="4:15">
      <c r="D920" s="2"/>
      <c r="E920" s="6"/>
      <c r="F920" s="7"/>
      <c r="G920" s="6"/>
      <c r="H920" s="7"/>
      <c r="J920" s="2"/>
      <c r="K920" s="2"/>
      <c r="L920" s="2"/>
      <c r="M920" s="2"/>
      <c r="N920" s="2"/>
      <c r="O920" s="2"/>
    </row>
    <row r="921" spans="4:15">
      <c r="D921" s="4"/>
      <c r="E921" s="6"/>
      <c r="F921" s="7"/>
      <c r="G921" s="6"/>
      <c r="H921" s="7"/>
      <c r="J921" s="4"/>
      <c r="K921" s="4"/>
      <c r="L921" s="4"/>
      <c r="M921" s="4"/>
      <c r="N921" s="4"/>
      <c r="O921" s="4"/>
    </row>
    <row r="922" spans="4:15">
      <c r="D922" s="2"/>
      <c r="E922" s="6"/>
      <c r="F922" s="7"/>
      <c r="G922" s="6"/>
      <c r="H922" s="7"/>
      <c r="J922" s="2"/>
      <c r="K922" s="2"/>
      <c r="L922" s="2"/>
      <c r="M922" s="2"/>
      <c r="N922" s="2"/>
      <c r="O922" s="2"/>
    </row>
    <row r="923" spans="4:15">
      <c r="D923" s="2"/>
      <c r="E923" s="6"/>
      <c r="F923" s="7"/>
      <c r="G923" s="6"/>
      <c r="H923" s="7"/>
      <c r="J923" s="2"/>
      <c r="K923" s="2"/>
      <c r="L923" s="2"/>
      <c r="M923" s="2"/>
      <c r="N923" s="2"/>
      <c r="O923" s="2"/>
    </row>
    <row r="924" spans="4:15">
      <c r="D924" s="4"/>
      <c r="E924" s="6"/>
      <c r="F924" s="7"/>
      <c r="G924" s="6"/>
      <c r="H924" s="7"/>
      <c r="J924" s="4"/>
      <c r="K924" s="4"/>
      <c r="L924" s="4"/>
      <c r="M924" s="4"/>
      <c r="N924" s="4"/>
      <c r="O924" s="4"/>
    </row>
    <row r="925" spans="4:15">
      <c r="D925" s="4"/>
      <c r="E925" s="6"/>
      <c r="F925" s="7"/>
      <c r="G925" s="6"/>
      <c r="H925" s="7"/>
      <c r="J925" s="4"/>
      <c r="K925" s="4"/>
      <c r="L925" s="4"/>
      <c r="M925" s="4"/>
      <c r="N925" s="4"/>
      <c r="O925" s="4"/>
    </row>
    <row r="926" spans="4:15">
      <c r="D926" s="2"/>
      <c r="E926" s="6"/>
      <c r="F926" s="7"/>
      <c r="G926" s="6"/>
      <c r="H926" s="7"/>
      <c r="J926" s="2"/>
      <c r="K926" s="2"/>
      <c r="L926" s="2"/>
      <c r="M926" s="2"/>
      <c r="N926" s="2"/>
      <c r="O926" s="2"/>
    </row>
    <row r="927" spans="4:15">
      <c r="D927" s="2"/>
      <c r="E927" s="6"/>
      <c r="F927" s="7"/>
      <c r="G927" s="6"/>
      <c r="H927" s="7"/>
      <c r="J927" s="2"/>
      <c r="K927" s="2"/>
      <c r="L927" s="2"/>
      <c r="M927" s="2"/>
      <c r="N927" s="2"/>
      <c r="O927" s="2"/>
    </row>
    <row r="928" spans="4:15">
      <c r="D928" s="2"/>
      <c r="E928" s="6"/>
      <c r="F928" s="7"/>
      <c r="G928" s="6"/>
      <c r="H928" s="7"/>
      <c r="J928" s="2"/>
      <c r="K928" s="2"/>
      <c r="L928" s="2"/>
      <c r="M928" s="2"/>
      <c r="N928" s="2"/>
      <c r="O928" s="2"/>
    </row>
    <row r="929" spans="4:15">
      <c r="D929" s="2"/>
      <c r="E929" s="6"/>
      <c r="F929" s="7"/>
      <c r="G929" s="6"/>
      <c r="H929" s="7"/>
      <c r="J929" s="2"/>
      <c r="K929" s="2"/>
      <c r="L929" s="2"/>
      <c r="M929" s="2"/>
      <c r="N929" s="2"/>
      <c r="O929" s="2"/>
    </row>
    <row r="930" spans="4:15">
      <c r="D930" s="4"/>
      <c r="E930" s="6"/>
      <c r="F930" s="7"/>
      <c r="G930" s="6"/>
      <c r="H930" s="7"/>
      <c r="J930" s="4"/>
      <c r="K930" s="4"/>
      <c r="L930" s="4"/>
      <c r="M930" s="4"/>
      <c r="N930" s="4"/>
      <c r="O930" s="4"/>
    </row>
    <row r="931" spans="4:15">
      <c r="D931" s="2"/>
      <c r="E931" s="6"/>
      <c r="F931" s="7"/>
      <c r="G931" s="6"/>
      <c r="H931" s="7"/>
      <c r="J931" s="2"/>
      <c r="K931" s="2"/>
      <c r="L931" s="2"/>
      <c r="M931" s="2"/>
      <c r="N931" s="2"/>
      <c r="O931" s="2"/>
    </row>
    <row r="932" spans="4:15">
      <c r="D932" s="2"/>
      <c r="E932" s="6"/>
      <c r="F932" s="7"/>
      <c r="G932" s="6"/>
      <c r="H932" s="7"/>
      <c r="J932" s="2"/>
      <c r="K932" s="2"/>
      <c r="L932" s="2"/>
      <c r="M932" s="2"/>
      <c r="N932" s="2"/>
      <c r="O932" s="2"/>
    </row>
    <row r="933" spans="4:15">
      <c r="D933" s="4"/>
      <c r="E933" s="6"/>
      <c r="F933" s="7"/>
      <c r="G933" s="6"/>
      <c r="H933" s="7"/>
      <c r="J933" s="4"/>
      <c r="K933" s="4"/>
      <c r="L933" s="4"/>
      <c r="M933" s="4"/>
      <c r="N933" s="4"/>
      <c r="O933" s="4"/>
    </row>
    <row r="934" spans="4:15">
      <c r="D934" s="4"/>
      <c r="E934" s="6"/>
      <c r="F934" s="7"/>
      <c r="G934" s="6"/>
      <c r="H934" s="7"/>
      <c r="J934" s="4"/>
      <c r="K934" s="4"/>
      <c r="L934" s="4"/>
      <c r="M934" s="4"/>
      <c r="N934" s="4"/>
      <c r="O934" s="4"/>
    </row>
    <row r="935" spans="4:15">
      <c r="D935" s="2"/>
      <c r="E935" s="6"/>
      <c r="F935" s="7"/>
      <c r="G935" s="6"/>
      <c r="H935" s="7"/>
      <c r="J935" s="2"/>
      <c r="K935" s="2"/>
      <c r="L935" s="2"/>
      <c r="M935" s="2"/>
      <c r="N935" s="2"/>
      <c r="O935" s="2"/>
    </row>
    <row r="936" spans="4:15">
      <c r="D936" s="2"/>
      <c r="E936" s="6"/>
      <c r="F936" s="7"/>
      <c r="G936" s="6"/>
      <c r="H936" s="7"/>
      <c r="J936" s="2"/>
      <c r="K936" s="2"/>
      <c r="L936" s="2"/>
      <c r="M936" s="2"/>
      <c r="N936" s="2"/>
      <c r="O936" s="2"/>
    </row>
    <row r="937" spans="4:15">
      <c r="D937" s="2"/>
      <c r="E937" s="6"/>
      <c r="F937" s="7"/>
      <c r="G937" s="6"/>
      <c r="H937" s="7"/>
      <c r="J937" s="2"/>
      <c r="K937" s="2"/>
      <c r="L937" s="2"/>
      <c r="M937" s="2"/>
      <c r="N937" s="2"/>
      <c r="O937" s="2"/>
    </row>
    <row r="938" spans="4:15">
      <c r="D938" s="4"/>
      <c r="E938" s="6"/>
      <c r="F938" s="7"/>
      <c r="G938" s="6"/>
      <c r="H938" s="7"/>
      <c r="J938" s="4"/>
      <c r="K938" s="4"/>
      <c r="L938" s="4"/>
      <c r="M938" s="4"/>
      <c r="N938" s="4"/>
      <c r="O938" s="4"/>
    </row>
    <row r="939" spans="4:15">
      <c r="D939" s="4"/>
      <c r="E939" s="6"/>
      <c r="F939" s="7"/>
      <c r="G939" s="6"/>
      <c r="H939" s="7"/>
      <c r="J939" s="4"/>
      <c r="K939" s="4"/>
      <c r="L939" s="4"/>
      <c r="M939" s="4"/>
      <c r="N939" s="4"/>
      <c r="O939" s="4"/>
    </row>
    <row r="940" spans="4:15">
      <c r="D940" s="4"/>
      <c r="E940" s="6"/>
      <c r="F940" s="7"/>
      <c r="G940" s="6"/>
      <c r="H940" s="7"/>
      <c r="J940" s="4"/>
      <c r="K940" s="4"/>
      <c r="L940" s="4"/>
      <c r="M940" s="4"/>
      <c r="N940" s="4"/>
      <c r="O940" s="4"/>
    </row>
    <row r="941" spans="4:15">
      <c r="D941" s="4"/>
      <c r="E941" s="6"/>
      <c r="F941" s="7"/>
      <c r="G941" s="6"/>
      <c r="H941" s="7"/>
      <c r="J941" s="4"/>
      <c r="K941" s="4"/>
      <c r="L941" s="4"/>
      <c r="M941" s="4"/>
      <c r="N941" s="4"/>
      <c r="O941" s="4"/>
    </row>
    <row r="942" spans="4:15">
      <c r="D942" s="4"/>
      <c r="E942" s="6"/>
      <c r="F942" s="7"/>
      <c r="G942" s="6"/>
      <c r="H942" s="7"/>
      <c r="J942" s="4"/>
      <c r="K942" s="4"/>
      <c r="L942" s="4"/>
      <c r="M942" s="4"/>
      <c r="N942" s="4"/>
      <c r="O942" s="4"/>
    </row>
    <row r="943" spans="4:15">
      <c r="D943" s="2"/>
      <c r="E943" s="6"/>
      <c r="F943" s="7"/>
      <c r="G943" s="6"/>
      <c r="H943" s="7"/>
      <c r="J943" s="2"/>
      <c r="K943" s="2"/>
      <c r="L943" s="2"/>
      <c r="M943" s="2"/>
      <c r="N943" s="2"/>
      <c r="O943" s="2"/>
    </row>
    <row r="944" spans="4:15">
      <c r="D944" s="2"/>
      <c r="E944" s="6"/>
      <c r="F944" s="7"/>
      <c r="G944" s="6"/>
      <c r="H944" s="7"/>
      <c r="J944" s="2"/>
      <c r="K944" s="2"/>
      <c r="L944" s="2"/>
      <c r="M944" s="2"/>
      <c r="N944" s="2"/>
      <c r="O944" s="2"/>
    </row>
    <row r="945" spans="4:15">
      <c r="D945" s="2"/>
      <c r="E945" s="6"/>
      <c r="F945" s="7"/>
      <c r="G945" s="6"/>
      <c r="H945" s="7"/>
      <c r="J945" s="2"/>
      <c r="K945" s="2"/>
      <c r="L945" s="2"/>
      <c r="M945" s="2"/>
      <c r="N945" s="2"/>
      <c r="O945" s="2"/>
    </row>
    <row r="946" spans="4:15">
      <c r="D946" s="2"/>
      <c r="E946" s="6"/>
      <c r="F946" s="7"/>
      <c r="G946" s="6"/>
      <c r="H946" s="7"/>
      <c r="J946" s="2"/>
      <c r="K946" s="2"/>
      <c r="L946" s="2"/>
      <c r="M946" s="2"/>
      <c r="N946" s="2"/>
      <c r="O946" s="2"/>
    </row>
    <row r="947" spans="4:15">
      <c r="D947" s="2"/>
      <c r="E947" s="6"/>
      <c r="F947" s="7"/>
      <c r="G947" s="6"/>
      <c r="H947" s="7"/>
      <c r="J947" s="2"/>
      <c r="K947" s="2"/>
      <c r="L947" s="2"/>
      <c r="M947" s="2"/>
      <c r="N947" s="2"/>
      <c r="O947" s="2"/>
    </row>
    <row r="948" spans="4:15">
      <c r="D948" s="2"/>
      <c r="E948" s="6"/>
      <c r="F948" s="7"/>
      <c r="G948" s="6"/>
      <c r="H948" s="7"/>
      <c r="J948" s="2"/>
      <c r="K948" s="2"/>
      <c r="L948" s="2"/>
      <c r="M948" s="2"/>
      <c r="N948" s="2"/>
      <c r="O948" s="2"/>
    </row>
    <row r="949" spans="4:15">
      <c r="D949" s="4"/>
      <c r="E949" s="6"/>
      <c r="F949" s="7"/>
      <c r="G949" s="6"/>
      <c r="H949" s="7"/>
      <c r="J949" s="4"/>
      <c r="K949" s="4"/>
      <c r="L949" s="4"/>
      <c r="M949" s="4"/>
      <c r="N949" s="4"/>
      <c r="O949" s="4"/>
    </row>
    <row r="950" spans="4:15">
      <c r="D950" s="4"/>
      <c r="E950" s="6"/>
      <c r="F950" s="7"/>
      <c r="G950" s="6"/>
      <c r="H950" s="7"/>
      <c r="J950" s="4"/>
      <c r="K950" s="4"/>
      <c r="L950" s="4"/>
      <c r="M950" s="4"/>
      <c r="N950" s="4"/>
      <c r="O950" s="4"/>
    </row>
    <row r="951" spans="4:15">
      <c r="D951" s="4"/>
      <c r="E951" s="6"/>
      <c r="F951" s="7"/>
      <c r="G951" s="6"/>
      <c r="H951" s="7"/>
      <c r="J951" s="4"/>
      <c r="K951" s="4"/>
      <c r="L951" s="4"/>
      <c r="M951" s="4"/>
      <c r="N951" s="4"/>
      <c r="O951" s="4"/>
    </row>
    <row r="952" spans="4:15">
      <c r="D952" s="4"/>
      <c r="E952" s="6"/>
      <c r="F952" s="7"/>
      <c r="G952" s="6"/>
      <c r="H952" s="7"/>
      <c r="J952" s="4"/>
      <c r="K952" s="4"/>
      <c r="L952" s="4"/>
      <c r="M952" s="4"/>
      <c r="N952" s="4"/>
      <c r="O952" s="4"/>
    </row>
    <row r="953" spans="4:15">
      <c r="D953" s="4"/>
      <c r="E953" s="6"/>
      <c r="F953" s="7"/>
      <c r="G953" s="6"/>
      <c r="H953" s="7"/>
      <c r="J953" s="4"/>
      <c r="K953" s="4"/>
      <c r="L953" s="4"/>
      <c r="M953" s="4"/>
      <c r="N953" s="4"/>
      <c r="O953" s="4"/>
    </row>
    <row r="954" spans="4:15">
      <c r="D954" s="4"/>
      <c r="E954" s="6"/>
      <c r="F954" s="7"/>
      <c r="G954" s="6"/>
      <c r="H954" s="7"/>
      <c r="J954" s="4"/>
      <c r="K954" s="4"/>
      <c r="L954" s="4"/>
      <c r="M954" s="4"/>
      <c r="N954" s="4"/>
      <c r="O954" s="4"/>
    </row>
    <row r="955" spans="4:15">
      <c r="D955" s="4"/>
      <c r="E955" s="6"/>
      <c r="F955" s="7"/>
      <c r="G955" s="6"/>
      <c r="H955" s="7"/>
      <c r="J955" s="4"/>
      <c r="K955" s="4"/>
      <c r="L955" s="4"/>
      <c r="M955" s="4"/>
      <c r="N955" s="4"/>
      <c r="O955" s="4"/>
    </row>
    <row r="956" spans="4:15">
      <c r="D956" s="4"/>
      <c r="E956" s="6"/>
      <c r="F956" s="7"/>
      <c r="G956" s="6"/>
      <c r="H956" s="7"/>
      <c r="J956" s="4"/>
      <c r="K956" s="4"/>
      <c r="L956" s="4"/>
      <c r="M956" s="4"/>
      <c r="N956" s="4"/>
      <c r="O956" s="4"/>
    </row>
    <row r="957" spans="4:15">
      <c r="D957" s="4"/>
      <c r="E957" s="6"/>
      <c r="F957" s="7"/>
      <c r="G957" s="6"/>
      <c r="H957" s="7"/>
      <c r="J957" s="4"/>
      <c r="K957" s="4"/>
      <c r="L957" s="4"/>
      <c r="M957" s="4"/>
      <c r="N957" s="4"/>
      <c r="O957" s="4"/>
    </row>
    <row r="958" spans="4:15">
      <c r="D958" s="2"/>
      <c r="E958" s="6"/>
      <c r="F958" s="7"/>
      <c r="G958" s="6"/>
      <c r="H958" s="7"/>
      <c r="J958" s="2"/>
      <c r="K958" s="2"/>
      <c r="L958" s="2"/>
      <c r="M958" s="2"/>
      <c r="N958" s="2"/>
      <c r="O958" s="2"/>
    </row>
    <row r="959" spans="4:15">
      <c r="D959" s="2"/>
      <c r="E959" s="6"/>
      <c r="F959" s="7"/>
      <c r="G959" s="6"/>
      <c r="H959" s="7"/>
      <c r="J959" s="2"/>
      <c r="K959" s="2"/>
      <c r="L959" s="2"/>
      <c r="M959" s="2"/>
      <c r="N959" s="2"/>
      <c r="O959" s="2"/>
    </row>
    <row r="960" spans="4:15">
      <c r="D960" s="4"/>
      <c r="E960" s="6"/>
      <c r="F960" s="7"/>
      <c r="G960" s="6"/>
      <c r="H960" s="7"/>
      <c r="J960" s="4"/>
      <c r="K960" s="4"/>
      <c r="L960" s="4"/>
      <c r="M960" s="4"/>
      <c r="N960" s="4"/>
      <c r="O960" s="4"/>
    </row>
    <row r="961" spans="4:15">
      <c r="D961" s="4"/>
      <c r="E961" s="6"/>
      <c r="F961" s="7"/>
      <c r="G961" s="6"/>
      <c r="H961" s="7"/>
      <c r="J961" s="4"/>
      <c r="K961" s="4"/>
      <c r="L961" s="4"/>
      <c r="M961" s="4"/>
      <c r="N961" s="4"/>
      <c r="O961" s="4"/>
    </row>
    <row r="962" spans="4:15">
      <c r="D962" s="4"/>
      <c r="E962" s="6"/>
      <c r="F962" s="7"/>
      <c r="G962" s="6"/>
      <c r="H962" s="7"/>
      <c r="J962" s="4"/>
      <c r="K962" s="4"/>
      <c r="L962" s="4"/>
      <c r="M962" s="4"/>
      <c r="N962" s="4"/>
      <c r="O962" s="4"/>
    </row>
    <row r="963" spans="4:15">
      <c r="D963" s="2"/>
      <c r="E963" s="6"/>
      <c r="F963" s="7"/>
      <c r="G963" s="6"/>
      <c r="H963" s="7"/>
      <c r="J963" s="2"/>
      <c r="K963" s="2"/>
      <c r="L963" s="2"/>
      <c r="M963" s="2"/>
      <c r="N963" s="2"/>
      <c r="O963" s="2"/>
    </row>
    <row r="964" spans="4:15">
      <c r="D964" s="2"/>
      <c r="E964" s="6"/>
      <c r="F964" s="7"/>
      <c r="G964" s="6"/>
      <c r="H964" s="7"/>
      <c r="J964" s="2"/>
      <c r="K964" s="2"/>
      <c r="L964" s="2"/>
      <c r="M964" s="2"/>
      <c r="N964" s="2"/>
      <c r="O964" s="2"/>
    </row>
    <row r="965" spans="4:15">
      <c r="D965" s="2"/>
      <c r="E965" s="6"/>
      <c r="F965" s="7"/>
      <c r="G965" s="6"/>
      <c r="H965" s="7"/>
      <c r="J965" s="2"/>
      <c r="K965" s="2"/>
      <c r="L965" s="2"/>
      <c r="M965" s="2"/>
      <c r="N965" s="2"/>
      <c r="O965" s="2"/>
    </row>
    <row r="966" spans="4:15">
      <c r="D966" s="2"/>
      <c r="E966" s="6"/>
      <c r="F966" s="7"/>
      <c r="G966" s="6"/>
      <c r="H966" s="7"/>
      <c r="J966" s="2"/>
      <c r="K966" s="2"/>
      <c r="L966" s="2"/>
      <c r="M966" s="2"/>
      <c r="N966" s="2"/>
      <c r="O966" s="2"/>
    </row>
    <row r="967" spans="4:15">
      <c r="D967" s="2"/>
      <c r="E967" s="6"/>
      <c r="F967" s="7"/>
      <c r="G967" s="6"/>
      <c r="H967" s="7"/>
      <c r="J967" s="2"/>
      <c r="K967" s="2"/>
      <c r="L967" s="2"/>
      <c r="M967" s="2"/>
      <c r="N967" s="2"/>
      <c r="O967" s="2"/>
    </row>
    <row r="968" spans="4:15">
      <c r="D968" s="2"/>
      <c r="E968" s="6"/>
      <c r="F968" s="7"/>
      <c r="G968" s="6"/>
      <c r="H968" s="7"/>
      <c r="J968" s="2"/>
      <c r="K968" s="2"/>
      <c r="L968" s="2"/>
      <c r="M968" s="2"/>
      <c r="N968" s="2"/>
      <c r="O968" s="2"/>
    </row>
    <row r="969" spans="4:15">
      <c r="D969" s="4"/>
      <c r="E969" s="6"/>
      <c r="F969" s="7"/>
      <c r="G969" s="6"/>
      <c r="H969" s="7"/>
      <c r="J969" s="4"/>
      <c r="K969" s="4"/>
      <c r="L969" s="4"/>
      <c r="M969" s="4"/>
      <c r="N969" s="4"/>
      <c r="O969" s="4"/>
    </row>
    <row r="970" spans="4:15">
      <c r="D970" s="2"/>
      <c r="E970" s="6"/>
      <c r="F970" s="7"/>
      <c r="G970" s="6"/>
      <c r="H970" s="7"/>
      <c r="J970" s="2"/>
      <c r="K970" s="2"/>
      <c r="L970" s="2"/>
      <c r="M970" s="2"/>
      <c r="N970" s="2"/>
      <c r="O970" s="2"/>
    </row>
    <row r="971" spans="4:15">
      <c r="D971" s="2"/>
      <c r="E971" s="6"/>
      <c r="F971" s="7"/>
      <c r="G971" s="6"/>
      <c r="H971" s="7"/>
      <c r="J971" s="2"/>
      <c r="K971" s="2"/>
      <c r="L971" s="2"/>
      <c r="M971" s="2"/>
      <c r="N971" s="2"/>
      <c r="O971" s="2"/>
    </row>
    <row r="972" spans="4:15">
      <c r="D972" s="2"/>
      <c r="E972" s="6"/>
      <c r="F972" s="7"/>
      <c r="G972" s="6"/>
      <c r="H972" s="7"/>
      <c r="J972" s="2"/>
      <c r="K972" s="2"/>
      <c r="L972" s="2"/>
      <c r="M972" s="2"/>
      <c r="N972" s="2"/>
      <c r="O972" s="2"/>
    </row>
    <row r="973" spans="4:15">
      <c r="D973" s="4"/>
      <c r="E973" s="6"/>
      <c r="F973" s="7"/>
      <c r="G973" s="6"/>
      <c r="H973" s="7"/>
      <c r="J973" s="4"/>
      <c r="K973" s="4"/>
      <c r="L973" s="4"/>
      <c r="M973" s="4"/>
      <c r="N973" s="4"/>
      <c r="O973" s="4"/>
    </row>
    <row r="974" spans="4:15">
      <c r="D974" s="4"/>
      <c r="E974" s="6"/>
      <c r="F974" s="7"/>
      <c r="G974" s="6"/>
      <c r="H974" s="7"/>
      <c r="J974" s="4"/>
      <c r="K974" s="4"/>
      <c r="L974" s="4"/>
      <c r="M974" s="4"/>
      <c r="N974" s="4"/>
      <c r="O974" s="4"/>
    </row>
    <row r="975" spans="4:15">
      <c r="D975" s="4"/>
      <c r="E975" s="6"/>
      <c r="F975" s="7"/>
      <c r="G975" s="6"/>
      <c r="H975" s="7"/>
      <c r="J975" s="4"/>
      <c r="K975" s="4"/>
      <c r="L975" s="4"/>
      <c r="M975" s="4"/>
      <c r="N975" s="4"/>
      <c r="O975" s="4"/>
    </row>
    <row r="976" spans="4:15">
      <c r="D976" s="2"/>
      <c r="E976" s="6"/>
      <c r="F976" s="7"/>
      <c r="G976" s="6"/>
      <c r="H976" s="7"/>
      <c r="J976" s="2"/>
      <c r="K976" s="2"/>
      <c r="L976" s="2"/>
      <c r="M976" s="2"/>
      <c r="N976" s="2"/>
      <c r="O976" s="2"/>
    </row>
    <row r="977" spans="4:15">
      <c r="D977" s="2"/>
      <c r="E977" s="6"/>
      <c r="F977" s="7"/>
      <c r="G977" s="6"/>
      <c r="H977" s="7"/>
      <c r="J977" s="2"/>
      <c r="K977" s="2"/>
      <c r="L977" s="2"/>
      <c r="M977" s="2"/>
      <c r="N977" s="2"/>
      <c r="O977" s="2"/>
    </row>
    <row r="978" spans="4:15">
      <c r="D978" s="2"/>
      <c r="E978" s="6"/>
      <c r="F978" s="7"/>
      <c r="G978" s="6"/>
      <c r="H978" s="7"/>
      <c r="J978" s="2"/>
      <c r="K978" s="2"/>
      <c r="L978" s="2"/>
      <c r="M978" s="2"/>
      <c r="N978" s="2"/>
      <c r="O978" s="2"/>
    </row>
    <row r="979" spans="4:15">
      <c r="D979" s="4"/>
      <c r="E979" s="6"/>
      <c r="F979" s="7"/>
      <c r="G979" s="6"/>
      <c r="H979" s="7"/>
      <c r="J979" s="4"/>
      <c r="K979" s="4"/>
      <c r="L979" s="4"/>
      <c r="M979" s="4"/>
      <c r="N979" s="4"/>
      <c r="O979" s="4"/>
    </row>
    <row r="980" spans="4:15">
      <c r="D980" s="2"/>
      <c r="E980" s="6"/>
      <c r="F980" s="7"/>
      <c r="G980" s="6"/>
      <c r="H980" s="7"/>
      <c r="J980" s="2"/>
      <c r="K980" s="2"/>
      <c r="L980" s="2"/>
      <c r="M980" s="2"/>
      <c r="N980" s="2"/>
      <c r="O980" s="2"/>
    </row>
    <row r="981" spans="4:15">
      <c r="D981" s="2"/>
      <c r="E981" s="6"/>
      <c r="F981" s="7"/>
      <c r="G981" s="6"/>
      <c r="H981" s="7"/>
      <c r="J981" s="2"/>
      <c r="K981" s="2"/>
      <c r="L981" s="2"/>
      <c r="M981" s="2"/>
      <c r="N981" s="2"/>
      <c r="O981" s="2"/>
    </row>
    <row r="982" spans="4:15">
      <c r="D982" s="4"/>
      <c r="E982" s="6"/>
      <c r="F982" s="7"/>
      <c r="G982" s="6"/>
      <c r="H982" s="7"/>
      <c r="J982" s="4"/>
      <c r="K982" s="4"/>
      <c r="L982" s="4"/>
      <c r="M982" s="4"/>
      <c r="N982" s="4"/>
      <c r="O982" s="4"/>
    </row>
    <row r="983" spans="4:15">
      <c r="D983" s="4"/>
      <c r="E983" s="6"/>
      <c r="F983" s="7"/>
      <c r="G983" s="6"/>
      <c r="H983" s="7"/>
      <c r="J983" s="4"/>
      <c r="K983" s="4"/>
      <c r="L983" s="4"/>
      <c r="M983" s="4"/>
      <c r="N983" s="4"/>
      <c r="O983" s="4"/>
    </row>
    <row r="984" spans="4:15">
      <c r="D984" s="4"/>
      <c r="E984" s="6"/>
      <c r="F984" s="7"/>
      <c r="G984" s="6"/>
      <c r="H984" s="7"/>
      <c r="J984" s="4"/>
      <c r="K984" s="4"/>
      <c r="L984" s="4"/>
      <c r="M984" s="4"/>
      <c r="N984" s="4"/>
      <c r="O984" s="4"/>
    </row>
    <row r="985" spans="4:15">
      <c r="D985" s="2"/>
      <c r="E985" s="6"/>
      <c r="F985" s="7"/>
      <c r="G985" s="6"/>
      <c r="H985" s="7"/>
      <c r="J985" s="2"/>
      <c r="K985" s="2"/>
      <c r="L985" s="2"/>
      <c r="M985" s="2"/>
      <c r="N985" s="2"/>
      <c r="O985" s="2"/>
    </row>
    <row r="986" spans="4:15">
      <c r="D986" s="2"/>
      <c r="E986" s="6"/>
      <c r="F986" s="7"/>
      <c r="G986" s="6"/>
      <c r="H986" s="7"/>
      <c r="J986" s="2"/>
      <c r="K986" s="2"/>
      <c r="L986" s="2"/>
      <c r="M986" s="2"/>
      <c r="N986" s="2"/>
      <c r="O986" s="2"/>
    </row>
    <row r="987" spans="4:15">
      <c r="D987" s="2"/>
      <c r="E987" s="6"/>
      <c r="F987" s="7"/>
      <c r="G987" s="6"/>
      <c r="H987" s="7"/>
      <c r="J987" s="2"/>
      <c r="K987" s="2"/>
      <c r="L987" s="2"/>
      <c r="M987" s="2"/>
      <c r="N987" s="2"/>
      <c r="O987" s="2"/>
    </row>
    <row r="988" spans="4:15">
      <c r="D988" s="2"/>
      <c r="E988" s="6"/>
      <c r="F988" s="7"/>
      <c r="G988" s="6"/>
      <c r="H988" s="7"/>
      <c r="J988" s="2"/>
      <c r="K988" s="2"/>
      <c r="L988" s="2"/>
      <c r="M988" s="2"/>
      <c r="N988" s="2"/>
      <c r="O988" s="2"/>
    </row>
    <row r="989" spans="4:15">
      <c r="D989" s="2"/>
      <c r="E989" s="6"/>
      <c r="F989" s="7"/>
      <c r="G989" s="6"/>
      <c r="H989" s="7"/>
      <c r="J989" s="2"/>
      <c r="K989" s="2"/>
      <c r="L989" s="2"/>
      <c r="M989" s="2"/>
      <c r="N989" s="2"/>
      <c r="O989" s="2"/>
    </row>
    <row r="990" spans="4:15">
      <c r="D990" s="2"/>
      <c r="E990" s="6"/>
      <c r="F990" s="7"/>
      <c r="G990" s="6"/>
      <c r="H990" s="7"/>
      <c r="J990" s="2"/>
      <c r="K990" s="2"/>
      <c r="L990" s="2"/>
      <c r="M990" s="2"/>
      <c r="N990" s="2"/>
      <c r="O990" s="2"/>
    </row>
    <row r="991" spans="4:15">
      <c r="D991" s="2"/>
      <c r="E991" s="6"/>
      <c r="F991" s="7"/>
      <c r="G991" s="6"/>
      <c r="H991" s="7"/>
      <c r="J991" s="2"/>
      <c r="K991" s="2"/>
      <c r="L991" s="2"/>
      <c r="M991" s="2"/>
      <c r="N991" s="2"/>
      <c r="O991" s="2"/>
    </row>
    <row r="992" spans="4:15">
      <c r="D992" s="2"/>
      <c r="E992" s="6"/>
      <c r="F992" s="7"/>
      <c r="G992" s="6"/>
      <c r="H992" s="7"/>
      <c r="J992" s="2"/>
      <c r="K992" s="2"/>
      <c r="L992" s="2"/>
      <c r="M992" s="2"/>
      <c r="N992" s="2"/>
      <c r="O992" s="2"/>
    </row>
    <row r="993" spans="4:15">
      <c r="D993" s="4"/>
      <c r="E993" s="6"/>
      <c r="F993" s="7"/>
      <c r="G993" s="6"/>
      <c r="H993" s="7"/>
      <c r="J993" s="4"/>
      <c r="K993" s="4"/>
      <c r="L993" s="4"/>
      <c r="M993" s="4"/>
      <c r="N993" s="4"/>
      <c r="O993" s="4"/>
    </row>
    <row r="994" spans="4:15">
      <c r="D994" s="4"/>
      <c r="E994" s="6"/>
      <c r="F994" s="7"/>
      <c r="G994" s="6"/>
      <c r="H994" s="7"/>
      <c r="J994" s="4"/>
      <c r="K994" s="4"/>
      <c r="L994" s="4"/>
      <c r="M994" s="4"/>
      <c r="N994" s="4"/>
      <c r="O994" s="4"/>
    </row>
    <row r="995" spans="4:15">
      <c r="D995" s="2"/>
      <c r="E995" s="6"/>
      <c r="F995" s="7"/>
      <c r="G995" s="6"/>
      <c r="H995" s="7"/>
      <c r="J995" s="2"/>
      <c r="K995" s="2"/>
      <c r="L995" s="2"/>
      <c r="M995" s="2"/>
      <c r="N995" s="2"/>
      <c r="O995" s="2"/>
    </row>
    <row r="996" spans="4:15">
      <c r="D996" s="2"/>
      <c r="E996" s="6"/>
      <c r="F996" s="7"/>
      <c r="G996" s="6"/>
      <c r="H996" s="7"/>
      <c r="J996" s="2"/>
      <c r="K996" s="2"/>
      <c r="L996" s="2"/>
      <c r="M996" s="2"/>
      <c r="N996" s="2"/>
      <c r="O996" s="2"/>
    </row>
    <row r="997" spans="4:15">
      <c r="D997" s="2"/>
      <c r="E997" s="6"/>
      <c r="F997" s="7"/>
      <c r="G997" s="6"/>
      <c r="H997" s="7"/>
      <c r="J997" s="2"/>
      <c r="K997" s="2"/>
      <c r="L997" s="2"/>
      <c r="M997" s="2"/>
      <c r="N997" s="2"/>
      <c r="O997" s="2"/>
    </row>
    <row r="998" spans="4:15">
      <c r="D998" s="2"/>
      <c r="E998" s="6"/>
      <c r="F998" s="7"/>
      <c r="G998" s="6"/>
      <c r="H998" s="7"/>
      <c r="J998" s="2"/>
      <c r="K998" s="2"/>
      <c r="L998" s="2"/>
      <c r="M998" s="2"/>
      <c r="N998" s="2"/>
      <c r="O998" s="2"/>
    </row>
    <row r="999" spans="4:15">
      <c r="D999" s="2"/>
      <c r="E999" s="6"/>
      <c r="F999" s="7"/>
      <c r="G999" s="6"/>
      <c r="H999" s="7"/>
      <c r="J999" s="2"/>
      <c r="K999" s="2"/>
      <c r="L999" s="2"/>
      <c r="M999" s="2"/>
      <c r="N999" s="2"/>
      <c r="O999" s="2"/>
    </row>
    <row r="1000" spans="4:15">
      <c r="D1000" s="2"/>
      <c r="E1000" s="6"/>
      <c r="F1000" s="7"/>
      <c r="G1000" s="6"/>
      <c r="H1000" s="7"/>
      <c r="J1000" s="2"/>
      <c r="K1000" s="2"/>
      <c r="L1000" s="2"/>
      <c r="M1000" s="2"/>
      <c r="N1000" s="2"/>
      <c r="O1000" s="2"/>
    </row>
    <row r="1001" spans="4:15">
      <c r="D1001" s="4"/>
      <c r="E1001" s="6"/>
      <c r="F1001" s="7"/>
      <c r="G1001" s="6"/>
      <c r="H1001" s="7"/>
      <c r="J1001" s="4"/>
      <c r="K1001" s="4"/>
      <c r="L1001" s="4"/>
      <c r="M1001" s="4"/>
      <c r="N1001" s="4"/>
      <c r="O1001" s="4"/>
    </row>
    <row r="1002" spans="4:15">
      <c r="D1002" s="2"/>
      <c r="E1002" s="6"/>
      <c r="F1002" s="7"/>
      <c r="G1002" s="6"/>
      <c r="H1002" s="7"/>
      <c r="J1002" s="2"/>
      <c r="K1002" s="2"/>
      <c r="L1002" s="2"/>
      <c r="M1002" s="2"/>
      <c r="N1002" s="2"/>
      <c r="O1002" s="2"/>
    </row>
    <row r="1003" spans="4:15">
      <c r="D1003" s="2"/>
      <c r="E1003" s="6"/>
      <c r="F1003" s="7"/>
      <c r="G1003" s="6"/>
      <c r="H1003" s="7"/>
      <c r="J1003" s="2"/>
      <c r="K1003" s="2"/>
      <c r="L1003" s="2"/>
      <c r="M1003" s="2"/>
      <c r="N1003" s="2"/>
      <c r="O1003" s="2"/>
    </row>
    <row r="1004" spans="4:15">
      <c r="D1004" s="4"/>
      <c r="E1004" s="6"/>
      <c r="F1004" s="7"/>
      <c r="G1004" s="6"/>
      <c r="H1004" s="7"/>
      <c r="J1004" s="4"/>
      <c r="K1004" s="4"/>
      <c r="L1004" s="4"/>
      <c r="M1004" s="4"/>
      <c r="N1004" s="4"/>
      <c r="O1004" s="4"/>
    </row>
    <row r="1005" spans="4:15">
      <c r="D1005" s="2"/>
      <c r="E1005" s="6"/>
      <c r="F1005" s="7"/>
      <c r="G1005" s="6"/>
      <c r="H1005" s="7"/>
      <c r="J1005" s="2"/>
      <c r="K1005" s="2"/>
      <c r="L1005" s="2"/>
      <c r="M1005" s="2"/>
      <c r="N1005" s="2"/>
      <c r="O1005" s="2"/>
    </row>
    <row r="1006" spans="4:15">
      <c r="D1006" s="2"/>
      <c r="E1006" s="6"/>
      <c r="F1006" s="7"/>
      <c r="G1006" s="6"/>
      <c r="H1006" s="7"/>
      <c r="J1006" s="2"/>
      <c r="K1006" s="2"/>
      <c r="L1006" s="2"/>
      <c r="M1006" s="2"/>
      <c r="N1006" s="2"/>
      <c r="O1006" s="2"/>
    </row>
    <row r="1007" spans="4:15">
      <c r="D1007" s="4"/>
      <c r="E1007" s="6"/>
      <c r="F1007" s="7"/>
      <c r="G1007" s="6"/>
      <c r="H1007" s="7"/>
      <c r="J1007" s="4"/>
      <c r="K1007" s="4"/>
      <c r="L1007" s="4"/>
      <c r="M1007" s="4"/>
      <c r="N1007" s="4"/>
      <c r="O1007" s="4"/>
    </row>
    <row r="1008" spans="4:15">
      <c r="D1008" s="4"/>
      <c r="E1008" s="6"/>
      <c r="F1008" s="7"/>
      <c r="G1008" s="6"/>
      <c r="H1008" s="7"/>
      <c r="J1008" s="4"/>
      <c r="K1008" s="4"/>
      <c r="L1008" s="4"/>
      <c r="M1008" s="4"/>
      <c r="N1008" s="4"/>
      <c r="O1008" s="4"/>
    </row>
    <row r="1009" spans="4:15">
      <c r="D1009" s="2"/>
      <c r="E1009" s="6"/>
      <c r="F1009" s="7"/>
      <c r="G1009" s="6"/>
      <c r="H1009" s="7"/>
      <c r="J1009" s="2"/>
      <c r="K1009" s="2"/>
      <c r="L1009" s="2"/>
      <c r="M1009" s="2"/>
      <c r="N1009" s="2"/>
      <c r="O1009" s="2"/>
    </row>
    <row r="1010" spans="4:15">
      <c r="D1010" s="2"/>
      <c r="E1010" s="6"/>
      <c r="F1010" s="7"/>
      <c r="G1010" s="6"/>
      <c r="H1010" s="7"/>
      <c r="J1010" s="2"/>
      <c r="K1010" s="2"/>
      <c r="L1010" s="2"/>
      <c r="M1010" s="2"/>
      <c r="N1010" s="2"/>
      <c r="O1010" s="2"/>
    </row>
    <row r="1011" spans="4:15">
      <c r="D1011" s="4"/>
      <c r="E1011" s="6"/>
      <c r="F1011" s="7"/>
      <c r="G1011" s="6"/>
      <c r="H1011" s="7"/>
      <c r="J1011" s="4"/>
      <c r="K1011" s="4"/>
      <c r="L1011" s="4"/>
      <c r="M1011" s="4"/>
      <c r="N1011" s="4"/>
      <c r="O1011" s="4"/>
    </row>
    <row r="1012" spans="4:15">
      <c r="D1012" s="2"/>
      <c r="E1012" s="6"/>
      <c r="F1012" s="7"/>
      <c r="G1012" s="6"/>
      <c r="H1012" s="7"/>
      <c r="J1012" s="2"/>
      <c r="K1012" s="2"/>
      <c r="L1012" s="2"/>
      <c r="M1012" s="2"/>
      <c r="N1012" s="2"/>
      <c r="O1012" s="2"/>
    </row>
    <row r="1013" spans="4:15">
      <c r="D1013" s="2"/>
      <c r="E1013" s="6"/>
      <c r="F1013" s="7"/>
      <c r="G1013" s="6"/>
      <c r="H1013" s="7"/>
      <c r="J1013" s="2"/>
      <c r="K1013" s="2"/>
      <c r="L1013" s="2"/>
      <c r="M1013" s="2"/>
      <c r="N1013" s="2"/>
      <c r="O1013" s="2"/>
    </row>
    <row r="1014" spans="4:15">
      <c r="D1014" s="4"/>
      <c r="E1014" s="6"/>
      <c r="F1014" s="7"/>
      <c r="G1014" s="6"/>
      <c r="H1014" s="7"/>
      <c r="J1014" s="4"/>
      <c r="K1014" s="4"/>
      <c r="L1014" s="4"/>
      <c r="M1014" s="4"/>
      <c r="N1014" s="4"/>
      <c r="O1014" s="4"/>
    </row>
    <row r="1015" spans="4:15">
      <c r="D1015" s="4"/>
      <c r="E1015" s="6"/>
      <c r="F1015" s="7"/>
      <c r="G1015" s="6"/>
      <c r="H1015" s="7"/>
      <c r="J1015" s="4"/>
      <c r="K1015" s="4"/>
      <c r="L1015" s="4"/>
      <c r="M1015" s="4"/>
      <c r="N1015" s="4"/>
      <c r="O1015" s="4"/>
    </row>
    <row r="1016" spans="4:15">
      <c r="D1016" s="4"/>
      <c r="E1016" s="6"/>
      <c r="F1016" s="7"/>
      <c r="G1016" s="6"/>
      <c r="H1016" s="7"/>
      <c r="J1016" s="4"/>
      <c r="K1016" s="4"/>
      <c r="L1016" s="4"/>
      <c r="M1016" s="4"/>
      <c r="N1016" s="4"/>
      <c r="O1016" s="4"/>
    </row>
    <row r="1017" spans="4:15">
      <c r="D1017" s="2"/>
      <c r="E1017" s="6"/>
      <c r="F1017" s="7"/>
      <c r="G1017" s="6"/>
      <c r="H1017" s="7"/>
      <c r="J1017" s="2"/>
      <c r="K1017" s="2"/>
      <c r="L1017" s="2"/>
      <c r="M1017" s="2"/>
      <c r="N1017" s="2"/>
      <c r="O1017" s="2"/>
    </row>
    <row r="1018" spans="4:15">
      <c r="D1018" s="2"/>
      <c r="E1018" s="6"/>
      <c r="F1018" s="7"/>
      <c r="G1018" s="6"/>
      <c r="H1018" s="7"/>
      <c r="J1018" s="2"/>
      <c r="K1018" s="2"/>
      <c r="L1018" s="2"/>
      <c r="M1018" s="2"/>
      <c r="N1018" s="2"/>
      <c r="O1018" s="2"/>
    </row>
    <row r="1019" spans="4:15">
      <c r="D1019" s="4"/>
      <c r="E1019" s="6"/>
      <c r="F1019" s="7"/>
      <c r="G1019" s="6"/>
      <c r="H1019" s="7"/>
      <c r="J1019" s="4"/>
      <c r="K1019" s="4"/>
      <c r="L1019" s="4"/>
      <c r="M1019" s="4"/>
      <c r="N1019" s="4"/>
      <c r="O1019" s="4"/>
    </row>
    <row r="1020" spans="4:15">
      <c r="D1020" s="4"/>
      <c r="E1020" s="6"/>
      <c r="F1020" s="7"/>
      <c r="G1020" s="6"/>
      <c r="H1020" s="7"/>
      <c r="J1020" s="4"/>
      <c r="K1020" s="4"/>
      <c r="L1020" s="4"/>
      <c r="M1020" s="4"/>
      <c r="N1020" s="4"/>
      <c r="O1020" s="4"/>
    </row>
    <row r="1021" spans="4:15">
      <c r="D1021" s="4"/>
      <c r="E1021" s="6"/>
      <c r="F1021" s="7"/>
      <c r="G1021" s="6"/>
      <c r="H1021" s="7"/>
      <c r="J1021" s="4"/>
      <c r="K1021" s="4"/>
      <c r="L1021" s="4"/>
      <c r="M1021" s="4"/>
      <c r="N1021" s="4"/>
      <c r="O1021" s="4"/>
    </row>
    <row r="1022" spans="4:15">
      <c r="D1022" s="4"/>
      <c r="E1022" s="6"/>
      <c r="F1022" s="7"/>
      <c r="G1022" s="6"/>
      <c r="H1022" s="7"/>
      <c r="J1022" s="4"/>
      <c r="K1022" s="4"/>
      <c r="L1022" s="4"/>
      <c r="M1022" s="4"/>
      <c r="N1022" s="4"/>
      <c r="O1022" s="4"/>
    </row>
    <row r="1023" spans="4:15">
      <c r="D1023" s="2"/>
      <c r="E1023" s="6"/>
      <c r="F1023" s="7"/>
      <c r="G1023" s="6"/>
      <c r="H1023" s="7"/>
      <c r="J1023" s="2"/>
      <c r="K1023" s="2"/>
      <c r="L1023" s="2"/>
      <c r="M1023" s="2"/>
      <c r="N1023" s="2"/>
      <c r="O1023" s="2"/>
    </row>
    <row r="1024" spans="4:15">
      <c r="D1024" s="2"/>
      <c r="E1024" s="6"/>
      <c r="F1024" s="7"/>
      <c r="G1024" s="6"/>
      <c r="H1024" s="7"/>
      <c r="J1024" s="2"/>
      <c r="K1024" s="2"/>
      <c r="L1024" s="2"/>
      <c r="M1024" s="2"/>
      <c r="N1024" s="2"/>
      <c r="O1024" s="2"/>
    </row>
    <row r="1025" spans="4:15">
      <c r="D1025" s="4"/>
      <c r="E1025" s="6"/>
      <c r="F1025" s="7"/>
      <c r="G1025" s="6"/>
      <c r="H1025" s="7"/>
      <c r="J1025" s="4"/>
      <c r="K1025" s="4"/>
      <c r="L1025" s="4"/>
      <c r="M1025" s="4"/>
      <c r="N1025" s="4"/>
      <c r="O1025" s="4"/>
    </row>
    <row r="1026" spans="4:15">
      <c r="D1026" s="4"/>
      <c r="E1026" s="6"/>
      <c r="F1026" s="7"/>
      <c r="G1026" s="6"/>
      <c r="H1026" s="7"/>
      <c r="J1026" s="4"/>
      <c r="K1026" s="4"/>
      <c r="L1026" s="4"/>
      <c r="M1026" s="4"/>
      <c r="N1026" s="4"/>
      <c r="O1026" s="4"/>
    </row>
    <row r="1027" spans="4:15">
      <c r="D1027" s="4"/>
      <c r="E1027" s="6"/>
      <c r="F1027" s="7"/>
      <c r="G1027" s="6"/>
      <c r="H1027" s="7"/>
      <c r="J1027" s="4"/>
      <c r="K1027" s="4"/>
      <c r="L1027" s="4"/>
      <c r="M1027" s="4"/>
      <c r="N1027" s="4"/>
      <c r="O1027" s="4"/>
    </row>
    <row r="1028" spans="4:15">
      <c r="D1028" s="4"/>
      <c r="E1028" s="6"/>
      <c r="F1028" s="7"/>
      <c r="G1028" s="6"/>
      <c r="H1028" s="7"/>
      <c r="J1028" s="4"/>
      <c r="K1028" s="4"/>
      <c r="L1028" s="4"/>
      <c r="M1028" s="4"/>
      <c r="N1028" s="4"/>
      <c r="O1028" s="4"/>
    </row>
    <row r="1029" spans="4:15">
      <c r="D1029" s="4"/>
      <c r="E1029" s="6"/>
      <c r="F1029" s="7"/>
      <c r="G1029" s="6"/>
      <c r="H1029" s="7"/>
      <c r="J1029" s="4"/>
      <c r="K1029" s="4"/>
      <c r="L1029" s="4"/>
      <c r="M1029" s="4"/>
      <c r="N1029" s="4"/>
      <c r="O1029" s="4"/>
    </row>
    <row r="1030" spans="4:15">
      <c r="D1030" s="4"/>
      <c r="E1030" s="6"/>
      <c r="F1030" s="7"/>
      <c r="G1030" s="6"/>
      <c r="H1030" s="7"/>
      <c r="J1030" s="4"/>
      <c r="K1030" s="4"/>
      <c r="L1030" s="4"/>
      <c r="M1030" s="4"/>
      <c r="N1030" s="4"/>
      <c r="O1030" s="4"/>
    </row>
    <row r="1031" spans="4:15">
      <c r="D1031" s="4"/>
      <c r="E1031" s="6"/>
      <c r="F1031" s="7"/>
      <c r="G1031" s="6"/>
      <c r="H1031" s="7"/>
      <c r="J1031" s="4"/>
      <c r="K1031" s="4"/>
      <c r="L1031" s="4"/>
      <c r="M1031" s="4"/>
      <c r="N1031" s="4"/>
      <c r="O1031" s="4"/>
    </row>
    <row r="1032" spans="4:15">
      <c r="D1032" s="4"/>
      <c r="E1032" s="6"/>
      <c r="F1032" s="7"/>
      <c r="G1032" s="6"/>
      <c r="H1032" s="7"/>
      <c r="J1032" s="4"/>
      <c r="K1032" s="4"/>
      <c r="L1032" s="4"/>
      <c r="M1032" s="4"/>
      <c r="N1032" s="4"/>
      <c r="O1032" s="4"/>
    </row>
    <row r="1033" spans="4:15">
      <c r="D1033" s="4"/>
      <c r="E1033" s="6"/>
      <c r="F1033" s="7"/>
      <c r="G1033" s="6"/>
      <c r="H1033" s="7"/>
      <c r="J1033" s="4"/>
      <c r="K1033" s="4"/>
      <c r="L1033" s="4"/>
      <c r="M1033" s="4"/>
      <c r="N1033" s="4"/>
      <c r="O1033" s="4"/>
    </row>
    <row r="1034" spans="4:15">
      <c r="D1034" s="4"/>
      <c r="E1034" s="6"/>
      <c r="F1034" s="7"/>
      <c r="G1034" s="6"/>
      <c r="H1034" s="7"/>
      <c r="J1034" s="4"/>
      <c r="K1034" s="4"/>
      <c r="L1034" s="4"/>
      <c r="M1034" s="4"/>
      <c r="N1034" s="4"/>
      <c r="O1034" s="4"/>
    </row>
    <row r="1035" spans="4:15">
      <c r="D1035" s="4"/>
      <c r="E1035" s="6"/>
      <c r="F1035" s="7"/>
      <c r="G1035" s="6"/>
      <c r="H1035" s="7"/>
      <c r="J1035" s="4"/>
      <c r="K1035" s="4"/>
      <c r="L1035" s="4"/>
      <c r="M1035" s="4"/>
      <c r="N1035" s="4"/>
      <c r="O1035" s="4"/>
    </row>
    <row r="1036" spans="4:15">
      <c r="D1036" s="4"/>
      <c r="E1036" s="6"/>
      <c r="F1036" s="7"/>
      <c r="G1036" s="6"/>
      <c r="H1036" s="7"/>
      <c r="J1036" s="4"/>
      <c r="K1036" s="4"/>
      <c r="L1036" s="4"/>
      <c r="M1036" s="4"/>
      <c r="N1036" s="4"/>
      <c r="O1036" s="4"/>
    </row>
    <row r="1037" spans="4:15">
      <c r="D1037" s="4"/>
      <c r="E1037" s="6"/>
      <c r="F1037" s="7"/>
      <c r="G1037" s="6"/>
      <c r="H1037" s="7"/>
      <c r="J1037" s="4"/>
      <c r="K1037" s="4"/>
      <c r="L1037" s="4"/>
      <c r="M1037" s="4"/>
      <c r="N1037" s="4"/>
      <c r="O1037" s="4"/>
    </row>
    <row r="1038" spans="4:15">
      <c r="D1038" s="4"/>
      <c r="E1038" s="6"/>
      <c r="F1038" s="7"/>
      <c r="G1038" s="6"/>
      <c r="H1038" s="7"/>
      <c r="J1038" s="4"/>
      <c r="K1038" s="4"/>
      <c r="L1038" s="4"/>
      <c r="M1038" s="4"/>
      <c r="N1038" s="4"/>
      <c r="O1038" s="4"/>
    </row>
    <row r="1039" spans="4:15">
      <c r="D1039" s="4"/>
      <c r="E1039" s="6"/>
      <c r="F1039" s="7"/>
      <c r="G1039" s="6"/>
      <c r="H1039" s="7"/>
      <c r="J1039" s="4"/>
      <c r="K1039" s="4"/>
      <c r="L1039" s="4"/>
      <c r="M1039" s="4"/>
      <c r="N1039" s="4"/>
      <c r="O1039" s="4"/>
    </row>
    <row r="1040" spans="4:15">
      <c r="D1040" s="4"/>
      <c r="E1040" s="6"/>
      <c r="F1040" s="7"/>
      <c r="G1040" s="6"/>
      <c r="H1040" s="7"/>
      <c r="J1040" s="4"/>
      <c r="K1040" s="4"/>
      <c r="L1040" s="4"/>
      <c r="M1040" s="4"/>
      <c r="N1040" s="4"/>
      <c r="O1040" s="4"/>
    </row>
    <row r="1041" spans="4:15">
      <c r="D1041" s="4"/>
      <c r="E1041" s="6"/>
      <c r="F1041" s="7"/>
      <c r="G1041" s="6"/>
      <c r="H1041" s="7"/>
      <c r="J1041" s="4"/>
      <c r="K1041" s="4"/>
      <c r="L1041" s="4"/>
      <c r="M1041" s="4"/>
      <c r="N1041" s="4"/>
      <c r="O1041" s="4"/>
    </row>
    <row r="1042" spans="4:15">
      <c r="D1042" s="4"/>
      <c r="E1042" s="6"/>
      <c r="F1042" s="7"/>
      <c r="G1042" s="6"/>
      <c r="H1042" s="7"/>
      <c r="J1042" s="4"/>
      <c r="K1042" s="4"/>
      <c r="L1042" s="4"/>
      <c r="M1042" s="4"/>
      <c r="N1042" s="4"/>
      <c r="O1042" s="4"/>
    </row>
    <row r="1043" spans="4:15">
      <c r="D1043" s="4"/>
      <c r="E1043" s="6"/>
      <c r="F1043" s="7"/>
      <c r="G1043" s="6"/>
      <c r="H1043" s="7"/>
      <c r="J1043" s="4"/>
      <c r="K1043" s="4"/>
      <c r="L1043" s="4"/>
      <c r="M1043" s="4"/>
      <c r="N1043" s="4"/>
      <c r="O1043" s="4"/>
    </row>
    <row r="1044" spans="4:15">
      <c r="D1044" s="4"/>
      <c r="E1044" s="6"/>
      <c r="F1044" s="7"/>
      <c r="G1044" s="6"/>
      <c r="H1044" s="7"/>
      <c r="J1044" s="4"/>
      <c r="K1044" s="4"/>
      <c r="L1044" s="4"/>
      <c r="M1044" s="4"/>
      <c r="N1044" s="4"/>
      <c r="O1044" s="4"/>
    </row>
    <row r="1045" spans="4:15">
      <c r="D1045" s="4"/>
      <c r="E1045" s="6"/>
      <c r="F1045" s="7"/>
      <c r="G1045" s="6"/>
      <c r="H1045" s="7"/>
      <c r="J1045" s="4"/>
      <c r="K1045" s="4"/>
      <c r="L1045" s="4"/>
      <c r="M1045" s="4"/>
      <c r="N1045" s="4"/>
      <c r="O1045" s="4"/>
    </row>
    <row r="1046" spans="4:15">
      <c r="D1046" s="4"/>
      <c r="E1046" s="6"/>
      <c r="F1046" s="7"/>
      <c r="G1046" s="6"/>
      <c r="H1046" s="7"/>
      <c r="J1046" s="4"/>
      <c r="K1046" s="4"/>
      <c r="L1046" s="4"/>
      <c r="M1046" s="4"/>
      <c r="N1046" s="4"/>
      <c r="O1046" s="4"/>
    </row>
    <row r="1047" spans="4:15">
      <c r="D1047" s="4"/>
      <c r="E1047" s="6"/>
      <c r="F1047" s="7"/>
      <c r="G1047" s="6"/>
      <c r="H1047" s="7"/>
      <c r="J1047" s="4"/>
      <c r="K1047" s="4"/>
      <c r="L1047" s="4"/>
      <c r="M1047" s="4"/>
      <c r="N1047" s="4"/>
      <c r="O1047" s="4"/>
    </row>
    <row r="1048" spans="4:15">
      <c r="D1048" s="4"/>
      <c r="E1048" s="6"/>
      <c r="F1048" s="7"/>
      <c r="G1048" s="6"/>
      <c r="H1048" s="7"/>
      <c r="J1048" s="4"/>
      <c r="K1048" s="4"/>
      <c r="L1048" s="4"/>
      <c r="M1048" s="4"/>
      <c r="N1048" s="4"/>
      <c r="O1048" s="4"/>
    </row>
    <row r="1049" spans="4:15">
      <c r="D1049" s="4"/>
      <c r="E1049" s="6"/>
      <c r="F1049" s="7"/>
      <c r="G1049" s="6"/>
      <c r="H1049" s="7"/>
      <c r="J1049" s="4"/>
      <c r="K1049" s="4"/>
      <c r="L1049" s="4"/>
      <c r="M1049" s="4"/>
      <c r="N1049" s="4"/>
      <c r="O1049" s="4"/>
    </row>
    <row r="1050" spans="4:15">
      <c r="D1050" s="4"/>
      <c r="E1050" s="6"/>
      <c r="F1050" s="7"/>
      <c r="G1050" s="6"/>
      <c r="H1050" s="7"/>
      <c r="J1050" s="4"/>
      <c r="K1050" s="4"/>
      <c r="L1050" s="4"/>
      <c r="M1050" s="4"/>
      <c r="N1050" s="4"/>
      <c r="O1050" s="4"/>
    </row>
    <row r="1051" spans="4:15">
      <c r="D1051" s="4"/>
      <c r="E1051" s="6"/>
      <c r="F1051" s="7"/>
      <c r="G1051" s="6"/>
      <c r="H1051" s="7"/>
      <c r="J1051" s="4"/>
      <c r="K1051" s="4"/>
      <c r="L1051" s="4"/>
      <c r="M1051" s="4"/>
      <c r="N1051" s="4"/>
      <c r="O1051" s="4"/>
    </row>
    <row r="1052" spans="4:15">
      <c r="D1052" s="4"/>
      <c r="E1052" s="6"/>
      <c r="F1052" s="7"/>
      <c r="G1052" s="6"/>
      <c r="H1052" s="7"/>
      <c r="J1052" s="4"/>
      <c r="K1052" s="4"/>
      <c r="L1052" s="4"/>
      <c r="M1052" s="4"/>
      <c r="N1052" s="4"/>
      <c r="O1052" s="4"/>
    </row>
    <row r="1053" spans="4:15">
      <c r="D1053" s="4"/>
      <c r="E1053" s="6"/>
      <c r="F1053" s="7"/>
      <c r="G1053" s="6"/>
      <c r="H1053" s="7"/>
      <c r="J1053" s="4"/>
      <c r="K1053" s="4"/>
      <c r="L1053" s="4"/>
      <c r="M1053" s="4"/>
      <c r="N1053" s="4"/>
      <c r="O1053" s="4"/>
    </row>
    <row r="1054" spans="4:15">
      <c r="D1054" s="4"/>
      <c r="E1054" s="6"/>
      <c r="F1054" s="7"/>
      <c r="G1054" s="6"/>
      <c r="H1054" s="7"/>
      <c r="J1054" s="4"/>
      <c r="K1054" s="4"/>
      <c r="L1054" s="4"/>
      <c r="M1054" s="4"/>
      <c r="N1054" s="4"/>
      <c r="O1054" s="4"/>
    </row>
    <row r="1055" spans="4:15">
      <c r="D1055" s="4"/>
      <c r="E1055" s="6"/>
      <c r="F1055" s="7"/>
      <c r="G1055" s="6"/>
      <c r="H1055" s="7"/>
      <c r="J1055" s="4"/>
      <c r="K1055" s="4"/>
      <c r="L1055" s="4"/>
      <c r="M1055" s="4"/>
      <c r="N1055" s="4"/>
      <c r="O1055" s="4"/>
    </row>
    <row r="1056" spans="4:15">
      <c r="D1056" s="4"/>
      <c r="E1056" s="6"/>
      <c r="F1056" s="7"/>
      <c r="G1056" s="6"/>
      <c r="H1056" s="7"/>
      <c r="J1056" s="4"/>
      <c r="K1056" s="4"/>
      <c r="L1056" s="4"/>
      <c r="M1056" s="4"/>
      <c r="N1056" s="4"/>
      <c r="O1056" s="4"/>
    </row>
    <row r="1057" spans="4:15">
      <c r="D1057" s="4"/>
      <c r="E1057" s="6"/>
      <c r="F1057" s="7"/>
      <c r="G1057" s="6"/>
      <c r="H1057" s="7"/>
      <c r="J1057" s="4"/>
      <c r="K1057" s="4"/>
      <c r="L1057" s="4"/>
      <c r="M1057" s="4"/>
      <c r="N1057" s="4"/>
      <c r="O1057" s="4"/>
    </row>
    <row r="1058" spans="4:15">
      <c r="D1058" s="4"/>
      <c r="E1058" s="6"/>
      <c r="F1058" s="7"/>
      <c r="G1058" s="6"/>
      <c r="H1058" s="7"/>
      <c r="J1058" s="4"/>
      <c r="K1058" s="4"/>
      <c r="L1058" s="4"/>
      <c r="M1058" s="4"/>
      <c r="N1058" s="4"/>
      <c r="O1058" s="4"/>
    </row>
    <row r="1059" spans="4:15">
      <c r="D1059" s="4"/>
      <c r="E1059" s="6"/>
      <c r="F1059" s="7"/>
      <c r="G1059" s="6"/>
      <c r="H1059" s="7"/>
      <c r="J1059" s="4"/>
      <c r="K1059" s="4"/>
      <c r="L1059" s="4"/>
      <c r="M1059" s="4"/>
      <c r="N1059" s="4"/>
      <c r="O1059" s="4"/>
    </row>
    <row r="1060" spans="4:15">
      <c r="D1060" s="4"/>
      <c r="E1060" s="6"/>
      <c r="F1060" s="7"/>
      <c r="G1060" s="6"/>
      <c r="H1060" s="7"/>
      <c r="J1060" s="4"/>
      <c r="K1060" s="4"/>
      <c r="L1060" s="4"/>
      <c r="M1060" s="4"/>
      <c r="N1060" s="4"/>
      <c r="O1060" s="4"/>
    </row>
    <row r="1061" spans="4:15">
      <c r="D1061" s="2"/>
      <c r="E1061" s="6"/>
      <c r="F1061" s="7"/>
      <c r="G1061" s="6"/>
      <c r="H1061" s="7"/>
      <c r="J1061" s="2"/>
      <c r="K1061" s="2"/>
      <c r="L1061" s="2"/>
      <c r="M1061" s="2"/>
      <c r="N1061" s="2"/>
      <c r="O1061" s="2"/>
    </row>
    <row r="1062" spans="4:15">
      <c r="D1062" s="2"/>
      <c r="E1062" s="6"/>
      <c r="F1062" s="7"/>
      <c r="G1062" s="6"/>
      <c r="H1062" s="7"/>
      <c r="J1062" s="2"/>
      <c r="K1062" s="2"/>
      <c r="L1062" s="2"/>
      <c r="M1062" s="2"/>
      <c r="N1062" s="2"/>
      <c r="O1062" s="2"/>
    </row>
    <row r="1063" spans="4:15">
      <c r="D1063" s="2"/>
      <c r="E1063" s="6"/>
      <c r="F1063" s="7"/>
      <c r="G1063" s="6"/>
      <c r="H1063" s="7"/>
      <c r="J1063" s="2"/>
      <c r="K1063" s="2"/>
      <c r="L1063" s="2"/>
      <c r="M1063" s="2"/>
      <c r="N1063" s="2"/>
      <c r="O1063" s="2"/>
    </row>
    <row r="1064" spans="4:15">
      <c r="D1064" s="2"/>
      <c r="E1064" s="6"/>
      <c r="F1064" s="7"/>
      <c r="G1064" s="6"/>
      <c r="H1064" s="7"/>
      <c r="J1064" s="2"/>
      <c r="K1064" s="2"/>
      <c r="L1064" s="2"/>
      <c r="M1064" s="2"/>
      <c r="N1064" s="2"/>
      <c r="O1064" s="2"/>
    </row>
    <row r="1065" spans="4:15">
      <c r="D1065" s="2"/>
      <c r="E1065" s="6"/>
      <c r="F1065" s="7"/>
      <c r="G1065" s="6"/>
      <c r="H1065" s="7"/>
      <c r="J1065" s="2"/>
      <c r="K1065" s="2"/>
      <c r="L1065" s="2"/>
      <c r="M1065" s="2"/>
      <c r="N1065" s="2"/>
      <c r="O1065" s="2"/>
    </row>
    <row r="1066" spans="4:15">
      <c r="D1066" s="2"/>
      <c r="E1066" s="6"/>
      <c r="F1066" s="7"/>
      <c r="G1066" s="6"/>
      <c r="H1066" s="7"/>
      <c r="J1066" s="2"/>
      <c r="K1066" s="2"/>
      <c r="L1066" s="2"/>
      <c r="M1066" s="2"/>
      <c r="N1066" s="2"/>
      <c r="O1066" s="2"/>
    </row>
    <row r="1067" spans="4:15">
      <c r="D1067" s="2"/>
      <c r="E1067" s="6"/>
      <c r="F1067" s="7"/>
      <c r="G1067" s="6"/>
      <c r="H1067" s="7"/>
      <c r="J1067" s="2"/>
      <c r="K1067" s="2"/>
      <c r="L1067" s="2"/>
      <c r="M1067" s="2"/>
      <c r="N1067" s="2"/>
      <c r="O1067" s="2"/>
    </row>
    <row r="1068" spans="4:15">
      <c r="D1068" s="4"/>
      <c r="E1068" s="6"/>
      <c r="F1068" s="7"/>
      <c r="G1068" s="6"/>
      <c r="H1068" s="7"/>
      <c r="J1068" s="4"/>
      <c r="K1068" s="4"/>
      <c r="L1068" s="4"/>
      <c r="M1068" s="4"/>
      <c r="N1068" s="4"/>
      <c r="O1068" s="4"/>
    </row>
    <row r="1069" spans="4:15">
      <c r="D1069" s="4"/>
      <c r="E1069" s="6"/>
      <c r="F1069" s="7"/>
      <c r="G1069" s="6"/>
      <c r="H1069" s="7"/>
      <c r="J1069" s="4"/>
      <c r="K1069" s="4"/>
      <c r="L1069" s="4"/>
      <c r="M1069" s="4"/>
      <c r="N1069" s="4"/>
      <c r="O1069" s="4"/>
    </row>
    <row r="1070" spans="4:15">
      <c r="D1070" s="2"/>
      <c r="E1070" s="6"/>
      <c r="F1070" s="7"/>
      <c r="G1070" s="6"/>
      <c r="H1070" s="7"/>
      <c r="J1070" s="2"/>
      <c r="K1070" s="2"/>
      <c r="L1070" s="2"/>
      <c r="M1070" s="2"/>
      <c r="N1070" s="2"/>
      <c r="O1070" s="2"/>
    </row>
    <row r="1071" spans="4:15">
      <c r="D1071" s="2"/>
      <c r="E1071" s="6"/>
      <c r="F1071" s="7"/>
      <c r="G1071" s="6"/>
      <c r="H1071" s="7"/>
      <c r="J1071" s="2"/>
      <c r="K1071" s="2"/>
      <c r="L1071" s="2"/>
      <c r="M1071" s="2"/>
      <c r="N1071" s="2"/>
      <c r="O1071" s="2"/>
    </row>
    <row r="1072" spans="4:15">
      <c r="D1072" s="2"/>
      <c r="E1072" s="6"/>
      <c r="F1072" s="7"/>
      <c r="G1072" s="6"/>
      <c r="H1072" s="7"/>
      <c r="J1072" s="2"/>
      <c r="K1072" s="2"/>
      <c r="L1072" s="2"/>
      <c r="M1072" s="2"/>
      <c r="N1072" s="2"/>
      <c r="O1072" s="2"/>
    </row>
    <row r="1073" spans="4:15">
      <c r="D1073" s="4"/>
      <c r="E1073" s="6"/>
      <c r="F1073" s="7"/>
      <c r="G1073" s="6"/>
      <c r="H1073" s="7"/>
      <c r="J1073" s="4"/>
      <c r="K1073" s="4"/>
      <c r="L1073" s="4"/>
      <c r="M1073" s="4"/>
      <c r="N1073" s="4"/>
      <c r="O1073" s="4"/>
    </row>
    <row r="1074" spans="4:15">
      <c r="D1074" s="4"/>
      <c r="E1074" s="6"/>
      <c r="F1074" s="7"/>
      <c r="G1074" s="6"/>
      <c r="H1074" s="7"/>
      <c r="J1074" s="4"/>
      <c r="K1074" s="4"/>
      <c r="L1074" s="4"/>
      <c r="M1074" s="4"/>
      <c r="N1074" s="4"/>
      <c r="O1074" s="4"/>
    </row>
    <row r="1075" spans="4:15">
      <c r="D1075" s="4"/>
      <c r="E1075" s="6"/>
      <c r="F1075" s="7"/>
      <c r="G1075" s="6"/>
      <c r="H1075" s="7"/>
      <c r="J1075" s="4"/>
      <c r="K1075" s="4"/>
      <c r="L1075" s="4"/>
      <c r="M1075" s="4"/>
      <c r="N1075" s="4"/>
      <c r="O1075" s="4"/>
    </row>
    <row r="1076" spans="4:15">
      <c r="D1076" s="2"/>
      <c r="E1076" s="6"/>
      <c r="F1076" s="7"/>
      <c r="G1076" s="6"/>
      <c r="H1076" s="7"/>
      <c r="J1076" s="2"/>
      <c r="K1076" s="2"/>
      <c r="L1076" s="2"/>
      <c r="M1076" s="2"/>
      <c r="N1076" s="2"/>
      <c r="O1076" s="2"/>
    </row>
    <row r="1077" spans="4:15">
      <c r="D1077" s="2"/>
      <c r="E1077" s="6"/>
      <c r="F1077" s="7"/>
      <c r="G1077" s="6"/>
      <c r="H1077" s="7"/>
      <c r="J1077" s="2"/>
      <c r="K1077" s="2"/>
      <c r="L1077" s="2"/>
      <c r="M1077" s="2"/>
      <c r="N1077" s="2"/>
      <c r="O1077" s="2"/>
    </row>
    <row r="1078" spans="4:15">
      <c r="D1078" s="4"/>
      <c r="E1078" s="6"/>
      <c r="F1078" s="7"/>
      <c r="G1078" s="6"/>
      <c r="H1078" s="7"/>
      <c r="J1078" s="4"/>
      <c r="K1078" s="4"/>
      <c r="L1078" s="4"/>
      <c r="M1078" s="4"/>
      <c r="N1078" s="4"/>
      <c r="O1078" s="4"/>
    </row>
    <row r="1079" spans="4:15">
      <c r="D1079" s="4"/>
      <c r="E1079" s="6"/>
      <c r="F1079" s="7"/>
      <c r="G1079" s="6"/>
      <c r="H1079" s="7"/>
      <c r="J1079" s="4"/>
      <c r="K1079" s="4"/>
      <c r="L1079" s="4"/>
      <c r="M1079" s="4"/>
      <c r="N1079" s="4"/>
      <c r="O1079" s="4"/>
    </row>
    <row r="1080" spans="4:15">
      <c r="D1080" s="4"/>
      <c r="E1080" s="6"/>
      <c r="F1080" s="7"/>
      <c r="G1080" s="6"/>
      <c r="H1080" s="7"/>
      <c r="J1080" s="4"/>
      <c r="K1080" s="4"/>
      <c r="L1080" s="4"/>
      <c r="M1080" s="4"/>
      <c r="N1080" s="4"/>
      <c r="O1080" s="4"/>
    </row>
    <row r="1081" spans="4:15">
      <c r="D1081" s="4"/>
      <c r="E1081" s="6"/>
      <c r="F1081" s="7"/>
      <c r="G1081" s="6"/>
      <c r="H1081" s="7"/>
      <c r="J1081" s="4"/>
      <c r="K1081" s="4"/>
      <c r="L1081" s="4"/>
      <c r="M1081" s="4"/>
      <c r="N1081" s="4"/>
      <c r="O1081" s="4"/>
    </row>
    <row r="1082" spans="4:15">
      <c r="D1082" s="2"/>
      <c r="E1082" s="6"/>
      <c r="F1082" s="7"/>
      <c r="G1082" s="6"/>
      <c r="H1082" s="7"/>
      <c r="J1082" s="2"/>
      <c r="K1082" s="2"/>
      <c r="L1082" s="2"/>
      <c r="M1082" s="2"/>
      <c r="N1082" s="2"/>
      <c r="O1082" s="2"/>
    </row>
    <row r="1083" spans="4:15">
      <c r="D1083" s="2"/>
      <c r="E1083" s="6"/>
      <c r="F1083" s="7"/>
      <c r="G1083" s="6"/>
      <c r="H1083" s="7"/>
      <c r="J1083" s="2"/>
      <c r="K1083" s="2"/>
      <c r="L1083" s="2"/>
      <c r="M1083" s="2"/>
      <c r="N1083" s="2"/>
      <c r="O1083" s="2"/>
    </row>
    <row r="1084" spans="4:15">
      <c r="D1084" s="2"/>
      <c r="E1084" s="6"/>
      <c r="F1084" s="7"/>
      <c r="G1084" s="6"/>
      <c r="H1084" s="7"/>
      <c r="J1084" s="2"/>
      <c r="K1084" s="2"/>
      <c r="L1084" s="2"/>
      <c r="M1084" s="2"/>
      <c r="N1084" s="2"/>
      <c r="O1084" s="2"/>
    </row>
    <row r="1085" spans="4:15">
      <c r="D1085" s="2"/>
      <c r="E1085" s="6"/>
      <c r="F1085" s="7"/>
      <c r="G1085" s="6"/>
      <c r="H1085" s="7"/>
      <c r="J1085" s="2"/>
      <c r="K1085" s="2"/>
      <c r="L1085" s="2"/>
      <c r="M1085" s="2"/>
      <c r="N1085" s="2"/>
      <c r="O1085" s="2"/>
    </row>
    <row r="1086" spans="4:15">
      <c r="D1086" s="4"/>
      <c r="E1086" s="6"/>
      <c r="F1086" s="7"/>
      <c r="G1086" s="6"/>
      <c r="H1086" s="7"/>
      <c r="J1086" s="4"/>
      <c r="K1086" s="4"/>
      <c r="L1086" s="4"/>
      <c r="M1086" s="4"/>
      <c r="N1086" s="4"/>
      <c r="O1086" s="4"/>
    </row>
    <row r="1087" spans="4:15">
      <c r="D1087" s="2"/>
      <c r="E1087" s="6"/>
      <c r="F1087" s="7"/>
      <c r="G1087" s="6"/>
      <c r="H1087" s="7"/>
      <c r="J1087" s="2"/>
      <c r="K1087" s="2"/>
      <c r="L1087" s="2"/>
      <c r="M1087" s="2"/>
      <c r="N1087" s="2"/>
      <c r="O1087" s="2"/>
    </row>
    <row r="1088" spans="4:15">
      <c r="D1088" s="2"/>
      <c r="E1088" s="6"/>
      <c r="F1088" s="7"/>
      <c r="G1088" s="6"/>
      <c r="H1088" s="7"/>
      <c r="J1088" s="2"/>
      <c r="K1088" s="2"/>
      <c r="L1088" s="2"/>
      <c r="M1088" s="2"/>
      <c r="N1088" s="2"/>
      <c r="O1088" s="2"/>
    </row>
    <row r="1089" spans="4:15">
      <c r="D1089" s="4"/>
      <c r="E1089" s="6"/>
      <c r="F1089" s="7"/>
      <c r="G1089" s="6"/>
      <c r="H1089" s="7"/>
      <c r="J1089" s="4"/>
      <c r="K1089" s="4"/>
      <c r="L1089" s="4"/>
      <c r="M1089" s="4"/>
      <c r="N1089" s="4"/>
      <c r="O1089" s="4"/>
    </row>
    <row r="1090" spans="4:15">
      <c r="D1090" s="4"/>
      <c r="E1090" s="6"/>
      <c r="F1090" s="7"/>
      <c r="G1090" s="6"/>
      <c r="H1090" s="7"/>
      <c r="J1090" s="4"/>
      <c r="K1090" s="4"/>
      <c r="L1090" s="4"/>
      <c r="M1090" s="4"/>
      <c r="N1090" s="4"/>
      <c r="O1090" s="4"/>
    </row>
    <row r="1091" spans="4:15">
      <c r="D1091" s="4"/>
      <c r="E1091" s="6"/>
      <c r="F1091" s="7"/>
      <c r="G1091" s="6"/>
      <c r="H1091" s="7"/>
      <c r="J1091" s="4"/>
      <c r="K1091" s="4"/>
      <c r="L1091" s="4"/>
      <c r="M1091" s="4"/>
      <c r="N1091" s="4"/>
      <c r="O1091" s="4"/>
    </row>
    <row r="1092" spans="4:15">
      <c r="D1092" s="4"/>
      <c r="E1092" s="6"/>
      <c r="F1092" s="7"/>
      <c r="G1092" s="6"/>
      <c r="H1092" s="7"/>
      <c r="J1092" s="4"/>
      <c r="K1092" s="4"/>
      <c r="L1092" s="4"/>
      <c r="M1092" s="4"/>
      <c r="N1092" s="4"/>
      <c r="O1092" s="4"/>
    </row>
    <row r="1093" spans="4:15">
      <c r="D1093" s="4"/>
      <c r="E1093" s="6"/>
      <c r="F1093" s="7"/>
      <c r="G1093" s="6"/>
      <c r="H1093" s="7"/>
      <c r="J1093" s="4"/>
      <c r="K1093" s="4"/>
      <c r="L1093" s="4"/>
      <c r="M1093" s="4"/>
      <c r="N1093" s="4"/>
      <c r="O1093" s="4"/>
    </row>
    <row r="1094" spans="4:15">
      <c r="D1094" s="4"/>
      <c r="E1094" s="6"/>
      <c r="F1094" s="7"/>
      <c r="G1094" s="6"/>
      <c r="H1094" s="7"/>
      <c r="J1094" s="4"/>
      <c r="K1094" s="4"/>
      <c r="L1094" s="4"/>
      <c r="M1094" s="4"/>
      <c r="N1094" s="4"/>
      <c r="O1094" s="4"/>
    </row>
    <row r="1095" spans="4:15">
      <c r="D1095" s="4"/>
      <c r="E1095" s="6"/>
      <c r="F1095" s="7"/>
      <c r="G1095" s="6"/>
      <c r="H1095" s="7"/>
      <c r="J1095" s="4"/>
      <c r="K1095" s="4"/>
      <c r="L1095" s="4"/>
      <c r="M1095" s="4"/>
      <c r="N1095" s="4"/>
      <c r="O1095" s="4"/>
    </row>
    <row r="1096" spans="4:15">
      <c r="D1096" s="4"/>
      <c r="E1096" s="6"/>
      <c r="F1096" s="7"/>
      <c r="G1096" s="6"/>
      <c r="H1096" s="7"/>
      <c r="J1096" s="4"/>
      <c r="K1096" s="4"/>
      <c r="L1096" s="4"/>
      <c r="M1096" s="4"/>
      <c r="N1096" s="4"/>
      <c r="O1096" s="4"/>
    </row>
    <row r="1097" spans="4:15">
      <c r="D1097" s="4"/>
      <c r="E1097" s="6"/>
      <c r="F1097" s="7"/>
      <c r="G1097" s="6"/>
      <c r="H1097" s="7"/>
      <c r="J1097" s="4"/>
      <c r="K1097" s="4"/>
      <c r="L1097" s="4"/>
      <c r="M1097" s="4"/>
      <c r="N1097" s="4"/>
      <c r="O1097" s="4"/>
    </row>
    <row r="1098" spans="4:15">
      <c r="D1098" s="4"/>
      <c r="E1098" s="6"/>
      <c r="F1098" s="7"/>
      <c r="G1098" s="6"/>
      <c r="H1098" s="7"/>
      <c r="J1098" s="4"/>
      <c r="K1098" s="4"/>
      <c r="L1098" s="4"/>
      <c r="M1098" s="4"/>
      <c r="N1098" s="4"/>
      <c r="O1098" s="4"/>
    </row>
    <row r="1099" spans="4:15">
      <c r="D1099" s="2"/>
      <c r="E1099" s="6"/>
      <c r="F1099" s="7"/>
      <c r="G1099" s="6"/>
      <c r="H1099" s="7"/>
      <c r="J1099" s="2"/>
      <c r="K1099" s="2"/>
      <c r="L1099" s="2"/>
      <c r="M1099" s="2"/>
      <c r="N1099" s="2"/>
      <c r="O1099" s="2"/>
    </row>
    <row r="1100" spans="4:15">
      <c r="D1100" s="2"/>
      <c r="E1100" s="6"/>
      <c r="F1100" s="7"/>
      <c r="G1100" s="6"/>
      <c r="H1100" s="7"/>
      <c r="J1100" s="2"/>
      <c r="K1100" s="2"/>
      <c r="L1100" s="2"/>
      <c r="M1100" s="2"/>
      <c r="N1100" s="2"/>
      <c r="O1100" s="2"/>
    </row>
    <row r="1101" spans="4:15">
      <c r="D1101" s="4"/>
      <c r="E1101" s="6"/>
      <c r="F1101" s="7"/>
      <c r="G1101" s="6"/>
      <c r="H1101" s="7"/>
      <c r="J1101" s="4"/>
      <c r="K1101" s="4"/>
      <c r="L1101" s="4"/>
      <c r="M1101" s="4"/>
      <c r="N1101" s="4"/>
      <c r="O1101" s="4"/>
    </row>
    <row r="1102" spans="4:15">
      <c r="D1102" s="4"/>
      <c r="E1102" s="6"/>
      <c r="F1102" s="7"/>
      <c r="G1102" s="6"/>
      <c r="H1102" s="7"/>
      <c r="J1102" s="4"/>
      <c r="K1102" s="4"/>
      <c r="L1102" s="4"/>
      <c r="M1102" s="4"/>
      <c r="N1102" s="4"/>
      <c r="O1102" s="4"/>
    </row>
    <row r="1103" spans="4:15">
      <c r="D1103" s="4"/>
      <c r="E1103" s="6"/>
      <c r="F1103" s="7"/>
      <c r="G1103" s="6"/>
      <c r="H1103" s="7"/>
      <c r="J1103" s="4"/>
      <c r="K1103" s="4"/>
      <c r="L1103" s="4"/>
      <c r="M1103" s="4"/>
      <c r="N1103" s="4"/>
      <c r="O1103" s="4"/>
    </row>
    <row r="1104" spans="4:15">
      <c r="D1104" s="4"/>
      <c r="E1104" s="6"/>
      <c r="F1104" s="7"/>
      <c r="G1104" s="6"/>
      <c r="H1104" s="7"/>
      <c r="J1104" s="4"/>
      <c r="K1104" s="4"/>
      <c r="L1104" s="4"/>
      <c r="M1104" s="4"/>
      <c r="N1104" s="4"/>
      <c r="O1104" s="4"/>
    </row>
    <row r="1105" spans="4:15">
      <c r="D1105" s="4"/>
      <c r="E1105" s="6"/>
      <c r="F1105" s="7"/>
      <c r="G1105" s="6"/>
      <c r="H1105" s="7"/>
      <c r="J1105" s="4"/>
      <c r="K1105" s="4"/>
      <c r="L1105" s="4"/>
      <c r="M1105" s="4"/>
      <c r="N1105" s="4"/>
      <c r="O1105" s="4"/>
    </row>
    <row r="1106" spans="4:15">
      <c r="D1106" s="4"/>
      <c r="E1106" s="6"/>
      <c r="F1106" s="7"/>
      <c r="G1106" s="6"/>
      <c r="H1106" s="7"/>
      <c r="J1106" s="4"/>
      <c r="K1106" s="4"/>
      <c r="L1106" s="4"/>
      <c r="M1106" s="4"/>
      <c r="N1106" s="4"/>
      <c r="O1106" s="4"/>
    </row>
    <row r="1107" spans="4:15">
      <c r="D1107" s="4"/>
      <c r="E1107" s="6"/>
      <c r="F1107" s="7"/>
      <c r="G1107" s="6"/>
      <c r="H1107" s="7"/>
      <c r="J1107" s="4"/>
      <c r="K1107" s="4"/>
      <c r="L1107" s="4"/>
      <c r="M1107" s="4"/>
      <c r="N1107" s="4"/>
      <c r="O1107" s="4"/>
    </row>
    <row r="1108" spans="4:15">
      <c r="D1108" s="4"/>
      <c r="E1108" s="6"/>
      <c r="F1108" s="7"/>
      <c r="G1108" s="6"/>
      <c r="H1108" s="7"/>
      <c r="J1108" s="4"/>
      <c r="K1108" s="4"/>
      <c r="L1108" s="4"/>
      <c r="M1108" s="4"/>
      <c r="N1108" s="4"/>
      <c r="O1108" s="4"/>
    </row>
    <row r="1109" spans="4:15">
      <c r="D1109" s="2"/>
      <c r="E1109" s="6"/>
      <c r="F1109" s="7"/>
      <c r="G1109" s="6"/>
      <c r="H1109" s="7"/>
      <c r="J1109" s="2"/>
      <c r="K1109" s="2"/>
      <c r="L1109" s="2"/>
      <c r="M1109" s="2"/>
      <c r="N1109" s="2"/>
      <c r="O1109" s="2"/>
    </row>
    <row r="1110" spans="4:15">
      <c r="D1110" s="2"/>
      <c r="E1110" s="6"/>
      <c r="F1110" s="7"/>
      <c r="G1110" s="6"/>
      <c r="H1110" s="7"/>
      <c r="J1110" s="2"/>
      <c r="K1110" s="2"/>
      <c r="L1110" s="2"/>
      <c r="M1110" s="2"/>
      <c r="N1110" s="2"/>
      <c r="O1110" s="2"/>
    </row>
    <row r="1111" spans="4:15">
      <c r="D1111" s="4"/>
      <c r="E1111" s="6"/>
      <c r="F1111" s="7"/>
      <c r="G1111" s="6"/>
      <c r="H1111" s="7"/>
      <c r="J1111" s="4"/>
      <c r="K1111" s="4"/>
      <c r="L1111" s="4"/>
      <c r="M1111" s="4"/>
      <c r="N1111" s="4"/>
      <c r="O1111" s="4"/>
    </row>
    <row r="1112" spans="4:15">
      <c r="D1112" s="4"/>
      <c r="E1112" s="6"/>
      <c r="F1112" s="7"/>
      <c r="G1112" s="6"/>
      <c r="H1112" s="7"/>
      <c r="J1112" s="4"/>
      <c r="K1112" s="4"/>
      <c r="L1112" s="4"/>
      <c r="M1112" s="4"/>
      <c r="N1112" s="4"/>
      <c r="O1112" s="4"/>
    </row>
    <row r="1113" spans="4:15">
      <c r="D1113" s="4"/>
      <c r="E1113" s="6"/>
      <c r="F1113" s="7"/>
      <c r="G1113" s="6"/>
      <c r="H1113" s="7"/>
      <c r="J1113" s="4"/>
      <c r="K1113" s="4"/>
      <c r="L1113" s="4"/>
      <c r="M1113" s="4"/>
      <c r="N1113" s="4"/>
      <c r="O1113" s="4"/>
    </row>
    <row r="1114" spans="4:15">
      <c r="D1114" s="4"/>
      <c r="E1114" s="6"/>
      <c r="F1114" s="7"/>
      <c r="G1114" s="6"/>
      <c r="H1114" s="7"/>
      <c r="J1114" s="4"/>
      <c r="K1114" s="4"/>
      <c r="L1114" s="4"/>
      <c r="M1114" s="4"/>
      <c r="N1114" s="4"/>
      <c r="O1114" s="4"/>
    </row>
    <row r="1115" spans="4:15">
      <c r="D1115" s="4"/>
      <c r="E1115" s="6"/>
      <c r="F1115" s="7"/>
      <c r="G1115" s="6"/>
      <c r="H1115" s="7"/>
      <c r="J1115" s="4"/>
      <c r="K1115" s="4"/>
      <c r="L1115" s="4"/>
      <c r="M1115" s="4"/>
      <c r="N1115" s="4"/>
      <c r="O1115" s="4"/>
    </row>
    <row r="1116" spans="4:15">
      <c r="D1116" s="4"/>
      <c r="E1116" s="6"/>
      <c r="F1116" s="7"/>
      <c r="G1116" s="6"/>
      <c r="H1116" s="7"/>
      <c r="J1116" s="4"/>
      <c r="K1116" s="4"/>
      <c r="L1116" s="4"/>
      <c r="M1116" s="4"/>
      <c r="N1116" s="4"/>
      <c r="O1116" s="4"/>
    </row>
    <row r="1117" spans="4:15">
      <c r="D1117" s="4"/>
      <c r="E1117" s="6"/>
      <c r="F1117" s="7"/>
      <c r="G1117" s="6"/>
      <c r="H1117" s="7"/>
      <c r="J1117" s="4"/>
      <c r="K1117" s="4"/>
      <c r="L1117" s="4"/>
      <c r="M1117" s="4"/>
      <c r="N1117" s="4"/>
      <c r="O1117" s="4"/>
    </row>
    <row r="1118" spans="4:15">
      <c r="D1118" s="4"/>
      <c r="E1118" s="6"/>
      <c r="F1118" s="7"/>
      <c r="G1118" s="6"/>
      <c r="H1118" s="7"/>
      <c r="J1118" s="4"/>
      <c r="K1118" s="4"/>
      <c r="L1118" s="4"/>
      <c r="M1118" s="4"/>
      <c r="N1118" s="4"/>
      <c r="O1118" s="4"/>
    </row>
    <row r="1119" spans="4:15">
      <c r="D1119" s="4"/>
      <c r="E1119" s="6"/>
      <c r="F1119" s="7"/>
      <c r="G1119" s="6"/>
      <c r="H1119" s="7"/>
      <c r="J1119" s="4"/>
      <c r="K1119" s="4"/>
      <c r="L1119" s="4"/>
      <c r="M1119" s="4"/>
      <c r="N1119" s="4"/>
      <c r="O1119" s="4"/>
    </row>
    <row r="1120" spans="4:15">
      <c r="D1120" s="4"/>
      <c r="E1120" s="6"/>
      <c r="F1120" s="7"/>
      <c r="G1120" s="6"/>
      <c r="H1120" s="7"/>
      <c r="J1120" s="4"/>
      <c r="K1120" s="4"/>
      <c r="L1120" s="4"/>
      <c r="M1120" s="4"/>
      <c r="N1120" s="4"/>
      <c r="O1120" s="4"/>
    </row>
    <row r="1121" spans="4:15">
      <c r="D1121" s="4"/>
      <c r="E1121" s="6"/>
      <c r="F1121" s="7"/>
      <c r="G1121" s="6"/>
      <c r="H1121" s="7"/>
      <c r="J1121" s="4"/>
      <c r="K1121" s="4"/>
      <c r="L1121" s="4"/>
      <c r="M1121" s="4"/>
      <c r="N1121" s="4"/>
      <c r="O1121" s="4"/>
    </row>
    <row r="1122" spans="4:15">
      <c r="D1122" s="4"/>
      <c r="E1122" s="6"/>
      <c r="F1122" s="7"/>
      <c r="G1122" s="6"/>
      <c r="H1122" s="7"/>
      <c r="J1122" s="4"/>
      <c r="K1122" s="4"/>
      <c r="L1122" s="4"/>
      <c r="M1122" s="4"/>
      <c r="N1122" s="4"/>
      <c r="O1122" s="4"/>
    </row>
    <row r="1123" spans="4:15">
      <c r="D1123" s="4"/>
      <c r="E1123" s="6"/>
      <c r="F1123" s="7"/>
      <c r="G1123" s="6"/>
      <c r="H1123" s="7"/>
      <c r="J1123" s="4"/>
      <c r="K1123" s="4"/>
      <c r="L1123" s="4"/>
      <c r="M1123" s="4"/>
      <c r="N1123" s="4"/>
      <c r="O1123" s="4"/>
    </row>
    <row r="1124" spans="4:15">
      <c r="D1124" s="4"/>
      <c r="E1124" s="6"/>
      <c r="F1124" s="7"/>
      <c r="G1124" s="6"/>
      <c r="H1124" s="7"/>
      <c r="J1124" s="4"/>
      <c r="K1124" s="4"/>
      <c r="L1124" s="4"/>
      <c r="M1124" s="4"/>
      <c r="N1124" s="4"/>
      <c r="O1124" s="4"/>
    </row>
    <row r="1125" spans="4:15">
      <c r="D1125" s="4"/>
      <c r="E1125" s="6"/>
      <c r="F1125" s="7"/>
      <c r="G1125" s="6"/>
      <c r="H1125" s="7"/>
      <c r="J1125" s="4"/>
      <c r="K1125" s="4"/>
      <c r="L1125" s="4"/>
      <c r="M1125" s="4"/>
      <c r="N1125" s="4"/>
      <c r="O1125" s="4"/>
    </row>
    <row r="1126" spans="4:15">
      <c r="D1126" s="4"/>
      <c r="E1126" s="6"/>
      <c r="F1126" s="7"/>
      <c r="G1126" s="6"/>
      <c r="H1126" s="7"/>
      <c r="J1126" s="4"/>
      <c r="K1126" s="4"/>
      <c r="L1126" s="4"/>
      <c r="M1126" s="4"/>
      <c r="N1126" s="4"/>
      <c r="O1126" s="4"/>
    </row>
    <row r="1127" spans="4:15">
      <c r="D1127" s="4"/>
      <c r="E1127" s="6"/>
      <c r="F1127" s="7"/>
      <c r="G1127" s="6"/>
      <c r="H1127" s="7"/>
      <c r="J1127" s="4"/>
      <c r="K1127" s="4"/>
      <c r="L1127" s="4"/>
      <c r="M1127" s="4"/>
      <c r="N1127" s="4"/>
      <c r="O1127" s="4"/>
    </row>
    <row r="1128" spans="4:15">
      <c r="D1128" s="4"/>
      <c r="E1128" s="6"/>
      <c r="F1128" s="7"/>
      <c r="G1128" s="6"/>
      <c r="H1128" s="7"/>
      <c r="J1128" s="4"/>
      <c r="K1128" s="4"/>
      <c r="L1128" s="4"/>
      <c r="M1128" s="4"/>
      <c r="N1128" s="4"/>
      <c r="O1128" s="4"/>
    </row>
    <row r="1129" spans="4:15">
      <c r="D1129" s="4"/>
      <c r="E1129" s="6"/>
      <c r="F1129" s="7"/>
      <c r="G1129" s="6"/>
      <c r="H1129" s="7"/>
      <c r="J1129" s="4"/>
      <c r="K1129" s="4"/>
      <c r="L1129" s="4"/>
      <c r="M1129" s="4"/>
      <c r="N1129" s="4"/>
      <c r="O1129" s="4"/>
    </row>
    <row r="1130" spans="4:15">
      <c r="D1130" s="2"/>
      <c r="E1130" s="6"/>
      <c r="F1130" s="7"/>
      <c r="G1130" s="6"/>
      <c r="H1130" s="7"/>
      <c r="J1130" s="2"/>
      <c r="K1130" s="2"/>
      <c r="L1130" s="2"/>
      <c r="M1130" s="2"/>
      <c r="N1130" s="2"/>
      <c r="O1130" s="2"/>
    </row>
    <row r="1131" spans="4:15">
      <c r="D1131" s="2"/>
      <c r="E1131" s="6"/>
      <c r="F1131" s="7"/>
      <c r="G1131" s="6"/>
      <c r="H1131" s="7"/>
      <c r="J1131" s="2"/>
      <c r="K1131" s="2"/>
      <c r="L1131" s="2"/>
      <c r="M1131" s="2"/>
      <c r="N1131" s="2"/>
      <c r="O1131" s="2"/>
    </row>
    <row r="1132" spans="4:15">
      <c r="D1132" s="2"/>
      <c r="E1132" s="6"/>
      <c r="F1132" s="7"/>
      <c r="G1132" s="6"/>
      <c r="H1132" s="7"/>
      <c r="J1132" s="2"/>
      <c r="K1132" s="2"/>
      <c r="L1132" s="2"/>
      <c r="M1132" s="2"/>
      <c r="N1132" s="2"/>
      <c r="O1132" s="2"/>
    </row>
    <row r="1133" spans="4:15">
      <c r="D1133" s="2"/>
      <c r="E1133" s="6"/>
      <c r="F1133" s="7"/>
      <c r="G1133" s="6"/>
      <c r="H1133" s="7"/>
      <c r="J1133" s="2"/>
      <c r="K1133" s="2"/>
      <c r="L1133" s="2"/>
      <c r="M1133" s="2"/>
      <c r="N1133" s="2"/>
      <c r="O1133" s="2"/>
    </row>
    <row r="1134" spans="4:15">
      <c r="D1134" s="2"/>
      <c r="E1134" s="6"/>
      <c r="F1134" s="7"/>
      <c r="G1134" s="6"/>
      <c r="H1134" s="7"/>
      <c r="J1134" s="2"/>
      <c r="K1134" s="2"/>
      <c r="L1134" s="2"/>
      <c r="M1134" s="2"/>
      <c r="N1134" s="2"/>
      <c r="O1134" s="2"/>
    </row>
    <row r="1135" spans="4:15">
      <c r="D1135" s="4"/>
      <c r="E1135" s="6"/>
      <c r="F1135" s="7"/>
      <c r="G1135" s="6"/>
      <c r="H1135" s="7"/>
      <c r="J1135" s="4"/>
      <c r="K1135" s="4"/>
      <c r="L1135" s="4"/>
      <c r="M1135" s="4"/>
      <c r="N1135" s="4"/>
      <c r="O1135" s="4"/>
    </row>
    <row r="1136" spans="4:15">
      <c r="D1136" s="4"/>
      <c r="E1136" s="6"/>
      <c r="F1136" s="7"/>
      <c r="G1136" s="6"/>
      <c r="H1136" s="7"/>
      <c r="J1136" s="4"/>
      <c r="K1136" s="4"/>
      <c r="L1136" s="4"/>
      <c r="M1136" s="4"/>
      <c r="N1136" s="4"/>
      <c r="O1136" s="4"/>
    </row>
    <row r="1137" spans="4:15">
      <c r="D1137" s="4"/>
      <c r="E1137" s="6"/>
      <c r="F1137" s="7"/>
      <c r="G1137" s="6"/>
      <c r="H1137" s="7"/>
      <c r="J1137" s="4"/>
      <c r="K1137" s="4"/>
      <c r="L1137" s="4"/>
      <c r="M1137" s="4"/>
      <c r="N1137" s="4"/>
      <c r="O1137" s="4"/>
    </row>
    <row r="1138" spans="4:15">
      <c r="D1138" s="2"/>
      <c r="E1138" s="6"/>
      <c r="F1138" s="7"/>
      <c r="G1138" s="6"/>
      <c r="H1138" s="7"/>
      <c r="J1138" s="2"/>
      <c r="K1138" s="2"/>
      <c r="L1138" s="2"/>
      <c r="M1138" s="2"/>
      <c r="N1138" s="2"/>
      <c r="O1138" s="2"/>
    </row>
    <row r="1139" spans="4:15">
      <c r="D1139" s="2"/>
      <c r="E1139" s="6"/>
      <c r="F1139" s="7"/>
      <c r="G1139" s="6"/>
      <c r="H1139" s="7"/>
      <c r="J1139" s="2"/>
      <c r="K1139" s="2"/>
      <c r="L1139" s="2"/>
      <c r="M1139" s="2"/>
      <c r="N1139" s="2"/>
      <c r="O1139" s="2"/>
    </row>
    <row r="1140" spans="4:15">
      <c r="D1140" s="2"/>
      <c r="E1140" s="6"/>
      <c r="F1140" s="7"/>
      <c r="G1140" s="6"/>
      <c r="H1140" s="7"/>
      <c r="J1140" s="2"/>
      <c r="K1140" s="2"/>
      <c r="L1140" s="2"/>
      <c r="M1140" s="2"/>
      <c r="N1140" s="2"/>
      <c r="O1140" s="2"/>
    </row>
    <row r="1141" spans="4:15">
      <c r="D1141" s="2"/>
      <c r="E1141" s="6"/>
      <c r="F1141" s="7"/>
      <c r="G1141" s="6"/>
      <c r="H1141" s="7"/>
      <c r="J1141" s="2"/>
      <c r="K1141" s="2"/>
      <c r="L1141" s="2"/>
      <c r="M1141" s="2"/>
      <c r="N1141" s="2"/>
      <c r="O1141" s="2"/>
    </row>
    <row r="1142" spans="4:15">
      <c r="D1142" s="4"/>
      <c r="E1142" s="6"/>
      <c r="F1142" s="7"/>
      <c r="G1142" s="6"/>
      <c r="H1142" s="7"/>
      <c r="J1142" s="4"/>
      <c r="K1142" s="4"/>
      <c r="L1142" s="4"/>
      <c r="M1142" s="4"/>
      <c r="N1142" s="4"/>
      <c r="O1142" s="4"/>
    </row>
    <row r="1143" spans="4:15">
      <c r="D1143" s="4"/>
      <c r="E1143" s="6"/>
      <c r="F1143" s="7"/>
      <c r="G1143" s="6"/>
      <c r="H1143" s="7"/>
      <c r="J1143" s="4"/>
      <c r="K1143" s="4"/>
      <c r="L1143" s="4"/>
      <c r="M1143" s="4"/>
      <c r="N1143" s="4"/>
      <c r="O1143" s="4"/>
    </row>
    <row r="1144" spans="4:15">
      <c r="D1144" s="4"/>
      <c r="E1144" s="6"/>
      <c r="F1144" s="7"/>
      <c r="G1144" s="6"/>
      <c r="H1144" s="7"/>
      <c r="J1144" s="4"/>
      <c r="K1144" s="4"/>
      <c r="L1144" s="4"/>
      <c r="M1144" s="4"/>
      <c r="N1144" s="4"/>
      <c r="O1144" s="4"/>
    </row>
    <row r="1145" spans="4:15">
      <c r="D1145" s="4"/>
      <c r="E1145" s="6"/>
      <c r="F1145" s="7"/>
      <c r="G1145" s="6"/>
      <c r="H1145" s="7"/>
      <c r="J1145" s="4"/>
      <c r="K1145" s="4"/>
      <c r="L1145" s="4"/>
      <c r="M1145" s="4"/>
      <c r="N1145" s="4"/>
      <c r="O1145" s="4"/>
    </row>
    <row r="1146" spans="4:15">
      <c r="D1146" s="2"/>
      <c r="E1146" s="6"/>
      <c r="F1146" s="7"/>
      <c r="G1146" s="6"/>
      <c r="H1146" s="7"/>
      <c r="J1146" s="2"/>
      <c r="K1146" s="2"/>
      <c r="L1146" s="2"/>
      <c r="M1146" s="2"/>
      <c r="N1146" s="2"/>
      <c r="O1146" s="2"/>
    </row>
    <row r="1147" spans="4:15">
      <c r="D1147" s="2"/>
      <c r="E1147" s="6"/>
      <c r="F1147" s="7"/>
      <c r="G1147" s="6"/>
      <c r="H1147" s="7"/>
      <c r="J1147" s="2"/>
      <c r="K1147" s="2"/>
      <c r="L1147" s="2"/>
      <c r="M1147" s="2"/>
      <c r="N1147" s="2"/>
      <c r="O1147" s="2"/>
    </row>
    <row r="1148" spans="4:15">
      <c r="D1148" s="4"/>
      <c r="E1148" s="6"/>
      <c r="F1148" s="7"/>
      <c r="G1148" s="6"/>
      <c r="H1148" s="7"/>
      <c r="J1148" s="4"/>
      <c r="K1148" s="4"/>
      <c r="L1148" s="4"/>
      <c r="M1148" s="4"/>
      <c r="N1148" s="4"/>
      <c r="O1148" s="4"/>
    </row>
    <row r="1149" spans="4:15">
      <c r="D1149" s="4"/>
      <c r="J1149" s="4"/>
      <c r="K1149" s="4"/>
      <c r="L1149" s="4"/>
      <c r="M1149" s="4"/>
      <c r="N1149" s="4"/>
      <c r="O1149" s="4"/>
    </row>
    <row r="1150" spans="4:15">
      <c r="D1150" s="4"/>
      <c r="J1150" s="4"/>
      <c r="K1150" s="4"/>
      <c r="L1150" s="4"/>
      <c r="M1150" s="4"/>
      <c r="N1150" s="4"/>
      <c r="O1150" s="4"/>
    </row>
    <row r="1151" spans="4:15">
      <c r="D1151" s="4"/>
      <c r="J1151" s="4"/>
      <c r="K1151" s="4"/>
      <c r="L1151" s="4"/>
      <c r="M1151" s="4"/>
      <c r="N1151" s="4"/>
      <c r="O1151" s="4"/>
    </row>
    <row r="1152" spans="4:15">
      <c r="D1152" s="4"/>
      <c r="J1152" s="4"/>
      <c r="K1152" s="4"/>
      <c r="L1152" s="4"/>
      <c r="M1152" s="4"/>
      <c r="N1152" s="4"/>
      <c r="O1152" s="4"/>
    </row>
    <row r="1153" spans="4:15">
      <c r="D1153" s="4"/>
      <c r="J1153" s="4"/>
      <c r="K1153" s="4"/>
      <c r="L1153" s="4"/>
      <c r="M1153" s="4"/>
      <c r="N1153" s="4"/>
      <c r="O1153" s="4"/>
    </row>
    <row r="1154" spans="4:15">
      <c r="D1154" s="4"/>
      <c r="J1154" s="4"/>
      <c r="K1154" s="4"/>
      <c r="L1154" s="4"/>
      <c r="M1154" s="4"/>
      <c r="N1154" s="4"/>
      <c r="O1154" s="4"/>
    </row>
    <row r="1155" spans="4:15">
      <c r="D1155" s="4"/>
      <c r="J1155" s="4"/>
      <c r="K1155" s="4"/>
      <c r="L1155" s="4"/>
      <c r="M1155" s="4"/>
      <c r="N1155" s="4"/>
      <c r="O1155" s="4"/>
    </row>
    <row r="1156" spans="4:15">
      <c r="D1156" s="4"/>
      <c r="J1156" s="4"/>
      <c r="K1156" s="4"/>
      <c r="L1156" s="4"/>
      <c r="M1156" s="4"/>
      <c r="N1156" s="4"/>
      <c r="O1156" s="4"/>
    </row>
    <row r="1157" spans="4:15">
      <c r="D1157" s="4"/>
      <c r="J1157" s="4"/>
      <c r="K1157" s="4"/>
      <c r="L1157" s="4"/>
      <c r="M1157" s="4"/>
      <c r="N1157" s="4"/>
      <c r="O1157" s="4"/>
    </row>
    <row r="1158" spans="4:15">
      <c r="D1158" s="4"/>
      <c r="J1158" s="4"/>
      <c r="K1158" s="4"/>
      <c r="L1158" s="4"/>
      <c r="M1158" s="4"/>
      <c r="N1158" s="4"/>
      <c r="O1158" s="4"/>
    </row>
    <row r="1159" spans="4:15">
      <c r="D1159" s="4"/>
      <c r="J1159" s="4"/>
      <c r="K1159" s="4"/>
      <c r="L1159" s="4"/>
      <c r="M1159" s="4"/>
      <c r="N1159" s="4"/>
      <c r="O1159" s="4"/>
    </row>
    <row r="1160" spans="4:15">
      <c r="D1160" s="4"/>
      <c r="J1160" s="4"/>
      <c r="K1160" s="4"/>
      <c r="L1160" s="4"/>
      <c r="M1160" s="4"/>
      <c r="N1160" s="4"/>
      <c r="O1160" s="4"/>
    </row>
    <row r="1161" spans="4:15">
      <c r="D1161" s="4"/>
      <c r="J1161" s="4"/>
      <c r="K1161" s="4"/>
      <c r="L1161" s="4"/>
      <c r="M1161" s="4"/>
      <c r="N1161" s="4"/>
      <c r="O1161" s="4"/>
    </row>
    <row r="1162" spans="4:15">
      <c r="D1162" s="4"/>
      <c r="J1162" s="4"/>
      <c r="K1162" s="4"/>
      <c r="L1162" s="4"/>
      <c r="M1162" s="4"/>
      <c r="N1162" s="4"/>
      <c r="O1162" s="4"/>
    </row>
    <row r="1163" spans="4:15">
      <c r="D1163" s="4"/>
      <c r="J1163" s="4"/>
      <c r="K1163" s="4"/>
      <c r="L1163" s="4"/>
      <c r="M1163" s="4"/>
      <c r="N1163" s="4"/>
      <c r="O1163" s="4"/>
    </row>
    <row r="1164" spans="4:15">
      <c r="D1164" s="4"/>
      <c r="J1164" s="4"/>
      <c r="K1164" s="4"/>
      <c r="L1164" s="4"/>
      <c r="M1164" s="4"/>
      <c r="N1164" s="4"/>
      <c r="O1164" s="4"/>
    </row>
    <row r="1165" spans="4:15">
      <c r="D1165" s="4"/>
      <c r="J1165" s="4"/>
      <c r="K1165" s="4"/>
      <c r="L1165" s="4"/>
      <c r="M1165" s="4"/>
      <c r="N1165" s="4"/>
      <c r="O1165" s="4"/>
    </row>
    <row r="1166" spans="4:15">
      <c r="D1166" s="4"/>
      <c r="J1166" s="4"/>
      <c r="K1166" s="4"/>
      <c r="L1166" s="4"/>
      <c r="M1166" s="4"/>
      <c r="N1166" s="4"/>
      <c r="O1166" s="4"/>
    </row>
    <row r="1167" spans="4:15">
      <c r="D1167" s="2"/>
      <c r="J1167" s="2"/>
      <c r="K1167" s="2"/>
      <c r="L1167" s="2"/>
      <c r="M1167" s="2"/>
      <c r="N1167" s="2"/>
      <c r="O1167" s="2"/>
    </row>
    <row r="1168" spans="4:15">
      <c r="D1168" s="2"/>
      <c r="J1168" s="2"/>
      <c r="K1168" s="2"/>
      <c r="L1168" s="2"/>
      <c r="M1168" s="2"/>
      <c r="N1168" s="2"/>
      <c r="O1168" s="2"/>
    </row>
    <row r="1169" spans="4:15">
      <c r="D1169" s="4"/>
      <c r="J1169" s="4"/>
      <c r="K1169" s="4"/>
      <c r="L1169" s="4"/>
      <c r="M1169" s="4"/>
      <c r="N1169" s="4"/>
      <c r="O1169" s="4"/>
    </row>
    <row r="1170" spans="4:15">
      <c r="D1170" s="4"/>
      <c r="J1170" s="4"/>
      <c r="K1170" s="4"/>
      <c r="L1170" s="4"/>
      <c r="M1170" s="4"/>
      <c r="N1170" s="4"/>
      <c r="O1170" s="4"/>
    </row>
    <row r="1171" spans="4:15">
      <c r="D1171" s="4"/>
      <c r="J1171" s="4"/>
      <c r="K1171" s="4"/>
      <c r="L1171" s="4"/>
      <c r="M1171" s="4"/>
      <c r="N1171" s="4"/>
      <c r="O1171" s="4"/>
    </row>
    <row r="1172" spans="4:15">
      <c r="D1172" s="4"/>
      <c r="J1172" s="4"/>
      <c r="K1172" s="4"/>
      <c r="L1172" s="4"/>
      <c r="M1172" s="4"/>
      <c r="N1172" s="4"/>
      <c r="O1172" s="4"/>
    </row>
    <row r="1173" spans="4:15">
      <c r="D1173" s="4"/>
      <c r="J1173" s="4"/>
      <c r="K1173" s="4"/>
      <c r="L1173" s="4"/>
      <c r="M1173" s="4"/>
      <c r="N1173" s="4"/>
      <c r="O1173" s="4"/>
    </row>
    <row r="1174" spans="4:15">
      <c r="D1174" s="2"/>
      <c r="J1174" s="2"/>
      <c r="K1174" s="2"/>
      <c r="L1174" s="2"/>
      <c r="M1174" s="2"/>
      <c r="N1174" s="2"/>
      <c r="O1174" s="2"/>
    </row>
    <row r="1175" spans="4:15">
      <c r="D1175" s="2"/>
      <c r="J1175" s="2"/>
      <c r="K1175" s="2"/>
      <c r="L1175" s="2"/>
      <c r="M1175" s="2"/>
      <c r="N1175" s="2"/>
      <c r="O1175" s="2"/>
    </row>
    <row r="1176" spans="4:15">
      <c r="D1176" s="4"/>
      <c r="J1176" s="4"/>
      <c r="K1176" s="4"/>
      <c r="L1176" s="4"/>
      <c r="M1176" s="4"/>
      <c r="N1176" s="4"/>
      <c r="O1176" s="4"/>
    </row>
    <row r="1177" spans="4:15">
      <c r="D1177" s="4"/>
      <c r="J1177" s="4"/>
      <c r="K1177" s="4"/>
      <c r="L1177" s="4"/>
      <c r="M1177" s="4"/>
      <c r="N1177" s="4"/>
      <c r="O1177" s="4"/>
    </row>
    <row r="1178" spans="4:15">
      <c r="D1178" s="4"/>
      <c r="J1178" s="4"/>
      <c r="K1178" s="4"/>
      <c r="L1178" s="4"/>
      <c r="M1178" s="4"/>
      <c r="N1178" s="4"/>
      <c r="O1178" s="4"/>
    </row>
    <row r="1179" spans="4:15">
      <c r="D1179" s="4"/>
      <c r="J1179" s="4"/>
      <c r="K1179" s="4"/>
      <c r="L1179" s="4"/>
      <c r="M1179" s="4"/>
      <c r="N1179" s="4"/>
      <c r="O1179" s="4"/>
    </row>
    <row r="1180" spans="4:15">
      <c r="D1180" s="4"/>
      <c r="J1180" s="4"/>
      <c r="K1180" s="4"/>
      <c r="L1180" s="4"/>
      <c r="M1180" s="4"/>
      <c r="N1180" s="4"/>
      <c r="O1180" s="4"/>
    </row>
    <row r="1181" spans="4:15">
      <c r="D1181" s="4"/>
      <c r="J1181" s="4"/>
      <c r="K1181" s="4"/>
      <c r="L1181" s="4"/>
      <c r="M1181" s="4"/>
      <c r="N1181" s="4"/>
      <c r="O1181" s="4"/>
    </row>
    <row r="1182" spans="4:15">
      <c r="D1182" s="4"/>
      <c r="J1182" s="4"/>
      <c r="K1182" s="4"/>
      <c r="L1182" s="4"/>
      <c r="M1182" s="4"/>
      <c r="N1182" s="4"/>
      <c r="O1182" s="4"/>
    </row>
    <row r="1183" spans="4:15">
      <c r="D1183" s="4"/>
      <c r="J1183" s="4"/>
      <c r="K1183" s="4"/>
      <c r="L1183" s="4"/>
      <c r="M1183" s="4"/>
      <c r="N1183" s="4"/>
      <c r="O1183" s="4"/>
    </row>
    <row r="1184" spans="4:15">
      <c r="D1184" s="4"/>
      <c r="J1184" s="4"/>
      <c r="K1184" s="4"/>
      <c r="L1184" s="4"/>
      <c r="M1184" s="4"/>
      <c r="N1184" s="4"/>
      <c r="O1184" s="4"/>
    </row>
    <row r="1185" spans="4:15">
      <c r="D1185" s="4"/>
      <c r="J1185" s="4"/>
      <c r="K1185" s="4"/>
      <c r="L1185" s="4"/>
      <c r="M1185" s="4"/>
      <c r="N1185" s="4"/>
      <c r="O1185" s="4"/>
    </row>
    <row r="1186" spans="4:15">
      <c r="D1186" s="4"/>
      <c r="J1186" s="4"/>
      <c r="K1186" s="4"/>
      <c r="L1186" s="4"/>
      <c r="M1186" s="4"/>
      <c r="N1186" s="4"/>
      <c r="O1186" s="4"/>
    </row>
    <row r="1187" spans="4:15">
      <c r="D1187" s="2"/>
      <c r="J1187" s="2"/>
      <c r="K1187" s="2"/>
      <c r="L1187" s="2"/>
      <c r="M1187" s="2"/>
      <c r="N1187" s="2"/>
      <c r="O1187" s="2"/>
    </row>
    <row r="1188" spans="4:15">
      <c r="D1188" s="2"/>
      <c r="J1188" s="2"/>
      <c r="K1188" s="2"/>
      <c r="L1188" s="2"/>
      <c r="M1188" s="2"/>
      <c r="N1188" s="2"/>
      <c r="O1188" s="2"/>
    </row>
    <row r="1189" spans="4:15">
      <c r="D1189" s="4"/>
      <c r="J1189" s="4"/>
      <c r="K1189" s="4"/>
      <c r="L1189" s="4"/>
      <c r="M1189" s="4"/>
      <c r="N1189" s="4"/>
      <c r="O1189" s="4"/>
    </row>
    <row r="1190" spans="4:15">
      <c r="D1190" s="4"/>
      <c r="J1190" s="4"/>
      <c r="K1190" s="4"/>
      <c r="L1190" s="4"/>
      <c r="M1190" s="4"/>
      <c r="N1190" s="4"/>
      <c r="O1190" s="4"/>
    </row>
    <row r="1191" spans="4:15">
      <c r="D1191" s="4"/>
      <c r="J1191" s="4"/>
      <c r="K1191" s="4"/>
      <c r="L1191" s="4"/>
      <c r="M1191" s="4"/>
      <c r="N1191" s="4"/>
      <c r="O1191" s="4"/>
    </row>
    <row r="1192" spans="4:15">
      <c r="D1192" s="4"/>
      <c r="J1192" s="4"/>
      <c r="K1192" s="4"/>
      <c r="L1192" s="4"/>
      <c r="M1192" s="4"/>
      <c r="N1192" s="4"/>
      <c r="O1192" s="4"/>
    </row>
    <row r="1193" spans="4:15">
      <c r="D1193" s="4"/>
      <c r="J1193" s="4"/>
      <c r="K1193" s="4"/>
      <c r="L1193" s="4"/>
      <c r="M1193" s="4"/>
      <c r="N1193" s="4"/>
      <c r="O1193" s="4"/>
    </row>
    <row r="1194" spans="4:15">
      <c r="D1194" s="2"/>
      <c r="J1194" s="2"/>
      <c r="K1194" s="2"/>
      <c r="L1194" s="2"/>
      <c r="M1194" s="2"/>
      <c r="N1194" s="2"/>
      <c r="O1194" s="2"/>
    </row>
    <row r="1195" spans="4:15">
      <c r="D1195" s="2"/>
      <c r="J1195" s="2"/>
      <c r="K1195" s="2"/>
      <c r="L1195" s="2"/>
      <c r="M1195" s="2"/>
      <c r="N1195" s="2"/>
      <c r="O1195" s="2"/>
    </row>
    <row r="1196" spans="4:15">
      <c r="D1196" s="2"/>
      <c r="J1196" s="2"/>
      <c r="K1196" s="2"/>
      <c r="L1196" s="2"/>
      <c r="M1196" s="2"/>
      <c r="N1196" s="2"/>
      <c r="O1196" s="2"/>
    </row>
    <row r="1197" spans="4:15">
      <c r="D1197" s="4"/>
      <c r="J1197" s="4"/>
      <c r="K1197" s="4"/>
      <c r="L1197" s="4"/>
      <c r="M1197" s="4"/>
      <c r="N1197" s="4"/>
      <c r="O1197" s="4"/>
    </row>
    <row r="1198" spans="4:15">
      <c r="D1198" s="4"/>
      <c r="J1198" s="4"/>
      <c r="K1198" s="4"/>
      <c r="L1198" s="4"/>
      <c r="M1198" s="4"/>
      <c r="N1198" s="4"/>
      <c r="O1198" s="4"/>
    </row>
    <row r="1199" spans="4:15">
      <c r="D1199" s="4"/>
      <c r="J1199" s="4"/>
      <c r="K1199" s="4"/>
      <c r="L1199" s="4"/>
      <c r="M1199" s="4"/>
      <c r="N1199" s="4"/>
      <c r="O1199" s="4"/>
    </row>
    <row r="1200" spans="4:15">
      <c r="D1200" s="2"/>
      <c r="J1200" s="2"/>
      <c r="K1200" s="2"/>
      <c r="L1200" s="2"/>
      <c r="M1200" s="2"/>
      <c r="N1200" s="2"/>
      <c r="O1200" s="2"/>
    </row>
    <row r="1201" spans="4:15">
      <c r="D1201" s="2"/>
      <c r="J1201" s="2"/>
      <c r="K1201" s="2"/>
      <c r="L1201" s="2"/>
      <c r="M1201" s="2"/>
      <c r="N1201" s="2"/>
      <c r="O1201" s="2"/>
    </row>
    <row r="1202" spans="4:15">
      <c r="D1202" s="4"/>
      <c r="J1202" s="4"/>
      <c r="K1202" s="4"/>
      <c r="L1202" s="4"/>
      <c r="M1202" s="4"/>
      <c r="N1202" s="4"/>
      <c r="O1202" s="4"/>
    </row>
    <row r="1203" spans="4:15">
      <c r="D1203" s="4"/>
      <c r="J1203" s="4"/>
      <c r="K1203" s="4"/>
      <c r="L1203" s="4"/>
      <c r="M1203" s="4"/>
      <c r="N1203" s="4"/>
      <c r="O1203" s="4"/>
    </row>
    <row r="1204" spans="4:15">
      <c r="D1204" s="4"/>
      <c r="J1204" s="4"/>
      <c r="K1204" s="4"/>
      <c r="L1204" s="4"/>
      <c r="M1204" s="4"/>
      <c r="N1204" s="4"/>
      <c r="O1204" s="4"/>
    </row>
    <row r="1205" spans="4:15">
      <c r="D1205" s="4"/>
      <c r="J1205" s="4"/>
      <c r="K1205" s="4"/>
      <c r="L1205" s="4"/>
      <c r="M1205" s="4"/>
      <c r="N1205" s="4"/>
      <c r="O1205" s="4"/>
    </row>
    <row r="1206" spans="4:15">
      <c r="D1206" s="4"/>
      <c r="J1206" s="4"/>
      <c r="K1206" s="4"/>
      <c r="L1206" s="4"/>
      <c r="M1206" s="4"/>
      <c r="N1206" s="4"/>
      <c r="O1206" s="4"/>
    </row>
    <row r="1207" spans="4:15">
      <c r="D1207" s="4"/>
      <c r="J1207" s="4"/>
      <c r="K1207" s="4"/>
      <c r="L1207" s="4"/>
      <c r="M1207" s="4"/>
      <c r="N1207" s="4"/>
      <c r="O1207" s="4"/>
    </row>
    <row r="1208" spans="4:15">
      <c r="D1208" s="4"/>
      <c r="J1208" s="4"/>
      <c r="K1208" s="4"/>
      <c r="L1208" s="4"/>
      <c r="M1208" s="4"/>
      <c r="N1208" s="4"/>
      <c r="O1208" s="4"/>
    </row>
    <row r="1209" spans="4:15">
      <c r="D1209" s="4"/>
      <c r="J1209" s="4"/>
      <c r="K1209" s="4"/>
      <c r="L1209" s="4"/>
      <c r="M1209" s="4"/>
      <c r="N1209" s="4"/>
      <c r="O1209" s="4"/>
    </row>
    <row r="1210" spans="4:15">
      <c r="D1210" s="4"/>
      <c r="J1210" s="4"/>
      <c r="K1210" s="4"/>
      <c r="L1210" s="4"/>
      <c r="M1210" s="4"/>
      <c r="N1210" s="4"/>
      <c r="O1210" s="4"/>
    </row>
    <row r="1211" spans="4:15">
      <c r="D1211" s="4"/>
      <c r="J1211" s="4"/>
      <c r="K1211" s="4"/>
      <c r="L1211" s="4"/>
      <c r="M1211" s="4"/>
      <c r="N1211" s="4"/>
      <c r="O1211" s="4"/>
    </row>
    <row r="1212" spans="4:15">
      <c r="D1212" s="4"/>
      <c r="J1212" s="4"/>
      <c r="K1212" s="4"/>
      <c r="L1212" s="4"/>
      <c r="M1212" s="4"/>
      <c r="N1212" s="4"/>
      <c r="O1212" s="4"/>
    </row>
    <row r="1213" spans="4:15">
      <c r="D1213" s="4"/>
      <c r="J1213" s="4"/>
      <c r="K1213" s="4"/>
      <c r="L1213" s="4"/>
      <c r="M1213" s="4"/>
      <c r="N1213" s="4"/>
      <c r="O1213" s="4"/>
    </row>
    <row r="1214" spans="4:15">
      <c r="D1214" s="4"/>
      <c r="J1214" s="4"/>
      <c r="K1214" s="4"/>
      <c r="L1214" s="4"/>
      <c r="M1214" s="4"/>
      <c r="N1214" s="4"/>
      <c r="O1214" s="4"/>
    </row>
    <row r="1215" spans="4:15">
      <c r="D1215" s="2"/>
      <c r="J1215" s="2"/>
      <c r="K1215" s="2"/>
      <c r="L1215" s="2"/>
      <c r="M1215" s="2"/>
      <c r="N1215" s="2"/>
      <c r="O1215" s="2"/>
    </row>
    <row r="1216" spans="4:15">
      <c r="D1216" s="2"/>
      <c r="J1216" s="2"/>
      <c r="K1216" s="2"/>
      <c r="L1216" s="2"/>
      <c r="M1216" s="2"/>
      <c r="N1216" s="2"/>
      <c r="O1216" s="2"/>
    </row>
    <row r="1217" spans="4:15">
      <c r="D1217" s="2"/>
      <c r="J1217" s="2"/>
      <c r="K1217" s="2"/>
      <c r="L1217" s="2"/>
      <c r="M1217" s="2"/>
      <c r="N1217" s="2"/>
      <c r="O1217" s="2"/>
    </row>
    <row r="1218" spans="4:15">
      <c r="D1218" s="4"/>
      <c r="J1218" s="4"/>
      <c r="K1218" s="4"/>
      <c r="L1218" s="4"/>
      <c r="M1218" s="4"/>
      <c r="N1218" s="4"/>
      <c r="O1218" s="4"/>
    </row>
    <row r="1219" spans="4:15">
      <c r="D1219" s="2"/>
      <c r="J1219" s="2"/>
      <c r="K1219" s="2"/>
      <c r="L1219" s="2"/>
      <c r="M1219" s="2"/>
      <c r="N1219" s="2"/>
      <c r="O1219" s="2"/>
    </row>
    <row r="1220" spans="4:15">
      <c r="D1220" s="2"/>
      <c r="J1220" s="2"/>
      <c r="K1220" s="2"/>
      <c r="L1220" s="2"/>
      <c r="M1220" s="2"/>
      <c r="N1220" s="2"/>
      <c r="O1220" s="2"/>
    </row>
    <row r="1221" spans="4:15">
      <c r="D1221" s="2"/>
      <c r="J1221" s="2"/>
      <c r="K1221" s="2"/>
      <c r="L1221" s="2"/>
      <c r="M1221" s="2"/>
      <c r="N1221" s="2"/>
      <c r="O1221" s="2"/>
    </row>
    <row r="1222" spans="4:15">
      <c r="D1222" s="2"/>
      <c r="J1222" s="2"/>
      <c r="K1222" s="2"/>
      <c r="L1222" s="2"/>
      <c r="M1222" s="2"/>
      <c r="N1222" s="2"/>
      <c r="O1222" s="2"/>
    </row>
    <row r="1223" spans="4:15">
      <c r="D1223" s="2"/>
      <c r="J1223" s="2"/>
      <c r="K1223" s="2"/>
      <c r="L1223" s="2"/>
      <c r="M1223" s="2"/>
      <c r="N1223" s="2"/>
      <c r="O1223" s="2"/>
    </row>
    <row r="1224" spans="4:15">
      <c r="D1224" s="2"/>
      <c r="J1224" s="2"/>
      <c r="K1224" s="2"/>
      <c r="L1224" s="2"/>
      <c r="M1224" s="2"/>
      <c r="N1224" s="2"/>
      <c r="O1224" s="2"/>
    </row>
    <row r="1225" spans="4:15">
      <c r="D1225" s="2"/>
      <c r="J1225" s="2"/>
      <c r="K1225" s="2"/>
      <c r="L1225" s="2"/>
      <c r="M1225" s="2"/>
      <c r="N1225" s="2"/>
      <c r="O1225" s="2"/>
    </row>
    <row r="1226" spans="4:15">
      <c r="D1226" s="2"/>
      <c r="J1226" s="2"/>
      <c r="K1226" s="2"/>
      <c r="L1226" s="2"/>
      <c r="M1226" s="2"/>
      <c r="N1226" s="2"/>
      <c r="O1226" s="2"/>
    </row>
    <row r="1227" spans="4:15">
      <c r="D1227" s="2"/>
      <c r="J1227" s="2"/>
      <c r="K1227" s="2"/>
      <c r="L1227" s="2"/>
      <c r="M1227" s="2"/>
      <c r="N1227" s="2"/>
      <c r="O1227" s="2"/>
    </row>
    <row r="1228" spans="4:15">
      <c r="D1228" s="2"/>
      <c r="J1228" s="2"/>
      <c r="K1228" s="2"/>
      <c r="L1228" s="2"/>
      <c r="M1228" s="2"/>
      <c r="N1228" s="2"/>
      <c r="O1228" s="2"/>
    </row>
    <row r="1229" spans="4:15">
      <c r="D1229" s="2"/>
      <c r="J1229" s="2"/>
      <c r="K1229" s="2"/>
      <c r="L1229" s="2"/>
      <c r="M1229" s="2"/>
      <c r="N1229" s="2"/>
      <c r="O1229" s="2"/>
    </row>
    <row r="1230" spans="4:15">
      <c r="D1230" s="2"/>
      <c r="J1230" s="2"/>
      <c r="K1230" s="2"/>
      <c r="L1230" s="2"/>
      <c r="M1230" s="2"/>
      <c r="N1230" s="2"/>
      <c r="O1230" s="2"/>
    </row>
    <row r="1231" spans="4:15">
      <c r="D1231" s="2"/>
      <c r="J1231" s="2"/>
      <c r="K1231" s="2"/>
      <c r="L1231" s="2"/>
      <c r="M1231" s="2"/>
      <c r="N1231" s="2"/>
      <c r="O1231" s="2"/>
    </row>
    <row r="1232" spans="4:15">
      <c r="D1232" s="2"/>
      <c r="J1232" s="2"/>
      <c r="K1232" s="2"/>
      <c r="L1232" s="2"/>
      <c r="M1232" s="2"/>
      <c r="N1232" s="2"/>
      <c r="O1232" s="2"/>
    </row>
    <row r="1233" spans="4:15">
      <c r="D1233" s="2"/>
      <c r="J1233" s="2"/>
      <c r="K1233" s="2"/>
      <c r="L1233" s="2"/>
      <c r="M1233" s="2"/>
      <c r="N1233" s="2"/>
      <c r="O1233" s="2"/>
    </row>
    <row r="1234" spans="4:15">
      <c r="D1234" s="2"/>
      <c r="J1234" s="2"/>
      <c r="K1234" s="2"/>
      <c r="L1234" s="2"/>
      <c r="M1234" s="2"/>
      <c r="N1234" s="2"/>
      <c r="O1234" s="2"/>
    </row>
    <row r="1235" spans="4:15">
      <c r="D1235" s="2"/>
      <c r="J1235" s="2"/>
      <c r="K1235" s="2"/>
      <c r="L1235" s="2"/>
      <c r="M1235" s="2"/>
      <c r="N1235" s="2"/>
      <c r="O1235" s="2"/>
    </row>
    <row r="1236" spans="4:15">
      <c r="D1236" s="4"/>
      <c r="J1236" s="4"/>
      <c r="K1236" s="4"/>
      <c r="L1236" s="4"/>
      <c r="M1236" s="4"/>
      <c r="N1236" s="4"/>
      <c r="O1236" s="4"/>
    </row>
    <row r="1237" spans="4:15">
      <c r="D1237" s="4"/>
      <c r="J1237" s="4"/>
      <c r="K1237" s="4"/>
      <c r="L1237" s="4"/>
      <c r="M1237" s="4"/>
      <c r="N1237" s="4"/>
      <c r="O1237" s="4"/>
    </row>
    <row r="1238" spans="4:15">
      <c r="D1238" s="4"/>
      <c r="J1238" s="4"/>
      <c r="K1238" s="4"/>
      <c r="L1238" s="4"/>
      <c r="M1238" s="4"/>
      <c r="N1238" s="4"/>
      <c r="O1238" s="4"/>
    </row>
    <row r="1239" spans="4:15">
      <c r="D1239" s="4"/>
      <c r="J1239" s="4"/>
      <c r="K1239" s="4"/>
      <c r="L1239" s="4"/>
      <c r="M1239" s="4"/>
      <c r="N1239" s="4"/>
      <c r="O1239" s="4"/>
    </row>
    <row r="1240" spans="4:15">
      <c r="D1240" s="4"/>
      <c r="J1240" s="4"/>
      <c r="K1240" s="4"/>
      <c r="L1240" s="4"/>
      <c r="M1240" s="4"/>
      <c r="N1240" s="4"/>
      <c r="O1240" s="4"/>
    </row>
    <row r="1241" spans="4:15">
      <c r="D1241" s="4"/>
      <c r="J1241" s="4"/>
      <c r="K1241" s="4"/>
      <c r="L1241" s="4"/>
      <c r="M1241" s="4"/>
      <c r="N1241" s="4"/>
      <c r="O1241" s="4"/>
    </row>
    <row r="1242" spans="4:15">
      <c r="D1242" s="2"/>
      <c r="J1242" s="2"/>
      <c r="K1242" s="2"/>
      <c r="L1242" s="2"/>
      <c r="M1242" s="2"/>
      <c r="N1242" s="2"/>
      <c r="O1242" s="2"/>
    </row>
    <row r="1243" spans="4:15">
      <c r="D1243" s="2"/>
      <c r="J1243" s="2"/>
      <c r="K1243" s="2"/>
      <c r="L1243" s="2"/>
      <c r="M1243" s="2"/>
      <c r="N1243" s="2"/>
      <c r="O1243" s="2"/>
    </row>
    <row r="1244" spans="4:15">
      <c r="D1244" s="2"/>
      <c r="J1244" s="2"/>
      <c r="K1244" s="2"/>
      <c r="L1244" s="2"/>
      <c r="M1244" s="2"/>
      <c r="N1244" s="2"/>
      <c r="O1244" s="2"/>
    </row>
    <row r="1245" spans="4:15">
      <c r="D1245" s="4"/>
      <c r="J1245" s="4"/>
      <c r="K1245" s="4"/>
      <c r="L1245" s="4"/>
      <c r="M1245" s="4"/>
      <c r="N1245" s="4"/>
      <c r="O1245" s="4"/>
    </row>
    <row r="1246" spans="4:15">
      <c r="D1246" s="4"/>
      <c r="J1246" s="4"/>
      <c r="K1246" s="4"/>
      <c r="L1246" s="4"/>
      <c r="M1246" s="4"/>
      <c r="N1246" s="4"/>
      <c r="O1246" s="4"/>
    </row>
    <row r="1247" spans="4:15">
      <c r="D1247" s="2"/>
      <c r="J1247" s="2"/>
      <c r="K1247" s="2"/>
      <c r="L1247" s="2"/>
      <c r="M1247" s="2"/>
      <c r="N1247" s="2"/>
      <c r="O1247" s="2"/>
    </row>
    <row r="1248" spans="4:15">
      <c r="D1248" s="2"/>
      <c r="J1248" s="2"/>
      <c r="K1248" s="2"/>
      <c r="L1248" s="2"/>
      <c r="M1248" s="2"/>
      <c r="N1248" s="2"/>
      <c r="O1248" s="2"/>
    </row>
    <row r="1249" spans="4:15">
      <c r="D1249" s="4"/>
      <c r="J1249" s="4"/>
      <c r="K1249" s="4"/>
      <c r="L1249" s="4"/>
      <c r="M1249" s="4"/>
      <c r="N1249" s="4"/>
      <c r="O1249" s="4"/>
    </row>
    <row r="1250" spans="4:15">
      <c r="D1250" s="2"/>
      <c r="J1250" s="2"/>
      <c r="K1250" s="2"/>
      <c r="L1250" s="2"/>
      <c r="M1250" s="2"/>
      <c r="N1250" s="2"/>
      <c r="O1250" s="2"/>
    </row>
    <row r="1251" spans="4:15">
      <c r="D1251" s="2"/>
      <c r="J1251" s="2"/>
      <c r="K1251" s="2"/>
      <c r="L1251" s="2"/>
      <c r="M1251" s="2"/>
      <c r="N1251" s="2"/>
      <c r="O1251" s="2"/>
    </row>
    <row r="1252" spans="4:15">
      <c r="D1252" s="4"/>
      <c r="J1252" s="4"/>
      <c r="K1252" s="4"/>
      <c r="L1252" s="4"/>
      <c r="M1252" s="4"/>
      <c r="N1252" s="4"/>
      <c r="O1252" s="4"/>
    </row>
    <row r="1253" spans="4:15">
      <c r="D1253" s="4"/>
      <c r="J1253" s="4"/>
      <c r="K1253" s="4"/>
      <c r="L1253" s="4"/>
      <c r="M1253" s="4"/>
      <c r="N1253" s="4"/>
      <c r="O1253" s="4"/>
    </row>
    <row r="1254" spans="4:15">
      <c r="D1254" s="2"/>
      <c r="J1254" s="2"/>
      <c r="K1254" s="2"/>
      <c r="L1254" s="2"/>
      <c r="M1254" s="2"/>
      <c r="N1254" s="2"/>
      <c r="O1254" s="2"/>
    </row>
    <row r="1255" spans="4:15">
      <c r="D1255" s="2"/>
      <c r="J1255" s="2"/>
      <c r="K1255" s="2"/>
      <c r="L1255" s="2"/>
      <c r="M1255" s="2"/>
      <c r="N1255" s="2"/>
      <c r="O1255" s="2"/>
    </row>
    <row r="1256" spans="4:15">
      <c r="D1256" s="4"/>
      <c r="J1256" s="4"/>
      <c r="K1256" s="4"/>
      <c r="L1256" s="4"/>
      <c r="M1256" s="4"/>
      <c r="N1256" s="4"/>
      <c r="O1256" s="4"/>
    </row>
    <row r="1257" spans="4:15">
      <c r="D1257" s="4"/>
      <c r="J1257" s="4"/>
      <c r="K1257" s="4"/>
      <c r="L1257" s="4"/>
      <c r="M1257" s="4"/>
      <c r="N1257" s="4"/>
      <c r="O1257" s="4"/>
    </row>
    <row r="1258" spans="4:15">
      <c r="D1258" s="2"/>
      <c r="J1258" s="2"/>
      <c r="K1258" s="2"/>
      <c r="L1258" s="2"/>
      <c r="M1258" s="2"/>
      <c r="N1258" s="2"/>
      <c r="O1258" s="2"/>
    </row>
    <row r="1259" spans="4:15">
      <c r="D1259" s="2"/>
      <c r="J1259" s="2"/>
      <c r="K1259" s="2"/>
      <c r="L1259" s="2"/>
      <c r="M1259" s="2"/>
      <c r="N1259" s="2"/>
      <c r="O1259" s="2"/>
    </row>
    <row r="1260" spans="4:15">
      <c r="D1260" s="2"/>
      <c r="J1260" s="2"/>
      <c r="K1260" s="2"/>
      <c r="L1260" s="2"/>
      <c r="M1260" s="2"/>
      <c r="N1260" s="2"/>
      <c r="O1260" s="2"/>
    </row>
    <row r="1261" spans="4:15">
      <c r="D1261" s="2"/>
      <c r="J1261" s="2"/>
      <c r="K1261" s="2"/>
      <c r="L1261" s="2"/>
      <c r="M1261" s="2"/>
      <c r="N1261" s="2"/>
      <c r="O1261" s="2"/>
    </row>
    <row r="1262" spans="4:15">
      <c r="D1262" s="4"/>
      <c r="J1262" s="4"/>
      <c r="K1262" s="4"/>
      <c r="L1262" s="4"/>
      <c r="M1262" s="4"/>
      <c r="N1262" s="4"/>
      <c r="O1262" s="4"/>
    </row>
    <row r="1263" spans="4:15">
      <c r="D1263" s="4"/>
      <c r="J1263" s="4"/>
      <c r="K1263" s="4"/>
      <c r="L1263" s="4"/>
      <c r="M1263" s="4"/>
      <c r="N1263" s="4"/>
      <c r="O1263" s="4"/>
    </row>
    <row r="1264" spans="4:15">
      <c r="D1264" s="2"/>
      <c r="J1264" s="2"/>
      <c r="K1264" s="2"/>
      <c r="L1264" s="2"/>
      <c r="M1264" s="2"/>
      <c r="N1264" s="2"/>
      <c r="O1264" s="2"/>
    </row>
    <row r="1265" spans="4:15">
      <c r="D1265" s="2"/>
      <c r="J1265" s="2"/>
      <c r="K1265" s="2"/>
      <c r="L1265" s="2"/>
      <c r="M1265" s="2"/>
      <c r="N1265" s="2"/>
      <c r="O1265" s="2"/>
    </row>
    <row r="1266" spans="4:15">
      <c r="D1266" s="4"/>
      <c r="J1266" s="4"/>
      <c r="K1266" s="4"/>
      <c r="L1266" s="4"/>
      <c r="M1266" s="4"/>
      <c r="N1266" s="4"/>
      <c r="O1266" s="4"/>
    </row>
    <row r="1267" spans="4:15">
      <c r="D1267" s="2"/>
      <c r="J1267" s="2"/>
      <c r="K1267" s="2"/>
      <c r="L1267" s="2"/>
      <c r="M1267" s="2"/>
      <c r="N1267" s="2"/>
      <c r="O1267" s="2"/>
    </row>
    <row r="1268" spans="4:15">
      <c r="D1268" s="2"/>
      <c r="J1268" s="2"/>
      <c r="K1268" s="2"/>
      <c r="L1268" s="2"/>
      <c r="M1268" s="2"/>
      <c r="N1268" s="2"/>
      <c r="O1268" s="2"/>
    </row>
    <row r="1269" spans="4:15">
      <c r="D1269" s="4"/>
      <c r="J1269" s="4"/>
      <c r="K1269" s="4"/>
      <c r="L1269" s="4"/>
      <c r="M1269" s="4"/>
      <c r="N1269" s="4"/>
      <c r="O1269" s="4"/>
    </row>
    <row r="1270" spans="4:15">
      <c r="D1270" s="4"/>
      <c r="J1270" s="4"/>
      <c r="K1270" s="4"/>
      <c r="L1270" s="4"/>
      <c r="M1270" s="4"/>
      <c r="N1270" s="4"/>
      <c r="O1270" s="4"/>
    </row>
    <row r="1271" spans="4:15">
      <c r="D1271" s="4"/>
      <c r="J1271" s="4"/>
      <c r="K1271" s="4"/>
      <c r="L1271" s="4"/>
      <c r="M1271" s="4"/>
      <c r="N1271" s="4"/>
      <c r="O1271" s="4"/>
    </row>
    <row r="1272" spans="4:15">
      <c r="D1272" s="4"/>
      <c r="J1272" s="4"/>
      <c r="K1272" s="4"/>
      <c r="L1272" s="4"/>
      <c r="M1272" s="4"/>
      <c r="N1272" s="4"/>
      <c r="O1272" s="4"/>
    </row>
    <row r="1273" spans="4:15">
      <c r="D1273" s="2"/>
      <c r="J1273" s="2"/>
      <c r="K1273" s="2"/>
      <c r="L1273" s="2"/>
      <c r="M1273" s="2"/>
      <c r="N1273" s="2"/>
      <c r="O1273" s="2"/>
    </row>
    <row r="1274" spans="4:15">
      <c r="D1274" s="2"/>
      <c r="J1274" s="2"/>
      <c r="K1274" s="2"/>
      <c r="L1274" s="2"/>
      <c r="M1274" s="2"/>
      <c r="N1274" s="2"/>
      <c r="O1274" s="2"/>
    </row>
    <row r="1275" spans="4:15">
      <c r="D1275" s="4"/>
      <c r="J1275" s="4"/>
      <c r="K1275" s="4"/>
      <c r="L1275" s="4"/>
      <c r="M1275" s="4"/>
      <c r="N1275" s="4"/>
      <c r="O1275" s="4"/>
    </row>
    <row r="1276" spans="4:15">
      <c r="D1276" s="2"/>
      <c r="J1276" s="2"/>
      <c r="K1276" s="2"/>
      <c r="L1276" s="2"/>
      <c r="M1276" s="2"/>
      <c r="N1276" s="2"/>
      <c r="O1276" s="2"/>
    </row>
    <row r="1277" spans="4:15">
      <c r="D1277" s="2"/>
      <c r="J1277" s="2"/>
      <c r="K1277" s="2"/>
      <c r="L1277" s="2"/>
      <c r="M1277" s="2"/>
      <c r="N1277" s="2"/>
      <c r="O1277" s="2"/>
    </row>
    <row r="1278" spans="4:15">
      <c r="D1278" s="4"/>
      <c r="J1278" s="4"/>
      <c r="K1278" s="4"/>
      <c r="L1278" s="4"/>
      <c r="M1278" s="4"/>
      <c r="N1278" s="4"/>
      <c r="O1278" s="4"/>
    </row>
    <row r="1279" spans="4:15">
      <c r="D1279" s="4"/>
      <c r="J1279" s="4"/>
      <c r="K1279" s="4"/>
      <c r="L1279" s="4"/>
      <c r="M1279" s="4"/>
      <c r="N1279" s="4"/>
      <c r="O1279" s="4"/>
    </row>
    <row r="1280" spans="4:15">
      <c r="D1280" s="2"/>
      <c r="J1280" s="2"/>
      <c r="K1280" s="2"/>
      <c r="L1280" s="2"/>
      <c r="M1280" s="2"/>
      <c r="N1280" s="2"/>
      <c r="O1280" s="2"/>
    </row>
    <row r="1281" spans="4:15">
      <c r="D1281" s="2"/>
      <c r="J1281" s="2"/>
      <c r="K1281" s="2"/>
      <c r="L1281" s="2"/>
      <c r="M1281" s="2"/>
      <c r="N1281" s="2"/>
      <c r="O1281" s="2"/>
    </row>
    <row r="1282" spans="4:15">
      <c r="D1282" s="2"/>
      <c r="J1282" s="2"/>
      <c r="K1282" s="2"/>
      <c r="L1282" s="2"/>
      <c r="M1282" s="2"/>
      <c r="N1282" s="2"/>
      <c r="O1282" s="2"/>
    </row>
    <row r="1283" spans="4:15">
      <c r="D1283" s="4"/>
      <c r="J1283" s="4"/>
      <c r="K1283" s="4"/>
      <c r="L1283" s="4"/>
      <c r="M1283" s="4"/>
      <c r="N1283" s="4"/>
      <c r="O1283" s="4"/>
    </row>
    <row r="1284" spans="4:15">
      <c r="D1284" s="4"/>
      <c r="J1284" s="4"/>
      <c r="K1284" s="4"/>
      <c r="L1284" s="4"/>
      <c r="M1284" s="4"/>
      <c r="N1284" s="4"/>
      <c r="O1284" s="4"/>
    </row>
    <row r="1285" spans="4:15">
      <c r="D1285" s="2"/>
      <c r="J1285" s="2"/>
      <c r="K1285" s="2"/>
      <c r="L1285" s="2"/>
      <c r="M1285" s="2"/>
      <c r="N1285" s="2"/>
      <c r="O1285" s="2"/>
    </row>
    <row r="1286" spans="4:15">
      <c r="D1286" s="2"/>
      <c r="J1286" s="2"/>
      <c r="K1286" s="2"/>
      <c r="L1286" s="2"/>
      <c r="M1286" s="2"/>
      <c r="N1286" s="2"/>
      <c r="O1286" s="2"/>
    </row>
    <row r="1287" spans="4:15">
      <c r="D1287" s="4"/>
      <c r="J1287" s="4"/>
      <c r="K1287" s="4"/>
      <c r="L1287" s="4"/>
      <c r="M1287" s="4"/>
      <c r="N1287" s="4"/>
      <c r="O1287" s="4"/>
    </row>
    <row r="1288" spans="4:15">
      <c r="D1288" s="4"/>
      <c r="J1288" s="4"/>
      <c r="K1288" s="4"/>
      <c r="L1288" s="4"/>
      <c r="M1288" s="4"/>
      <c r="N1288" s="4"/>
      <c r="O1288" s="4"/>
    </row>
    <row r="1289" spans="4:15">
      <c r="D1289" s="4"/>
      <c r="J1289" s="4"/>
      <c r="K1289" s="4"/>
      <c r="L1289" s="4"/>
      <c r="M1289" s="4"/>
      <c r="N1289" s="4"/>
      <c r="O1289" s="4"/>
    </row>
    <row r="1290" spans="4:15">
      <c r="D1290" s="4"/>
      <c r="J1290" s="4"/>
      <c r="K1290" s="4"/>
      <c r="L1290" s="4"/>
      <c r="M1290" s="4"/>
      <c r="N1290" s="4"/>
      <c r="O1290" s="4"/>
    </row>
    <row r="1291" spans="4:15">
      <c r="D1291" s="4"/>
      <c r="J1291" s="4"/>
      <c r="K1291" s="4"/>
      <c r="L1291" s="4"/>
      <c r="M1291" s="4"/>
      <c r="N1291" s="4"/>
      <c r="O1291" s="4"/>
    </row>
    <row r="1292" spans="4:15">
      <c r="D1292" s="2"/>
      <c r="J1292" s="2"/>
      <c r="K1292" s="2"/>
      <c r="L1292" s="2"/>
      <c r="M1292" s="2"/>
      <c r="N1292" s="2"/>
      <c r="O1292" s="2"/>
    </row>
    <row r="1293" spans="4:15">
      <c r="D1293" s="2"/>
      <c r="J1293" s="2"/>
      <c r="K1293" s="2"/>
      <c r="L1293" s="2"/>
      <c r="M1293" s="2"/>
      <c r="N1293" s="2"/>
      <c r="O1293" s="2"/>
    </row>
    <row r="1294" spans="4:15">
      <c r="D1294" s="2"/>
      <c r="J1294" s="2"/>
      <c r="K1294" s="2"/>
      <c r="L1294" s="2"/>
      <c r="M1294" s="2"/>
      <c r="N1294" s="2"/>
      <c r="O1294" s="2"/>
    </row>
    <row r="1295" spans="4:15">
      <c r="D1295" s="2"/>
      <c r="J1295" s="2"/>
      <c r="K1295" s="2"/>
      <c r="L1295" s="2"/>
      <c r="M1295" s="2"/>
      <c r="N1295" s="2"/>
      <c r="O1295" s="2"/>
    </row>
    <row r="1296" spans="4:15">
      <c r="D1296" s="2"/>
      <c r="J1296" s="2"/>
      <c r="K1296" s="2"/>
      <c r="L1296" s="2"/>
      <c r="M1296" s="2"/>
      <c r="N1296" s="2"/>
      <c r="O1296" s="2"/>
    </row>
    <row r="1297" spans="4:15">
      <c r="D1297" s="2"/>
      <c r="J1297" s="2"/>
      <c r="K1297" s="2"/>
      <c r="L1297" s="2"/>
      <c r="M1297" s="2"/>
      <c r="N1297" s="2"/>
      <c r="O1297" s="2"/>
    </row>
    <row r="1298" spans="4:15">
      <c r="D1298" s="2"/>
      <c r="J1298" s="2"/>
      <c r="K1298" s="2"/>
      <c r="L1298" s="2"/>
      <c r="M1298" s="2"/>
      <c r="N1298" s="2"/>
      <c r="O1298" s="2"/>
    </row>
    <row r="1299" spans="4:15">
      <c r="D1299" s="2"/>
      <c r="J1299" s="2"/>
      <c r="K1299" s="2"/>
      <c r="L1299" s="2"/>
      <c r="M1299" s="2"/>
      <c r="N1299" s="2"/>
      <c r="O1299" s="2"/>
    </row>
    <row r="1300" spans="4:15">
      <c r="D1300" s="2"/>
      <c r="J1300" s="2"/>
      <c r="K1300" s="2"/>
      <c r="L1300" s="2"/>
      <c r="M1300" s="2"/>
      <c r="N1300" s="2"/>
      <c r="O1300" s="2"/>
    </row>
    <row r="1301" spans="4:15">
      <c r="D1301" s="2"/>
      <c r="J1301" s="2"/>
      <c r="K1301" s="2"/>
      <c r="L1301" s="2"/>
      <c r="M1301" s="2"/>
      <c r="N1301" s="2"/>
      <c r="O1301" s="2"/>
    </row>
    <row r="1302" spans="4:15">
      <c r="D1302" s="2"/>
      <c r="J1302" s="2"/>
      <c r="K1302" s="2"/>
      <c r="L1302" s="2"/>
      <c r="M1302" s="2"/>
      <c r="N1302" s="2"/>
      <c r="O1302" s="2"/>
    </row>
    <row r="1303" spans="4:15">
      <c r="D1303" s="2"/>
      <c r="J1303" s="2"/>
      <c r="K1303" s="2"/>
      <c r="L1303" s="2"/>
      <c r="M1303" s="2"/>
      <c r="N1303" s="2"/>
      <c r="O1303" s="2"/>
    </row>
    <row r="1304" spans="4:15">
      <c r="D1304" s="4"/>
      <c r="J1304" s="4"/>
      <c r="K1304" s="4"/>
      <c r="L1304" s="4"/>
      <c r="M1304" s="4"/>
      <c r="N1304" s="4"/>
      <c r="O1304" s="4"/>
    </row>
    <row r="1305" spans="4:15">
      <c r="D1305" s="2"/>
      <c r="J1305" s="2"/>
      <c r="K1305" s="2"/>
      <c r="L1305" s="2"/>
      <c r="M1305" s="2"/>
      <c r="N1305" s="2"/>
      <c r="O1305" s="2"/>
    </row>
    <row r="1306" spans="4:15">
      <c r="D1306" s="2"/>
      <c r="J1306" s="2"/>
      <c r="K1306" s="2"/>
      <c r="L1306" s="2"/>
      <c r="M1306" s="2"/>
      <c r="N1306" s="2"/>
      <c r="O1306" s="2"/>
    </row>
    <row r="1307" spans="4:15">
      <c r="D1307" s="4"/>
      <c r="J1307" s="4"/>
      <c r="K1307" s="4"/>
      <c r="L1307" s="4"/>
      <c r="M1307" s="4"/>
      <c r="N1307" s="4"/>
      <c r="O1307" s="4"/>
    </row>
    <row r="1308" spans="4:15">
      <c r="D1308" s="4"/>
      <c r="J1308" s="4"/>
      <c r="K1308" s="4"/>
      <c r="L1308" s="4"/>
      <c r="M1308" s="4"/>
      <c r="N1308" s="4"/>
      <c r="O1308" s="4"/>
    </row>
    <row r="1309" spans="4:15">
      <c r="D1309" s="2"/>
      <c r="J1309" s="2"/>
      <c r="K1309" s="2"/>
      <c r="L1309" s="2"/>
      <c r="M1309" s="2"/>
      <c r="N1309" s="2"/>
      <c r="O1309" s="2"/>
    </row>
    <row r="1310" spans="4:15">
      <c r="D1310" s="2"/>
      <c r="J1310" s="2"/>
      <c r="K1310" s="2"/>
      <c r="L1310" s="2"/>
      <c r="M1310" s="2"/>
      <c r="N1310" s="2"/>
      <c r="O1310" s="2"/>
    </row>
    <row r="1311" spans="4:15">
      <c r="D1311" s="4"/>
      <c r="J1311" s="4"/>
      <c r="K1311" s="4"/>
      <c r="L1311" s="4"/>
      <c r="M1311" s="4"/>
      <c r="N1311" s="4"/>
      <c r="O1311" s="4"/>
    </row>
    <row r="1312" spans="4:15">
      <c r="D1312" s="2"/>
      <c r="J1312" s="2"/>
      <c r="K1312" s="2"/>
      <c r="L1312" s="2"/>
      <c r="M1312" s="2"/>
      <c r="N1312" s="2"/>
      <c r="O1312" s="2"/>
    </row>
    <row r="1313" spans="4:15">
      <c r="D1313" s="2"/>
      <c r="J1313" s="2"/>
      <c r="K1313" s="2"/>
      <c r="L1313" s="2"/>
      <c r="M1313" s="2"/>
      <c r="N1313" s="2"/>
      <c r="O1313" s="2"/>
    </row>
    <row r="1314" spans="4:15">
      <c r="D1314" s="2"/>
      <c r="J1314" s="2"/>
      <c r="K1314" s="2"/>
      <c r="L1314" s="2"/>
      <c r="M1314" s="2"/>
      <c r="N1314" s="2"/>
      <c r="O1314" s="2"/>
    </row>
    <row r="1315" spans="4:15">
      <c r="D1315" s="4"/>
      <c r="J1315" s="4"/>
      <c r="K1315" s="4"/>
      <c r="L1315" s="4"/>
      <c r="M1315" s="4"/>
      <c r="N1315" s="4"/>
      <c r="O1315" s="4"/>
    </row>
    <row r="1316" spans="4:15">
      <c r="D1316" s="4"/>
      <c r="J1316" s="4"/>
      <c r="K1316" s="4"/>
      <c r="L1316" s="4"/>
      <c r="M1316" s="4"/>
      <c r="N1316" s="4"/>
      <c r="O1316" s="4"/>
    </row>
    <row r="1317" spans="4:15">
      <c r="D1317" s="4"/>
      <c r="J1317" s="4"/>
      <c r="K1317" s="4"/>
      <c r="L1317" s="4"/>
      <c r="M1317" s="4"/>
      <c r="N1317" s="4"/>
      <c r="O1317" s="4"/>
    </row>
    <row r="1318" spans="4:15">
      <c r="D1318" s="4"/>
      <c r="J1318" s="4"/>
      <c r="K1318" s="4"/>
      <c r="L1318" s="4"/>
      <c r="M1318" s="4"/>
      <c r="N1318" s="4"/>
      <c r="O1318" s="4"/>
    </row>
    <row r="1319" spans="4:15">
      <c r="D1319" s="2"/>
      <c r="J1319" s="2"/>
      <c r="K1319" s="2"/>
      <c r="L1319" s="2"/>
      <c r="M1319" s="2"/>
      <c r="N1319" s="2"/>
      <c r="O1319" s="2"/>
    </row>
    <row r="1320" spans="4:15">
      <c r="D1320" s="2"/>
      <c r="J1320" s="2"/>
      <c r="K1320" s="2"/>
      <c r="L1320" s="2"/>
      <c r="M1320" s="2"/>
      <c r="N1320" s="2"/>
      <c r="O1320" s="2"/>
    </row>
    <row r="1321" spans="4:15">
      <c r="D1321" s="4"/>
      <c r="J1321" s="4"/>
      <c r="K1321" s="4"/>
      <c r="L1321" s="4"/>
      <c r="M1321" s="4"/>
      <c r="N1321" s="4"/>
      <c r="O1321" s="4"/>
    </row>
    <row r="1322" spans="4:15">
      <c r="D1322" s="4"/>
      <c r="J1322" s="4"/>
      <c r="K1322" s="4"/>
      <c r="L1322" s="4"/>
      <c r="M1322" s="4"/>
      <c r="N1322" s="4"/>
      <c r="O1322" s="4"/>
    </row>
    <row r="1323" spans="4:15">
      <c r="D1323" s="2"/>
      <c r="J1323" s="2"/>
      <c r="K1323" s="2"/>
      <c r="L1323" s="2"/>
      <c r="M1323" s="2"/>
      <c r="N1323" s="2"/>
      <c r="O1323" s="2"/>
    </row>
    <row r="1324" spans="4:15">
      <c r="D1324" s="2"/>
      <c r="J1324" s="2"/>
      <c r="K1324" s="2"/>
      <c r="L1324" s="2"/>
      <c r="M1324" s="2"/>
      <c r="N1324" s="2"/>
      <c r="O1324" s="2"/>
    </row>
    <row r="1325" spans="4:15">
      <c r="D1325" s="4"/>
      <c r="J1325" s="4"/>
      <c r="K1325" s="4"/>
      <c r="L1325" s="4"/>
      <c r="M1325" s="4"/>
      <c r="N1325" s="4"/>
      <c r="O1325" s="4"/>
    </row>
    <row r="1326" spans="4:15">
      <c r="D1326" s="4"/>
      <c r="J1326" s="4"/>
      <c r="K1326" s="4"/>
      <c r="L1326" s="4"/>
      <c r="M1326" s="4"/>
      <c r="N1326" s="4"/>
      <c r="O1326" s="4"/>
    </row>
    <row r="1327" spans="4:15">
      <c r="D1327" s="2"/>
      <c r="J1327" s="2"/>
      <c r="K1327" s="2"/>
      <c r="L1327" s="2"/>
      <c r="M1327" s="2"/>
      <c r="N1327" s="2"/>
      <c r="O1327" s="2"/>
    </row>
    <row r="1328" spans="4:15">
      <c r="D1328" s="2"/>
      <c r="J1328" s="2"/>
      <c r="K1328" s="2"/>
      <c r="L1328" s="2"/>
      <c r="M1328" s="2"/>
      <c r="N1328" s="2"/>
      <c r="O1328" s="2"/>
    </row>
    <row r="1329" spans="4:15">
      <c r="D1329" s="2"/>
      <c r="J1329" s="2"/>
      <c r="K1329" s="2"/>
      <c r="L1329" s="2"/>
      <c r="M1329" s="2"/>
      <c r="N1329" s="2"/>
      <c r="O1329" s="2"/>
    </row>
    <row r="1330" spans="4:15">
      <c r="D1330" s="4"/>
      <c r="J1330" s="4"/>
      <c r="K1330" s="4"/>
      <c r="L1330" s="4"/>
      <c r="M1330" s="4"/>
      <c r="N1330" s="4"/>
      <c r="O1330" s="4"/>
    </row>
    <row r="1331" spans="4:15">
      <c r="D1331" s="2"/>
      <c r="J1331" s="2"/>
      <c r="K1331" s="2"/>
      <c r="L1331" s="2"/>
      <c r="M1331" s="2"/>
      <c r="N1331" s="2"/>
      <c r="O1331" s="2"/>
    </row>
    <row r="1332" spans="4:15">
      <c r="D1332" s="2"/>
      <c r="J1332" s="2"/>
      <c r="K1332" s="2"/>
      <c r="L1332" s="2"/>
      <c r="M1332" s="2"/>
      <c r="N1332" s="2"/>
      <c r="O1332" s="2"/>
    </row>
    <row r="1333" spans="4:15">
      <c r="D1333" s="2"/>
      <c r="J1333" s="2"/>
      <c r="K1333" s="2"/>
      <c r="L1333" s="2"/>
      <c r="M1333" s="2"/>
      <c r="N1333" s="2"/>
      <c r="O1333" s="2"/>
    </row>
    <row r="1334" spans="4:15">
      <c r="D1334" s="2"/>
      <c r="J1334" s="2"/>
      <c r="K1334" s="2"/>
      <c r="L1334" s="2"/>
      <c r="M1334" s="2"/>
      <c r="N1334" s="2"/>
      <c r="O1334" s="2"/>
    </row>
    <row r="1335" spans="4:15">
      <c r="D1335" s="2"/>
      <c r="J1335" s="2"/>
      <c r="K1335" s="2"/>
      <c r="L1335" s="2"/>
      <c r="M1335" s="2"/>
      <c r="N1335" s="2"/>
      <c r="O1335" s="2"/>
    </row>
    <row r="1336" spans="4:15">
      <c r="D1336" s="4"/>
      <c r="J1336" s="4"/>
      <c r="K1336" s="4"/>
      <c r="L1336" s="4"/>
      <c r="M1336" s="4"/>
      <c r="N1336" s="4"/>
      <c r="O1336" s="4"/>
    </row>
    <row r="1337" spans="4:15">
      <c r="D1337" s="4"/>
      <c r="J1337" s="4"/>
      <c r="K1337" s="4"/>
      <c r="L1337" s="4"/>
      <c r="M1337" s="4"/>
      <c r="N1337" s="4"/>
      <c r="O1337" s="4"/>
    </row>
    <row r="1338" spans="4:15">
      <c r="D1338" s="4"/>
      <c r="J1338" s="4"/>
      <c r="K1338" s="4"/>
      <c r="L1338" s="4"/>
      <c r="M1338" s="4"/>
      <c r="N1338" s="4"/>
      <c r="O1338" s="4"/>
    </row>
    <row r="1339" spans="4:15">
      <c r="D1339" s="2"/>
      <c r="J1339" s="2"/>
      <c r="K1339" s="2"/>
      <c r="L1339" s="2"/>
      <c r="M1339" s="2"/>
      <c r="N1339" s="2"/>
      <c r="O1339" s="2"/>
    </row>
    <row r="1340" spans="4:15">
      <c r="D1340" s="2"/>
      <c r="J1340" s="2"/>
      <c r="K1340" s="2"/>
      <c r="L1340" s="2"/>
      <c r="M1340" s="2"/>
      <c r="N1340" s="2"/>
      <c r="O1340" s="2"/>
    </row>
    <row r="1341" spans="4:15">
      <c r="D1341" s="2"/>
      <c r="J1341" s="2"/>
      <c r="K1341" s="2"/>
      <c r="L1341" s="2"/>
      <c r="M1341" s="2"/>
      <c r="N1341" s="2"/>
      <c r="O1341" s="2"/>
    </row>
    <row r="1342" spans="4:15">
      <c r="D1342" s="4"/>
      <c r="J1342" s="4"/>
      <c r="K1342" s="4"/>
      <c r="L1342" s="4"/>
      <c r="M1342" s="4"/>
      <c r="N1342" s="4"/>
      <c r="O1342" s="4"/>
    </row>
    <row r="1343" spans="4:15">
      <c r="D1343" s="4"/>
      <c r="J1343" s="4"/>
      <c r="K1343" s="4"/>
      <c r="L1343" s="4"/>
      <c r="M1343" s="4"/>
      <c r="N1343" s="4"/>
      <c r="O1343" s="4"/>
    </row>
    <row r="1344" spans="4:15">
      <c r="D1344" s="4"/>
      <c r="J1344" s="4"/>
      <c r="K1344" s="4"/>
      <c r="L1344" s="4"/>
      <c r="M1344" s="4"/>
      <c r="N1344" s="4"/>
      <c r="O1344" s="4"/>
    </row>
    <row r="1345" spans="4:15">
      <c r="D1345" s="4"/>
      <c r="J1345" s="4"/>
      <c r="K1345" s="4"/>
      <c r="L1345" s="4"/>
      <c r="M1345" s="4"/>
      <c r="N1345" s="4"/>
      <c r="O1345" s="4"/>
    </row>
    <row r="1346" spans="4:15">
      <c r="D1346" s="4"/>
      <c r="J1346" s="4"/>
      <c r="K1346" s="4"/>
      <c r="L1346" s="4"/>
      <c r="M1346" s="4"/>
      <c r="N1346" s="4"/>
      <c r="O1346" s="4"/>
    </row>
    <row r="1347" spans="4:15">
      <c r="D1347" s="2"/>
      <c r="J1347" s="2"/>
      <c r="K1347" s="2"/>
      <c r="L1347" s="2"/>
      <c r="M1347" s="2"/>
      <c r="N1347" s="2"/>
      <c r="O1347" s="2"/>
    </row>
    <row r="1348" spans="4:15">
      <c r="D1348" s="2"/>
      <c r="J1348" s="2"/>
      <c r="K1348" s="2"/>
      <c r="L1348" s="2"/>
      <c r="M1348" s="2"/>
      <c r="N1348" s="2"/>
      <c r="O1348" s="2"/>
    </row>
    <row r="1349" spans="4:15">
      <c r="D1349" s="4"/>
      <c r="J1349" s="4"/>
      <c r="K1349" s="4"/>
      <c r="L1349" s="4"/>
      <c r="M1349" s="4"/>
      <c r="N1349" s="4"/>
      <c r="O1349" s="4"/>
    </row>
    <row r="1350" spans="4:15">
      <c r="D1350" s="4"/>
      <c r="J1350" s="4"/>
      <c r="K1350" s="4"/>
      <c r="L1350" s="4"/>
      <c r="M1350" s="4"/>
      <c r="N1350" s="4"/>
      <c r="O1350" s="4"/>
    </row>
    <row r="1351" spans="4:15">
      <c r="D1351" s="4"/>
      <c r="J1351" s="4"/>
      <c r="K1351" s="4"/>
      <c r="L1351" s="4"/>
      <c r="M1351" s="4"/>
      <c r="N1351" s="4"/>
      <c r="O1351" s="4"/>
    </row>
    <row r="1352" spans="4:15">
      <c r="D1352" s="4"/>
      <c r="J1352" s="4"/>
      <c r="K1352" s="4"/>
      <c r="L1352" s="4"/>
      <c r="M1352" s="4"/>
      <c r="N1352" s="4"/>
      <c r="O1352" s="4"/>
    </row>
    <row r="1353" spans="4:15">
      <c r="D1353" s="2"/>
      <c r="J1353" s="2"/>
      <c r="K1353" s="2"/>
      <c r="L1353" s="2"/>
      <c r="M1353" s="2"/>
      <c r="N1353" s="2"/>
      <c r="O1353" s="2"/>
    </row>
    <row r="1354" spans="4:15">
      <c r="D1354" s="2"/>
      <c r="J1354" s="2"/>
      <c r="K1354" s="2"/>
      <c r="L1354" s="2"/>
      <c r="M1354" s="2"/>
      <c r="N1354" s="2"/>
      <c r="O1354" s="2"/>
    </row>
    <row r="1355" spans="4:15">
      <c r="D1355" s="2"/>
      <c r="J1355" s="2"/>
      <c r="K1355" s="2"/>
      <c r="L1355" s="2"/>
      <c r="M1355" s="2"/>
      <c r="N1355" s="2"/>
      <c r="O1355" s="2"/>
    </row>
    <row r="1356" spans="4:15">
      <c r="D1356" s="2"/>
      <c r="J1356" s="2"/>
      <c r="K1356" s="2"/>
      <c r="L1356" s="2"/>
      <c r="M1356" s="2"/>
      <c r="N1356" s="2"/>
      <c r="O1356" s="2"/>
    </row>
    <row r="1357" spans="4:15">
      <c r="D1357" s="2"/>
      <c r="J1357" s="2"/>
      <c r="K1357" s="2"/>
      <c r="L1357" s="2"/>
      <c r="M1357" s="2"/>
      <c r="N1357" s="2"/>
      <c r="O1357" s="2"/>
    </row>
    <row r="1358" spans="4:15">
      <c r="D1358" s="4"/>
      <c r="J1358" s="4"/>
      <c r="K1358" s="4"/>
      <c r="L1358" s="4"/>
      <c r="M1358" s="4"/>
      <c r="N1358" s="4"/>
      <c r="O1358" s="4"/>
    </row>
    <row r="1359" spans="4:15">
      <c r="D1359" s="4"/>
      <c r="J1359" s="4"/>
      <c r="K1359" s="4"/>
      <c r="L1359" s="4"/>
      <c r="M1359" s="4"/>
      <c r="N1359" s="4"/>
      <c r="O1359" s="4"/>
    </row>
    <row r="1360" spans="4:15">
      <c r="D1360" s="4"/>
      <c r="J1360" s="4"/>
      <c r="K1360" s="4"/>
      <c r="L1360" s="4"/>
      <c r="M1360" s="4"/>
      <c r="N1360" s="4"/>
      <c r="O1360" s="4"/>
    </row>
    <row r="1361" spans="4:15">
      <c r="D1361" s="4"/>
      <c r="J1361" s="4"/>
      <c r="K1361" s="4"/>
      <c r="L1361" s="4"/>
      <c r="M1361" s="4"/>
      <c r="N1361" s="4"/>
      <c r="O1361" s="4"/>
    </row>
    <row r="1362" spans="4:15">
      <c r="D1362" s="4"/>
      <c r="J1362" s="4"/>
      <c r="K1362" s="4"/>
      <c r="L1362" s="4"/>
      <c r="M1362" s="4"/>
      <c r="N1362" s="4"/>
      <c r="O1362" s="4"/>
    </row>
    <row r="1363" spans="4:15">
      <c r="D1363" s="4"/>
      <c r="J1363" s="4"/>
      <c r="K1363" s="4"/>
      <c r="L1363" s="4"/>
      <c r="M1363" s="4"/>
      <c r="N1363" s="4"/>
      <c r="O1363" s="4"/>
    </row>
    <row r="1364" spans="4:15">
      <c r="D1364" s="2"/>
      <c r="J1364" s="2"/>
      <c r="K1364" s="2"/>
      <c r="L1364" s="2"/>
      <c r="M1364" s="2"/>
      <c r="N1364" s="2"/>
      <c r="O1364" s="2"/>
    </row>
    <row r="1365" spans="4:15">
      <c r="D1365" s="2"/>
      <c r="J1365" s="2"/>
      <c r="K1365" s="2"/>
      <c r="L1365" s="2"/>
      <c r="M1365" s="2"/>
      <c r="N1365" s="2"/>
      <c r="O1365" s="2"/>
    </row>
    <row r="1366" spans="4:15">
      <c r="D1366" s="2"/>
      <c r="J1366" s="2"/>
      <c r="K1366" s="2"/>
      <c r="L1366" s="2"/>
      <c r="M1366" s="2"/>
      <c r="N1366" s="2"/>
      <c r="O1366" s="2"/>
    </row>
    <row r="1367" spans="4:15">
      <c r="D1367" s="4"/>
      <c r="J1367" s="4"/>
      <c r="K1367" s="4"/>
      <c r="L1367" s="4"/>
      <c r="M1367" s="4"/>
      <c r="N1367" s="4"/>
      <c r="O1367" s="4"/>
    </row>
    <row r="1368" spans="4:15">
      <c r="D1368" s="4"/>
      <c r="J1368" s="4"/>
      <c r="K1368" s="4"/>
      <c r="L1368" s="4"/>
      <c r="M1368" s="4"/>
      <c r="N1368" s="4"/>
      <c r="O1368" s="4"/>
    </row>
    <row r="1369" spans="4:15">
      <c r="D1369" s="4"/>
      <c r="J1369" s="4"/>
      <c r="K1369" s="4"/>
      <c r="L1369" s="4"/>
      <c r="M1369" s="4"/>
      <c r="N1369" s="4"/>
      <c r="O1369" s="4"/>
    </row>
    <row r="1370" spans="4:15">
      <c r="D1370" s="2"/>
      <c r="J1370" s="2"/>
      <c r="K1370" s="2"/>
      <c r="L1370" s="2"/>
      <c r="M1370" s="2"/>
      <c r="N1370" s="2"/>
      <c r="O1370" s="2"/>
    </row>
    <row r="1371" spans="4:15">
      <c r="D1371" s="2"/>
      <c r="J1371" s="2"/>
      <c r="K1371" s="2"/>
      <c r="L1371" s="2"/>
      <c r="M1371" s="2"/>
      <c r="N1371" s="2"/>
      <c r="O1371" s="2"/>
    </row>
    <row r="1372" spans="4:15">
      <c r="D1372" s="4"/>
      <c r="J1372" s="4"/>
      <c r="K1372" s="4"/>
      <c r="L1372" s="4"/>
      <c r="M1372" s="4"/>
      <c r="N1372" s="4"/>
      <c r="O1372" s="4"/>
    </row>
    <row r="1373" spans="4:15">
      <c r="D1373" s="4"/>
      <c r="J1373" s="4"/>
      <c r="K1373" s="4"/>
      <c r="L1373" s="4"/>
      <c r="M1373" s="4"/>
      <c r="N1373" s="4"/>
      <c r="O1373" s="4"/>
    </row>
    <row r="1374" spans="4:15">
      <c r="D1374" s="4"/>
      <c r="J1374" s="4"/>
      <c r="K1374" s="4"/>
      <c r="L1374" s="4"/>
      <c r="M1374" s="4"/>
      <c r="N1374" s="4"/>
      <c r="O1374" s="4"/>
    </row>
    <row r="1375" spans="4:15">
      <c r="D1375" s="2"/>
      <c r="J1375" s="2"/>
      <c r="K1375" s="2"/>
      <c r="L1375" s="2"/>
      <c r="M1375" s="2"/>
      <c r="N1375" s="2"/>
      <c r="O1375" s="2"/>
    </row>
    <row r="1376" spans="4:15">
      <c r="D1376" s="2"/>
      <c r="J1376" s="2"/>
      <c r="K1376" s="2"/>
      <c r="L1376" s="2"/>
      <c r="M1376" s="2"/>
      <c r="N1376" s="2"/>
      <c r="O1376" s="2"/>
    </row>
    <row r="1377" spans="4:15">
      <c r="D1377" s="2"/>
      <c r="J1377" s="2"/>
      <c r="K1377" s="2"/>
      <c r="L1377" s="2"/>
      <c r="M1377" s="2"/>
      <c r="N1377" s="2"/>
      <c r="O1377" s="2"/>
    </row>
    <row r="1378" spans="4:15">
      <c r="D1378" s="4"/>
      <c r="J1378" s="4"/>
      <c r="K1378" s="4"/>
      <c r="L1378" s="4"/>
      <c r="M1378" s="4"/>
      <c r="N1378" s="4"/>
      <c r="O1378" s="4"/>
    </row>
    <row r="1379" spans="4:15">
      <c r="D1379" s="2"/>
      <c r="J1379" s="2"/>
      <c r="K1379" s="2"/>
      <c r="L1379" s="2"/>
      <c r="M1379" s="2"/>
      <c r="N1379" s="2"/>
      <c r="O1379" s="2"/>
    </row>
    <row r="1380" spans="4:15">
      <c r="D1380" s="2"/>
      <c r="J1380" s="2"/>
      <c r="K1380" s="2"/>
      <c r="L1380" s="2"/>
      <c r="M1380" s="2"/>
      <c r="N1380" s="2"/>
      <c r="O1380" s="2"/>
    </row>
    <row r="1381" spans="4:15">
      <c r="D1381" s="4"/>
      <c r="J1381" s="4"/>
      <c r="K1381" s="4"/>
      <c r="L1381" s="4"/>
      <c r="M1381" s="4"/>
      <c r="N1381" s="4"/>
      <c r="O1381" s="4"/>
    </row>
    <row r="1382" spans="4:15">
      <c r="D1382" s="4"/>
      <c r="J1382" s="4"/>
      <c r="K1382" s="4"/>
      <c r="L1382" s="4"/>
      <c r="M1382" s="4"/>
      <c r="N1382" s="4"/>
      <c r="O1382" s="4"/>
    </row>
    <row r="1383" spans="4:15">
      <c r="D1383" s="4"/>
      <c r="J1383" s="4"/>
      <c r="K1383" s="4"/>
      <c r="L1383" s="4"/>
      <c r="M1383" s="4"/>
      <c r="N1383" s="4"/>
      <c r="O1383" s="4"/>
    </row>
    <row r="1384" spans="4:15">
      <c r="D1384" s="4"/>
      <c r="J1384" s="4"/>
      <c r="K1384" s="4"/>
      <c r="L1384" s="4"/>
      <c r="M1384" s="4"/>
      <c r="N1384" s="4"/>
      <c r="O1384" s="4"/>
    </row>
    <row r="1385" spans="4:15">
      <c r="D1385" s="4"/>
      <c r="J1385" s="4"/>
      <c r="K1385" s="4"/>
      <c r="L1385" s="4"/>
      <c r="M1385" s="4"/>
      <c r="N1385" s="4"/>
      <c r="O1385" s="4"/>
    </row>
    <row r="1386" spans="4:15">
      <c r="D1386" s="2"/>
      <c r="J1386" s="2"/>
      <c r="K1386" s="2"/>
      <c r="L1386" s="2"/>
      <c r="M1386" s="2"/>
      <c r="N1386" s="2"/>
      <c r="O1386" s="2"/>
    </row>
    <row r="1387" spans="4:15">
      <c r="D1387" s="2"/>
      <c r="J1387" s="2"/>
      <c r="K1387" s="2"/>
      <c r="L1387" s="2"/>
      <c r="M1387" s="2"/>
      <c r="N1387" s="2"/>
      <c r="O1387" s="2"/>
    </row>
    <row r="1388" spans="4:15">
      <c r="D1388" s="4"/>
      <c r="J1388" s="4"/>
      <c r="K1388" s="4"/>
      <c r="L1388" s="4"/>
      <c r="M1388" s="4"/>
      <c r="N1388" s="4"/>
      <c r="O1388" s="4"/>
    </row>
    <row r="1389" spans="4:15">
      <c r="D1389" s="4"/>
      <c r="J1389" s="4"/>
      <c r="K1389" s="4"/>
      <c r="L1389" s="4"/>
      <c r="M1389" s="4"/>
      <c r="N1389" s="4"/>
      <c r="O1389" s="4"/>
    </row>
    <row r="1390" spans="4:15">
      <c r="D1390" s="2"/>
      <c r="J1390" s="2"/>
      <c r="K1390" s="2"/>
      <c r="L1390" s="2"/>
      <c r="M1390" s="2"/>
      <c r="N1390" s="2"/>
      <c r="O1390" s="2"/>
    </row>
    <row r="1391" spans="4:15">
      <c r="D1391" s="2"/>
      <c r="J1391" s="2"/>
      <c r="K1391" s="2"/>
      <c r="L1391" s="2"/>
      <c r="M1391" s="2"/>
      <c r="N1391" s="2"/>
      <c r="O1391" s="2"/>
    </row>
    <row r="1392" spans="4:15">
      <c r="D1392" s="2"/>
      <c r="J1392" s="2"/>
      <c r="K1392" s="2"/>
      <c r="L1392" s="2"/>
      <c r="M1392" s="2"/>
      <c r="N1392" s="2"/>
      <c r="O1392" s="2"/>
    </row>
    <row r="1393" spans="4:15">
      <c r="D1393" s="4"/>
      <c r="J1393" s="4"/>
      <c r="K1393" s="4"/>
      <c r="L1393" s="4"/>
      <c r="M1393" s="4"/>
      <c r="N1393" s="4"/>
      <c r="O1393" s="4"/>
    </row>
    <row r="1394" spans="4:15">
      <c r="D1394" s="4"/>
      <c r="J1394" s="4"/>
      <c r="K1394" s="4"/>
      <c r="L1394" s="4"/>
      <c r="M1394" s="4"/>
      <c r="N1394" s="4"/>
      <c r="O1394" s="4"/>
    </row>
    <row r="1395" spans="4:15">
      <c r="D1395" s="4"/>
      <c r="J1395" s="4"/>
      <c r="K1395" s="4"/>
      <c r="L1395" s="4"/>
      <c r="M1395" s="4"/>
      <c r="N1395" s="4"/>
      <c r="O1395" s="4"/>
    </row>
    <row r="1396" spans="4:15">
      <c r="D1396" s="4"/>
      <c r="J1396" s="3"/>
      <c r="K1396" s="4"/>
      <c r="L1396" s="4"/>
      <c r="M1396" s="4"/>
      <c r="N1396" s="4"/>
      <c r="O1396" s="4"/>
    </row>
    <row r="1397" spans="4:15">
      <c r="D1397" s="4"/>
      <c r="J1397" s="4"/>
      <c r="K1397" s="4"/>
      <c r="L1397" s="4"/>
      <c r="M1397" s="4"/>
      <c r="N1397" s="4"/>
      <c r="O1397" s="4"/>
    </row>
    <row r="1398" spans="4:15">
      <c r="D1398" s="2"/>
      <c r="J1398" s="2"/>
      <c r="K1398" s="2"/>
      <c r="L1398" s="2"/>
      <c r="M1398" s="2"/>
      <c r="N1398" s="2"/>
      <c r="O1398" s="2"/>
    </row>
    <row r="1399" spans="4:15">
      <c r="D1399" s="2"/>
      <c r="J1399" s="2"/>
      <c r="K1399" s="2"/>
      <c r="L1399" s="2"/>
      <c r="M1399" s="2"/>
      <c r="N1399" s="2"/>
      <c r="O1399" s="2"/>
    </row>
    <row r="1400" spans="4:15">
      <c r="D1400" s="4"/>
      <c r="J1400" s="4"/>
      <c r="K1400" s="4"/>
      <c r="L1400" s="4"/>
      <c r="M1400" s="4"/>
      <c r="N1400" s="4"/>
      <c r="O1400" s="4"/>
    </row>
    <row r="1401" spans="4:15">
      <c r="D1401" s="4"/>
      <c r="J1401" s="4"/>
      <c r="K1401" s="4"/>
      <c r="L1401" s="4"/>
      <c r="M1401" s="4"/>
      <c r="N1401" s="4"/>
      <c r="O1401" s="4"/>
    </row>
    <row r="1402" spans="4:15">
      <c r="D1402" s="4"/>
      <c r="J1402" s="4"/>
      <c r="K1402" s="4"/>
      <c r="L1402" s="4"/>
      <c r="M1402" s="4"/>
      <c r="N1402" s="4"/>
      <c r="O1402" s="4"/>
    </row>
    <row r="1403" spans="4:15">
      <c r="D1403" s="4"/>
      <c r="J1403" s="4"/>
      <c r="K1403" s="4"/>
      <c r="L1403" s="4"/>
      <c r="M1403" s="4"/>
      <c r="N1403" s="4"/>
      <c r="O1403" s="4"/>
    </row>
    <row r="1404" spans="4:15">
      <c r="D1404" s="4"/>
      <c r="J1404" s="4"/>
      <c r="K1404" s="4"/>
      <c r="L1404" s="4"/>
      <c r="M1404" s="4"/>
      <c r="N1404" s="4"/>
      <c r="O1404" s="4"/>
    </row>
    <row r="1405" spans="4:15">
      <c r="D1405" s="4"/>
      <c r="J1405" s="4"/>
      <c r="K1405" s="4"/>
      <c r="L1405" s="4"/>
      <c r="M1405" s="4"/>
      <c r="N1405" s="4"/>
      <c r="O1405" s="4"/>
    </row>
    <row r="1406" spans="4:15">
      <c r="D1406" s="2"/>
      <c r="J1406" s="2"/>
      <c r="K1406" s="2"/>
      <c r="L1406" s="2"/>
      <c r="M1406" s="2"/>
      <c r="N1406" s="2"/>
      <c r="O1406" s="2"/>
    </row>
    <row r="1407" spans="4:15">
      <c r="D1407" s="2"/>
      <c r="J1407" s="2"/>
      <c r="K1407" s="2"/>
      <c r="L1407" s="2"/>
      <c r="M1407" s="2"/>
      <c r="N1407" s="2"/>
      <c r="O1407" s="2"/>
    </row>
    <row r="1408" spans="4:15">
      <c r="D1408" s="4"/>
      <c r="J1408" s="4"/>
      <c r="K1408" s="4"/>
      <c r="L1408" s="4"/>
      <c r="M1408" s="4"/>
      <c r="N1408" s="4"/>
      <c r="O1408" s="4"/>
    </row>
    <row r="1409" spans="4:15">
      <c r="D1409" s="2"/>
      <c r="J1409" s="2"/>
      <c r="K1409" s="2"/>
      <c r="L1409" s="2"/>
      <c r="M1409" s="2"/>
      <c r="N1409" s="2"/>
      <c r="O1409" s="2"/>
    </row>
    <row r="1410" spans="4:15">
      <c r="D1410" s="2"/>
      <c r="J1410" s="2"/>
      <c r="K1410" s="2"/>
      <c r="L1410" s="2"/>
      <c r="M1410" s="2"/>
      <c r="N1410" s="2"/>
      <c r="O1410" s="2"/>
    </row>
    <row r="1411" spans="4:15">
      <c r="D1411" s="2"/>
      <c r="J1411" s="2"/>
      <c r="K1411" s="2"/>
      <c r="L1411" s="2"/>
      <c r="M1411" s="2"/>
      <c r="N1411" s="2"/>
      <c r="O1411" s="2"/>
    </row>
    <row r="1412" spans="4:15">
      <c r="D1412" s="4"/>
      <c r="J1412" s="4"/>
      <c r="K1412" s="4"/>
      <c r="L1412" s="4"/>
      <c r="M1412" s="4"/>
      <c r="N1412" s="4"/>
      <c r="O1412" s="4"/>
    </row>
    <row r="1413" spans="4:15">
      <c r="D1413" s="4"/>
      <c r="J1413" s="4"/>
      <c r="K1413" s="4"/>
      <c r="L1413" s="4"/>
      <c r="M1413" s="4"/>
      <c r="N1413" s="4"/>
      <c r="O1413" s="4"/>
    </row>
    <row r="1414" spans="4:15">
      <c r="D1414" s="4"/>
      <c r="J1414" s="4"/>
      <c r="K1414" s="4"/>
      <c r="L1414" s="4"/>
      <c r="M1414" s="4"/>
      <c r="N1414" s="4"/>
      <c r="O1414" s="4"/>
    </row>
    <row r="1415" spans="4:15">
      <c r="D1415" s="4"/>
      <c r="J1415" s="4"/>
      <c r="K1415" s="4"/>
      <c r="L1415" s="4"/>
      <c r="M1415" s="4"/>
      <c r="N1415" s="4"/>
      <c r="O1415" s="4"/>
    </row>
    <row r="1416" spans="4:15">
      <c r="D1416" s="2"/>
      <c r="J1416" s="2"/>
      <c r="K1416" s="2"/>
      <c r="L1416" s="2"/>
      <c r="M1416" s="2"/>
      <c r="N1416" s="2"/>
      <c r="O1416" s="2"/>
    </row>
    <row r="1417" spans="4:15">
      <c r="D1417" s="2"/>
      <c r="J1417" s="2"/>
      <c r="K1417" s="2"/>
      <c r="L1417" s="2"/>
      <c r="M1417" s="2"/>
      <c r="N1417" s="2"/>
      <c r="O1417" s="2"/>
    </row>
    <row r="1418" spans="4:15">
      <c r="D1418" s="2"/>
      <c r="J1418" s="2"/>
      <c r="K1418" s="2"/>
      <c r="L1418" s="2"/>
      <c r="M1418" s="2"/>
      <c r="N1418" s="2"/>
      <c r="O1418" s="2"/>
    </row>
    <row r="1419" spans="4:15">
      <c r="D1419" s="2"/>
      <c r="J1419" s="2"/>
      <c r="K1419" s="2"/>
      <c r="L1419" s="2"/>
      <c r="M1419" s="2"/>
      <c r="N1419" s="2"/>
      <c r="O1419" s="2"/>
    </row>
    <row r="1420" spans="4:15">
      <c r="D1420" s="2"/>
      <c r="J1420" s="2"/>
      <c r="K1420" s="2"/>
      <c r="L1420" s="2"/>
      <c r="M1420" s="2"/>
      <c r="N1420" s="2"/>
      <c r="O1420" s="2"/>
    </row>
    <row r="1421" spans="4:15">
      <c r="D1421" s="2"/>
      <c r="J1421" s="2"/>
      <c r="K1421" s="2"/>
      <c r="L1421" s="2"/>
      <c r="M1421" s="2"/>
      <c r="N1421" s="2"/>
      <c r="O1421" s="2"/>
    </row>
    <row r="1422" spans="4:15">
      <c r="D1422" s="2"/>
      <c r="J1422" s="2"/>
      <c r="K1422" s="2"/>
      <c r="L1422" s="2"/>
      <c r="M1422" s="2"/>
      <c r="N1422" s="2"/>
      <c r="O1422" s="2"/>
    </row>
    <row r="1423" spans="4:15">
      <c r="D1423" s="2"/>
      <c r="J1423" s="2"/>
      <c r="K1423" s="2"/>
      <c r="L1423" s="2"/>
      <c r="M1423" s="2"/>
      <c r="N1423" s="2"/>
      <c r="O1423" s="2"/>
    </row>
    <row r="1424" spans="4:15">
      <c r="D1424" s="2"/>
      <c r="J1424" s="2"/>
      <c r="K1424" s="2"/>
      <c r="L1424" s="2"/>
      <c r="M1424" s="2"/>
      <c r="N1424" s="2"/>
      <c r="O1424" s="2"/>
    </row>
    <row r="1425" spans="4:15">
      <c r="D1425" s="2"/>
      <c r="J1425" s="2"/>
      <c r="K1425" s="2"/>
      <c r="L1425" s="2"/>
      <c r="M1425" s="2"/>
      <c r="N1425" s="2"/>
      <c r="O1425" s="2"/>
    </row>
    <row r="1426" spans="4:15">
      <c r="D1426" s="4"/>
      <c r="J1426" s="4"/>
      <c r="K1426" s="4"/>
      <c r="L1426" s="4"/>
      <c r="M1426" s="4"/>
      <c r="N1426" s="4"/>
      <c r="O1426" s="4"/>
    </row>
    <row r="1427" spans="4:15">
      <c r="D1427" s="4"/>
      <c r="J1427" s="4"/>
      <c r="K1427" s="4"/>
      <c r="L1427" s="4"/>
      <c r="M1427" s="4"/>
      <c r="N1427" s="4"/>
      <c r="O1427" s="4"/>
    </row>
    <row r="1428" spans="4:15">
      <c r="D1428" s="4"/>
      <c r="J1428" s="4"/>
      <c r="K1428" s="4"/>
      <c r="L1428" s="4"/>
      <c r="M1428" s="4"/>
      <c r="N1428" s="4"/>
      <c r="O1428" s="4"/>
    </row>
    <row r="1429" spans="4:15">
      <c r="D1429" s="2"/>
      <c r="J1429" s="2"/>
      <c r="K1429" s="2"/>
      <c r="L1429" s="2"/>
      <c r="M1429" s="2"/>
      <c r="N1429" s="2"/>
      <c r="O1429" s="2"/>
    </row>
    <row r="1430" spans="4:15">
      <c r="D1430" s="2"/>
      <c r="J1430" s="2"/>
      <c r="K1430" s="2"/>
      <c r="L1430" s="2"/>
      <c r="M1430" s="2"/>
      <c r="N1430" s="2"/>
      <c r="O1430" s="2"/>
    </row>
    <row r="1431" spans="4:15">
      <c r="D1431" s="2"/>
      <c r="J1431" s="2"/>
      <c r="K1431" s="2"/>
      <c r="L1431" s="2"/>
      <c r="M1431" s="2"/>
      <c r="N1431" s="2"/>
      <c r="O1431" s="2"/>
    </row>
    <row r="1432" spans="4:15">
      <c r="D1432" s="4"/>
      <c r="J1432" s="4"/>
      <c r="K1432" s="4"/>
      <c r="L1432" s="4"/>
      <c r="M1432" s="4"/>
      <c r="N1432" s="4"/>
      <c r="O1432" s="4"/>
    </row>
    <row r="1433" spans="4:15">
      <c r="D1433" s="4"/>
      <c r="J1433" s="4"/>
      <c r="K1433" s="4"/>
      <c r="L1433" s="4"/>
      <c r="M1433" s="4"/>
      <c r="N1433" s="4"/>
      <c r="O1433" s="4"/>
    </row>
    <row r="1434" spans="4:15">
      <c r="D1434" s="4"/>
      <c r="J1434" s="4"/>
      <c r="K1434" s="4"/>
      <c r="L1434" s="4"/>
      <c r="M1434" s="4"/>
      <c r="N1434" s="4"/>
      <c r="O1434" s="4"/>
    </row>
    <row r="1435" spans="4:15">
      <c r="D1435" s="2"/>
      <c r="J1435" s="2"/>
      <c r="K1435" s="2"/>
      <c r="L1435" s="2"/>
      <c r="M1435" s="2"/>
      <c r="N1435" s="2"/>
      <c r="O1435" s="2"/>
    </row>
    <row r="1436" spans="4:15">
      <c r="D1436" s="2"/>
      <c r="J1436" s="2"/>
      <c r="K1436" s="2"/>
      <c r="L1436" s="2"/>
      <c r="M1436" s="2"/>
      <c r="N1436" s="2"/>
      <c r="O1436" s="2"/>
    </row>
    <row r="1437" spans="4:15">
      <c r="D1437" s="4"/>
      <c r="J1437" s="4"/>
      <c r="K1437" s="4"/>
      <c r="L1437" s="4"/>
      <c r="M1437" s="4"/>
      <c r="N1437" s="4"/>
      <c r="O1437" s="4"/>
    </row>
    <row r="1438" spans="4:15">
      <c r="D1438" s="4"/>
      <c r="J1438" s="4"/>
      <c r="K1438" s="4"/>
      <c r="L1438" s="4"/>
      <c r="M1438" s="4"/>
      <c r="N1438" s="4"/>
      <c r="O1438" s="4"/>
    </row>
    <row r="1439" spans="4:15">
      <c r="D1439" s="2"/>
      <c r="J1439" s="2"/>
      <c r="K1439" s="2"/>
      <c r="L1439" s="2"/>
      <c r="M1439" s="2"/>
      <c r="N1439" s="2"/>
      <c r="O1439" s="2"/>
    </row>
    <row r="1440" spans="4:15">
      <c r="D1440" s="2"/>
      <c r="J1440" s="2"/>
      <c r="K1440" s="2"/>
      <c r="L1440" s="2"/>
      <c r="M1440" s="2"/>
      <c r="N1440" s="2"/>
      <c r="O1440" s="2"/>
    </row>
    <row r="1441" spans="4:15">
      <c r="D1441" s="4"/>
      <c r="J1441" s="4"/>
      <c r="K1441" s="4"/>
      <c r="L1441" s="4"/>
      <c r="M1441" s="4"/>
      <c r="N1441" s="4"/>
      <c r="O1441" s="4"/>
    </row>
    <row r="1442" spans="4:15">
      <c r="D1442" s="4"/>
      <c r="J1442" s="4"/>
      <c r="K1442" s="4"/>
      <c r="L1442" s="4"/>
      <c r="M1442" s="4"/>
      <c r="N1442" s="4"/>
      <c r="O1442" s="4"/>
    </row>
    <row r="1443" spans="4:15">
      <c r="D1443" s="2"/>
      <c r="J1443" s="2"/>
      <c r="K1443" s="2"/>
      <c r="L1443" s="2"/>
      <c r="M1443" s="2"/>
      <c r="N1443" s="2"/>
      <c r="O1443" s="2"/>
    </row>
    <row r="1444" spans="4:15">
      <c r="D1444" s="2"/>
      <c r="J1444" s="2"/>
      <c r="K1444" s="2"/>
      <c r="L1444" s="2"/>
      <c r="M1444" s="2"/>
      <c r="N1444" s="2"/>
      <c r="O1444" s="2"/>
    </row>
    <row r="1445" spans="4:15">
      <c r="D1445" s="4"/>
      <c r="J1445" s="4"/>
      <c r="K1445" s="4"/>
      <c r="L1445" s="4"/>
      <c r="M1445" s="4"/>
      <c r="N1445" s="4"/>
      <c r="O1445" s="4"/>
    </row>
    <row r="1446" spans="4:15">
      <c r="D1446" s="2"/>
      <c r="J1446" s="2"/>
      <c r="K1446" s="2"/>
      <c r="L1446" s="2"/>
      <c r="M1446" s="2"/>
      <c r="N1446" s="2"/>
      <c r="O1446" s="2"/>
    </row>
    <row r="1447" spans="4:15">
      <c r="D1447" s="2"/>
      <c r="J1447" s="2"/>
      <c r="K1447" s="2"/>
      <c r="L1447" s="2"/>
      <c r="M1447" s="2"/>
      <c r="N1447" s="2"/>
      <c r="O1447" s="2"/>
    </row>
    <row r="1448" spans="4:15">
      <c r="D1448" s="2"/>
      <c r="J1448" s="2"/>
      <c r="K1448" s="2"/>
      <c r="L1448" s="2"/>
      <c r="M1448" s="2"/>
      <c r="N1448" s="2"/>
      <c r="O1448" s="2"/>
    </row>
    <row r="1449" spans="4:15">
      <c r="D1449" s="4"/>
      <c r="J1449" s="4"/>
      <c r="K1449" s="4"/>
      <c r="L1449" s="4"/>
      <c r="M1449" s="4"/>
      <c r="N1449" s="4"/>
      <c r="O1449" s="4"/>
    </row>
    <row r="1450" spans="4:15">
      <c r="D1450" s="4"/>
      <c r="J1450" s="4"/>
      <c r="K1450" s="4"/>
      <c r="L1450" s="4"/>
      <c r="M1450" s="4"/>
      <c r="N1450" s="4"/>
      <c r="O1450" s="4"/>
    </row>
    <row r="1451" spans="4:15">
      <c r="D1451" s="2"/>
      <c r="J1451" s="2"/>
      <c r="K1451" s="2"/>
      <c r="L1451" s="2"/>
      <c r="M1451" s="2"/>
      <c r="N1451" s="2"/>
      <c r="O1451" s="2"/>
    </row>
    <row r="1452" spans="4:15">
      <c r="D1452" s="2"/>
      <c r="J1452" s="2"/>
      <c r="K1452" s="2"/>
      <c r="L1452" s="2"/>
      <c r="M1452" s="2"/>
      <c r="N1452" s="2"/>
      <c r="O1452" s="2"/>
    </row>
    <row r="1453" spans="4:15">
      <c r="D1453" s="4"/>
      <c r="J1453" s="4"/>
      <c r="K1453" s="4"/>
      <c r="L1453" s="4"/>
      <c r="M1453" s="4"/>
      <c r="N1453" s="4"/>
      <c r="O1453" s="4"/>
    </row>
    <row r="1454" spans="4:15">
      <c r="D1454" s="4"/>
      <c r="J1454" s="4"/>
      <c r="K1454" s="4"/>
      <c r="L1454" s="4"/>
      <c r="M1454" s="4"/>
      <c r="N1454" s="4"/>
      <c r="O1454" s="4"/>
    </row>
    <row r="1455" spans="4:15">
      <c r="D1455" s="4"/>
      <c r="J1455" s="4"/>
      <c r="K1455" s="4"/>
      <c r="L1455" s="4"/>
      <c r="M1455" s="4"/>
      <c r="N1455" s="4"/>
      <c r="O1455" s="4"/>
    </row>
    <row r="1456" spans="4:15">
      <c r="D1456" s="4"/>
      <c r="J1456" s="4"/>
      <c r="K1456" s="4"/>
      <c r="L1456" s="4"/>
      <c r="M1456" s="4"/>
      <c r="N1456" s="4"/>
      <c r="O1456" s="4"/>
    </row>
    <row r="1457" spans="4:15">
      <c r="D1457" s="4"/>
      <c r="J1457" s="4"/>
      <c r="K1457" s="4"/>
      <c r="L1457" s="4"/>
      <c r="M1457" s="4"/>
      <c r="N1457" s="4"/>
      <c r="O1457" s="4"/>
    </row>
    <row r="1458" spans="4:15">
      <c r="D1458" s="4"/>
      <c r="J1458" s="4"/>
      <c r="K1458" s="4"/>
      <c r="L1458" s="4"/>
      <c r="M1458" s="4"/>
      <c r="N1458" s="4"/>
      <c r="O1458" s="4"/>
    </row>
    <row r="1459" spans="4:15">
      <c r="D1459" s="4"/>
      <c r="J1459" s="4"/>
      <c r="K1459" s="4"/>
      <c r="L1459" s="4"/>
      <c r="M1459" s="4"/>
      <c r="N1459" s="4"/>
      <c r="O1459" s="4"/>
    </row>
    <row r="1460" spans="4:15">
      <c r="D1460" s="4"/>
      <c r="J1460" s="4"/>
      <c r="K1460" s="4"/>
      <c r="L1460" s="4"/>
      <c r="M1460" s="4"/>
      <c r="N1460" s="4"/>
      <c r="O1460" s="4"/>
    </row>
    <row r="1461" spans="4:15">
      <c r="D1461" s="4"/>
      <c r="J1461" s="4"/>
      <c r="K1461" s="4"/>
      <c r="L1461" s="4"/>
      <c r="M1461" s="4"/>
      <c r="N1461" s="4"/>
      <c r="O1461" s="4"/>
    </row>
    <row r="1462" spans="4:15">
      <c r="D1462" s="2"/>
      <c r="J1462" s="2"/>
      <c r="K1462" s="2"/>
      <c r="L1462" s="2"/>
      <c r="M1462" s="2"/>
      <c r="N1462" s="2"/>
      <c r="O1462" s="2"/>
    </row>
    <row r="1463" spans="4:15">
      <c r="D1463" s="2"/>
      <c r="J1463" s="2"/>
      <c r="K1463" s="2"/>
      <c r="L1463" s="2"/>
      <c r="M1463" s="2"/>
      <c r="N1463" s="2"/>
      <c r="O1463" s="2"/>
    </row>
    <row r="1464" spans="4:15">
      <c r="D1464" s="2"/>
      <c r="J1464" s="2"/>
      <c r="K1464" s="2"/>
      <c r="L1464" s="2"/>
      <c r="M1464" s="2"/>
      <c r="N1464" s="2"/>
      <c r="O1464" s="2"/>
    </row>
    <row r="1465" spans="4:15">
      <c r="D1465" s="4"/>
      <c r="J1465" s="4"/>
      <c r="K1465" s="4"/>
      <c r="L1465" s="4"/>
      <c r="M1465" s="4"/>
      <c r="N1465" s="4"/>
      <c r="O1465" s="4"/>
    </row>
    <row r="1466" spans="4:15">
      <c r="D1466" s="4"/>
      <c r="J1466" s="4"/>
      <c r="K1466" s="4"/>
      <c r="L1466" s="4"/>
      <c r="M1466" s="4"/>
      <c r="N1466" s="4"/>
      <c r="O1466" s="4"/>
    </row>
    <row r="1467" spans="4:15">
      <c r="D1467" s="4"/>
      <c r="J1467" s="4"/>
      <c r="K1467" s="4"/>
      <c r="L1467" s="4"/>
      <c r="M1467" s="4"/>
      <c r="N1467" s="4"/>
      <c r="O1467" s="4"/>
    </row>
    <row r="1468" spans="4:15">
      <c r="D1468" s="4"/>
      <c r="J1468" s="4"/>
      <c r="K1468" s="4"/>
      <c r="L1468" s="4"/>
      <c r="M1468" s="4"/>
      <c r="N1468" s="4"/>
      <c r="O1468" s="4"/>
    </row>
    <row r="1469" spans="4:15">
      <c r="D1469" s="4"/>
      <c r="J1469" s="4"/>
      <c r="K1469" s="4"/>
      <c r="L1469" s="4"/>
      <c r="M1469" s="4"/>
      <c r="N1469" s="4"/>
      <c r="O1469" s="4"/>
    </row>
    <row r="1470" spans="4:15">
      <c r="D1470" s="4"/>
      <c r="J1470" s="4"/>
      <c r="K1470" s="4"/>
      <c r="L1470" s="4"/>
      <c r="M1470" s="4"/>
      <c r="N1470" s="4"/>
      <c r="O1470" s="4"/>
    </row>
    <row r="1471" spans="4:15">
      <c r="D1471" s="4"/>
      <c r="J1471" s="4"/>
      <c r="K1471" s="4"/>
      <c r="L1471" s="4"/>
      <c r="M1471" s="4"/>
      <c r="N1471" s="4"/>
      <c r="O1471" s="4"/>
    </row>
    <row r="1472" spans="4:15">
      <c r="D1472" s="4"/>
      <c r="J1472" s="4"/>
      <c r="K1472" s="4"/>
      <c r="L1472" s="4"/>
      <c r="M1472" s="4"/>
      <c r="N1472" s="4"/>
      <c r="O1472" s="4"/>
    </row>
    <row r="1473" spans="4:15">
      <c r="D1473" s="4"/>
      <c r="J1473" s="4"/>
      <c r="K1473" s="4"/>
      <c r="L1473" s="4"/>
      <c r="M1473" s="4"/>
      <c r="N1473" s="4"/>
      <c r="O1473" s="4"/>
    </row>
    <row r="1474" spans="4:15">
      <c r="D1474" s="4"/>
      <c r="J1474" s="4"/>
      <c r="K1474" s="4"/>
      <c r="L1474" s="4"/>
      <c r="M1474" s="4"/>
      <c r="N1474" s="4"/>
      <c r="O1474" s="4"/>
    </row>
    <row r="1475" spans="4:15">
      <c r="D1475" s="2"/>
      <c r="J1475" s="2"/>
      <c r="K1475" s="2"/>
      <c r="L1475" s="2"/>
      <c r="M1475" s="2"/>
      <c r="N1475" s="2"/>
      <c r="O1475" s="2"/>
    </row>
    <row r="1476" spans="4:15">
      <c r="D1476" s="2"/>
      <c r="J1476" s="2"/>
      <c r="K1476" s="2"/>
      <c r="L1476" s="2"/>
      <c r="M1476" s="2"/>
      <c r="N1476" s="2"/>
      <c r="O1476" s="2"/>
    </row>
    <row r="1477" spans="4:15">
      <c r="D1477" s="4"/>
      <c r="J1477" s="4"/>
      <c r="K1477" s="4"/>
      <c r="L1477" s="4"/>
      <c r="M1477" s="4"/>
      <c r="N1477" s="4"/>
      <c r="O1477" s="4"/>
    </row>
    <row r="1478" spans="4:15">
      <c r="D1478" s="4"/>
      <c r="J1478" s="4"/>
      <c r="K1478" s="4"/>
      <c r="L1478" s="4"/>
      <c r="M1478" s="4"/>
      <c r="N1478" s="4"/>
      <c r="O1478" s="4"/>
    </row>
    <row r="1479" spans="4:15">
      <c r="D1479" s="4"/>
      <c r="J1479" s="4"/>
      <c r="K1479" s="4"/>
      <c r="L1479" s="4"/>
      <c r="M1479" s="4"/>
      <c r="N1479" s="4"/>
      <c r="O1479" s="4"/>
    </row>
    <row r="1480" spans="4:15">
      <c r="D1480" s="2"/>
      <c r="J1480" s="2"/>
      <c r="K1480" s="2"/>
      <c r="L1480" s="2"/>
      <c r="M1480" s="2"/>
      <c r="N1480" s="2"/>
      <c r="O1480" s="2"/>
    </row>
    <row r="1481" spans="4:15">
      <c r="D1481" s="2"/>
      <c r="J1481" s="2"/>
      <c r="K1481" s="2"/>
      <c r="L1481" s="2"/>
      <c r="M1481" s="2"/>
      <c r="N1481" s="2"/>
      <c r="O1481" s="2"/>
    </row>
    <row r="1482" spans="4:15">
      <c r="D1482" s="4"/>
      <c r="J1482" s="4"/>
      <c r="K1482" s="4"/>
      <c r="L1482" s="4"/>
      <c r="M1482" s="4"/>
      <c r="N1482" s="4"/>
      <c r="O1482" s="4"/>
    </row>
    <row r="1483" spans="4:15">
      <c r="D1483" s="2"/>
      <c r="J1483" s="2"/>
      <c r="K1483" s="2"/>
      <c r="L1483" s="2"/>
      <c r="M1483" s="2"/>
      <c r="N1483" s="2"/>
      <c r="O1483" s="2"/>
    </row>
    <row r="1484" spans="4:15">
      <c r="D1484" s="2"/>
      <c r="J1484" s="2"/>
      <c r="K1484" s="2"/>
      <c r="L1484" s="2"/>
      <c r="M1484" s="2"/>
      <c r="N1484" s="2"/>
      <c r="O1484" s="2"/>
    </row>
    <row r="1485" spans="4:15">
      <c r="D1485" s="4"/>
      <c r="J1485" s="4"/>
      <c r="K1485" s="4"/>
      <c r="L1485" s="4"/>
      <c r="M1485" s="4"/>
      <c r="N1485" s="4"/>
      <c r="O1485" s="4"/>
    </row>
    <row r="1486" spans="4:15">
      <c r="D1486" s="4"/>
      <c r="J1486" s="4"/>
      <c r="K1486" s="4"/>
      <c r="L1486" s="4"/>
      <c r="M1486" s="4"/>
      <c r="N1486" s="4"/>
      <c r="O1486" s="4"/>
    </row>
    <row r="1487" spans="4:15">
      <c r="D1487" s="2"/>
      <c r="J1487" s="2"/>
      <c r="K1487" s="2"/>
      <c r="L1487" s="2"/>
      <c r="M1487" s="2"/>
      <c r="N1487" s="2"/>
      <c r="O1487" s="2"/>
    </row>
    <row r="1488" spans="4:15">
      <c r="D1488" s="2"/>
      <c r="J1488" s="2"/>
      <c r="K1488" s="2"/>
      <c r="L1488" s="2"/>
      <c r="M1488" s="2"/>
      <c r="N1488" s="2"/>
      <c r="O1488" s="2"/>
    </row>
    <row r="1489" spans="4:15">
      <c r="D1489" s="2"/>
      <c r="J1489" s="2"/>
      <c r="K1489" s="2"/>
      <c r="L1489" s="2"/>
      <c r="M1489" s="2"/>
      <c r="N1489" s="2"/>
      <c r="O1489" s="2"/>
    </row>
    <row r="1490" spans="4:15">
      <c r="D1490" s="2"/>
      <c r="J1490" s="2"/>
      <c r="K1490" s="2"/>
      <c r="L1490" s="2"/>
      <c r="M1490" s="2"/>
      <c r="N1490" s="2"/>
      <c r="O1490" s="2"/>
    </row>
    <row r="1491" spans="4:15">
      <c r="D1491" s="2"/>
      <c r="J1491" s="2"/>
      <c r="K1491" s="2"/>
      <c r="L1491" s="2"/>
      <c r="M1491" s="2"/>
      <c r="N1491" s="2"/>
      <c r="O1491" s="2"/>
    </row>
    <row r="1492" spans="4:15">
      <c r="D1492" s="4"/>
      <c r="J1492" s="4"/>
      <c r="K1492" s="4"/>
      <c r="L1492" s="4"/>
      <c r="M1492" s="4"/>
      <c r="N1492" s="4"/>
      <c r="O1492" s="4"/>
    </row>
    <row r="1493" spans="4:15">
      <c r="D1493" s="2"/>
      <c r="J1493" s="2"/>
      <c r="K1493" s="2"/>
      <c r="L1493" s="2"/>
      <c r="M1493" s="2"/>
      <c r="N1493" s="2"/>
      <c r="O1493" s="2"/>
    </row>
    <row r="1494" spans="4:15">
      <c r="D1494" s="2"/>
      <c r="J1494" s="2"/>
      <c r="K1494" s="2"/>
      <c r="L1494" s="2"/>
      <c r="M1494" s="2"/>
      <c r="N1494" s="2"/>
      <c r="O1494" s="2"/>
    </row>
    <row r="1495" spans="4:15">
      <c r="D1495" s="2"/>
      <c r="J1495" s="2"/>
      <c r="K1495" s="2"/>
      <c r="L1495" s="2"/>
      <c r="M1495" s="2"/>
      <c r="N1495" s="2"/>
      <c r="O1495" s="2"/>
    </row>
    <row r="1496" spans="4:15">
      <c r="D1496" s="4"/>
      <c r="J1496" s="4"/>
      <c r="K1496" s="4"/>
      <c r="L1496" s="4"/>
      <c r="M1496" s="4"/>
      <c r="N1496" s="4"/>
      <c r="O1496" s="4"/>
    </row>
    <row r="1497" spans="4:15">
      <c r="D1497" s="2"/>
      <c r="J1497" s="2"/>
      <c r="K1497" s="2"/>
      <c r="L1497" s="2"/>
      <c r="M1497" s="2"/>
      <c r="N1497" s="2"/>
      <c r="O1497" s="2"/>
    </row>
    <row r="1498" spans="4:15">
      <c r="D1498" s="2"/>
      <c r="J1498" s="2"/>
      <c r="K1498" s="2"/>
      <c r="L1498" s="2"/>
      <c r="M1498" s="2"/>
      <c r="N1498" s="2"/>
      <c r="O1498" s="2"/>
    </row>
    <row r="1499" spans="4:15">
      <c r="D1499" s="4"/>
      <c r="J1499" s="4"/>
      <c r="K1499" s="4"/>
      <c r="L1499" s="4"/>
      <c r="M1499" s="4"/>
      <c r="N1499" s="4"/>
      <c r="O1499" s="4"/>
    </row>
    <row r="1500" spans="4:15">
      <c r="D1500" s="4"/>
      <c r="J1500" s="4"/>
      <c r="K1500" s="4"/>
      <c r="L1500" s="4"/>
      <c r="M1500" s="4"/>
      <c r="N1500" s="4"/>
      <c r="O1500" s="4"/>
    </row>
    <row r="1501" spans="4:15">
      <c r="D1501" s="4"/>
      <c r="J1501" s="3"/>
      <c r="K1501" s="4"/>
      <c r="L1501" s="4"/>
      <c r="M1501" s="4"/>
      <c r="N1501" s="4"/>
      <c r="O1501" s="4"/>
    </row>
    <row r="1502" spans="4:15">
      <c r="D1502" s="2"/>
      <c r="J1502" s="1"/>
      <c r="K1502" s="2"/>
      <c r="L1502" s="2"/>
      <c r="M1502" s="2"/>
      <c r="N1502" s="2"/>
      <c r="O1502" s="2"/>
    </row>
    <row r="1503" spans="4:15">
      <c r="D1503" s="2"/>
      <c r="J1503" s="2"/>
      <c r="K1503" s="2"/>
      <c r="L1503" s="2"/>
      <c r="M1503" s="2"/>
      <c r="N1503" s="2"/>
      <c r="O1503" s="2"/>
    </row>
    <row r="1504" spans="4:15">
      <c r="D1504" s="4"/>
      <c r="J1504" s="4"/>
      <c r="K1504" s="4"/>
      <c r="L1504" s="4"/>
      <c r="M1504" s="4"/>
      <c r="N1504" s="4"/>
      <c r="O1504" s="4"/>
    </row>
    <row r="1505" spans="4:15">
      <c r="D1505" s="4"/>
      <c r="J1505" s="4"/>
      <c r="K1505" s="4"/>
      <c r="L1505" s="4"/>
      <c r="M1505" s="4"/>
      <c r="N1505" s="4"/>
      <c r="O1505" s="4"/>
    </row>
    <row r="1506" spans="4:15">
      <c r="D1506" s="2"/>
      <c r="J1506" s="2"/>
      <c r="K1506" s="2"/>
      <c r="L1506" s="2"/>
      <c r="M1506" s="2"/>
      <c r="N1506" s="2"/>
      <c r="O1506" s="2"/>
    </row>
    <row r="1507" spans="4:15">
      <c r="D1507" s="2"/>
      <c r="J1507" s="2"/>
      <c r="K1507" s="2"/>
      <c r="L1507" s="2"/>
      <c r="M1507" s="2"/>
      <c r="N1507" s="2"/>
      <c r="O1507" s="2"/>
    </row>
    <row r="1508" spans="4:15">
      <c r="D1508" s="4"/>
      <c r="J1508" s="4"/>
      <c r="K1508" s="4"/>
      <c r="L1508" s="4"/>
      <c r="M1508" s="4"/>
      <c r="N1508" s="4"/>
      <c r="O1508" s="4"/>
    </row>
    <row r="1509" spans="4:15">
      <c r="D1509" s="4"/>
      <c r="J1509" s="4"/>
      <c r="K1509" s="4"/>
      <c r="L1509" s="4"/>
      <c r="M1509" s="4"/>
      <c r="N1509" s="4"/>
      <c r="O1509" s="4"/>
    </row>
    <row r="1510" spans="4:15">
      <c r="D1510" s="4"/>
      <c r="J1510" s="4"/>
      <c r="K1510" s="4"/>
      <c r="L1510" s="4"/>
      <c r="M1510" s="4"/>
      <c r="N1510" s="4"/>
      <c r="O1510" s="4"/>
    </row>
    <row r="1511" spans="4:15">
      <c r="D1511" s="4"/>
      <c r="J1511" s="4"/>
      <c r="K1511" s="4"/>
      <c r="L1511" s="4"/>
      <c r="M1511" s="4"/>
      <c r="N1511" s="4"/>
      <c r="O1511" s="4"/>
    </row>
    <row r="1512" spans="4:15">
      <c r="D1512" s="2"/>
      <c r="J1512" s="2"/>
      <c r="K1512" s="2"/>
      <c r="L1512" s="2"/>
      <c r="M1512" s="2"/>
      <c r="N1512" s="2"/>
      <c r="O1512" s="2"/>
    </row>
    <row r="1513" spans="4:15">
      <c r="D1513" s="2"/>
      <c r="J1513" s="2"/>
      <c r="K1513" s="2"/>
      <c r="L1513" s="2"/>
      <c r="M1513" s="2"/>
      <c r="N1513" s="2"/>
      <c r="O1513" s="2"/>
    </row>
    <row r="1514" spans="4:15">
      <c r="D1514" s="4"/>
      <c r="J1514" s="4"/>
      <c r="K1514" s="4"/>
      <c r="L1514" s="4"/>
      <c r="M1514" s="4"/>
      <c r="N1514" s="4"/>
      <c r="O1514" s="4"/>
    </row>
    <row r="1515" spans="4:15">
      <c r="D1515" s="4"/>
      <c r="J1515" s="4"/>
      <c r="K1515" s="4"/>
      <c r="L1515" s="4"/>
      <c r="M1515" s="4"/>
      <c r="N1515" s="4"/>
      <c r="O1515" s="4"/>
    </row>
    <row r="1516" spans="4:15">
      <c r="D1516" s="2"/>
      <c r="J1516" s="2"/>
      <c r="K1516" s="2"/>
      <c r="L1516" s="2"/>
      <c r="M1516" s="2"/>
      <c r="N1516" s="2"/>
      <c r="O1516" s="2"/>
    </row>
    <row r="1517" spans="4:15">
      <c r="D1517" s="2"/>
      <c r="J1517" s="2"/>
      <c r="K1517" s="2"/>
      <c r="L1517" s="2"/>
      <c r="M1517" s="2"/>
      <c r="N1517" s="2"/>
      <c r="O1517" s="2"/>
    </row>
    <row r="1518" spans="4:15">
      <c r="D1518" s="2"/>
      <c r="J1518" s="2"/>
      <c r="K1518" s="2"/>
      <c r="L1518" s="2"/>
      <c r="M1518" s="2"/>
      <c r="N1518" s="2"/>
      <c r="O1518" s="2"/>
    </row>
    <row r="1519" spans="4:15">
      <c r="D1519" s="2"/>
      <c r="J1519" s="2"/>
      <c r="K1519" s="2"/>
      <c r="L1519" s="2"/>
      <c r="M1519" s="2"/>
      <c r="N1519" s="2"/>
      <c r="O1519" s="2"/>
    </row>
    <row r="1520" spans="4:15">
      <c r="D1520" s="2"/>
      <c r="J1520" s="2"/>
      <c r="K1520" s="2"/>
      <c r="L1520" s="2"/>
      <c r="M1520" s="2"/>
      <c r="N1520" s="2"/>
      <c r="O1520" s="2"/>
    </row>
    <row r="1521" spans="4:15">
      <c r="D1521" s="2"/>
      <c r="J1521" s="2"/>
      <c r="K1521" s="2"/>
      <c r="L1521" s="2"/>
      <c r="M1521" s="2"/>
      <c r="N1521" s="2"/>
      <c r="O1521" s="2"/>
    </row>
    <row r="1522" spans="4:15">
      <c r="D1522" s="2"/>
      <c r="J1522" s="2"/>
      <c r="K1522" s="2"/>
      <c r="L1522" s="2"/>
      <c r="M1522" s="2"/>
      <c r="N1522" s="2"/>
      <c r="O1522" s="2"/>
    </row>
    <row r="1523" spans="4:15">
      <c r="D1523" s="4"/>
      <c r="J1523" s="4"/>
      <c r="K1523" s="4"/>
      <c r="L1523" s="4"/>
      <c r="M1523" s="4"/>
      <c r="N1523" s="4"/>
      <c r="O1523" s="4"/>
    </row>
    <row r="1524" spans="4:15">
      <c r="D1524" s="4"/>
      <c r="J1524" s="4"/>
      <c r="K1524" s="4"/>
      <c r="L1524" s="4"/>
      <c r="M1524" s="4"/>
      <c r="N1524" s="4"/>
      <c r="O1524" s="4"/>
    </row>
    <row r="1525" spans="4:15">
      <c r="D1525" s="4"/>
      <c r="J1525" s="4"/>
      <c r="K1525" s="4"/>
      <c r="L1525" s="4"/>
      <c r="M1525" s="4"/>
      <c r="N1525" s="4"/>
      <c r="O1525" s="4"/>
    </row>
    <row r="1526" spans="4:15">
      <c r="D1526" s="2"/>
      <c r="J1526" s="2"/>
      <c r="K1526" s="2"/>
      <c r="L1526" s="2"/>
      <c r="M1526" s="2"/>
      <c r="N1526" s="2"/>
      <c r="O1526" s="2"/>
    </row>
    <row r="1527" spans="4:15">
      <c r="D1527" s="2"/>
      <c r="J1527" s="2"/>
      <c r="K1527" s="2"/>
      <c r="L1527" s="2"/>
      <c r="M1527" s="2"/>
      <c r="N1527" s="2"/>
      <c r="O1527" s="2"/>
    </row>
    <row r="1528" spans="4:15">
      <c r="D1528" s="2"/>
      <c r="J1528" s="2"/>
      <c r="K1528" s="2"/>
      <c r="L1528" s="2"/>
      <c r="M1528" s="2"/>
      <c r="N1528" s="2"/>
      <c r="O1528" s="2"/>
    </row>
    <row r="1529" spans="4:15">
      <c r="D1529" s="2"/>
      <c r="J1529" s="2"/>
      <c r="K1529" s="2"/>
      <c r="L1529" s="2"/>
      <c r="M1529" s="2"/>
      <c r="N1529" s="2"/>
      <c r="O1529" s="2"/>
    </row>
    <row r="1530" spans="4:15">
      <c r="D1530" s="4"/>
      <c r="J1530" s="4"/>
      <c r="K1530" s="4"/>
      <c r="L1530" s="4"/>
      <c r="M1530" s="4"/>
      <c r="N1530" s="4"/>
      <c r="O1530" s="4"/>
    </row>
    <row r="1531" spans="4:15">
      <c r="D1531" s="2"/>
      <c r="J1531" s="2"/>
      <c r="K1531" s="2"/>
      <c r="L1531" s="2"/>
      <c r="M1531" s="2"/>
      <c r="N1531" s="2"/>
      <c r="O1531" s="2"/>
    </row>
    <row r="1532" spans="4:15">
      <c r="D1532" s="2"/>
      <c r="J1532" s="2"/>
      <c r="K1532" s="2"/>
      <c r="L1532" s="2"/>
      <c r="M1532" s="2"/>
      <c r="N1532" s="2"/>
      <c r="O1532" s="2"/>
    </row>
    <row r="1533" spans="4:15">
      <c r="D1533" s="2"/>
      <c r="J1533" s="2"/>
      <c r="K1533" s="2"/>
      <c r="L1533" s="2"/>
      <c r="M1533" s="2"/>
      <c r="N1533" s="2"/>
      <c r="O1533" s="2"/>
    </row>
    <row r="1534" spans="4:15">
      <c r="D1534" s="2"/>
      <c r="J1534" s="2"/>
      <c r="K1534" s="2"/>
      <c r="L1534" s="2"/>
      <c r="M1534" s="2"/>
      <c r="N1534" s="2"/>
      <c r="O1534" s="2"/>
    </row>
    <row r="1535" spans="4:15">
      <c r="D1535" s="2"/>
      <c r="J1535" s="2"/>
      <c r="K1535" s="2"/>
      <c r="L1535" s="2"/>
      <c r="M1535" s="2"/>
      <c r="N1535" s="2"/>
      <c r="O1535" s="2"/>
    </row>
    <row r="1536" spans="4:15">
      <c r="D1536" s="2"/>
      <c r="J1536" s="2"/>
      <c r="K1536" s="2"/>
      <c r="L1536" s="2"/>
      <c r="M1536" s="2"/>
      <c r="N1536" s="2"/>
      <c r="O1536" s="2"/>
    </row>
    <row r="1537" spans="4:15">
      <c r="D1537" s="2"/>
      <c r="J1537" s="2"/>
      <c r="K1537" s="2"/>
      <c r="L1537" s="2"/>
      <c r="M1537" s="2"/>
      <c r="N1537" s="2"/>
      <c r="O1537" s="2"/>
    </row>
    <row r="1538" spans="4:15">
      <c r="D1538" s="4"/>
      <c r="J1538" s="4"/>
      <c r="K1538" s="4"/>
      <c r="L1538" s="4"/>
      <c r="M1538" s="4"/>
      <c r="N1538" s="4"/>
      <c r="O1538" s="4"/>
    </row>
    <row r="1539" spans="4:15">
      <c r="D1539" s="2"/>
      <c r="J1539" s="2"/>
      <c r="K1539" s="2"/>
      <c r="L1539" s="2"/>
      <c r="M1539" s="2"/>
      <c r="N1539" s="2"/>
      <c r="O1539" s="2"/>
    </row>
    <row r="1540" spans="4:15">
      <c r="D1540" s="2"/>
      <c r="J1540" s="2"/>
      <c r="K1540" s="2"/>
      <c r="L1540" s="2"/>
      <c r="M1540" s="2"/>
      <c r="N1540" s="2"/>
      <c r="O1540" s="2"/>
    </row>
    <row r="1541" spans="4:15">
      <c r="D1541" s="4"/>
      <c r="J1541" s="4"/>
      <c r="K1541" s="4"/>
      <c r="L1541" s="4"/>
      <c r="M1541" s="4"/>
      <c r="N1541" s="4"/>
      <c r="O1541" s="4"/>
    </row>
    <row r="1542" spans="4:15">
      <c r="D1542" s="2"/>
      <c r="J1542" s="2"/>
      <c r="K1542" s="2"/>
      <c r="L1542" s="2"/>
      <c r="M1542" s="2"/>
      <c r="N1542" s="2"/>
      <c r="O1542" s="2"/>
    </row>
    <row r="1543" spans="4:15">
      <c r="D1543" s="2"/>
      <c r="J1543" s="2"/>
      <c r="K1543" s="2"/>
      <c r="L1543" s="2"/>
      <c r="M1543" s="2"/>
      <c r="N1543" s="2"/>
      <c r="O1543" s="2"/>
    </row>
    <row r="1544" spans="4:15">
      <c r="D1544" s="4"/>
      <c r="J1544" s="4"/>
      <c r="K1544" s="4"/>
      <c r="L1544" s="4"/>
      <c r="M1544" s="4"/>
      <c r="N1544" s="4"/>
      <c r="O1544" s="4"/>
    </row>
    <row r="1545" spans="4:15">
      <c r="D1545" s="4"/>
      <c r="J1545" s="4"/>
      <c r="K1545" s="4"/>
      <c r="L1545" s="4"/>
      <c r="M1545" s="4"/>
      <c r="N1545" s="4"/>
      <c r="O1545" s="4"/>
    </row>
    <row r="1546" spans="4:15">
      <c r="D1546" s="4"/>
      <c r="J1546" s="4"/>
      <c r="K1546" s="4"/>
      <c r="L1546" s="4"/>
      <c r="M1546" s="4"/>
      <c r="N1546" s="4"/>
      <c r="O1546" s="4"/>
    </row>
    <row r="1547" spans="4:15">
      <c r="D1547" s="2"/>
      <c r="J1547" s="2"/>
      <c r="K1547" s="2"/>
      <c r="L1547" s="2"/>
      <c r="M1547" s="2"/>
      <c r="N1547" s="2"/>
      <c r="O1547" s="2"/>
    </row>
    <row r="1548" spans="4:15">
      <c r="D1548" s="2"/>
      <c r="J1548" s="2"/>
      <c r="K1548" s="2"/>
      <c r="L1548" s="2"/>
      <c r="M1548" s="2"/>
      <c r="N1548" s="2"/>
      <c r="O1548" s="2"/>
    </row>
    <row r="1549" spans="4:15">
      <c r="D1549" s="2"/>
      <c r="J1549" s="2"/>
      <c r="K1549" s="2"/>
      <c r="L1549" s="2"/>
      <c r="M1549" s="2"/>
      <c r="N1549" s="2"/>
      <c r="O1549" s="2"/>
    </row>
    <row r="1550" spans="4:15">
      <c r="D1550" s="2"/>
      <c r="J1550" s="2"/>
      <c r="K1550" s="2"/>
      <c r="L1550" s="2"/>
      <c r="M1550" s="2"/>
      <c r="N1550" s="2"/>
      <c r="O1550" s="2"/>
    </row>
    <row r="1551" spans="4:15">
      <c r="D1551" s="4"/>
      <c r="J1551" s="4"/>
      <c r="K1551" s="4"/>
      <c r="L1551" s="4"/>
      <c r="M1551" s="4"/>
      <c r="N1551" s="4"/>
      <c r="O1551" s="4"/>
    </row>
    <row r="1552" spans="4:15">
      <c r="D1552" s="4"/>
      <c r="J1552" s="4"/>
      <c r="K1552" s="4"/>
      <c r="L1552" s="4"/>
      <c r="M1552" s="4"/>
      <c r="N1552" s="4"/>
      <c r="O1552" s="4"/>
    </row>
    <row r="1553" spans="4:15">
      <c r="D1553" s="2"/>
      <c r="J1553" s="2"/>
      <c r="K1553" s="2"/>
      <c r="L1553" s="2"/>
      <c r="M1553" s="2"/>
      <c r="N1553" s="2"/>
      <c r="O1553" s="2"/>
    </row>
    <row r="1554" spans="4:15">
      <c r="D1554" s="2"/>
      <c r="J1554" s="2"/>
      <c r="K1554" s="2"/>
      <c r="L1554" s="2"/>
      <c r="M1554" s="2"/>
      <c r="N1554" s="2"/>
      <c r="O1554" s="2"/>
    </row>
    <row r="1555" spans="4:15">
      <c r="D1555" s="4"/>
      <c r="J1555" s="4"/>
      <c r="K1555" s="4"/>
      <c r="L1555" s="4"/>
      <c r="M1555" s="4"/>
      <c r="N1555" s="4"/>
      <c r="O1555" s="4"/>
    </row>
    <row r="1556" spans="4:15">
      <c r="D1556" s="4"/>
      <c r="J1556" s="4"/>
      <c r="K1556" s="4"/>
      <c r="L1556" s="4"/>
      <c r="M1556" s="4"/>
      <c r="N1556" s="4"/>
      <c r="O1556" s="4"/>
    </row>
    <row r="1557" spans="4:15">
      <c r="D1557" s="4"/>
      <c r="J1557" s="4"/>
      <c r="K1557" s="4"/>
      <c r="L1557" s="4"/>
      <c r="M1557" s="4"/>
      <c r="N1557" s="4"/>
      <c r="O1557" s="4"/>
    </row>
    <row r="1558" spans="4:15">
      <c r="D1558" s="2"/>
      <c r="J1558" s="2"/>
      <c r="K1558" s="2"/>
      <c r="L1558" s="2"/>
      <c r="M1558" s="2"/>
      <c r="N1558" s="2"/>
      <c r="O1558" s="2"/>
    </row>
    <row r="1559" spans="4:15">
      <c r="D1559" s="2"/>
      <c r="J1559" s="2"/>
      <c r="K1559" s="2"/>
      <c r="L1559" s="2"/>
      <c r="M1559" s="2"/>
      <c r="N1559" s="2"/>
      <c r="O1559" s="2"/>
    </row>
    <row r="1560" spans="4:15">
      <c r="D1560" s="4"/>
      <c r="J1560" s="4"/>
      <c r="K1560" s="4"/>
      <c r="L1560" s="4"/>
      <c r="M1560" s="4"/>
      <c r="N1560" s="4"/>
      <c r="O1560" s="4"/>
    </row>
    <row r="1561" spans="4:15">
      <c r="D1561" s="2"/>
      <c r="J1561" s="2"/>
      <c r="K1561" s="2"/>
      <c r="L1561" s="2"/>
      <c r="M1561" s="2"/>
      <c r="N1561" s="2"/>
      <c r="O1561" s="2"/>
    </row>
    <row r="1562" spans="4:15">
      <c r="D1562" s="2"/>
      <c r="J1562" s="2"/>
      <c r="K1562" s="2"/>
      <c r="L1562" s="2"/>
      <c r="M1562" s="2"/>
      <c r="N1562" s="2"/>
      <c r="O1562" s="2"/>
    </row>
    <row r="1563" spans="4:15">
      <c r="D1563" s="2"/>
      <c r="J1563" s="2"/>
      <c r="K1563" s="2"/>
      <c r="L1563" s="2"/>
      <c r="M1563" s="2"/>
      <c r="N1563" s="2"/>
      <c r="O1563" s="2"/>
    </row>
    <row r="1564" spans="4:15">
      <c r="D1564" s="2"/>
      <c r="J1564" s="2"/>
      <c r="K1564" s="2"/>
      <c r="L1564" s="2"/>
      <c r="M1564" s="2"/>
      <c r="N1564" s="2"/>
      <c r="O1564" s="2"/>
    </row>
    <row r="1565" spans="4:15">
      <c r="D1565" s="2"/>
      <c r="J1565" s="2"/>
      <c r="K1565" s="2"/>
      <c r="L1565" s="2"/>
      <c r="M1565" s="2"/>
      <c r="N1565" s="2"/>
      <c r="O1565" s="2"/>
    </row>
    <row r="1566" spans="4:15">
      <c r="D1566" s="4"/>
      <c r="J1566" s="4"/>
      <c r="K1566" s="4"/>
      <c r="L1566" s="4"/>
      <c r="M1566" s="4"/>
      <c r="N1566" s="4"/>
      <c r="O1566" s="4"/>
    </row>
    <row r="1567" spans="4:15">
      <c r="D1567" s="4"/>
      <c r="J1567" s="4"/>
      <c r="K1567" s="4"/>
      <c r="L1567" s="4"/>
      <c r="M1567" s="4"/>
      <c r="N1567" s="4"/>
      <c r="O1567" s="4"/>
    </row>
    <row r="1568" spans="4:15">
      <c r="D1568" s="4"/>
      <c r="J1568" s="4"/>
      <c r="K1568" s="4"/>
      <c r="L1568" s="4"/>
      <c r="M1568" s="4"/>
      <c r="N1568" s="4"/>
      <c r="O1568" s="4"/>
    </row>
    <row r="1569" spans="4:15">
      <c r="D1569" s="4"/>
      <c r="J1569" s="4"/>
      <c r="K1569" s="4"/>
      <c r="L1569" s="4"/>
      <c r="M1569" s="4"/>
      <c r="N1569" s="4"/>
      <c r="O1569" s="4"/>
    </row>
    <row r="1570" spans="4:15">
      <c r="D1570" s="2"/>
      <c r="J1570" s="2"/>
      <c r="K1570" s="2"/>
      <c r="L1570" s="2"/>
      <c r="M1570" s="2"/>
      <c r="N1570" s="2"/>
      <c r="O1570" s="2"/>
    </row>
    <row r="1571" spans="4:15">
      <c r="D1571" s="2"/>
      <c r="J1571" s="2"/>
      <c r="K1571" s="2"/>
      <c r="L1571" s="2"/>
      <c r="M1571" s="2"/>
      <c r="N1571" s="2"/>
      <c r="O1571" s="2"/>
    </row>
    <row r="1572" spans="4:15">
      <c r="D1572" s="2"/>
      <c r="J1572" s="2"/>
      <c r="K1572" s="2"/>
      <c r="L1572" s="2"/>
      <c r="M1572" s="2"/>
      <c r="N1572" s="2"/>
      <c r="O1572" s="2"/>
    </row>
    <row r="1573" spans="4:15">
      <c r="D1573" s="2"/>
      <c r="J1573" s="2"/>
      <c r="K1573" s="2"/>
      <c r="L1573" s="2"/>
      <c r="M1573" s="2"/>
      <c r="N1573" s="2"/>
      <c r="O1573" s="2"/>
    </row>
    <row r="1574" spans="4:15">
      <c r="D1574" s="2"/>
      <c r="J1574" s="2"/>
      <c r="K1574" s="2"/>
      <c r="L1574" s="2"/>
      <c r="M1574" s="2"/>
      <c r="N1574" s="2"/>
      <c r="O1574" s="2"/>
    </row>
    <row r="1575" spans="4:15">
      <c r="D1575" s="2"/>
      <c r="J1575" s="2"/>
      <c r="K1575" s="2"/>
      <c r="L1575" s="2"/>
      <c r="M1575" s="2"/>
      <c r="N1575" s="2"/>
      <c r="O1575" s="2"/>
    </row>
    <row r="1576" spans="4:15">
      <c r="D1576" s="4"/>
      <c r="J1576" s="4"/>
      <c r="K1576" s="4"/>
      <c r="L1576" s="4"/>
      <c r="M1576" s="4"/>
      <c r="N1576" s="4"/>
      <c r="O1576" s="4"/>
    </row>
    <row r="1577" spans="4:15">
      <c r="D1577" s="4"/>
      <c r="J1577" s="4"/>
      <c r="K1577" s="4"/>
      <c r="L1577" s="4"/>
      <c r="M1577" s="4"/>
      <c r="N1577" s="4"/>
      <c r="O1577" s="4"/>
    </row>
    <row r="1578" spans="4:15">
      <c r="D1578" s="2"/>
      <c r="J1578" s="2"/>
      <c r="K1578" s="2"/>
      <c r="L1578" s="2"/>
      <c r="M1578" s="2"/>
      <c r="N1578" s="2"/>
      <c r="O1578" s="2"/>
    </row>
    <row r="1579" spans="4:15">
      <c r="D1579" s="2"/>
      <c r="J1579" s="2"/>
      <c r="K1579" s="2"/>
      <c r="L1579" s="2"/>
      <c r="M1579" s="2"/>
      <c r="N1579" s="2"/>
      <c r="O1579" s="2"/>
    </row>
    <row r="1580" spans="4:15">
      <c r="D1580" s="2"/>
      <c r="J1580" s="2"/>
      <c r="K1580" s="2"/>
      <c r="L1580" s="2"/>
      <c r="M1580" s="2"/>
      <c r="N1580" s="2"/>
      <c r="O1580" s="2"/>
    </row>
    <row r="1581" spans="4:15">
      <c r="D1581" s="2"/>
      <c r="J1581" s="2"/>
      <c r="K1581" s="2"/>
      <c r="L1581" s="2"/>
      <c r="M1581" s="2"/>
      <c r="N1581" s="2"/>
      <c r="O1581" s="2"/>
    </row>
    <row r="1582" spans="4:15">
      <c r="D1582" s="2"/>
      <c r="J1582" s="2"/>
      <c r="K1582" s="2"/>
      <c r="L1582" s="2"/>
      <c r="M1582" s="1"/>
      <c r="N1582" s="2"/>
      <c r="O1582" s="2"/>
    </row>
    <row r="1583" spans="4:15">
      <c r="D1583" s="2"/>
      <c r="J1583" s="2"/>
      <c r="K1583" s="2"/>
      <c r="L1583" s="2"/>
      <c r="M1583" s="1"/>
      <c r="N1583" s="2"/>
      <c r="O1583" s="2"/>
    </row>
    <row r="1584" spans="4:15">
      <c r="D1584" s="2"/>
      <c r="J1584" s="2"/>
      <c r="K1584" s="2"/>
      <c r="L1584" s="2"/>
      <c r="M1584" s="1"/>
      <c r="N1584" s="2"/>
      <c r="O1584" s="2"/>
    </row>
    <row r="1585" spans="4:15">
      <c r="D1585" s="2"/>
      <c r="J1585" s="2"/>
      <c r="K1585" s="2"/>
      <c r="L1585" s="2"/>
      <c r="M1585" s="1"/>
      <c r="N1585" s="2"/>
      <c r="O1585" s="2"/>
    </row>
    <row r="1586" spans="4:15">
      <c r="D1586" s="2"/>
      <c r="J1586" s="2"/>
      <c r="K1586" s="2"/>
      <c r="L1586" s="2"/>
      <c r="M1586" s="1"/>
      <c r="N1586" s="2"/>
      <c r="O1586" s="2"/>
    </row>
    <row r="1587" spans="4:15">
      <c r="D1587" s="2"/>
      <c r="J1587" s="2"/>
      <c r="K1587" s="2"/>
      <c r="L1587" s="2"/>
      <c r="M1587" s="1"/>
      <c r="N1587" s="2"/>
      <c r="O1587" s="2"/>
    </row>
    <row r="1588" spans="4:15">
      <c r="D1588" s="2"/>
      <c r="J1588" s="2"/>
      <c r="K1588" s="2"/>
      <c r="L1588" s="2"/>
      <c r="M1588" s="1"/>
      <c r="N1588" s="2"/>
      <c r="O1588" s="2"/>
    </row>
    <row r="1589" spans="4:15">
      <c r="D1589" s="4"/>
      <c r="J1589" s="4"/>
      <c r="K1589" s="4"/>
      <c r="L1589" s="4"/>
      <c r="M1589" s="4"/>
      <c r="N1589" s="4"/>
      <c r="O1589" s="4"/>
    </row>
    <row r="1590" spans="4:15">
      <c r="D1590" s="2"/>
      <c r="J1590" s="2"/>
      <c r="K1590" s="2"/>
      <c r="L1590" s="2"/>
      <c r="M1590" s="2"/>
      <c r="N1590" s="2"/>
      <c r="O1590" s="2"/>
    </row>
    <row r="1591" spans="4:15">
      <c r="D1591" s="2"/>
      <c r="J1591" s="2"/>
      <c r="K1591" s="2"/>
      <c r="L1591" s="2"/>
      <c r="M1591" s="2"/>
      <c r="N1591" s="2"/>
      <c r="O1591" s="2"/>
    </row>
    <row r="1592" spans="4:15">
      <c r="D1592" s="4"/>
      <c r="J1592" s="4"/>
      <c r="K1592" s="4"/>
      <c r="L1592" s="4"/>
      <c r="M1592" s="4"/>
      <c r="N1592" s="4"/>
      <c r="O1592" s="4"/>
    </row>
    <row r="1593" spans="4:15">
      <c r="D1593" s="4"/>
      <c r="J1593" s="4"/>
      <c r="K1593" s="4"/>
      <c r="L1593" s="4"/>
      <c r="M1593" s="4"/>
      <c r="N1593" s="4"/>
      <c r="O1593" s="4"/>
    </row>
    <row r="1594" spans="4:15">
      <c r="D1594" s="2"/>
      <c r="J1594" s="2"/>
      <c r="K1594" s="2"/>
      <c r="L1594" s="2"/>
      <c r="M1594" s="2"/>
      <c r="N1594" s="2"/>
      <c r="O1594" s="2"/>
    </row>
    <row r="1595" spans="4:15">
      <c r="D1595" s="2"/>
      <c r="J1595" s="2"/>
      <c r="K1595" s="2"/>
      <c r="L1595" s="2"/>
      <c r="M1595" s="2"/>
      <c r="N1595" s="2"/>
      <c r="O1595" s="2"/>
    </row>
    <row r="1596" spans="4:15">
      <c r="D1596" s="2"/>
      <c r="J1596" s="2"/>
      <c r="K1596" s="2"/>
      <c r="L1596" s="2"/>
      <c r="M1596" s="2"/>
      <c r="N1596" s="2"/>
      <c r="O1596" s="2"/>
    </row>
    <row r="1597" spans="4:15">
      <c r="D1597" s="2"/>
      <c r="J1597" s="2"/>
      <c r="K1597" s="2"/>
      <c r="L1597" s="2"/>
      <c r="M1597" s="2"/>
      <c r="N1597" s="2"/>
      <c r="O1597" s="2"/>
    </row>
    <row r="1598" spans="4:15">
      <c r="D1598" s="2"/>
      <c r="J1598" s="2"/>
      <c r="K1598" s="2"/>
      <c r="L1598" s="2"/>
      <c r="M1598" s="2"/>
      <c r="N1598" s="2"/>
      <c r="O1598" s="2"/>
    </row>
    <row r="1599" spans="4:15">
      <c r="D1599" s="2"/>
      <c r="J1599" s="2"/>
      <c r="K1599" s="2"/>
      <c r="L1599" s="2"/>
      <c r="M1599" s="2"/>
      <c r="N1599" s="2"/>
      <c r="O1599" s="2"/>
    </row>
    <row r="1600" spans="4:15">
      <c r="D1600" s="2"/>
      <c r="J1600" s="2"/>
      <c r="K1600" s="2"/>
      <c r="L1600" s="2"/>
      <c r="M1600" s="2"/>
      <c r="N1600" s="2"/>
      <c r="O1600" s="2"/>
    </row>
    <row r="1601" spans="4:15">
      <c r="D1601" s="2"/>
      <c r="J1601" s="2"/>
      <c r="K1601" s="2"/>
      <c r="L1601" s="2"/>
      <c r="M1601" s="2"/>
      <c r="N1601" s="2"/>
      <c r="O1601" s="2"/>
    </row>
    <row r="1602" spans="4:15">
      <c r="D1602" s="4"/>
      <c r="J1602" s="4"/>
      <c r="K1602" s="4"/>
      <c r="L1602" s="4"/>
      <c r="M1602" s="4"/>
      <c r="N1602" s="4"/>
      <c r="O1602" s="4"/>
    </row>
    <row r="1603" spans="4:15">
      <c r="D1603" s="4"/>
      <c r="J1603" s="4"/>
      <c r="K1603" s="4"/>
      <c r="L1603" s="4"/>
      <c r="M1603" s="4"/>
      <c r="N1603" s="4"/>
      <c r="O1603" s="4"/>
    </row>
    <row r="1604" spans="4:15">
      <c r="D1604" s="4"/>
      <c r="J1604" s="4"/>
      <c r="K1604" s="4"/>
      <c r="L1604" s="4"/>
      <c r="M1604" s="4"/>
      <c r="N1604" s="4"/>
      <c r="O1604" s="4"/>
    </row>
    <row r="1605" spans="4:15">
      <c r="D1605" s="2"/>
      <c r="J1605" s="2"/>
      <c r="K1605" s="2"/>
      <c r="L1605" s="2"/>
      <c r="M1605" s="2"/>
      <c r="N1605" s="2"/>
      <c r="O1605" s="2"/>
    </row>
    <row r="1606" spans="4:15">
      <c r="D1606" s="2"/>
      <c r="J1606" s="2"/>
      <c r="K1606" s="2"/>
      <c r="L1606" s="2"/>
      <c r="M1606" s="2"/>
      <c r="N1606" s="2"/>
      <c r="O1606" s="2"/>
    </row>
    <row r="1607" spans="4:15">
      <c r="D1607" s="2"/>
      <c r="J1607" s="2"/>
      <c r="K1607" s="2"/>
      <c r="L1607" s="2"/>
      <c r="M1607" s="2"/>
      <c r="N1607" s="2"/>
      <c r="O1607" s="2"/>
    </row>
    <row r="1608" spans="4:15">
      <c r="D1608" s="4"/>
      <c r="J1608" s="4"/>
      <c r="K1608" s="4"/>
      <c r="L1608" s="4"/>
      <c r="M1608" s="4"/>
      <c r="N1608" s="4"/>
      <c r="O1608" s="4"/>
    </row>
    <row r="1609" spans="4:15">
      <c r="D1609" s="2"/>
      <c r="J1609" s="2"/>
      <c r="K1609" s="2"/>
      <c r="L1609" s="2"/>
      <c r="M1609" s="2"/>
      <c r="N1609" s="2"/>
      <c r="O1609" s="2"/>
    </row>
    <row r="1610" spans="4:15">
      <c r="D1610" s="2"/>
      <c r="J1610" s="2"/>
      <c r="K1610" s="2"/>
      <c r="L1610" s="2"/>
      <c r="M1610" s="2"/>
      <c r="N1610" s="2"/>
      <c r="O1610" s="2"/>
    </row>
    <row r="1611" spans="4:15">
      <c r="D1611" s="2"/>
      <c r="J1611" s="2"/>
      <c r="K1611" s="2"/>
      <c r="L1611" s="2"/>
      <c r="M1611" s="2"/>
      <c r="N1611" s="2"/>
      <c r="O1611" s="2"/>
    </row>
    <row r="1612" spans="4:15">
      <c r="D1612" s="4"/>
      <c r="J1612" s="4"/>
      <c r="K1612" s="4"/>
      <c r="L1612" s="4"/>
      <c r="M1612" s="4"/>
      <c r="N1612" s="4"/>
      <c r="O1612" s="4"/>
    </row>
    <row r="1613" spans="4:15">
      <c r="D1613" s="4"/>
      <c r="J1613" s="4"/>
      <c r="K1613" s="4"/>
      <c r="L1613" s="4"/>
      <c r="M1613" s="4"/>
      <c r="N1613" s="4"/>
      <c r="O1613" s="4"/>
    </row>
    <row r="1614" spans="4:15">
      <c r="D1614" s="4"/>
      <c r="J1614" s="4"/>
      <c r="K1614" s="4"/>
      <c r="L1614" s="4"/>
      <c r="M1614" s="4"/>
      <c r="N1614" s="4"/>
      <c r="O1614" s="4"/>
    </row>
    <row r="1615" spans="4:15">
      <c r="D1615" s="4"/>
      <c r="J1615" s="4"/>
      <c r="K1615" s="4"/>
      <c r="L1615" s="4"/>
      <c r="M1615" s="4"/>
      <c r="N1615" s="4"/>
      <c r="O1615" s="4"/>
    </row>
    <row r="1616" spans="4:15">
      <c r="D1616" s="4"/>
      <c r="J1616" s="4"/>
      <c r="K1616" s="4"/>
      <c r="L1616" s="4"/>
      <c r="M1616" s="4"/>
      <c r="N1616" s="4"/>
      <c r="O1616" s="4"/>
    </row>
    <row r="1617" spans="4:15">
      <c r="D1617" s="4"/>
      <c r="J1617" s="4"/>
      <c r="K1617" s="4"/>
      <c r="L1617" s="4"/>
      <c r="M1617" s="4"/>
      <c r="N1617" s="4"/>
      <c r="O1617" s="4"/>
    </row>
    <row r="1618" spans="4:15">
      <c r="D1618" s="2"/>
      <c r="J1618" s="2"/>
      <c r="K1618" s="2"/>
      <c r="L1618" s="2"/>
      <c r="M1618" s="2"/>
      <c r="N1618" s="2"/>
      <c r="O1618" s="2"/>
    </row>
    <row r="1619" spans="4:15">
      <c r="D1619" s="2"/>
      <c r="J1619" s="2"/>
      <c r="K1619" s="2"/>
      <c r="L1619" s="2"/>
      <c r="M1619" s="2"/>
      <c r="N1619" s="2"/>
      <c r="O1619" s="2"/>
    </row>
    <row r="1620" spans="4:15">
      <c r="D1620" s="4"/>
      <c r="J1620" s="4"/>
      <c r="K1620" s="4"/>
      <c r="L1620" s="4"/>
      <c r="M1620" s="4"/>
      <c r="N1620" s="4"/>
      <c r="O1620" s="4"/>
    </row>
    <row r="1621" spans="4:15">
      <c r="D1621" s="4"/>
      <c r="J1621" s="4"/>
      <c r="K1621" s="4"/>
      <c r="L1621" s="4"/>
      <c r="M1621" s="4"/>
      <c r="N1621" s="4"/>
      <c r="O1621" s="4"/>
    </row>
    <row r="1622" spans="4:15">
      <c r="D1622" s="4"/>
      <c r="J1622" s="4"/>
      <c r="K1622" s="4"/>
      <c r="L1622" s="4"/>
      <c r="M1622" s="4"/>
      <c r="N1622" s="4"/>
      <c r="O1622" s="4"/>
    </row>
    <row r="1623" spans="4:15">
      <c r="D1623" s="4"/>
      <c r="J1623" s="4"/>
      <c r="K1623" s="4"/>
      <c r="L1623" s="4"/>
      <c r="M1623" s="4"/>
      <c r="N1623" s="4"/>
      <c r="O1623" s="4"/>
    </row>
    <row r="1624" spans="4:15">
      <c r="D1624" s="4"/>
      <c r="J1624" s="4"/>
      <c r="K1624" s="4"/>
      <c r="L1624" s="4"/>
      <c r="M1624" s="4"/>
      <c r="N1624" s="4"/>
      <c r="O1624" s="4"/>
    </row>
    <row r="1625" spans="4:15">
      <c r="D1625" s="4"/>
      <c r="J1625" s="4"/>
      <c r="K1625" s="4"/>
      <c r="L1625" s="4"/>
      <c r="M1625" s="4"/>
      <c r="N1625" s="4"/>
      <c r="O1625" s="4"/>
    </row>
    <row r="1626" spans="4:15">
      <c r="D1626" s="2"/>
      <c r="J1626" s="2"/>
      <c r="K1626" s="2"/>
      <c r="L1626" s="2"/>
      <c r="M1626" s="2"/>
      <c r="N1626" s="2"/>
      <c r="O1626" s="2"/>
    </row>
    <row r="1627" spans="4:15">
      <c r="D1627" s="2"/>
      <c r="J1627" s="2"/>
      <c r="K1627" s="2"/>
      <c r="L1627" s="2"/>
      <c r="M1627" s="2"/>
      <c r="N1627" s="2"/>
      <c r="O1627" s="2"/>
    </row>
    <row r="1628" spans="4:15">
      <c r="D1628" s="2"/>
      <c r="J1628" s="2"/>
      <c r="K1628" s="2"/>
      <c r="L1628" s="2"/>
      <c r="M1628" s="2"/>
      <c r="N1628" s="2"/>
      <c r="O1628" s="2"/>
    </row>
    <row r="1629" spans="4:15">
      <c r="D1629" s="4"/>
      <c r="J1629" s="4"/>
      <c r="K1629" s="4"/>
      <c r="L1629" s="4"/>
      <c r="M1629" s="4"/>
      <c r="N1629" s="4"/>
      <c r="O1629" s="4"/>
    </row>
    <row r="1630" spans="4:15">
      <c r="D1630" s="4"/>
      <c r="J1630" s="4"/>
      <c r="K1630" s="4"/>
      <c r="L1630" s="4"/>
      <c r="M1630" s="4"/>
      <c r="N1630" s="4"/>
      <c r="O1630" s="4"/>
    </row>
    <row r="1631" spans="4:15">
      <c r="D1631" s="2"/>
      <c r="J1631" s="2"/>
      <c r="K1631" s="2"/>
      <c r="L1631" s="2"/>
      <c r="M1631" s="2"/>
      <c r="N1631" s="2"/>
      <c r="O1631" s="2"/>
    </row>
    <row r="1632" spans="4:15">
      <c r="D1632" s="2"/>
      <c r="J1632" s="2"/>
      <c r="K1632" s="2"/>
      <c r="L1632" s="2"/>
      <c r="M1632" s="2"/>
      <c r="N1632" s="2"/>
      <c r="O1632" s="2"/>
    </row>
    <row r="1633" spans="4:15">
      <c r="D1633" s="2"/>
      <c r="J1633" s="2"/>
      <c r="K1633" s="2"/>
      <c r="L1633" s="2"/>
      <c r="M1633" s="2"/>
      <c r="N1633" s="2"/>
      <c r="O1633" s="2"/>
    </row>
    <row r="1634" spans="4:15">
      <c r="D1634" s="2"/>
      <c r="J1634" s="2"/>
      <c r="K1634" s="2"/>
      <c r="L1634" s="2"/>
      <c r="M1634" s="2"/>
      <c r="N1634" s="2"/>
      <c r="O1634" s="2"/>
    </row>
    <row r="1635" spans="4:15">
      <c r="D1635" s="2"/>
      <c r="J1635" s="2"/>
      <c r="K1635" s="2"/>
      <c r="L1635" s="2"/>
      <c r="M1635" s="2"/>
      <c r="N1635" s="2"/>
      <c r="O1635" s="2"/>
    </row>
    <row r="1636" spans="4:15">
      <c r="D1636" s="2"/>
      <c r="J1636" s="2"/>
      <c r="K1636" s="2"/>
      <c r="L1636" s="2"/>
      <c r="M1636" s="2"/>
      <c r="N1636" s="2"/>
      <c r="O1636" s="2"/>
    </row>
    <row r="1637" spans="4:15">
      <c r="D1637" s="2"/>
      <c r="J1637" s="2"/>
      <c r="K1637" s="2"/>
      <c r="L1637" s="2"/>
      <c r="M1637" s="2"/>
      <c r="N1637" s="2"/>
      <c r="O1637" s="2"/>
    </row>
    <row r="1638" spans="4:15">
      <c r="D1638" s="2"/>
      <c r="J1638" s="2"/>
      <c r="K1638" s="2"/>
      <c r="L1638" s="2"/>
      <c r="M1638" s="2"/>
      <c r="N1638" s="2"/>
      <c r="O1638" s="2"/>
    </row>
    <row r="1639" spans="4:15">
      <c r="D1639" s="2"/>
      <c r="J1639" s="2"/>
      <c r="K1639" s="2"/>
      <c r="L1639" s="2"/>
      <c r="M1639" s="2"/>
      <c r="N1639" s="2"/>
      <c r="O1639" s="2"/>
    </row>
    <row r="1640" spans="4:15">
      <c r="D1640" s="2"/>
      <c r="J1640" s="2"/>
      <c r="K1640" s="2"/>
      <c r="L1640" s="2"/>
      <c r="M1640" s="2"/>
      <c r="N1640" s="2"/>
      <c r="O1640" s="2"/>
    </row>
    <row r="1641" spans="4:15">
      <c r="D1641" s="2"/>
      <c r="J1641" s="2"/>
      <c r="K1641" s="2"/>
      <c r="L1641" s="2"/>
      <c r="M1641" s="2"/>
      <c r="N1641" s="2"/>
      <c r="O1641" s="2"/>
    </row>
  </sheetData>
  <sortState ref="A2:D1641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0</v>
      </c>
      <c r="B1" s="22" t="s">
        <v>684</v>
      </c>
      <c r="C1" s="23" t="s">
        <v>7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202</v>
      </c>
      <c r="B2">
        <v>1</v>
      </c>
      <c r="C2" s="4">
        <v>418</v>
      </c>
      <c r="D2">
        <f t="shared" ref="D2:D65" si="0">C2/B2</f>
        <v>418</v>
      </c>
      <c r="E2" s="6">
        <f>C2/521768</f>
        <v>8.0112233789730305E-4</v>
      </c>
      <c r="F2" s="7">
        <f>E2</f>
        <v>8.0112233789730305E-4</v>
      </c>
      <c r="G2" s="6">
        <f>B2/6795.96</f>
        <v>1.4714624571068695E-4</v>
      </c>
      <c r="H2" s="7">
        <f>G2</f>
        <v>1.4714624571068695E-4</v>
      </c>
      <c r="I2">
        <f>F2*H3-F3*H2</f>
        <v>1.7569515776694596E-8</v>
      </c>
      <c r="J2" s="10" t="s">
        <v>700</v>
      </c>
    </row>
    <row r="3" spans="1:10">
      <c r="A3" s="3" t="s">
        <v>186</v>
      </c>
      <c r="B3">
        <v>87.85</v>
      </c>
      <c r="C3" s="4">
        <v>36659</v>
      </c>
      <c r="D3">
        <f t="shared" si="0"/>
        <v>417.29083665338646</v>
      </c>
      <c r="E3" s="6">
        <f t="shared" ref="E3:E66" si="1">C3/521768</f>
        <v>7.0259195657840265E-2</v>
      </c>
      <c r="F3" s="7">
        <f>F2+E3</f>
        <v>7.1060317995737574E-2</v>
      </c>
      <c r="G3" s="6">
        <f t="shared" ref="G3:G66" si="2">B3/6795.96</f>
        <v>1.2926797685683847E-2</v>
      </c>
      <c r="H3" s="7">
        <f>H2+G3</f>
        <v>1.3073943931394534E-2</v>
      </c>
      <c r="I3">
        <f t="shared" ref="I3:I66" si="3">F3*H4-F4*H3</f>
        <v>1.6240477793187983E-4</v>
      </c>
    </row>
    <row r="4" spans="1:10">
      <c r="A4" s="3" t="s">
        <v>522</v>
      </c>
      <c r="B4">
        <v>57.6</v>
      </c>
      <c r="C4" s="4">
        <v>17555</v>
      </c>
      <c r="D4">
        <f t="shared" si="0"/>
        <v>304.77430555555554</v>
      </c>
      <c r="E4" s="6">
        <f t="shared" si="1"/>
        <v>3.3645221631069748E-2</v>
      </c>
      <c r="F4" s="7">
        <f t="shared" ref="F4:F67" si="4">F3+E4</f>
        <v>0.10470553962680731</v>
      </c>
      <c r="G4" s="6">
        <f t="shared" si="2"/>
        <v>8.4756237529355679E-3</v>
      </c>
      <c r="H4" s="7">
        <f t="shared" ref="H4:H67" si="5">H3+G4</f>
        <v>2.1549567684330102E-2</v>
      </c>
      <c r="I4">
        <f t="shared" si="3"/>
        <v>3.717428426096717E-4</v>
      </c>
    </row>
    <row r="5" spans="1:10">
      <c r="A5" s="3" t="s">
        <v>34</v>
      </c>
      <c r="B5">
        <v>64.959999999999994</v>
      </c>
      <c r="C5" s="4">
        <v>15232</v>
      </c>
      <c r="D5">
        <f t="shared" si="0"/>
        <v>234.48275862068968</v>
      </c>
      <c r="E5" s="6">
        <f t="shared" si="1"/>
        <v>2.9193051317827082E-2</v>
      </c>
      <c r="F5" s="7">
        <f t="shared" si="4"/>
        <v>0.13389859094463441</v>
      </c>
      <c r="G5" s="6">
        <f t="shared" si="2"/>
        <v>9.5586201213662229E-3</v>
      </c>
      <c r="H5" s="7">
        <f t="shared" si="5"/>
        <v>3.1108187805696325E-2</v>
      </c>
      <c r="I5">
        <f t="shared" si="3"/>
        <v>5.6554748405802935E-6</v>
      </c>
    </row>
    <row r="6" spans="1:10">
      <c r="A6" s="3" t="s">
        <v>469</v>
      </c>
      <c r="B6">
        <v>0.98</v>
      </c>
      <c r="C6" s="4">
        <v>229</v>
      </c>
      <c r="D6">
        <f t="shared" si="0"/>
        <v>233.67346938775512</v>
      </c>
      <c r="E6" s="6">
        <f t="shared" si="1"/>
        <v>4.3889238128823539E-4</v>
      </c>
      <c r="F6" s="7">
        <f t="shared" si="4"/>
        <v>0.13433748332592266</v>
      </c>
      <c r="G6" s="6">
        <f t="shared" si="2"/>
        <v>1.4420332079647321E-4</v>
      </c>
      <c r="H6" s="7">
        <f t="shared" si="5"/>
        <v>3.12523911264928E-2</v>
      </c>
      <c r="I6">
        <f t="shared" si="3"/>
        <v>4.8848076310580024E-5</v>
      </c>
    </row>
    <row r="7" spans="1:10">
      <c r="A7" s="3" t="s">
        <v>476</v>
      </c>
      <c r="B7">
        <v>6.58</v>
      </c>
      <c r="C7" s="4">
        <v>1356</v>
      </c>
      <c r="D7">
        <f t="shared" si="0"/>
        <v>206.07902735562311</v>
      </c>
      <c r="E7" s="6">
        <f t="shared" si="1"/>
        <v>2.5988561966237868E-3</v>
      </c>
      <c r="F7" s="7">
        <f t="shared" si="4"/>
        <v>0.13693633952254644</v>
      </c>
      <c r="G7" s="6">
        <f t="shared" si="2"/>
        <v>9.6822229677632002E-4</v>
      </c>
      <c r="H7" s="7">
        <f t="shared" si="5"/>
        <v>3.2220613423269123E-2</v>
      </c>
      <c r="I7">
        <f t="shared" si="3"/>
        <v>1.7993319006613662E-5</v>
      </c>
    </row>
    <row r="8" spans="1:10">
      <c r="A8" s="3" t="s">
        <v>57</v>
      </c>
      <c r="B8">
        <v>2.2200000000000002</v>
      </c>
      <c r="C8" s="4">
        <v>433</v>
      </c>
      <c r="D8">
        <f t="shared" si="0"/>
        <v>195.04504504504501</v>
      </c>
      <c r="E8" s="6">
        <f t="shared" si="1"/>
        <v>8.2987074715199091E-4</v>
      </c>
      <c r="F8" s="7">
        <f t="shared" si="4"/>
        <v>0.13776621026969843</v>
      </c>
      <c r="G8" s="6">
        <f t="shared" si="2"/>
        <v>3.2666466547772501E-4</v>
      </c>
      <c r="H8" s="7">
        <f t="shared" si="5"/>
        <v>3.2547278088746849E-2</v>
      </c>
      <c r="I8">
        <f t="shared" si="3"/>
        <v>2.282420317101545E-4</v>
      </c>
    </row>
    <row r="9" spans="1:10">
      <c r="A9" s="3" t="s">
        <v>243</v>
      </c>
      <c r="B9">
        <v>24.86</v>
      </c>
      <c r="C9" s="4">
        <v>4420</v>
      </c>
      <c r="D9">
        <f t="shared" si="0"/>
        <v>177.79565567176186</v>
      </c>
      <c r="E9" s="6">
        <f t="shared" si="1"/>
        <v>8.471197927048037E-3</v>
      </c>
      <c r="F9" s="7">
        <f t="shared" si="4"/>
        <v>0.14623740819674647</v>
      </c>
      <c r="G9" s="6">
        <f t="shared" si="2"/>
        <v>3.6580556683676771E-3</v>
      </c>
      <c r="H9" s="7">
        <f t="shared" si="5"/>
        <v>3.6205333757114523E-2</v>
      </c>
      <c r="I9">
        <f t="shared" si="3"/>
        <v>5.6008020608692456E-5</v>
      </c>
    </row>
    <row r="10" spans="1:10">
      <c r="A10" s="3" t="s">
        <v>122</v>
      </c>
      <c r="B10">
        <v>6.05</v>
      </c>
      <c r="C10" s="4">
        <v>1069</v>
      </c>
      <c r="D10">
        <f t="shared" si="0"/>
        <v>176.69421487603307</v>
      </c>
      <c r="E10" s="6">
        <f t="shared" si="1"/>
        <v>2.048803299550758E-3</v>
      </c>
      <c r="F10" s="7">
        <f t="shared" si="4"/>
        <v>0.14828621149629723</v>
      </c>
      <c r="G10" s="6">
        <f t="shared" si="2"/>
        <v>8.9023478654965597E-4</v>
      </c>
      <c r="H10" s="7">
        <f t="shared" si="5"/>
        <v>3.7095568543664179E-2</v>
      </c>
      <c r="I10">
        <f t="shared" si="3"/>
        <v>3.7765196711124754E-4</v>
      </c>
    </row>
    <row r="11" spans="1:10">
      <c r="A11" s="3" t="s">
        <v>667</v>
      </c>
      <c r="B11">
        <v>40.67</v>
      </c>
      <c r="C11" s="4">
        <v>7170</v>
      </c>
      <c r="D11">
        <f t="shared" si="0"/>
        <v>176.29702483403</v>
      </c>
      <c r="E11" s="6">
        <f t="shared" si="1"/>
        <v>1.374173962374082E-2</v>
      </c>
      <c r="F11" s="7">
        <f t="shared" si="4"/>
        <v>0.16202795112003804</v>
      </c>
      <c r="G11" s="6">
        <f t="shared" si="2"/>
        <v>5.9844378130536379E-3</v>
      </c>
      <c r="H11" s="7">
        <f t="shared" si="5"/>
        <v>4.3080006356717819E-2</v>
      </c>
      <c r="I11">
        <f t="shared" si="3"/>
        <v>5.4825677647374945E-4</v>
      </c>
    </row>
    <row r="12" spans="1:10">
      <c r="A12" s="3" t="s">
        <v>298</v>
      </c>
      <c r="B12">
        <v>51.5</v>
      </c>
      <c r="C12" s="4">
        <v>8231</v>
      </c>
      <c r="D12">
        <f t="shared" si="0"/>
        <v>159.82524271844659</v>
      </c>
      <c r="E12" s="6">
        <f t="shared" si="1"/>
        <v>1.5775210438355745E-2</v>
      </c>
      <c r="F12" s="7">
        <f t="shared" si="4"/>
        <v>0.17780316155839379</v>
      </c>
      <c r="G12" s="6">
        <f t="shared" si="2"/>
        <v>7.578031654100377E-3</v>
      </c>
      <c r="H12" s="7">
        <f t="shared" si="5"/>
        <v>5.0658038010818196E-2</v>
      </c>
      <c r="I12">
        <f t="shared" si="3"/>
        <v>2.588212183505384E-4</v>
      </c>
    </row>
    <row r="13" spans="1:10">
      <c r="A13" s="3" t="s">
        <v>75</v>
      </c>
      <c r="B13">
        <v>22.25</v>
      </c>
      <c r="C13" s="4">
        <v>3330</v>
      </c>
      <c r="D13">
        <f t="shared" si="0"/>
        <v>149.6629213483146</v>
      </c>
      <c r="E13" s="6">
        <f t="shared" si="1"/>
        <v>6.3821468545407151E-3</v>
      </c>
      <c r="F13" s="7">
        <f t="shared" si="4"/>
        <v>0.18418530841293451</v>
      </c>
      <c r="G13" s="6">
        <f t="shared" si="2"/>
        <v>3.2740039670627842E-3</v>
      </c>
      <c r="H13" s="7">
        <f t="shared" si="5"/>
        <v>5.3932041977880978E-2</v>
      </c>
      <c r="I13">
        <f t="shared" si="3"/>
        <v>3.231939218519865E-5</v>
      </c>
    </row>
    <row r="14" spans="1:10">
      <c r="A14" s="3" t="s">
        <v>226</v>
      </c>
      <c r="B14">
        <v>2.76</v>
      </c>
      <c r="C14" s="4">
        <v>411</v>
      </c>
      <c r="D14">
        <f t="shared" si="0"/>
        <v>148.91304347826087</v>
      </c>
      <c r="E14" s="6">
        <f t="shared" si="1"/>
        <v>7.8770641357844861E-4</v>
      </c>
      <c r="F14" s="7">
        <f t="shared" si="4"/>
        <v>0.18497301482651296</v>
      </c>
      <c r="G14" s="6">
        <f t="shared" si="2"/>
        <v>4.0612363816149591E-4</v>
      </c>
      <c r="H14" s="7">
        <f t="shared" si="5"/>
        <v>5.4338165616042475E-2</v>
      </c>
      <c r="I14">
        <f t="shared" si="3"/>
        <v>1.7352769149202654E-4</v>
      </c>
    </row>
    <row r="15" spans="1:10">
      <c r="A15" s="3" t="s">
        <v>652</v>
      </c>
      <c r="B15">
        <v>14.51</v>
      </c>
      <c r="C15" s="4">
        <v>2126</v>
      </c>
      <c r="D15">
        <f t="shared" si="0"/>
        <v>146.51964162646451</v>
      </c>
      <c r="E15" s="6">
        <f t="shared" si="1"/>
        <v>4.0746078716977661E-3</v>
      </c>
      <c r="F15" s="7">
        <f t="shared" si="4"/>
        <v>0.18904762269821074</v>
      </c>
      <c r="G15" s="6">
        <f t="shared" si="2"/>
        <v>2.1350920252620675E-3</v>
      </c>
      <c r="H15" s="7">
        <f t="shared" si="5"/>
        <v>5.6473257641304543E-2</v>
      </c>
      <c r="I15">
        <f t="shared" si="3"/>
        <v>1.9061199815814493E-4</v>
      </c>
    </row>
    <row r="16" spans="1:10">
      <c r="A16" s="3" t="s">
        <v>199</v>
      </c>
      <c r="B16">
        <v>15.7</v>
      </c>
      <c r="C16" s="4">
        <v>2274</v>
      </c>
      <c r="D16">
        <f t="shared" si="0"/>
        <v>144.84076433121021</v>
      </c>
      <c r="E16" s="6">
        <f t="shared" si="1"/>
        <v>4.3582588430106867E-3</v>
      </c>
      <c r="F16" s="7">
        <f t="shared" si="4"/>
        <v>0.19340588154122143</v>
      </c>
      <c r="G16" s="6">
        <f t="shared" si="2"/>
        <v>2.3101960576577848E-3</v>
      </c>
      <c r="H16" s="7">
        <f t="shared" si="5"/>
        <v>5.8783453698962325E-2</v>
      </c>
      <c r="I16">
        <f t="shared" si="3"/>
        <v>5.0898791320093395E-5</v>
      </c>
    </row>
    <row r="17" spans="1:9">
      <c r="A17" s="3" t="s">
        <v>500</v>
      </c>
      <c r="B17">
        <v>4.1399999999999997</v>
      </c>
      <c r="C17" s="4">
        <v>594</v>
      </c>
      <c r="D17">
        <f t="shared" si="0"/>
        <v>143.47826086956522</v>
      </c>
      <c r="E17" s="6">
        <f t="shared" si="1"/>
        <v>1.1384370064856412E-3</v>
      </c>
      <c r="F17" s="7">
        <f t="shared" si="4"/>
        <v>0.19454431854770707</v>
      </c>
      <c r="G17" s="6">
        <f t="shared" si="2"/>
        <v>6.0918545724224389E-4</v>
      </c>
      <c r="H17" s="7">
        <f t="shared" si="5"/>
        <v>5.9392639156204567E-2</v>
      </c>
      <c r="I17">
        <f t="shared" si="3"/>
        <v>9.2042037091427664E-5</v>
      </c>
    </row>
    <row r="18" spans="1:9">
      <c r="A18" s="3" t="s">
        <v>239</v>
      </c>
      <c r="B18">
        <v>7.47</v>
      </c>
      <c r="C18" s="4">
        <v>1070</v>
      </c>
      <c r="D18">
        <f t="shared" si="0"/>
        <v>143.23962516733602</v>
      </c>
      <c r="E18" s="6">
        <f t="shared" si="1"/>
        <v>2.0507198601677373E-3</v>
      </c>
      <c r="F18" s="7">
        <f t="shared" si="4"/>
        <v>0.19659503840787482</v>
      </c>
      <c r="G18" s="6">
        <f t="shared" si="2"/>
        <v>1.0991824554588314E-3</v>
      </c>
      <c r="H18" s="7">
        <f t="shared" si="5"/>
        <v>6.0491821611663402E-2</v>
      </c>
      <c r="I18">
        <f t="shared" si="3"/>
        <v>2.2955746671463745E-4</v>
      </c>
    </row>
    <row r="19" spans="1:9">
      <c r="A19" s="3" t="s">
        <v>467</v>
      </c>
      <c r="B19">
        <v>18.62</v>
      </c>
      <c r="C19" s="4">
        <v>2666</v>
      </c>
      <c r="D19">
        <f t="shared" si="0"/>
        <v>143.17937701396346</v>
      </c>
      <c r="E19" s="6">
        <f t="shared" si="1"/>
        <v>5.109550604866531E-3</v>
      </c>
      <c r="F19" s="7">
        <f t="shared" si="4"/>
        <v>0.20170458901274135</v>
      </c>
      <c r="G19" s="6">
        <f t="shared" si="2"/>
        <v>2.7398630951329908E-3</v>
      </c>
      <c r="H19" s="7">
        <f t="shared" si="5"/>
        <v>6.3231684706796396E-2</v>
      </c>
      <c r="I19">
        <f t="shared" si="3"/>
        <v>4.8211077582264658E-4</v>
      </c>
    </row>
    <row r="20" spans="1:9">
      <c r="A20" s="3" t="s">
        <v>464</v>
      </c>
      <c r="B20">
        <v>37.19</v>
      </c>
      <c r="C20" s="4">
        <v>5130</v>
      </c>
      <c r="D20">
        <f t="shared" si="0"/>
        <v>137.94030653401452</v>
      </c>
      <c r="E20" s="6">
        <f t="shared" si="1"/>
        <v>9.8319559651032645E-3</v>
      </c>
      <c r="F20" s="7">
        <f t="shared" si="4"/>
        <v>0.21153654497784463</v>
      </c>
      <c r="G20" s="6">
        <f t="shared" si="2"/>
        <v>5.472368877980447E-3</v>
      </c>
      <c r="H20" s="7">
        <f t="shared" si="5"/>
        <v>6.8704053584776839E-2</v>
      </c>
      <c r="I20">
        <f t="shared" si="3"/>
        <v>1.0397938090216108E-4</v>
      </c>
    </row>
    <row r="21" spans="1:9">
      <c r="A21" s="3" t="s">
        <v>213</v>
      </c>
      <c r="B21">
        <v>7.85</v>
      </c>
      <c r="C21" s="4">
        <v>1066</v>
      </c>
      <c r="D21">
        <f t="shared" si="0"/>
        <v>135.79617834394904</v>
      </c>
      <c r="E21" s="6">
        <f t="shared" si="1"/>
        <v>2.0430536176998205E-3</v>
      </c>
      <c r="F21" s="7">
        <f t="shared" si="4"/>
        <v>0.21357959859554446</v>
      </c>
      <c r="G21" s="6">
        <f t="shared" si="2"/>
        <v>1.1550980288288924E-3</v>
      </c>
      <c r="H21" s="7">
        <f t="shared" si="5"/>
        <v>6.985915161360573E-2</v>
      </c>
      <c r="I21">
        <f t="shared" si="3"/>
        <v>5.0337550200496919E-4</v>
      </c>
    </row>
    <row r="22" spans="1:9">
      <c r="A22" s="3" t="s">
        <v>221</v>
      </c>
      <c r="B22">
        <v>37.770000000000003</v>
      </c>
      <c r="C22" s="4">
        <v>5106</v>
      </c>
      <c r="D22">
        <f t="shared" si="0"/>
        <v>135.18665607625098</v>
      </c>
      <c r="E22" s="6">
        <f t="shared" si="1"/>
        <v>9.7859585102957631E-3</v>
      </c>
      <c r="F22" s="7">
        <f t="shared" si="4"/>
        <v>0.22336555710584022</v>
      </c>
      <c r="G22" s="6">
        <f t="shared" si="2"/>
        <v>5.5577137004926462E-3</v>
      </c>
      <c r="H22" s="7">
        <f t="shared" si="5"/>
        <v>7.5416865314098372E-2</v>
      </c>
      <c r="I22">
        <f t="shared" si="3"/>
        <v>7.0890018083746842E-5</v>
      </c>
    </row>
    <row r="23" spans="1:9">
      <c r="A23" s="3" t="s">
        <v>673</v>
      </c>
      <c r="B23">
        <v>5.31</v>
      </c>
      <c r="C23" s="4">
        <v>717</v>
      </c>
      <c r="D23">
        <f t="shared" si="0"/>
        <v>135.02824858757063</v>
      </c>
      <c r="E23" s="6">
        <f t="shared" si="1"/>
        <v>1.3741739623740819E-3</v>
      </c>
      <c r="F23" s="7">
        <f t="shared" si="4"/>
        <v>0.22473973106821429</v>
      </c>
      <c r="G23" s="6">
        <f t="shared" si="2"/>
        <v>7.8134656472374762E-4</v>
      </c>
      <c r="H23" s="7">
        <f t="shared" si="5"/>
        <v>7.6198211878822114E-2</v>
      </c>
      <c r="I23">
        <f t="shared" si="3"/>
        <v>4.3460738226103884E-5</v>
      </c>
    </row>
    <row r="24" spans="1:9">
      <c r="A24" s="3" t="s">
        <v>146</v>
      </c>
      <c r="B24">
        <v>3.01</v>
      </c>
      <c r="C24" s="4">
        <v>384</v>
      </c>
      <c r="D24">
        <f t="shared" si="0"/>
        <v>127.5747508305648</v>
      </c>
      <c r="E24" s="6">
        <f t="shared" si="1"/>
        <v>7.3595927692001047E-4</v>
      </c>
      <c r="F24" s="7">
        <f t="shared" si="4"/>
        <v>0.22547569034513432</v>
      </c>
      <c r="G24" s="6">
        <f t="shared" si="2"/>
        <v>4.4291019958916765E-4</v>
      </c>
      <c r="H24" s="7">
        <f t="shared" si="5"/>
        <v>7.6641122078411283E-2</v>
      </c>
      <c r="I24">
        <f t="shared" si="3"/>
        <v>7.9075936088736712E-4</v>
      </c>
    </row>
    <row r="25" spans="1:9">
      <c r="A25" s="3" t="s">
        <v>45</v>
      </c>
      <c r="B25">
        <v>54.05</v>
      </c>
      <c r="C25" s="4">
        <v>6825</v>
      </c>
      <c r="D25">
        <f t="shared" si="0"/>
        <v>126.27197039777984</v>
      </c>
      <c r="E25" s="6">
        <f t="shared" si="1"/>
        <v>1.3080526210882997E-2</v>
      </c>
      <c r="F25" s="7">
        <f t="shared" si="4"/>
        <v>0.2385562165560173</v>
      </c>
      <c r="G25" s="6">
        <f t="shared" si="2"/>
        <v>7.953254580662629E-3</v>
      </c>
      <c r="H25" s="7">
        <f t="shared" si="5"/>
        <v>8.4594376659073905E-2</v>
      </c>
      <c r="I25">
        <f t="shared" si="3"/>
        <v>5.4310747853665228E-4</v>
      </c>
    </row>
    <row r="26" spans="1:9">
      <c r="A26" s="3" t="s">
        <v>683</v>
      </c>
      <c r="B26">
        <v>37.06</v>
      </c>
      <c r="C26" s="4">
        <v>4674</v>
      </c>
      <c r="D26">
        <f t="shared" si="0"/>
        <v>126.11980572045331</v>
      </c>
      <c r="E26" s="6">
        <f t="shared" si="1"/>
        <v>8.9580043237607512E-3</v>
      </c>
      <c r="F26" s="7">
        <f t="shared" si="4"/>
        <v>0.24751422087977806</v>
      </c>
      <c r="G26" s="6">
        <f t="shared" si="2"/>
        <v>5.4532398660380585E-3</v>
      </c>
      <c r="H26" s="7">
        <f t="shared" si="5"/>
        <v>9.0047616525111965E-2</v>
      </c>
      <c r="I26">
        <f t="shared" si="3"/>
        <v>4.0357603581269927E-4</v>
      </c>
    </row>
    <row r="27" spans="1:9">
      <c r="A27" s="3" t="s">
        <v>31</v>
      </c>
      <c r="B27">
        <v>27.5</v>
      </c>
      <c r="C27" s="4">
        <v>3465</v>
      </c>
      <c r="D27">
        <f t="shared" si="0"/>
        <v>126</v>
      </c>
      <c r="E27" s="6">
        <f t="shared" si="1"/>
        <v>6.6408825378329065E-3</v>
      </c>
      <c r="F27" s="7">
        <f t="shared" si="4"/>
        <v>0.25415510341761099</v>
      </c>
      <c r="G27" s="6">
        <f t="shared" si="2"/>
        <v>4.0465217570438911E-3</v>
      </c>
      <c r="H27" s="7">
        <f t="shared" si="5"/>
        <v>9.4094138282155862E-2</v>
      </c>
      <c r="I27">
        <f t="shared" si="3"/>
        <v>9.0691482796428219E-5</v>
      </c>
    </row>
    <row r="28" spans="1:9">
      <c r="A28" s="3" t="s">
        <v>483</v>
      </c>
      <c r="B28">
        <v>5.95</v>
      </c>
      <c r="C28" s="4">
        <v>731</v>
      </c>
      <c r="D28">
        <f t="shared" si="0"/>
        <v>122.85714285714285</v>
      </c>
      <c r="E28" s="6">
        <f t="shared" si="1"/>
        <v>1.4010058110117906E-3</v>
      </c>
      <c r="F28" s="7">
        <f t="shared" si="4"/>
        <v>0.25555610922862276</v>
      </c>
      <c r="G28" s="6">
        <f t="shared" si="2"/>
        <v>8.755201619785873E-4</v>
      </c>
      <c r="H28" s="7">
        <f t="shared" si="5"/>
        <v>9.496965844413445E-2</v>
      </c>
      <c r="I28">
        <f t="shared" si="3"/>
        <v>7.2206896439459822E-4</v>
      </c>
    </row>
    <row r="29" spans="1:9">
      <c r="A29" s="3" t="s">
        <v>245</v>
      </c>
      <c r="B29">
        <v>46.99</v>
      </c>
      <c r="C29" s="4">
        <v>5741</v>
      </c>
      <c r="D29">
        <f t="shared" si="0"/>
        <v>122.17493083634815</v>
      </c>
      <c r="E29" s="6">
        <f t="shared" si="1"/>
        <v>1.1002974502077552E-2</v>
      </c>
      <c r="F29" s="7">
        <f t="shared" si="4"/>
        <v>0.26655908373070031</v>
      </c>
      <c r="G29" s="6">
        <f t="shared" si="2"/>
        <v>6.9144020859451798E-3</v>
      </c>
      <c r="H29" s="7">
        <f t="shared" si="5"/>
        <v>0.10188406053007963</v>
      </c>
      <c r="I29">
        <f t="shared" si="3"/>
        <v>3.4747279294072148E-5</v>
      </c>
    </row>
    <row r="30" spans="1:9">
      <c r="A30" s="3" t="s">
        <v>430</v>
      </c>
      <c r="B30">
        <v>2.2400000000000002</v>
      </c>
      <c r="C30" s="4">
        <v>272</v>
      </c>
      <c r="D30">
        <f t="shared" si="0"/>
        <v>121.42857142857142</v>
      </c>
      <c r="E30" s="6">
        <f t="shared" si="1"/>
        <v>5.2130448781834073E-4</v>
      </c>
      <c r="F30" s="7">
        <f t="shared" si="4"/>
        <v>0.26708038821851865</v>
      </c>
      <c r="G30" s="6">
        <f t="shared" si="2"/>
        <v>3.2960759039193878E-4</v>
      </c>
      <c r="H30" s="7">
        <f t="shared" si="5"/>
        <v>0.10221366812047157</v>
      </c>
      <c r="I30">
        <f t="shared" si="3"/>
        <v>5.1123404747634854E-5</v>
      </c>
    </row>
    <row r="31" spans="1:9">
      <c r="A31" s="3" t="s">
        <v>106</v>
      </c>
      <c r="B31">
        <v>3.21</v>
      </c>
      <c r="C31" s="4">
        <v>383</v>
      </c>
      <c r="D31">
        <f t="shared" si="0"/>
        <v>119.31464174454828</v>
      </c>
      <c r="E31" s="6">
        <f t="shared" si="1"/>
        <v>7.3404271630303128E-4</v>
      </c>
      <c r="F31" s="7">
        <f t="shared" si="4"/>
        <v>0.26781443093482166</v>
      </c>
      <c r="G31" s="6">
        <f t="shared" si="2"/>
        <v>4.7233944873130505E-4</v>
      </c>
      <c r="H31" s="7">
        <f t="shared" si="5"/>
        <v>0.10268600756920288</v>
      </c>
      <c r="I31">
        <f t="shared" si="3"/>
        <v>5.4675295282986119E-5</v>
      </c>
    </row>
    <row r="32" spans="1:9">
      <c r="A32" s="3" t="s">
        <v>219</v>
      </c>
      <c r="B32">
        <v>3.41</v>
      </c>
      <c r="C32" s="4">
        <v>405</v>
      </c>
      <c r="D32">
        <f t="shared" si="0"/>
        <v>118.7683284457478</v>
      </c>
      <c r="E32" s="6">
        <f t="shared" si="1"/>
        <v>7.7620704987657347E-4</v>
      </c>
      <c r="F32" s="7">
        <f t="shared" si="4"/>
        <v>0.26859063798469823</v>
      </c>
      <c r="G32" s="6">
        <f t="shared" si="2"/>
        <v>5.017686978734425E-4</v>
      </c>
      <c r="H32" s="7">
        <f t="shared" si="5"/>
        <v>0.10318777626707631</v>
      </c>
      <c r="I32">
        <f t="shared" si="3"/>
        <v>9.8494575717401889E-5</v>
      </c>
    </row>
    <row r="33" spans="1:9">
      <c r="A33" s="3" t="s">
        <v>489</v>
      </c>
      <c r="B33">
        <v>6.14</v>
      </c>
      <c r="C33" s="4">
        <v>729</v>
      </c>
      <c r="D33">
        <f t="shared" si="0"/>
        <v>118.72964169381108</v>
      </c>
      <c r="E33" s="6">
        <f t="shared" si="1"/>
        <v>1.3971726897778322E-3</v>
      </c>
      <c r="F33" s="7">
        <f t="shared" si="4"/>
        <v>0.26998781067447608</v>
      </c>
      <c r="G33" s="6">
        <f t="shared" si="2"/>
        <v>9.0347794866361779E-4</v>
      </c>
      <c r="H33" s="7">
        <f t="shared" si="5"/>
        <v>0.10409125421573993</v>
      </c>
      <c r="I33">
        <f t="shared" si="3"/>
        <v>6.7912568930024453E-5</v>
      </c>
    </row>
    <row r="34" spans="1:9">
      <c r="A34" s="3" t="s">
        <v>115</v>
      </c>
      <c r="B34">
        <v>4.16</v>
      </c>
      <c r="C34" s="4">
        <v>488</v>
      </c>
      <c r="D34">
        <f t="shared" si="0"/>
        <v>117.30769230769231</v>
      </c>
      <c r="E34" s="6">
        <f t="shared" si="1"/>
        <v>9.3528158108584659E-4</v>
      </c>
      <c r="F34" s="7">
        <f t="shared" si="4"/>
        <v>0.27092309225556194</v>
      </c>
      <c r="G34" s="6">
        <f t="shared" si="2"/>
        <v>6.1212838215645772E-4</v>
      </c>
      <c r="H34" s="7">
        <f t="shared" si="5"/>
        <v>0.1047033825978964</v>
      </c>
      <c r="I34">
        <f t="shared" si="3"/>
        <v>9.5581781253680637E-5</v>
      </c>
    </row>
    <row r="35" spans="1:9">
      <c r="A35" s="3" t="s">
        <v>653</v>
      </c>
      <c r="B35">
        <v>5.74</v>
      </c>
      <c r="C35" s="4">
        <v>664</v>
      </c>
      <c r="D35">
        <f t="shared" si="0"/>
        <v>115.67944250871079</v>
      </c>
      <c r="E35" s="6">
        <f t="shared" si="1"/>
        <v>1.2725962496741847E-3</v>
      </c>
      <c r="F35" s="7">
        <f t="shared" si="4"/>
        <v>0.27219568850523612</v>
      </c>
      <c r="G35" s="6">
        <f t="shared" si="2"/>
        <v>8.446194503793431E-4</v>
      </c>
      <c r="H35" s="7">
        <f t="shared" si="5"/>
        <v>0.10554800204827575</v>
      </c>
      <c r="I35">
        <f t="shared" si="3"/>
        <v>3.714285033853959E-5</v>
      </c>
    </row>
    <row r="36" spans="1:9">
      <c r="A36" s="3" t="s">
        <v>117</v>
      </c>
      <c r="B36">
        <v>2.19</v>
      </c>
      <c r="C36" s="4">
        <v>250</v>
      </c>
      <c r="D36">
        <f t="shared" si="0"/>
        <v>114.15525114155251</v>
      </c>
      <c r="E36" s="6">
        <f t="shared" si="1"/>
        <v>4.7914015424479844E-4</v>
      </c>
      <c r="F36" s="7">
        <f t="shared" si="4"/>
        <v>0.27267482865948089</v>
      </c>
      <c r="G36" s="6">
        <f t="shared" si="2"/>
        <v>3.2225027810640439E-4</v>
      </c>
      <c r="H36" s="7">
        <f t="shared" si="5"/>
        <v>0.10587025232638216</v>
      </c>
      <c r="I36">
        <f t="shared" si="3"/>
        <v>5.6321952603784892E-4</v>
      </c>
    </row>
    <row r="37" spans="1:9">
      <c r="A37" s="3" t="s">
        <v>427</v>
      </c>
      <c r="B37">
        <v>32.43</v>
      </c>
      <c r="C37" s="4">
        <v>3637</v>
      </c>
      <c r="D37">
        <f t="shared" si="0"/>
        <v>112.14924452667283</v>
      </c>
      <c r="E37" s="6">
        <f t="shared" si="1"/>
        <v>6.9705309639533277E-3</v>
      </c>
      <c r="F37" s="7">
        <f t="shared" si="4"/>
        <v>0.27964535962343423</v>
      </c>
      <c r="G37" s="6">
        <f t="shared" si="2"/>
        <v>4.7719527483975777E-3</v>
      </c>
      <c r="H37" s="7">
        <f t="shared" si="5"/>
        <v>0.11064220507477973</v>
      </c>
      <c r="I37">
        <f t="shared" si="3"/>
        <v>3.0248614649962952E-5</v>
      </c>
    </row>
    <row r="38" spans="1:9">
      <c r="A38" s="3" t="s">
        <v>99</v>
      </c>
      <c r="B38">
        <v>1.74</v>
      </c>
      <c r="C38" s="4">
        <v>195</v>
      </c>
      <c r="D38">
        <f t="shared" si="0"/>
        <v>112.06896551724138</v>
      </c>
      <c r="E38" s="6">
        <f t="shared" si="1"/>
        <v>3.7372932031094281E-4</v>
      </c>
      <c r="F38" s="7">
        <f t="shared" si="4"/>
        <v>0.28001908894374516</v>
      </c>
      <c r="G38" s="6">
        <f t="shared" si="2"/>
        <v>2.5603446753659525E-4</v>
      </c>
      <c r="H38" s="7">
        <f t="shared" si="5"/>
        <v>0.11089823954231633</v>
      </c>
      <c r="I38">
        <f t="shared" si="3"/>
        <v>1.0775882345822468E-4</v>
      </c>
    </row>
    <row r="39" spans="1:9">
      <c r="A39" s="3" t="s">
        <v>128</v>
      </c>
      <c r="B39">
        <v>6.19</v>
      </c>
      <c r="C39" s="4">
        <v>693</v>
      </c>
      <c r="D39">
        <f t="shared" si="0"/>
        <v>111.95476575121162</v>
      </c>
      <c r="E39" s="6">
        <f t="shared" si="1"/>
        <v>1.3281765075665814E-3</v>
      </c>
      <c r="F39" s="7">
        <f t="shared" si="4"/>
        <v>0.28134726545131172</v>
      </c>
      <c r="G39" s="6">
        <f t="shared" si="2"/>
        <v>9.1083526094915218E-4</v>
      </c>
      <c r="H39" s="7">
        <f t="shared" si="5"/>
        <v>0.11180907480326548</v>
      </c>
      <c r="I39">
        <f t="shared" si="3"/>
        <v>2.4140611690238317E-4</v>
      </c>
    </row>
    <row r="40" spans="1:9">
      <c r="A40" s="3" t="s">
        <v>166</v>
      </c>
      <c r="B40">
        <v>13.73</v>
      </c>
      <c r="C40" s="4">
        <v>1526</v>
      </c>
      <c r="D40">
        <f t="shared" si="0"/>
        <v>111.14348142753096</v>
      </c>
      <c r="E40" s="6">
        <f t="shared" si="1"/>
        <v>2.9246715015102498E-3</v>
      </c>
      <c r="F40" s="7">
        <f t="shared" si="4"/>
        <v>0.28427193695282199</v>
      </c>
      <c r="G40" s="6">
        <f t="shared" si="2"/>
        <v>2.0203179536077316E-3</v>
      </c>
      <c r="H40" s="7">
        <f t="shared" si="5"/>
        <v>0.1138293927568732</v>
      </c>
      <c r="I40">
        <f t="shared" si="3"/>
        <v>1.0200573768986282E-4</v>
      </c>
    </row>
    <row r="41" spans="1:9">
      <c r="A41" s="3" t="s">
        <v>409</v>
      </c>
      <c r="B41">
        <v>5.74</v>
      </c>
      <c r="C41" s="4">
        <v>633</v>
      </c>
      <c r="D41">
        <f t="shared" si="0"/>
        <v>110.2787456445993</v>
      </c>
      <c r="E41" s="6">
        <f t="shared" si="1"/>
        <v>1.2131828705478297E-3</v>
      </c>
      <c r="F41" s="7">
        <f t="shared" si="4"/>
        <v>0.28548511982336983</v>
      </c>
      <c r="G41" s="6">
        <f t="shared" si="2"/>
        <v>8.446194503793431E-4</v>
      </c>
      <c r="H41" s="7">
        <f t="shared" si="5"/>
        <v>0.11467401220725255</v>
      </c>
      <c r="I41">
        <f t="shared" si="3"/>
        <v>3.2776952574642415E-5</v>
      </c>
    </row>
    <row r="42" spans="1:9">
      <c r="A42" s="3" t="s">
        <v>482</v>
      </c>
      <c r="B42">
        <v>1.79</v>
      </c>
      <c r="C42" s="4">
        <v>193</v>
      </c>
      <c r="D42">
        <f t="shared" si="0"/>
        <v>107.82122905027933</v>
      </c>
      <c r="E42" s="6">
        <f t="shared" si="1"/>
        <v>3.6989619907698443E-4</v>
      </c>
      <c r="F42" s="7">
        <f t="shared" si="4"/>
        <v>0.28585501602244678</v>
      </c>
      <c r="G42" s="6">
        <f t="shared" si="2"/>
        <v>2.6339177982212964E-4</v>
      </c>
      <c r="H42" s="7">
        <f t="shared" si="5"/>
        <v>0.11493740398707468</v>
      </c>
      <c r="I42">
        <f t="shared" si="3"/>
        <v>1.7473949483690909E-3</v>
      </c>
    </row>
    <row r="43" spans="1:9">
      <c r="A43" s="3" t="s">
        <v>338</v>
      </c>
      <c r="B43">
        <v>95.27</v>
      </c>
      <c r="C43" s="4">
        <v>10259</v>
      </c>
      <c r="D43">
        <f t="shared" si="0"/>
        <v>107.68342605227249</v>
      </c>
      <c r="E43" s="6">
        <f t="shared" si="1"/>
        <v>1.9661995369589548E-2</v>
      </c>
      <c r="F43" s="7">
        <f t="shared" si="4"/>
        <v>0.30551701139203635</v>
      </c>
      <c r="G43" s="6">
        <f t="shared" si="2"/>
        <v>1.4018622828857144E-2</v>
      </c>
      <c r="H43" s="7">
        <f t="shared" si="5"/>
        <v>0.12895602681593182</v>
      </c>
      <c r="I43">
        <f t="shared" si="3"/>
        <v>2.3998340350623454E-4</v>
      </c>
    </row>
    <row r="44" spans="1:9">
      <c r="A44" s="3" t="s">
        <v>134</v>
      </c>
      <c r="B44">
        <v>12.98</v>
      </c>
      <c r="C44" s="4">
        <v>1390</v>
      </c>
      <c r="D44">
        <f t="shared" si="0"/>
        <v>107.08782742681048</v>
      </c>
      <c r="E44" s="6">
        <f t="shared" si="1"/>
        <v>2.6640192576010795E-3</v>
      </c>
      <c r="F44" s="7">
        <f t="shared" si="4"/>
        <v>0.30818103064963742</v>
      </c>
      <c r="G44" s="6">
        <f t="shared" si="2"/>
        <v>1.9099582693247164E-3</v>
      </c>
      <c r="H44" s="7">
        <f t="shared" si="5"/>
        <v>0.13086598508525654</v>
      </c>
      <c r="I44">
        <f t="shared" si="3"/>
        <v>4.3207762580238507E-5</v>
      </c>
    </row>
    <row r="45" spans="1:9">
      <c r="A45" s="3" t="s">
        <v>289</v>
      </c>
      <c r="B45">
        <v>2.33</v>
      </c>
      <c r="C45" s="4">
        <v>249</v>
      </c>
      <c r="D45">
        <f t="shared" si="0"/>
        <v>106.86695278969957</v>
      </c>
      <c r="E45" s="6">
        <f t="shared" si="1"/>
        <v>4.7722359362781925E-4</v>
      </c>
      <c r="F45" s="7">
        <f t="shared" si="4"/>
        <v>0.30865825424326526</v>
      </c>
      <c r="G45" s="6">
        <f t="shared" si="2"/>
        <v>3.4285075250590059E-4</v>
      </c>
      <c r="H45" s="7">
        <f t="shared" si="5"/>
        <v>0.13120883583776244</v>
      </c>
      <c r="I45">
        <f t="shared" si="3"/>
        <v>2.0771239376287526E-4</v>
      </c>
    </row>
    <row r="46" spans="1:9">
      <c r="A46" s="3" t="s">
        <v>80</v>
      </c>
      <c r="B46">
        <v>11.14</v>
      </c>
      <c r="C46" s="4">
        <v>1186</v>
      </c>
      <c r="D46">
        <f t="shared" si="0"/>
        <v>106.46319569120287</v>
      </c>
      <c r="E46" s="6">
        <f t="shared" si="1"/>
        <v>2.2730408917373238E-3</v>
      </c>
      <c r="F46" s="7">
        <f t="shared" si="4"/>
        <v>0.31093129513500256</v>
      </c>
      <c r="G46" s="6">
        <f t="shared" si="2"/>
        <v>1.6392091772170526E-3</v>
      </c>
      <c r="H46" s="7">
        <f t="shared" si="5"/>
        <v>0.13284804501497949</v>
      </c>
      <c r="I46">
        <f t="shared" si="3"/>
        <v>8.6970535729327669E-5</v>
      </c>
    </row>
    <row r="47" spans="1:9">
      <c r="A47" s="3" t="s">
        <v>436</v>
      </c>
      <c r="B47">
        <v>4.6500000000000004</v>
      </c>
      <c r="C47" s="4">
        <v>494</v>
      </c>
      <c r="D47">
        <f t="shared" si="0"/>
        <v>106.23655913978494</v>
      </c>
      <c r="E47" s="6">
        <f t="shared" si="1"/>
        <v>9.4678094478772173E-4</v>
      </c>
      <c r="F47" s="7">
        <f t="shared" si="4"/>
        <v>0.31187807607979029</v>
      </c>
      <c r="G47" s="6">
        <f t="shared" si="2"/>
        <v>6.8423004255469433E-4</v>
      </c>
      <c r="H47" s="7">
        <f t="shared" si="5"/>
        <v>0.13353227505753418</v>
      </c>
      <c r="I47">
        <f t="shared" si="3"/>
        <v>6.6533198937058363E-4</v>
      </c>
    </row>
    <row r="48" spans="1:9">
      <c r="A48" s="3" t="s">
        <v>105</v>
      </c>
      <c r="B48">
        <v>35.31</v>
      </c>
      <c r="C48" s="4">
        <v>3732</v>
      </c>
      <c r="D48">
        <f t="shared" si="0"/>
        <v>105.69243840271876</v>
      </c>
      <c r="E48" s="6">
        <f t="shared" si="1"/>
        <v>7.1526042225663515E-3</v>
      </c>
      <c r="F48" s="7">
        <f t="shared" si="4"/>
        <v>0.31903068030235665</v>
      </c>
      <c r="G48" s="6">
        <f t="shared" si="2"/>
        <v>5.1957339360443559E-3</v>
      </c>
      <c r="H48" s="7">
        <f t="shared" si="5"/>
        <v>0.13872800899357854</v>
      </c>
      <c r="I48">
        <f t="shared" si="3"/>
        <v>6.7652784603274008E-4</v>
      </c>
    </row>
    <row r="49" spans="1:9">
      <c r="A49" s="3" t="s">
        <v>337</v>
      </c>
      <c r="B49">
        <v>35.86</v>
      </c>
      <c r="C49" s="4">
        <v>3787</v>
      </c>
      <c r="D49">
        <f t="shared" si="0"/>
        <v>105.60513106525377</v>
      </c>
      <c r="E49" s="6">
        <f t="shared" si="1"/>
        <v>7.2580150565002069E-3</v>
      </c>
      <c r="F49" s="7">
        <f t="shared" si="4"/>
        <v>0.32628869535885685</v>
      </c>
      <c r="G49" s="6">
        <f t="shared" si="2"/>
        <v>5.2766643711852331E-3</v>
      </c>
      <c r="H49" s="7">
        <f t="shared" si="5"/>
        <v>0.14400467336476377</v>
      </c>
      <c r="I49">
        <f t="shared" si="3"/>
        <v>7.7560173352572703E-5</v>
      </c>
    </row>
    <row r="50" spans="1:9">
      <c r="A50" s="3" t="s">
        <v>16</v>
      </c>
      <c r="B50">
        <v>4.07</v>
      </c>
      <c r="C50" s="4">
        <v>427</v>
      </c>
      <c r="D50">
        <f t="shared" si="0"/>
        <v>104.91400491400491</v>
      </c>
      <c r="E50" s="6">
        <f t="shared" si="1"/>
        <v>8.1837138345011576E-4</v>
      </c>
      <c r="F50" s="7">
        <f t="shared" si="4"/>
        <v>0.32710706674230694</v>
      </c>
      <c r="G50" s="6">
        <f t="shared" si="2"/>
        <v>5.988852200424959E-4</v>
      </c>
      <c r="H50" s="7">
        <f t="shared" si="5"/>
        <v>0.14460355858480628</v>
      </c>
      <c r="I50">
        <f t="shared" si="3"/>
        <v>5.897959539622466E-4</v>
      </c>
    </row>
    <row r="51" spans="1:9">
      <c r="A51" s="3" t="s">
        <v>46</v>
      </c>
      <c r="B51">
        <v>30.84</v>
      </c>
      <c r="C51" s="4">
        <v>3228</v>
      </c>
      <c r="D51">
        <f t="shared" si="0"/>
        <v>104.6692607003891</v>
      </c>
      <c r="E51" s="6">
        <f t="shared" si="1"/>
        <v>6.1866576716088379E-3</v>
      </c>
      <c r="F51" s="7">
        <f t="shared" si="4"/>
        <v>0.3332937244139158</v>
      </c>
      <c r="G51" s="6">
        <f t="shared" si="2"/>
        <v>4.5379902177175848E-3</v>
      </c>
      <c r="H51" s="7">
        <f t="shared" si="5"/>
        <v>0.14914154880252387</v>
      </c>
      <c r="I51">
        <f t="shared" si="3"/>
        <v>8.1203789732951087E-4</v>
      </c>
    </row>
    <row r="52" spans="1:9">
      <c r="A52" s="3" t="s">
        <v>124</v>
      </c>
      <c r="B52">
        <v>42.08</v>
      </c>
      <c r="C52" s="4">
        <v>4379</v>
      </c>
      <c r="D52">
        <f t="shared" si="0"/>
        <v>104.06368821292776</v>
      </c>
      <c r="E52" s="6">
        <f t="shared" si="1"/>
        <v>8.3926189417518893E-3</v>
      </c>
      <c r="F52" s="7">
        <f t="shared" si="4"/>
        <v>0.34168634335566772</v>
      </c>
      <c r="G52" s="6">
        <f t="shared" si="2"/>
        <v>6.1919140195057058E-3</v>
      </c>
      <c r="H52" s="7">
        <f t="shared" si="5"/>
        <v>0.15533346282202956</v>
      </c>
      <c r="I52">
        <f t="shared" si="3"/>
        <v>1.3776857729803915E-4</v>
      </c>
    </row>
    <row r="53" spans="1:9">
      <c r="A53" s="3" t="s">
        <v>560</v>
      </c>
      <c r="B53">
        <v>7.11</v>
      </c>
      <c r="C53" s="4">
        <v>738</v>
      </c>
      <c r="D53">
        <f t="shared" si="0"/>
        <v>103.79746835443038</v>
      </c>
      <c r="E53" s="6">
        <f t="shared" si="1"/>
        <v>1.414421735330645E-3</v>
      </c>
      <c r="F53" s="7">
        <f t="shared" si="4"/>
        <v>0.34310076509099835</v>
      </c>
      <c r="G53" s="6">
        <f t="shared" si="2"/>
        <v>1.0462098070029842E-3</v>
      </c>
      <c r="H53" s="7">
        <f t="shared" si="5"/>
        <v>0.15637967262903255</v>
      </c>
      <c r="I53">
        <f t="shared" si="3"/>
        <v>2.1313829735750134E-4</v>
      </c>
    </row>
    <row r="54" spans="1:9">
      <c r="A54" s="3" t="s">
        <v>223</v>
      </c>
      <c r="B54">
        <v>10.93</v>
      </c>
      <c r="C54" s="4">
        <v>1130</v>
      </c>
      <c r="D54">
        <f t="shared" si="0"/>
        <v>103.38517840805123</v>
      </c>
      <c r="E54" s="6">
        <f t="shared" si="1"/>
        <v>2.1657134971864891E-3</v>
      </c>
      <c r="F54" s="7">
        <f t="shared" si="4"/>
        <v>0.34526647858818482</v>
      </c>
      <c r="G54" s="6">
        <f t="shared" si="2"/>
        <v>1.6083084656178081E-3</v>
      </c>
      <c r="H54" s="7">
        <f t="shared" si="5"/>
        <v>0.15798798109465034</v>
      </c>
      <c r="I54">
        <f t="shared" si="3"/>
        <v>5.9564093422038999E-5</v>
      </c>
    </row>
    <row r="55" spans="1:9">
      <c r="A55" s="3" t="s">
        <v>554</v>
      </c>
      <c r="B55">
        <v>3.02</v>
      </c>
      <c r="C55" s="4">
        <v>310</v>
      </c>
      <c r="D55">
        <f t="shared" si="0"/>
        <v>102.64900662251655</v>
      </c>
      <c r="E55" s="6">
        <f t="shared" si="1"/>
        <v>5.9413379126355007E-4</v>
      </c>
      <c r="F55" s="7">
        <f t="shared" si="4"/>
        <v>0.34586061237944837</v>
      </c>
      <c r="G55" s="6">
        <f t="shared" si="2"/>
        <v>4.4438166204627456E-4</v>
      </c>
      <c r="H55" s="7">
        <f t="shared" si="5"/>
        <v>0.15843236275669662</v>
      </c>
      <c r="I55">
        <f t="shared" si="3"/>
        <v>4.7096176744235857E-4</v>
      </c>
    </row>
    <row r="56" spans="1:9">
      <c r="A56" s="3" t="s">
        <v>36</v>
      </c>
      <c r="B56">
        <v>23.86</v>
      </c>
      <c r="C56" s="4">
        <v>2448</v>
      </c>
      <c r="D56">
        <f t="shared" si="0"/>
        <v>102.59849119865885</v>
      </c>
      <c r="E56" s="6">
        <f t="shared" si="1"/>
        <v>4.6917403903650665E-3</v>
      </c>
      <c r="F56" s="7">
        <f t="shared" si="4"/>
        <v>0.35055235276981345</v>
      </c>
      <c r="G56" s="6">
        <f t="shared" si="2"/>
        <v>3.5109094226569901E-3</v>
      </c>
      <c r="H56" s="7">
        <f t="shared" si="5"/>
        <v>0.16194327217935361</v>
      </c>
      <c r="I56">
        <f t="shared" si="3"/>
        <v>1.8526801419341959E-4</v>
      </c>
    </row>
    <row r="57" spans="1:9">
      <c r="A57" s="3" t="s">
        <v>42</v>
      </c>
      <c r="B57">
        <v>9.35</v>
      </c>
      <c r="C57" s="4">
        <v>957</v>
      </c>
      <c r="D57">
        <f t="shared" si="0"/>
        <v>102.35294117647059</v>
      </c>
      <c r="E57" s="6">
        <f t="shared" si="1"/>
        <v>1.8341485104490885E-3</v>
      </c>
      <c r="F57" s="7">
        <f t="shared" si="4"/>
        <v>0.35238650128026255</v>
      </c>
      <c r="G57" s="6">
        <f t="shared" si="2"/>
        <v>1.3758173973949228E-3</v>
      </c>
      <c r="H57" s="7">
        <f t="shared" si="5"/>
        <v>0.16331908957674854</v>
      </c>
      <c r="I57">
        <f t="shared" si="3"/>
        <v>2.0316657626101575E-4</v>
      </c>
    </row>
    <row r="58" spans="1:9">
      <c r="A58" s="3" t="s">
        <v>252</v>
      </c>
      <c r="B58">
        <v>10.16</v>
      </c>
      <c r="C58" s="4">
        <v>1034</v>
      </c>
      <c r="D58">
        <f t="shared" si="0"/>
        <v>101.77165354330708</v>
      </c>
      <c r="E58" s="6">
        <f t="shared" si="1"/>
        <v>1.9817236779564864E-3</v>
      </c>
      <c r="F58" s="7">
        <f t="shared" si="4"/>
        <v>0.35436822495821901</v>
      </c>
      <c r="G58" s="6">
        <f t="shared" si="2"/>
        <v>1.4950058564205792E-3</v>
      </c>
      <c r="H58" s="7">
        <f t="shared" si="5"/>
        <v>0.16481409543316911</v>
      </c>
      <c r="I58">
        <f t="shared" si="3"/>
        <v>4.4666387728228146E-4</v>
      </c>
    </row>
    <row r="59" spans="1:9">
      <c r="A59" s="3" t="s">
        <v>572</v>
      </c>
      <c r="B59">
        <v>21.99</v>
      </c>
      <c r="C59" s="4">
        <v>2216</v>
      </c>
      <c r="D59">
        <f t="shared" si="0"/>
        <v>100.7730786721237</v>
      </c>
      <c r="E59" s="6">
        <f t="shared" si="1"/>
        <v>4.2470983272258934E-3</v>
      </c>
      <c r="F59" s="7">
        <f t="shared" si="4"/>
        <v>0.35861532328544493</v>
      </c>
      <c r="G59" s="6">
        <f t="shared" si="2"/>
        <v>3.2357459431780057E-3</v>
      </c>
      <c r="H59" s="7">
        <f t="shared" si="5"/>
        <v>0.1680498413763471</v>
      </c>
      <c r="I59">
        <f t="shared" si="3"/>
        <v>4.3678735588789652E-5</v>
      </c>
    </row>
    <row r="60" spans="1:9">
      <c r="A60" s="3" t="s">
        <v>119</v>
      </c>
      <c r="B60">
        <v>2.14</v>
      </c>
      <c r="C60" s="4">
        <v>215</v>
      </c>
      <c r="D60">
        <f t="shared" si="0"/>
        <v>100.46728971962617</v>
      </c>
      <c r="E60" s="6">
        <f t="shared" si="1"/>
        <v>4.1206053265052667E-4</v>
      </c>
      <c r="F60" s="7">
        <f t="shared" si="4"/>
        <v>0.35902738381809546</v>
      </c>
      <c r="G60" s="6">
        <f t="shared" si="2"/>
        <v>3.1489296582087005E-4</v>
      </c>
      <c r="H60" s="7">
        <f t="shared" si="5"/>
        <v>0.16836473434216798</v>
      </c>
      <c r="I60">
        <f t="shared" si="3"/>
        <v>3.7627379793687965E-5</v>
      </c>
    </row>
    <row r="61" spans="1:9">
      <c r="A61" s="3" t="s">
        <v>220</v>
      </c>
      <c r="B61">
        <v>1.83</v>
      </c>
      <c r="C61" s="4">
        <v>183</v>
      </c>
      <c r="D61">
        <f t="shared" si="0"/>
        <v>100</v>
      </c>
      <c r="E61" s="6">
        <f t="shared" si="1"/>
        <v>3.5073059290719247E-4</v>
      </c>
      <c r="F61" s="7">
        <f t="shared" si="4"/>
        <v>0.35937811441100265</v>
      </c>
      <c r="G61" s="6">
        <f t="shared" si="2"/>
        <v>2.6927762965055712E-4</v>
      </c>
      <c r="H61" s="7">
        <f t="shared" si="5"/>
        <v>0.16863401197181854</v>
      </c>
      <c r="I61">
        <f t="shared" si="3"/>
        <v>2.8186800105907406E-4</v>
      </c>
    </row>
    <row r="62" spans="1:9">
      <c r="A62" s="3" t="s">
        <v>584</v>
      </c>
      <c r="B62">
        <v>13.63</v>
      </c>
      <c r="C62" s="4">
        <v>1358</v>
      </c>
      <c r="D62">
        <f t="shared" si="0"/>
        <v>99.633162142333077</v>
      </c>
      <c r="E62" s="6">
        <f t="shared" si="1"/>
        <v>2.6026893178577454E-3</v>
      </c>
      <c r="F62" s="7">
        <f t="shared" si="4"/>
        <v>0.36198080372886038</v>
      </c>
      <c r="G62" s="6">
        <f t="shared" si="2"/>
        <v>2.0056033290366633E-3</v>
      </c>
      <c r="H62" s="7">
        <f t="shared" si="5"/>
        <v>0.1706396153008552</v>
      </c>
      <c r="I62">
        <f t="shared" si="3"/>
        <v>1.3185456830187153E-4</v>
      </c>
    </row>
    <row r="63" spans="1:9">
      <c r="A63" s="3" t="s">
        <v>578</v>
      </c>
      <c r="B63">
        <v>6.27</v>
      </c>
      <c r="C63" s="4">
        <v>618</v>
      </c>
      <c r="D63">
        <f t="shared" si="0"/>
        <v>98.564593301435409</v>
      </c>
      <c r="E63" s="6">
        <f t="shared" si="1"/>
        <v>1.1844344612931418E-3</v>
      </c>
      <c r="F63" s="7">
        <f t="shared" si="4"/>
        <v>0.36316523819015351</v>
      </c>
      <c r="G63" s="6">
        <f t="shared" si="2"/>
        <v>9.2260696060600703E-4</v>
      </c>
      <c r="H63" s="7">
        <f t="shared" si="5"/>
        <v>0.1715622222614612</v>
      </c>
      <c r="I63">
        <f t="shared" si="3"/>
        <v>1.6852863970621967E-4</v>
      </c>
    </row>
    <row r="64" spans="1:9">
      <c r="A64" s="3" t="s">
        <v>280</v>
      </c>
      <c r="B64">
        <v>7.99</v>
      </c>
      <c r="C64" s="4">
        <v>786</v>
      </c>
      <c r="D64">
        <f t="shared" si="0"/>
        <v>98.372966207759703</v>
      </c>
      <c r="E64" s="6">
        <f t="shared" si="1"/>
        <v>1.5064166449456464E-3</v>
      </c>
      <c r="F64" s="7">
        <f t="shared" si="4"/>
        <v>0.36467165483509917</v>
      </c>
      <c r="G64" s="6">
        <f t="shared" si="2"/>
        <v>1.1756985032283886E-3</v>
      </c>
      <c r="H64" s="7">
        <f t="shared" si="5"/>
        <v>0.17273792076468958</v>
      </c>
      <c r="I64">
        <f t="shared" si="3"/>
        <v>1.379489962020225E-4</v>
      </c>
    </row>
    <row r="65" spans="1:9">
      <c r="A65" s="3" t="s">
        <v>97</v>
      </c>
      <c r="B65">
        <v>6.47</v>
      </c>
      <c r="C65" s="4">
        <v>632</v>
      </c>
      <c r="D65">
        <f t="shared" si="0"/>
        <v>97.68160741885626</v>
      </c>
      <c r="E65" s="6">
        <f t="shared" si="1"/>
        <v>1.2112663099308504E-3</v>
      </c>
      <c r="F65" s="7">
        <f t="shared" si="4"/>
        <v>0.36588292114503002</v>
      </c>
      <c r="G65" s="6">
        <f t="shared" si="2"/>
        <v>9.5203620974814449E-4</v>
      </c>
      <c r="H65" s="7">
        <f t="shared" si="5"/>
        <v>0.17368995697443773</v>
      </c>
      <c r="I65">
        <f t="shared" si="3"/>
        <v>2.9130182141852423E-4</v>
      </c>
    </row>
    <row r="66" spans="1:9">
      <c r="A66" s="3" t="s">
        <v>237</v>
      </c>
      <c r="B66">
        <v>13.56</v>
      </c>
      <c r="C66" s="4">
        <v>1318</v>
      </c>
      <c r="D66">
        <f t="shared" ref="D66:D129" si="6">C66/B66</f>
        <v>97.197640117994098</v>
      </c>
      <c r="E66" s="6">
        <f t="shared" si="1"/>
        <v>2.5260268931785773E-3</v>
      </c>
      <c r="F66" s="7">
        <f t="shared" si="4"/>
        <v>0.36840894803820862</v>
      </c>
      <c r="G66" s="6">
        <f t="shared" si="2"/>
        <v>1.9953030918369147E-3</v>
      </c>
      <c r="H66" s="7">
        <f t="shared" si="5"/>
        <v>0.17568526006627463</v>
      </c>
      <c r="I66">
        <f t="shared" si="3"/>
        <v>4.8569389384550687E-5</v>
      </c>
    </row>
    <row r="67" spans="1:9">
      <c r="A67" s="3" t="s">
        <v>373</v>
      </c>
      <c r="B67">
        <v>2.25</v>
      </c>
      <c r="C67" s="4">
        <v>218</v>
      </c>
      <c r="D67">
        <f t="shared" si="6"/>
        <v>96.888888888888886</v>
      </c>
      <c r="E67" s="6">
        <f t="shared" ref="E67:E130" si="7">C67/521768</f>
        <v>4.1781021450146424E-4</v>
      </c>
      <c r="F67" s="7">
        <f t="shared" si="4"/>
        <v>0.36882675825271011</v>
      </c>
      <c r="G67" s="6">
        <f t="shared" ref="G67:G130" si="8">B67/6795.96</f>
        <v>3.3107905284904563E-4</v>
      </c>
      <c r="H67" s="7">
        <f t="shared" si="5"/>
        <v>0.17601633911912368</v>
      </c>
      <c r="I67">
        <f t="shared" ref="I67:I130" si="9">F67*H68-F68*H67</f>
        <v>8.2821552391670883E-5</v>
      </c>
    </row>
    <row r="68" spans="1:9">
      <c r="A68" s="3" t="s">
        <v>93</v>
      </c>
      <c r="B68">
        <v>3.77</v>
      </c>
      <c r="C68" s="4">
        <v>361</v>
      </c>
      <c r="D68">
        <f t="shared" si="6"/>
        <v>95.755968169761275</v>
      </c>
      <c r="E68" s="6">
        <f t="shared" si="7"/>
        <v>6.9187838272948899E-4</v>
      </c>
      <c r="F68" s="7">
        <f t="shared" ref="F68:F131" si="10">F67+E68</f>
        <v>0.3695186366354396</v>
      </c>
      <c r="G68" s="6">
        <f t="shared" si="8"/>
        <v>5.5474134632928977E-4</v>
      </c>
      <c r="H68" s="7">
        <f t="shared" ref="H68:H131" si="11">H67+G68</f>
        <v>0.17657108046545297</v>
      </c>
      <c r="I68">
        <f t="shared" si="9"/>
        <v>7.6939405416240336E-5</v>
      </c>
    </row>
    <row r="69" spans="1:9">
      <c r="A69" s="3" t="s">
        <v>394</v>
      </c>
      <c r="B69">
        <v>3.5</v>
      </c>
      <c r="C69" s="4">
        <v>335</v>
      </c>
      <c r="D69">
        <f t="shared" si="6"/>
        <v>95.714285714285708</v>
      </c>
      <c r="E69" s="6">
        <f t="shared" si="7"/>
        <v>6.4204780668802993E-4</v>
      </c>
      <c r="F69" s="7">
        <f t="shared" si="10"/>
        <v>0.37016068444212763</v>
      </c>
      <c r="G69" s="6">
        <f t="shared" si="8"/>
        <v>5.1501185998740432E-4</v>
      </c>
      <c r="H69" s="7">
        <f t="shared" si="11"/>
        <v>0.17708609232544037</v>
      </c>
      <c r="I69">
        <f t="shared" si="9"/>
        <v>2.3922653245579684E-4</v>
      </c>
    </row>
    <row r="70" spans="1:9">
      <c r="A70" s="3" t="s">
        <v>654</v>
      </c>
      <c r="B70">
        <v>10.86</v>
      </c>
      <c r="C70" s="4">
        <v>1038</v>
      </c>
      <c r="D70">
        <f t="shared" si="6"/>
        <v>95.58011049723757</v>
      </c>
      <c r="E70" s="6">
        <f t="shared" si="7"/>
        <v>1.9893899204244032E-3</v>
      </c>
      <c r="F70" s="7">
        <f t="shared" si="10"/>
        <v>0.37215007436255204</v>
      </c>
      <c r="G70" s="6">
        <f t="shared" si="8"/>
        <v>1.59800822841806E-3</v>
      </c>
      <c r="H70" s="7">
        <f t="shared" si="11"/>
        <v>0.17868410055385842</v>
      </c>
      <c r="I70">
        <f t="shared" si="9"/>
        <v>9.8242194276512707E-4</v>
      </c>
    </row>
    <row r="71" spans="1:9">
      <c r="A71" s="3" t="s">
        <v>381</v>
      </c>
      <c r="B71">
        <v>44.4</v>
      </c>
      <c r="C71" s="4">
        <v>4231</v>
      </c>
      <c r="D71">
        <f t="shared" si="6"/>
        <v>95.292792792792795</v>
      </c>
      <c r="E71" s="6">
        <f t="shared" si="7"/>
        <v>8.1089679704389687E-3</v>
      </c>
      <c r="F71" s="7">
        <f t="shared" si="10"/>
        <v>0.38025904233299102</v>
      </c>
      <c r="G71" s="6">
        <f t="shared" si="8"/>
        <v>6.5332933095545E-3</v>
      </c>
      <c r="H71" s="7">
        <f t="shared" si="11"/>
        <v>0.1852173938634129</v>
      </c>
      <c r="I71">
        <f t="shared" si="9"/>
        <v>8.2689236734975746E-5</v>
      </c>
    </row>
    <row r="72" spans="1:9">
      <c r="A72" s="3" t="s">
        <v>123</v>
      </c>
      <c r="B72">
        <v>3.73</v>
      </c>
      <c r="C72" s="4">
        <v>355</v>
      </c>
      <c r="D72">
        <f t="shared" si="6"/>
        <v>95.174262734584445</v>
      </c>
      <c r="E72" s="6">
        <f t="shared" si="7"/>
        <v>6.8037901902761385E-4</v>
      </c>
      <c r="F72" s="7">
        <f t="shared" si="10"/>
        <v>0.38093942135201864</v>
      </c>
      <c r="G72" s="6">
        <f t="shared" si="8"/>
        <v>5.4885549650086224E-4</v>
      </c>
      <c r="H72" s="7">
        <f t="shared" si="11"/>
        <v>0.18576624935991376</v>
      </c>
      <c r="I72">
        <f t="shared" si="9"/>
        <v>1.7927745512721915E-4</v>
      </c>
    </row>
    <row r="73" spans="1:9">
      <c r="A73" s="3" t="s">
        <v>502</v>
      </c>
      <c r="B73">
        <v>8.07</v>
      </c>
      <c r="C73" s="4">
        <v>767</v>
      </c>
      <c r="D73">
        <f t="shared" si="6"/>
        <v>95.043370508054522</v>
      </c>
      <c r="E73" s="6">
        <f t="shared" si="7"/>
        <v>1.4700019932230416E-3</v>
      </c>
      <c r="F73" s="7">
        <f t="shared" si="10"/>
        <v>0.38240942334524169</v>
      </c>
      <c r="G73" s="6">
        <f t="shared" si="8"/>
        <v>1.1874702028852437E-3</v>
      </c>
      <c r="H73" s="7">
        <f t="shared" si="11"/>
        <v>0.18695371956279899</v>
      </c>
      <c r="I73">
        <f t="shared" si="9"/>
        <v>4.563755610847986E-5</v>
      </c>
    </row>
    <row r="74" spans="1:9">
      <c r="A74" s="3" t="s">
        <v>74</v>
      </c>
      <c r="B74">
        <v>2.04</v>
      </c>
      <c r="C74" s="4">
        <v>193</v>
      </c>
      <c r="D74">
        <f t="shared" si="6"/>
        <v>94.607843137254903</v>
      </c>
      <c r="E74" s="6">
        <f t="shared" si="7"/>
        <v>3.6989619907698443E-4</v>
      </c>
      <c r="F74" s="7">
        <f t="shared" si="10"/>
        <v>0.38277931954431865</v>
      </c>
      <c r="G74" s="6">
        <f t="shared" si="8"/>
        <v>3.0017834124980138E-4</v>
      </c>
      <c r="H74" s="7">
        <f t="shared" si="11"/>
        <v>0.18725389790404878</v>
      </c>
      <c r="I74">
        <f t="shared" si="9"/>
        <v>2.6794868050168674E-4</v>
      </c>
    </row>
    <row r="75" spans="1:9">
      <c r="A75" s="3" t="s">
        <v>583</v>
      </c>
      <c r="B75">
        <v>11.97</v>
      </c>
      <c r="C75" s="4">
        <v>1132</v>
      </c>
      <c r="D75">
        <f t="shared" si="6"/>
        <v>94.569757727652458</v>
      </c>
      <c r="E75" s="6">
        <f t="shared" si="7"/>
        <v>2.1695466184204473E-3</v>
      </c>
      <c r="F75" s="7">
        <f t="shared" si="10"/>
        <v>0.3849488661627391</v>
      </c>
      <c r="G75" s="6">
        <f t="shared" si="8"/>
        <v>1.7613405611569227E-3</v>
      </c>
      <c r="H75" s="7">
        <f t="shared" si="11"/>
        <v>0.18901523846520571</v>
      </c>
      <c r="I75">
        <f t="shared" si="9"/>
        <v>3.4466070028588147E-4</v>
      </c>
    </row>
    <row r="76" spans="1:9">
      <c r="A76" s="3" t="s">
        <v>511</v>
      </c>
      <c r="B76">
        <v>15.39</v>
      </c>
      <c r="C76" s="4">
        <v>1455</v>
      </c>
      <c r="D76">
        <f t="shared" si="6"/>
        <v>94.541910331384017</v>
      </c>
      <c r="E76" s="6">
        <f t="shared" si="7"/>
        <v>2.7885956977047269E-3</v>
      </c>
      <c r="F76" s="7">
        <f t="shared" si="10"/>
        <v>0.38773746186044383</v>
      </c>
      <c r="G76" s="6">
        <f t="shared" si="8"/>
        <v>2.2645807214874722E-3</v>
      </c>
      <c r="H76" s="7">
        <f t="shared" si="11"/>
        <v>0.19127981918669318</v>
      </c>
      <c r="I76">
        <f t="shared" si="9"/>
        <v>1.9115119898292787E-4</v>
      </c>
    </row>
    <row r="77" spans="1:9">
      <c r="A77" s="3" t="s">
        <v>81</v>
      </c>
      <c r="B77">
        <v>8.51</v>
      </c>
      <c r="C77" s="4">
        <v>803</v>
      </c>
      <c r="D77">
        <f t="shared" si="6"/>
        <v>94.35957696827262</v>
      </c>
      <c r="E77" s="6">
        <f t="shared" si="7"/>
        <v>1.5389981754342927E-3</v>
      </c>
      <c r="F77" s="7">
        <f t="shared" si="10"/>
        <v>0.38927646003587812</v>
      </c>
      <c r="G77" s="6">
        <f t="shared" si="8"/>
        <v>1.2522145509979458E-3</v>
      </c>
      <c r="H77" s="7">
        <f t="shared" si="11"/>
        <v>0.19253203373769112</v>
      </c>
      <c r="I77">
        <f t="shared" si="9"/>
        <v>5.8282229447384482E-5</v>
      </c>
    </row>
    <row r="78" spans="1:9">
      <c r="A78" s="3" t="s">
        <v>157</v>
      </c>
      <c r="B78">
        <v>2.57</v>
      </c>
      <c r="C78" s="4">
        <v>241</v>
      </c>
      <c r="D78">
        <f t="shared" si="6"/>
        <v>93.774319066147868</v>
      </c>
      <c r="E78" s="6">
        <f t="shared" si="7"/>
        <v>4.6189110869198572E-4</v>
      </c>
      <c r="F78" s="7">
        <f t="shared" si="10"/>
        <v>0.38973835114457012</v>
      </c>
      <c r="G78" s="6">
        <f t="shared" si="8"/>
        <v>3.7816585147646542E-4</v>
      </c>
      <c r="H78" s="7">
        <f t="shared" si="11"/>
        <v>0.19291019958916758</v>
      </c>
      <c r="I78">
        <f t="shared" si="9"/>
        <v>7.1825269353893717E-4</v>
      </c>
    </row>
    <row r="79" spans="1:9">
      <c r="A79" s="3" t="s">
        <v>304</v>
      </c>
      <c r="B79">
        <v>31.53</v>
      </c>
      <c r="C79" s="4">
        <v>2948</v>
      </c>
      <c r="D79">
        <f t="shared" si="6"/>
        <v>93.498255629559154</v>
      </c>
      <c r="E79" s="6">
        <f t="shared" si="7"/>
        <v>5.6500206988546638E-3</v>
      </c>
      <c r="F79" s="7">
        <f t="shared" si="10"/>
        <v>0.39538837184342479</v>
      </c>
      <c r="G79" s="6">
        <f t="shared" si="8"/>
        <v>4.6395211272579591E-3</v>
      </c>
      <c r="H79" s="7">
        <f t="shared" si="11"/>
        <v>0.19754972071642554</v>
      </c>
      <c r="I79">
        <f t="shared" si="9"/>
        <v>3.8502725219366485E-5</v>
      </c>
    </row>
    <row r="80" spans="1:9">
      <c r="A80" s="3" t="s">
        <v>301</v>
      </c>
      <c r="B80">
        <v>1.69</v>
      </c>
      <c r="C80" s="4">
        <v>158</v>
      </c>
      <c r="D80">
        <f t="shared" si="6"/>
        <v>93.491124260355036</v>
      </c>
      <c r="E80" s="6">
        <f t="shared" si="7"/>
        <v>3.0281657748271261E-4</v>
      </c>
      <c r="F80" s="7">
        <f t="shared" si="10"/>
        <v>0.3956911884209075</v>
      </c>
      <c r="G80" s="6">
        <f t="shared" si="8"/>
        <v>2.4867715525106091E-4</v>
      </c>
      <c r="H80" s="7">
        <f t="shared" si="11"/>
        <v>0.19779839787167661</v>
      </c>
      <c r="I80">
        <f t="shared" si="9"/>
        <v>1.0438923286490431E-4</v>
      </c>
    </row>
    <row r="81" spans="1:9">
      <c r="A81" s="3" t="s">
        <v>53</v>
      </c>
      <c r="B81">
        <v>4.5599999999999996</v>
      </c>
      <c r="C81" s="4">
        <v>425</v>
      </c>
      <c r="D81">
        <f t="shared" si="6"/>
        <v>93.201754385964918</v>
      </c>
      <c r="E81" s="6">
        <f t="shared" si="7"/>
        <v>8.1453826221615738E-4</v>
      </c>
      <c r="F81" s="7">
        <f t="shared" si="10"/>
        <v>0.39650572668312367</v>
      </c>
      <c r="G81" s="6">
        <f t="shared" si="8"/>
        <v>6.7098688044073241E-4</v>
      </c>
      <c r="H81" s="7">
        <f t="shared" si="11"/>
        <v>0.19846938475211734</v>
      </c>
      <c r="I81">
        <f t="shared" si="9"/>
        <v>1.1764531097007841E-3</v>
      </c>
    </row>
    <row r="82" spans="1:9">
      <c r="A82" s="3" t="s">
        <v>425</v>
      </c>
      <c r="B82">
        <v>51.36</v>
      </c>
      <c r="C82" s="4">
        <v>4785</v>
      </c>
      <c r="D82">
        <f t="shared" si="6"/>
        <v>93.165887850467286</v>
      </c>
      <c r="E82" s="6">
        <f t="shared" si="7"/>
        <v>9.1707425522454429E-3</v>
      </c>
      <c r="F82" s="7">
        <f t="shared" si="10"/>
        <v>0.4056764692353691</v>
      </c>
      <c r="G82" s="6">
        <f t="shared" si="8"/>
        <v>7.5574311797008808E-3</v>
      </c>
      <c r="H82" s="7">
        <f t="shared" si="11"/>
        <v>0.20602681593181821</v>
      </c>
      <c r="I82">
        <f t="shared" si="9"/>
        <v>1.6138830107000068E-4</v>
      </c>
    </row>
    <row r="83" spans="1:9">
      <c r="A83" s="3" t="s">
        <v>625</v>
      </c>
      <c r="B83">
        <v>6.99</v>
      </c>
      <c r="C83" s="4">
        <v>648</v>
      </c>
      <c r="D83">
        <f t="shared" si="6"/>
        <v>92.703862660944196</v>
      </c>
      <c r="E83" s="6">
        <f t="shared" si="7"/>
        <v>1.2419312798025177E-3</v>
      </c>
      <c r="F83" s="7">
        <f t="shared" si="10"/>
        <v>0.40691840051517164</v>
      </c>
      <c r="G83" s="6">
        <f t="shared" si="8"/>
        <v>1.0285522575177017E-3</v>
      </c>
      <c r="H83" s="7">
        <f t="shared" si="11"/>
        <v>0.2070553681893359</v>
      </c>
      <c r="I83">
        <f t="shared" si="9"/>
        <v>5.741680247869918E-5</v>
      </c>
    </row>
    <row r="84" spans="1:9">
      <c r="A84" s="3" t="s">
        <v>317</v>
      </c>
      <c r="B84">
        <v>2.4700000000000002</v>
      </c>
      <c r="C84" s="4">
        <v>228</v>
      </c>
      <c r="D84">
        <f t="shared" si="6"/>
        <v>92.307692307692307</v>
      </c>
      <c r="E84" s="6">
        <f t="shared" si="7"/>
        <v>4.369758206712562E-4</v>
      </c>
      <c r="F84" s="7">
        <f t="shared" si="10"/>
        <v>0.4073553763358429</v>
      </c>
      <c r="G84" s="6">
        <f t="shared" si="8"/>
        <v>3.6345122690539675E-4</v>
      </c>
      <c r="H84" s="7">
        <f t="shared" si="11"/>
        <v>0.2074188194162413</v>
      </c>
      <c r="I84">
        <f t="shared" si="9"/>
        <v>6.225065682191333E-4</v>
      </c>
    </row>
    <row r="85" spans="1:9">
      <c r="A85" s="3" t="s">
        <v>148</v>
      </c>
      <c r="B85">
        <v>26.74</v>
      </c>
      <c r="C85" s="4">
        <v>2466</v>
      </c>
      <c r="D85">
        <f t="shared" si="6"/>
        <v>92.221391174270764</v>
      </c>
      <c r="E85" s="6">
        <f t="shared" si="7"/>
        <v>4.7262384814706921E-3</v>
      </c>
      <c r="F85" s="7">
        <f t="shared" si="10"/>
        <v>0.41208161481731359</v>
      </c>
      <c r="G85" s="6">
        <f t="shared" si="8"/>
        <v>3.9346906103037687E-3</v>
      </c>
      <c r="H85" s="7">
        <f t="shared" si="11"/>
        <v>0.21135351002654507</v>
      </c>
      <c r="I85">
        <f t="shared" si="9"/>
        <v>8.6627264616986888E-5</v>
      </c>
    </row>
    <row r="86" spans="1:9">
      <c r="A86" s="3" t="s">
        <v>61</v>
      </c>
      <c r="B86">
        <v>3.72</v>
      </c>
      <c r="C86" s="4">
        <v>343</v>
      </c>
      <c r="D86">
        <f t="shared" si="6"/>
        <v>92.204301075268816</v>
      </c>
      <c r="E86" s="6">
        <f t="shared" si="7"/>
        <v>6.5738029162386346E-4</v>
      </c>
      <c r="F86" s="7">
        <f t="shared" si="10"/>
        <v>0.41273899510893747</v>
      </c>
      <c r="G86" s="6">
        <f t="shared" si="8"/>
        <v>5.4738403404375538E-4</v>
      </c>
      <c r="H86" s="7">
        <f t="shared" si="11"/>
        <v>0.21190089406058882</v>
      </c>
      <c r="I86">
        <f t="shared" si="9"/>
        <v>1.3035997781926656E-4</v>
      </c>
    </row>
    <row r="87" spans="1:9">
      <c r="A87" s="3" t="s">
        <v>597</v>
      </c>
      <c r="B87">
        <v>5.51</v>
      </c>
      <c r="C87" s="4">
        <v>503</v>
      </c>
      <c r="D87">
        <f t="shared" si="6"/>
        <v>91.288566243194197</v>
      </c>
      <c r="E87" s="6">
        <f t="shared" si="7"/>
        <v>9.6402999034053444E-4</v>
      </c>
      <c r="F87" s="7">
        <f t="shared" si="10"/>
        <v>0.41370302509927798</v>
      </c>
      <c r="G87" s="6">
        <f t="shared" si="8"/>
        <v>8.1077581386588497E-4</v>
      </c>
      <c r="H87" s="7">
        <f t="shared" si="11"/>
        <v>0.2127116698744547</v>
      </c>
      <c r="I87">
        <f t="shared" si="9"/>
        <v>6.085137771921767E-5</v>
      </c>
    </row>
    <row r="88" spans="1:9">
      <c r="A88" s="3" t="s">
        <v>420</v>
      </c>
      <c r="B88">
        <v>2.56</v>
      </c>
      <c r="C88" s="4">
        <v>233</v>
      </c>
      <c r="D88">
        <f t="shared" si="6"/>
        <v>91.015625</v>
      </c>
      <c r="E88" s="6">
        <f t="shared" si="7"/>
        <v>4.4655862375615215E-4</v>
      </c>
      <c r="F88" s="7">
        <f t="shared" si="10"/>
        <v>0.41414958372303412</v>
      </c>
      <c r="G88" s="6">
        <f t="shared" si="8"/>
        <v>3.7669438901935856E-4</v>
      </c>
      <c r="H88" s="7">
        <f t="shared" si="11"/>
        <v>0.21308836426347405</v>
      </c>
      <c r="I88">
        <f t="shared" si="9"/>
        <v>5.8720046551749561E-4</v>
      </c>
    </row>
    <row r="89" spans="1:9">
      <c r="A89" s="3" t="s">
        <v>139</v>
      </c>
      <c r="B89">
        <v>24.56</v>
      </c>
      <c r="C89" s="4">
        <v>2227</v>
      </c>
      <c r="D89">
        <f t="shared" si="6"/>
        <v>90.675895765472319</v>
      </c>
      <c r="E89" s="6">
        <f t="shared" si="7"/>
        <v>4.2681804940126649E-3</v>
      </c>
      <c r="F89" s="7">
        <f t="shared" si="10"/>
        <v>0.41841776421704679</v>
      </c>
      <c r="G89" s="6">
        <f t="shared" si="8"/>
        <v>3.6139117946544712E-3</v>
      </c>
      <c r="H89" s="7">
        <f t="shared" si="11"/>
        <v>0.21670227605812853</v>
      </c>
      <c r="I89">
        <f t="shared" si="9"/>
        <v>9.2506701431155358E-5</v>
      </c>
    </row>
    <row r="90" spans="1:9">
      <c r="A90" s="3" t="s">
        <v>143</v>
      </c>
      <c r="B90">
        <v>3.85</v>
      </c>
      <c r="C90" s="4">
        <v>348</v>
      </c>
      <c r="D90">
        <f t="shared" si="6"/>
        <v>90.389610389610382</v>
      </c>
      <c r="E90" s="6">
        <f t="shared" si="7"/>
        <v>6.6696309470875941E-4</v>
      </c>
      <c r="F90" s="7">
        <f t="shared" si="10"/>
        <v>0.41908472731175556</v>
      </c>
      <c r="G90" s="6">
        <f t="shared" si="8"/>
        <v>5.6651304598614473E-4</v>
      </c>
      <c r="H90" s="7">
        <f t="shared" si="11"/>
        <v>0.21726878910411468</v>
      </c>
      <c r="I90">
        <f t="shared" si="9"/>
        <v>3.289674536860604E-4</v>
      </c>
    </row>
    <row r="91" spans="1:9">
      <c r="A91" s="3" t="s">
        <v>296</v>
      </c>
      <c r="B91">
        <v>13.62</v>
      </c>
      <c r="C91" s="4">
        <v>1227</v>
      </c>
      <c r="D91">
        <f t="shared" si="6"/>
        <v>90.088105726872257</v>
      </c>
      <c r="E91" s="6">
        <f t="shared" si="7"/>
        <v>2.3516198770334707E-3</v>
      </c>
      <c r="F91" s="7">
        <f t="shared" si="10"/>
        <v>0.42143634718878903</v>
      </c>
      <c r="G91" s="6">
        <f t="shared" si="8"/>
        <v>2.0041318665795561E-3</v>
      </c>
      <c r="H91" s="7">
        <f t="shared" si="11"/>
        <v>0.21927292097069423</v>
      </c>
      <c r="I91">
        <f t="shared" si="9"/>
        <v>6.8153062605283421E-5</v>
      </c>
    </row>
    <row r="92" spans="1:9">
      <c r="A92" s="3" t="s">
        <v>379</v>
      </c>
      <c r="B92">
        <v>2.8</v>
      </c>
      <c r="C92" s="4">
        <v>251</v>
      </c>
      <c r="D92">
        <f t="shared" si="6"/>
        <v>89.642857142857153</v>
      </c>
      <c r="E92" s="6">
        <f t="shared" si="7"/>
        <v>4.8105671486177763E-4</v>
      </c>
      <c r="F92" s="7">
        <f t="shared" si="10"/>
        <v>0.42191740390365079</v>
      </c>
      <c r="G92" s="6">
        <f t="shared" si="8"/>
        <v>4.1200948798992339E-4</v>
      </c>
      <c r="H92" s="7">
        <f t="shared" si="11"/>
        <v>0.21968493045868415</v>
      </c>
      <c r="I92">
        <f t="shared" si="9"/>
        <v>7.9070737147746151E-5</v>
      </c>
    </row>
    <row r="93" spans="1:9">
      <c r="A93" s="3" t="s">
        <v>345</v>
      </c>
      <c r="B93">
        <v>3.22</v>
      </c>
      <c r="C93" s="4">
        <v>287</v>
      </c>
      <c r="D93">
        <f t="shared" si="6"/>
        <v>89.130434782608688</v>
      </c>
      <c r="E93" s="6">
        <f t="shared" si="7"/>
        <v>5.5005289707302858E-4</v>
      </c>
      <c r="F93" s="7">
        <f t="shared" si="10"/>
        <v>0.42246745680072384</v>
      </c>
      <c r="G93" s="6">
        <f t="shared" si="8"/>
        <v>4.7381091118841196E-4</v>
      </c>
      <c r="H93" s="7">
        <f t="shared" si="11"/>
        <v>0.22015874136987257</v>
      </c>
      <c r="I93">
        <f t="shared" si="9"/>
        <v>4.3913908210703456E-4</v>
      </c>
    </row>
    <row r="94" spans="1:9">
      <c r="A94" s="3" t="s">
        <v>594</v>
      </c>
      <c r="B94">
        <v>17.87</v>
      </c>
      <c r="C94" s="4">
        <v>1592</v>
      </c>
      <c r="D94">
        <f t="shared" si="6"/>
        <v>89.087856743144926</v>
      </c>
      <c r="E94" s="6">
        <f t="shared" si="7"/>
        <v>3.0511645022308766E-3</v>
      </c>
      <c r="F94" s="7">
        <f t="shared" si="10"/>
        <v>0.4255186213029547</v>
      </c>
      <c r="G94" s="6">
        <f t="shared" si="8"/>
        <v>2.6295034108499756E-3</v>
      </c>
      <c r="H94" s="7">
        <f t="shared" si="11"/>
        <v>0.22278824478072254</v>
      </c>
      <c r="I94">
        <f t="shared" si="9"/>
        <v>9.8930807335112503E-5</v>
      </c>
    </row>
    <row r="95" spans="1:9">
      <c r="A95" s="3" t="s">
        <v>364</v>
      </c>
      <c r="B95">
        <v>3.96</v>
      </c>
      <c r="C95" s="4">
        <v>349</v>
      </c>
      <c r="D95">
        <f t="shared" si="6"/>
        <v>88.131313131313135</v>
      </c>
      <c r="E95" s="6">
        <f t="shared" si="7"/>
        <v>6.688796553257386E-4</v>
      </c>
      <c r="F95" s="7">
        <f t="shared" si="10"/>
        <v>0.42618750095828045</v>
      </c>
      <c r="G95" s="6">
        <f t="shared" si="8"/>
        <v>5.8269913301432026E-4</v>
      </c>
      <c r="H95" s="7">
        <f t="shared" si="11"/>
        <v>0.22337094391373685</v>
      </c>
      <c r="I95">
        <f t="shared" si="9"/>
        <v>1.5344676995321382E-4</v>
      </c>
    </row>
    <row r="96" spans="1:9">
      <c r="A96" s="3" t="s">
        <v>514</v>
      </c>
      <c r="B96">
        <v>6.14</v>
      </c>
      <c r="C96" s="4">
        <v>541</v>
      </c>
      <c r="D96">
        <f t="shared" si="6"/>
        <v>88.110749185667757</v>
      </c>
      <c r="E96" s="6">
        <f t="shared" si="7"/>
        <v>1.0368592937857438E-3</v>
      </c>
      <c r="F96" s="7">
        <f t="shared" si="10"/>
        <v>0.42722436025206617</v>
      </c>
      <c r="G96" s="6">
        <f t="shared" si="8"/>
        <v>9.0347794866361779E-4</v>
      </c>
      <c r="H96" s="7">
        <f t="shared" si="11"/>
        <v>0.22427442186240046</v>
      </c>
      <c r="I96">
        <f t="shared" si="9"/>
        <v>1.9087079740755242E-4</v>
      </c>
    </row>
    <row r="97" spans="1:9">
      <c r="A97" s="3" t="s">
        <v>90</v>
      </c>
      <c r="B97">
        <v>7.59</v>
      </c>
      <c r="C97" s="4">
        <v>666</v>
      </c>
      <c r="D97">
        <f t="shared" si="6"/>
        <v>87.747035573122531</v>
      </c>
      <c r="E97" s="6">
        <f t="shared" si="7"/>
        <v>1.2764293709081431E-3</v>
      </c>
      <c r="F97" s="7">
        <f t="shared" si="10"/>
        <v>0.42850078962297433</v>
      </c>
      <c r="G97" s="6">
        <f t="shared" si="8"/>
        <v>1.1168400049441139E-3</v>
      </c>
      <c r="H97" s="7">
        <f t="shared" si="11"/>
        <v>0.22539126186734457</v>
      </c>
      <c r="I97">
        <f t="shared" si="9"/>
        <v>1.714963621729515E-4</v>
      </c>
    </row>
    <row r="98" spans="1:9">
      <c r="A98" s="3" t="s">
        <v>370</v>
      </c>
      <c r="B98">
        <v>6.81</v>
      </c>
      <c r="C98" s="4">
        <v>597</v>
      </c>
      <c r="D98">
        <f t="shared" si="6"/>
        <v>87.665198237885463</v>
      </c>
      <c r="E98" s="6">
        <f t="shared" si="7"/>
        <v>1.1441866883365787E-3</v>
      </c>
      <c r="F98" s="7">
        <f t="shared" si="10"/>
        <v>0.42964497631131093</v>
      </c>
      <c r="G98" s="6">
        <f t="shared" si="8"/>
        <v>1.002065933289778E-3</v>
      </c>
      <c r="H98" s="7">
        <f t="shared" si="11"/>
        <v>0.22639332780063434</v>
      </c>
      <c r="I98">
        <f t="shared" si="9"/>
        <v>1.5441993697163925E-3</v>
      </c>
    </row>
    <row r="99" spans="1:9">
      <c r="A99" s="3" t="s">
        <v>602</v>
      </c>
      <c r="B99">
        <v>61.13</v>
      </c>
      <c r="C99" s="4">
        <v>5348</v>
      </c>
      <c r="D99">
        <f t="shared" si="6"/>
        <v>87.485686242434156</v>
      </c>
      <c r="E99" s="6">
        <f t="shared" si="7"/>
        <v>1.0249766179604729E-2</v>
      </c>
      <c r="F99" s="7">
        <f t="shared" si="10"/>
        <v>0.43989474249091565</v>
      </c>
      <c r="G99" s="6">
        <f t="shared" si="8"/>
        <v>8.9950500002942933E-3</v>
      </c>
      <c r="H99" s="7">
        <f t="shared" si="11"/>
        <v>0.23538837780092864</v>
      </c>
      <c r="I99">
        <f t="shared" si="9"/>
        <v>4.7904006722795933E-4</v>
      </c>
    </row>
    <row r="100" spans="1:9">
      <c r="A100" s="3" t="s">
        <v>28</v>
      </c>
      <c r="B100">
        <v>18.809999999999999</v>
      </c>
      <c r="C100" s="4">
        <v>1637</v>
      </c>
      <c r="D100">
        <f t="shared" si="6"/>
        <v>87.028176501860713</v>
      </c>
      <c r="E100" s="6">
        <f t="shared" si="7"/>
        <v>3.1374097299949402E-3</v>
      </c>
      <c r="F100" s="7">
        <f t="shared" si="10"/>
        <v>0.44303215222091058</v>
      </c>
      <c r="G100" s="6">
        <f t="shared" si="8"/>
        <v>2.7678208818180212E-3</v>
      </c>
      <c r="H100" s="7">
        <f t="shared" si="11"/>
        <v>0.23815619868274665</v>
      </c>
      <c r="I100">
        <f t="shared" si="9"/>
        <v>4.4658762050756029E-4</v>
      </c>
    </row>
    <row r="101" spans="1:9">
      <c r="A101" s="3" t="s">
        <v>463</v>
      </c>
      <c r="B101">
        <v>17.5</v>
      </c>
      <c r="C101" s="4">
        <v>1521</v>
      </c>
      <c r="D101">
        <f t="shared" si="6"/>
        <v>86.914285714285711</v>
      </c>
      <c r="E101" s="6">
        <f t="shared" si="7"/>
        <v>2.9150886984253537E-3</v>
      </c>
      <c r="F101" s="7">
        <f t="shared" si="10"/>
        <v>0.44594724091933591</v>
      </c>
      <c r="G101" s="6">
        <f t="shared" si="8"/>
        <v>2.5750592999370216E-3</v>
      </c>
      <c r="H101" s="7">
        <f t="shared" si="11"/>
        <v>0.24073125798268366</v>
      </c>
      <c r="I101">
        <f t="shared" si="9"/>
        <v>7.6049601096944697E-5</v>
      </c>
    </row>
    <row r="102" spans="1:9">
      <c r="A102" s="3" t="s">
        <v>44</v>
      </c>
      <c r="B102">
        <v>2.98</v>
      </c>
      <c r="C102" s="4">
        <v>259</v>
      </c>
      <c r="D102">
        <f t="shared" si="6"/>
        <v>86.912751677852356</v>
      </c>
      <c r="E102" s="6">
        <f t="shared" si="7"/>
        <v>4.9638919979761115E-4</v>
      </c>
      <c r="F102" s="7">
        <f t="shared" si="10"/>
        <v>0.44644363011913352</v>
      </c>
      <c r="G102" s="6">
        <f t="shared" si="8"/>
        <v>4.3849581221784708E-4</v>
      </c>
      <c r="H102" s="7">
        <f t="shared" si="11"/>
        <v>0.24116975379490152</v>
      </c>
      <c r="I102">
        <f t="shared" si="9"/>
        <v>5.4877206527220723E-5</v>
      </c>
    </row>
    <row r="103" spans="1:9">
      <c r="A103" s="3" t="s">
        <v>479</v>
      </c>
      <c r="B103">
        <v>2.13</v>
      </c>
      <c r="C103" s="4">
        <v>184</v>
      </c>
      <c r="D103">
        <f t="shared" si="6"/>
        <v>86.3849765258216</v>
      </c>
      <c r="E103" s="6">
        <f t="shared" si="7"/>
        <v>3.5264715352417166E-4</v>
      </c>
      <c r="F103" s="7">
        <f t="shared" si="10"/>
        <v>0.44679627727265769</v>
      </c>
      <c r="G103" s="6">
        <f t="shared" si="8"/>
        <v>3.1342150336376314E-4</v>
      </c>
      <c r="H103" s="7">
        <f t="shared" si="11"/>
        <v>0.2414831752982653</v>
      </c>
      <c r="I103">
        <f t="shared" si="9"/>
        <v>9.4447831168742447E-5</v>
      </c>
    </row>
    <row r="104" spans="1:9">
      <c r="A104" s="3" t="s">
        <v>196</v>
      </c>
      <c r="B104">
        <v>3.64</v>
      </c>
      <c r="C104" s="4">
        <v>313</v>
      </c>
      <c r="D104">
        <f t="shared" si="6"/>
        <v>85.989010989010993</v>
      </c>
      <c r="E104" s="6">
        <f t="shared" si="7"/>
        <v>5.9988347311448764E-4</v>
      </c>
      <c r="F104" s="7">
        <f t="shared" si="10"/>
        <v>0.44739616074577221</v>
      </c>
      <c r="G104" s="6">
        <f t="shared" si="8"/>
        <v>5.3561233438690042E-4</v>
      </c>
      <c r="H104" s="7">
        <f t="shared" si="11"/>
        <v>0.24201878763265219</v>
      </c>
      <c r="I104">
        <f t="shared" si="9"/>
        <v>1.6477877767198668E-4</v>
      </c>
    </row>
    <row r="105" spans="1:9">
      <c r="A105" s="3" t="s">
        <v>608</v>
      </c>
      <c r="B105">
        <v>6.35</v>
      </c>
      <c r="C105" s="4">
        <v>546</v>
      </c>
      <c r="D105">
        <f t="shared" si="6"/>
        <v>85.984251968503941</v>
      </c>
      <c r="E105" s="6">
        <f t="shared" si="7"/>
        <v>1.0464420968706398E-3</v>
      </c>
      <c r="F105" s="7">
        <f t="shared" si="10"/>
        <v>0.44844260284264287</v>
      </c>
      <c r="G105" s="6">
        <f t="shared" si="8"/>
        <v>9.3437866026286199E-4</v>
      </c>
      <c r="H105" s="7">
        <f t="shared" si="11"/>
        <v>0.24295316629291505</v>
      </c>
      <c r="I105">
        <f t="shared" si="9"/>
        <v>5.8408267456871998E-5</v>
      </c>
    </row>
    <row r="106" spans="1:9">
      <c r="A106" s="3" t="s">
        <v>198</v>
      </c>
      <c r="B106">
        <v>2.2400000000000002</v>
      </c>
      <c r="C106" s="4">
        <v>192</v>
      </c>
      <c r="D106">
        <f t="shared" si="6"/>
        <v>85.714285714285708</v>
      </c>
      <c r="E106" s="6">
        <f t="shared" si="7"/>
        <v>3.6797963846000524E-4</v>
      </c>
      <c r="F106" s="7">
        <f t="shared" si="10"/>
        <v>0.44881058248110289</v>
      </c>
      <c r="G106" s="6">
        <f t="shared" si="8"/>
        <v>3.2960759039193878E-4</v>
      </c>
      <c r="H106" s="7">
        <f t="shared" si="11"/>
        <v>0.24328277388330699</v>
      </c>
      <c r="I106">
        <f t="shared" si="9"/>
        <v>1.0384558466829119E-4</v>
      </c>
    </row>
    <row r="107" spans="1:9">
      <c r="A107" s="3" t="s">
        <v>395</v>
      </c>
      <c r="B107">
        <v>3.98</v>
      </c>
      <c r="C107" s="4">
        <v>341</v>
      </c>
      <c r="D107">
        <f t="shared" si="6"/>
        <v>85.678391959799001</v>
      </c>
      <c r="E107" s="6">
        <f t="shared" si="7"/>
        <v>6.5354717038990508E-4</v>
      </c>
      <c r="F107" s="7">
        <f t="shared" si="10"/>
        <v>0.44946412965149279</v>
      </c>
      <c r="G107" s="6">
        <f t="shared" si="8"/>
        <v>5.8564205792853397E-4</v>
      </c>
      <c r="H107" s="7">
        <f t="shared" si="11"/>
        <v>0.24386841594123551</v>
      </c>
      <c r="I107">
        <f t="shared" si="9"/>
        <v>3.4866810660412473E-4</v>
      </c>
    </row>
    <row r="108" spans="1:9">
      <c r="A108" s="3" t="s">
        <v>390</v>
      </c>
      <c r="B108">
        <v>13.3</v>
      </c>
      <c r="C108" s="4">
        <v>1136</v>
      </c>
      <c r="D108">
        <f t="shared" si="6"/>
        <v>85.41353383458646</v>
      </c>
      <c r="E108" s="6">
        <f t="shared" si="7"/>
        <v>2.1772128608883641E-3</v>
      </c>
      <c r="F108" s="7">
        <f t="shared" si="10"/>
        <v>0.45164134251238114</v>
      </c>
      <c r="G108" s="6">
        <f t="shared" si="8"/>
        <v>1.9570450679521362E-3</v>
      </c>
      <c r="H108" s="7">
        <f t="shared" si="11"/>
        <v>0.24582546100918765</v>
      </c>
      <c r="I108">
        <f t="shared" si="9"/>
        <v>4.336527794242262E-4</v>
      </c>
    </row>
    <row r="109" spans="1:9">
      <c r="A109" s="3" t="s">
        <v>676</v>
      </c>
      <c r="B109">
        <v>16.5</v>
      </c>
      <c r="C109" s="4">
        <v>1407</v>
      </c>
      <c r="D109">
        <f t="shared" si="6"/>
        <v>85.272727272727266</v>
      </c>
      <c r="E109" s="6">
        <f t="shared" si="7"/>
        <v>2.6966007880897258E-3</v>
      </c>
      <c r="F109" s="7">
        <f t="shared" si="10"/>
        <v>0.45433794330047084</v>
      </c>
      <c r="G109" s="6">
        <f t="shared" si="8"/>
        <v>2.4279130542263347E-3</v>
      </c>
      <c r="H109" s="7">
        <f t="shared" si="11"/>
        <v>0.24825337406341397</v>
      </c>
      <c r="I109">
        <f t="shared" si="9"/>
        <v>8.1638523288588005E-5</v>
      </c>
    </row>
    <row r="110" spans="1:9">
      <c r="A110" s="3" t="s">
        <v>388</v>
      </c>
      <c r="B110">
        <v>3.1</v>
      </c>
      <c r="C110" s="4">
        <v>264</v>
      </c>
      <c r="D110">
        <f t="shared" si="6"/>
        <v>85.161290322580641</v>
      </c>
      <c r="E110" s="6">
        <f t="shared" si="7"/>
        <v>5.0597200288250721E-4</v>
      </c>
      <c r="F110" s="7">
        <f t="shared" si="10"/>
        <v>0.45484391530335333</v>
      </c>
      <c r="G110" s="6">
        <f t="shared" si="8"/>
        <v>4.5615336170312952E-4</v>
      </c>
      <c r="H110" s="7">
        <f t="shared" si="11"/>
        <v>0.24870952742511709</v>
      </c>
      <c r="I110">
        <f t="shared" si="9"/>
        <v>4.2360570964032618E-4</v>
      </c>
    </row>
    <row r="111" spans="1:9">
      <c r="A111" s="3" t="s">
        <v>168</v>
      </c>
      <c r="B111">
        <v>15.83</v>
      </c>
      <c r="C111" s="4">
        <v>1334</v>
      </c>
      <c r="D111">
        <f t="shared" si="6"/>
        <v>84.270372710044214</v>
      </c>
      <c r="E111" s="6">
        <f t="shared" si="7"/>
        <v>2.5566918630502444E-3</v>
      </c>
      <c r="F111" s="7">
        <f t="shared" si="10"/>
        <v>0.45740060716640357</v>
      </c>
      <c r="G111" s="6">
        <f t="shared" si="8"/>
        <v>2.3293250696001743E-3</v>
      </c>
      <c r="H111" s="7">
        <f t="shared" si="11"/>
        <v>0.25103885249471725</v>
      </c>
      <c r="I111">
        <f t="shared" si="9"/>
        <v>1.1322461239179904E-4</v>
      </c>
    </row>
    <row r="112" spans="1:9">
      <c r="A112" s="3" t="s">
        <v>100</v>
      </c>
      <c r="B112">
        <v>4.22</v>
      </c>
      <c r="C112" s="4">
        <v>355</v>
      </c>
      <c r="D112">
        <f t="shared" si="6"/>
        <v>84.123222748815166</v>
      </c>
      <c r="E112" s="6">
        <f t="shared" si="7"/>
        <v>6.8037901902761385E-4</v>
      </c>
      <c r="F112" s="7">
        <f t="shared" si="10"/>
        <v>0.45808098618543119</v>
      </c>
      <c r="G112" s="6">
        <f t="shared" si="8"/>
        <v>6.2095715689909885E-4</v>
      </c>
      <c r="H112" s="7">
        <f t="shared" si="11"/>
        <v>0.25165980965161633</v>
      </c>
      <c r="I112">
        <f t="shared" si="9"/>
        <v>5.001535235456267E-4</v>
      </c>
    </row>
    <row r="113" spans="1:9">
      <c r="A113" s="3" t="s">
        <v>91</v>
      </c>
      <c r="B113">
        <v>18.59</v>
      </c>
      <c r="C113" s="4">
        <v>1561</v>
      </c>
      <c r="D113">
        <f t="shared" si="6"/>
        <v>83.969876277568588</v>
      </c>
      <c r="E113" s="6">
        <f t="shared" si="7"/>
        <v>2.9917511231045218E-3</v>
      </c>
      <c r="F113" s="7">
        <f t="shared" si="10"/>
        <v>0.46107273730853571</v>
      </c>
      <c r="G113" s="6">
        <f t="shared" si="8"/>
        <v>2.7354487077616702E-3</v>
      </c>
      <c r="H113" s="7">
        <f t="shared" si="11"/>
        <v>0.25439525835937798</v>
      </c>
      <c r="I113">
        <f t="shared" si="9"/>
        <v>8.7879257594680737E-5</v>
      </c>
    </row>
    <row r="114" spans="1:9">
      <c r="A114" s="3" t="s">
        <v>672</v>
      </c>
      <c r="B114">
        <v>3.25</v>
      </c>
      <c r="C114" s="4">
        <v>272</v>
      </c>
      <c r="D114">
        <f t="shared" si="6"/>
        <v>83.692307692307693</v>
      </c>
      <c r="E114" s="6">
        <f t="shared" si="7"/>
        <v>5.2130448781834073E-4</v>
      </c>
      <c r="F114" s="7">
        <f t="shared" si="10"/>
        <v>0.46159404179635405</v>
      </c>
      <c r="G114" s="6">
        <f t="shared" si="8"/>
        <v>4.7822529855973253E-4</v>
      </c>
      <c r="H114" s="7">
        <f t="shared" si="11"/>
        <v>0.25487348365793772</v>
      </c>
      <c r="I114">
        <f t="shared" si="9"/>
        <v>1.1247987361374945E-4</v>
      </c>
    </row>
    <row r="115" spans="1:9">
      <c r="A115" s="3" t="s">
        <v>207</v>
      </c>
      <c r="B115">
        <v>4.13</v>
      </c>
      <c r="C115" s="4">
        <v>344</v>
      </c>
      <c r="D115">
        <f t="shared" si="6"/>
        <v>83.292978208232441</v>
      </c>
      <c r="E115" s="6">
        <f t="shared" si="7"/>
        <v>6.5929685224084265E-4</v>
      </c>
      <c r="F115" s="7">
        <f t="shared" si="10"/>
        <v>0.46225333864859491</v>
      </c>
      <c r="G115" s="6">
        <f t="shared" si="8"/>
        <v>6.0771399478513704E-4</v>
      </c>
      <c r="H115" s="7">
        <f t="shared" si="11"/>
        <v>0.25548119765272287</v>
      </c>
      <c r="I115">
        <f t="shared" si="9"/>
        <v>2.7174235069932218E-4</v>
      </c>
    </row>
    <row r="116" spans="1:9">
      <c r="A116" s="3" t="s">
        <v>177</v>
      </c>
      <c r="B116">
        <v>9.9700000000000006</v>
      </c>
      <c r="C116" s="4">
        <v>830</v>
      </c>
      <c r="D116">
        <f t="shared" si="6"/>
        <v>83.249749247743225</v>
      </c>
      <c r="E116" s="6">
        <f t="shared" si="7"/>
        <v>1.590745312092731E-3</v>
      </c>
      <c r="F116" s="7">
        <f t="shared" si="10"/>
        <v>0.46384408396068766</v>
      </c>
      <c r="G116" s="6">
        <f t="shared" si="8"/>
        <v>1.4670480697355488E-3</v>
      </c>
      <c r="H116" s="7">
        <f t="shared" si="11"/>
        <v>0.25694824572245839</v>
      </c>
      <c r="I116">
        <f t="shared" si="9"/>
        <v>8.7741510052856408E-4</v>
      </c>
    </row>
    <row r="117" spans="1:9">
      <c r="A117" s="3" t="s">
        <v>293</v>
      </c>
      <c r="B117">
        <v>31.99</v>
      </c>
      <c r="C117" s="4">
        <v>2652</v>
      </c>
      <c r="D117">
        <f t="shared" si="6"/>
        <v>82.900906533291661</v>
      </c>
      <c r="E117" s="6">
        <f t="shared" si="7"/>
        <v>5.0827187562288217E-3</v>
      </c>
      <c r="F117" s="7">
        <f t="shared" si="10"/>
        <v>0.4689268027169165</v>
      </c>
      <c r="G117" s="6">
        <f t="shared" si="8"/>
        <v>4.7072084002848747E-3</v>
      </c>
      <c r="H117" s="7">
        <f t="shared" si="11"/>
        <v>0.26165545412274327</v>
      </c>
      <c r="I117">
        <f t="shared" si="9"/>
        <v>1.0053202870365929E-3</v>
      </c>
    </row>
    <row r="118" spans="1:9">
      <c r="A118" s="3" t="s">
        <v>283</v>
      </c>
      <c r="B118">
        <v>36.54</v>
      </c>
      <c r="C118" s="4">
        <v>3023</v>
      </c>
      <c r="D118">
        <f t="shared" si="6"/>
        <v>82.731253420908601</v>
      </c>
      <c r="E118" s="6">
        <f t="shared" si="7"/>
        <v>5.7937627451281025E-3</v>
      </c>
      <c r="F118" s="7">
        <f t="shared" si="10"/>
        <v>0.47472056546204461</v>
      </c>
      <c r="G118" s="6">
        <f t="shared" si="8"/>
        <v>5.3767238182685006E-3</v>
      </c>
      <c r="H118" s="7">
        <f t="shared" si="11"/>
        <v>0.26703217794101175</v>
      </c>
      <c r="I118">
        <f t="shared" si="9"/>
        <v>1.1560849110683891E-4</v>
      </c>
    </row>
    <row r="119" spans="1:9">
      <c r="A119" s="3" t="s">
        <v>461</v>
      </c>
      <c r="B119">
        <v>4.1900000000000004</v>
      </c>
      <c r="C119" s="4">
        <v>346</v>
      </c>
      <c r="D119">
        <f t="shared" si="6"/>
        <v>82.577565632458231</v>
      </c>
      <c r="E119" s="6">
        <f t="shared" si="7"/>
        <v>6.6312997347480103E-4</v>
      </c>
      <c r="F119" s="7">
        <f t="shared" si="10"/>
        <v>0.47538369543551939</v>
      </c>
      <c r="G119" s="6">
        <f t="shared" si="8"/>
        <v>6.1654276952777828E-4</v>
      </c>
      <c r="H119" s="7">
        <f t="shared" si="11"/>
        <v>0.26764872071053952</v>
      </c>
      <c r="I119">
        <f t="shared" si="9"/>
        <v>1.1397626053000209E-4</v>
      </c>
    </row>
    <row r="120" spans="1:9">
      <c r="A120" s="3" t="s">
        <v>581</v>
      </c>
      <c r="B120">
        <v>4.13</v>
      </c>
      <c r="C120" s="4">
        <v>341</v>
      </c>
      <c r="D120">
        <f t="shared" si="6"/>
        <v>82.566585956416461</v>
      </c>
      <c r="E120" s="6">
        <f t="shared" si="7"/>
        <v>6.5354717038990508E-4</v>
      </c>
      <c r="F120" s="7">
        <f t="shared" si="10"/>
        <v>0.47603724260590929</v>
      </c>
      <c r="G120" s="6">
        <f t="shared" si="8"/>
        <v>6.0771399478513704E-4</v>
      </c>
      <c r="H120" s="7">
        <f t="shared" si="11"/>
        <v>0.26825643470532468</v>
      </c>
      <c r="I120">
        <f t="shared" si="9"/>
        <v>1.8192377672157645E-4</v>
      </c>
    </row>
    <row r="121" spans="1:9">
      <c r="A121" s="3" t="s">
        <v>154</v>
      </c>
      <c r="B121">
        <v>6.59</v>
      </c>
      <c r="C121" s="4">
        <v>544</v>
      </c>
      <c r="D121">
        <f t="shared" si="6"/>
        <v>82.549317147192724</v>
      </c>
      <c r="E121" s="6">
        <f t="shared" si="7"/>
        <v>1.0426089756366815E-3</v>
      </c>
      <c r="F121" s="7">
        <f t="shared" si="10"/>
        <v>0.47707985158154598</v>
      </c>
      <c r="G121" s="6">
        <f t="shared" si="8"/>
        <v>9.6969375923342687E-4</v>
      </c>
      <c r="H121" s="7">
        <f t="shared" si="11"/>
        <v>0.26922612846455812</v>
      </c>
      <c r="I121">
        <f t="shared" si="9"/>
        <v>3.1054664833757295E-4</v>
      </c>
    </row>
    <row r="122" spans="1:9">
      <c r="A122" s="3" t="s">
        <v>465</v>
      </c>
      <c r="B122">
        <v>11.23</v>
      </c>
      <c r="C122" s="4">
        <v>926</v>
      </c>
      <c r="D122">
        <f t="shared" si="6"/>
        <v>82.457702582368654</v>
      </c>
      <c r="E122" s="6">
        <f t="shared" si="7"/>
        <v>1.7747351313227334E-3</v>
      </c>
      <c r="F122" s="7">
        <f t="shared" si="10"/>
        <v>0.47885458671286873</v>
      </c>
      <c r="G122" s="6">
        <f t="shared" si="8"/>
        <v>1.6524523393310145E-3</v>
      </c>
      <c r="H122" s="7">
        <f t="shared" si="11"/>
        <v>0.27087858080388916</v>
      </c>
      <c r="I122">
        <f t="shared" si="9"/>
        <v>2.0780994546756859E-4</v>
      </c>
    </row>
    <row r="123" spans="1:9">
      <c r="A123" s="3" t="s">
        <v>452</v>
      </c>
      <c r="B123">
        <v>7.51</v>
      </c>
      <c r="C123" s="4">
        <v>619</v>
      </c>
      <c r="D123">
        <f t="shared" si="6"/>
        <v>82.42343541944075</v>
      </c>
      <c r="E123" s="6">
        <f t="shared" si="7"/>
        <v>1.1863510219101211E-3</v>
      </c>
      <c r="F123" s="7">
        <f t="shared" si="10"/>
        <v>0.48004093773477885</v>
      </c>
      <c r="G123" s="6">
        <f t="shared" si="8"/>
        <v>1.1050683052872589E-3</v>
      </c>
      <c r="H123" s="7">
        <f t="shared" si="11"/>
        <v>0.27198364910917644</v>
      </c>
      <c r="I123">
        <f t="shared" si="9"/>
        <v>1.188348802760586E-4</v>
      </c>
    </row>
    <row r="124" spans="1:9">
      <c r="A124" s="3" t="s">
        <v>411</v>
      </c>
      <c r="B124">
        <v>4.28</v>
      </c>
      <c r="C124" s="4">
        <v>352</v>
      </c>
      <c r="D124">
        <f t="shared" si="6"/>
        <v>82.242990654205599</v>
      </c>
      <c r="E124" s="6">
        <f t="shared" si="7"/>
        <v>6.7462933717667628E-4</v>
      </c>
      <c r="F124" s="7">
        <f t="shared" si="10"/>
        <v>0.48071556707195551</v>
      </c>
      <c r="G124" s="6">
        <f t="shared" si="8"/>
        <v>6.297859316417401E-4</v>
      </c>
      <c r="H124" s="7">
        <f t="shared" si="11"/>
        <v>0.2726134350408182</v>
      </c>
      <c r="I124">
        <f t="shared" si="9"/>
        <v>3.3812158878748777E-4</v>
      </c>
    </row>
    <row r="125" spans="1:9">
      <c r="A125" s="3" t="s">
        <v>83</v>
      </c>
      <c r="B125">
        <v>12.1</v>
      </c>
      <c r="C125" s="4">
        <v>991</v>
      </c>
      <c r="D125">
        <f t="shared" si="6"/>
        <v>81.900826446280988</v>
      </c>
      <c r="E125" s="6">
        <f t="shared" si="7"/>
        <v>1.8993115714263811E-3</v>
      </c>
      <c r="F125" s="7">
        <f t="shared" si="10"/>
        <v>0.48261487864338187</v>
      </c>
      <c r="G125" s="6">
        <f t="shared" si="8"/>
        <v>1.7804695730993119E-3</v>
      </c>
      <c r="H125" s="7">
        <f t="shared" si="11"/>
        <v>0.27439390461391749</v>
      </c>
      <c r="I125">
        <f t="shared" si="9"/>
        <v>5.8309398743544572E-5</v>
      </c>
    </row>
    <row r="126" spans="1:9">
      <c r="A126" s="3" t="s">
        <v>19</v>
      </c>
      <c r="B126">
        <v>2.08</v>
      </c>
      <c r="C126" s="4">
        <v>170</v>
      </c>
      <c r="D126">
        <f t="shared" si="6"/>
        <v>81.730769230769226</v>
      </c>
      <c r="E126" s="6">
        <f t="shared" si="7"/>
        <v>3.2581530488646294E-4</v>
      </c>
      <c r="F126" s="7">
        <f t="shared" si="10"/>
        <v>0.48294069394826833</v>
      </c>
      <c r="G126" s="6">
        <f t="shared" si="8"/>
        <v>3.0606419107822886E-4</v>
      </c>
      <c r="H126" s="7">
        <f t="shared" si="11"/>
        <v>0.2746999688049957</v>
      </c>
      <c r="I126">
        <f t="shared" si="9"/>
        <v>9.0174406024823295E-5</v>
      </c>
    </row>
    <row r="127" spans="1:9">
      <c r="A127" s="3" t="s">
        <v>203</v>
      </c>
      <c r="B127">
        <v>3.21</v>
      </c>
      <c r="C127" s="4">
        <v>262</v>
      </c>
      <c r="D127">
        <f t="shared" si="6"/>
        <v>81.619937694704049</v>
      </c>
      <c r="E127" s="6">
        <f t="shared" si="7"/>
        <v>5.0213888164854883E-4</v>
      </c>
      <c r="F127" s="7">
        <f t="shared" si="10"/>
        <v>0.4834428328299169</v>
      </c>
      <c r="G127" s="6">
        <f t="shared" si="8"/>
        <v>4.7233944873130505E-4</v>
      </c>
      <c r="H127" s="7">
        <f t="shared" si="11"/>
        <v>0.27517230825372702</v>
      </c>
      <c r="I127">
        <f t="shared" si="9"/>
        <v>2.6831541523700264E-4</v>
      </c>
    </row>
    <row r="128" spans="1:9">
      <c r="A128" s="3" t="s">
        <v>604</v>
      </c>
      <c r="B128">
        <v>9.51</v>
      </c>
      <c r="C128" s="4">
        <v>774</v>
      </c>
      <c r="D128">
        <f t="shared" si="6"/>
        <v>81.388012618296528</v>
      </c>
      <c r="E128" s="6">
        <f t="shared" si="7"/>
        <v>1.4834179175418961E-3</v>
      </c>
      <c r="F128" s="7">
        <f t="shared" si="10"/>
        <v>0.48492625074745882</v>
      </c>
      <c r="G128" s="6">
        <f t="shared" si="8"/>
        <v>1.3993607967086328E-3</v>
      </c>
      <c r="H128" s="7">
        <f t="shared" si="11"/>
        <v>0.27657166905043568</v>
      </c>
      <c r="I128">
        <f t="shared" si="9"/>
        <v>2.9139368206659855E-4</v>
      </c>
    </row>
    <row r="129" spans="1:9">
      <c r="A129" s="3" t="s">
        <v>393</v>
      </c>
      <c r="B129">
        <v>10.19</v>
      </c>
      <c r="C129" s="4">
        <v>822</v>
      </c>
      <c r="D129">
        <f t="shared" si="6"/>
        <v>80.66732090284593</v>
      </c>
      <c r="E129" s="6">
        <f t="shared" si="7"/>
        <v>1.5754128271568972E-3</v>
      </c>
      <c r="F129" s="7">
        <f t="shared" si="10"/>
        <v>0.48650166357461572</v>
      </c>
      <c r="G129" s="6">
        <f t="shared" si="8"/>
        <v>1.4994202437918999E-3</v>
      </c>
      <c r="H129" s="7">
        <f t="shared" si="11"/>
        <v>0.27807108929422758</v>
      </c>
      <c r="I129">
        <f t="shared" si="9"/>
        <v>9.7552779168091908E-5</v>
      </c>
    </row>
    <row r="130" spans="1:9">
      <c r="A130" s="3" t="s">
        <v>532</v>
      </c>
      <c r="B130">
        <v>3.41</v>
      </c>
      <c r="C130" s="4">
        <v>275</v>
      </c>
      <c r="D130">
        <f t="shared" ref="D130:D193" si="12">C130/B130</f>
        <v>80.645161290322577</v>
      </c>
      <c r="E130" s="6">
        <f t="shared" si="7"/>
        <v>5.270541696692783E-4</v>
      </c>
      <c r="F130" s="7">
        <f t="shared" si="10"/>
        <v>0.48702871774428502</v>
      </c>
      <c r="G130" s="6">
        <f t="shared" si="8"/>
        <v>5.017686978734425E-4</v>
      </c>
      <c r="H130" s="7">
        <f t="shared" si="11"/>
        <v>0.27857285799210102</v>
      </c>
      <c r="I130">
        <f t="shared" si="9"/>
        <v>5.3744508587555417E-5</v>
      </c>
    </row>
    <row r="131" spans="1:9">
      <c r="A131" s="3" t="s">
        <v>120</v>
      </c>
      <c r="B131">
        <v>1.86</v>
      </c>
      <c r="C131" s="4">
        <v>149</v>
      </c>
      <c r="D131">
        <f t="shared" si="12"/>
        <v>80.107526881720432</v>
      </c>
      <c r="E131" s="6">
        <f t="shared" ref="E131:E194" si="13">C131/521768</f>
        <v>2.8556753192989989E-4</v>
      </c>
      <c r="F131" s="7">
        <f t="shared" si="10"/>
        <v>0.4873142852762149</v>
      </c>
      <c r="G131" s="6">
        <f t="shared" ref="G131:G194" si="14">B131/6795.96</f>
        <v>2.7369201702187769E-4</v>
      </c>
      <c r="H131" s="7">
        <f t="shared" si="11"/>
        <v>0.2788465500091229</v>
      </c>
      <c r="I131">
        <f t="shared" ref="I131:I194" si="15">F131*H132-F132*H131</f>
        <v>8.9934961444215755E-5</v>
      </c>
    </row>
    <row r="132" spans="1:9">
      <c r="A132" s="3" t="s">
        <v>159</v>
      </c>
      <c r="B132">
        <v>3.11</v>
      </c>
      <c r="C132" s="4">
        <v>249</v>
      </c>
      <c r="D132">
        <f t="shared" si="12"/>
        <v>80.064308681672031</v>
      </c>
      <c r="E132" s="6">
        <f t="shared" si="13"/>
        <v>4.7722359362781925E-4</v>
      </c>
      <c r="F132" s="7">
        <f t="shared" ref="F132:F195" si="16">F131+E132</f>
        <v>0.48779150886984274</v>
      </c>
      <c r="G132" s="6">
        <f t="shared" si="14"/>
        <v>4.5762482416023638E-4</v>
      </c>
      <c r="H132" s="7">
        <f t="shared" ref="H132:H195" si="17">H131+G132</f>
        <v>0.27930417483328313</v>
      </c>
      <c r="I132">
        <f t="shared" si="15"/>
        <v>7.4911361568424928E-5</v>
      </c>
    </row>
    <row r="133" spans="1:9">
      <c r="A133" s="3" t="s">
        <v>645</v>
      </c>
      <c r="B133">
        <v>2.58</v>
      </c>
      <c r="C133" s="4">
        <v>206</v>
      </c>
      <c r="D133">
        <f t="shared" si="12"/>
        <v>79.84496124031007</v>
      </c>
      <c r="E133" s="6">
        <f t="shared" si="13"/>
        <v>3.948114870977139E-4</v>
      </c>
      <c r="F133" s="7">
        <f t="shared" si="16"/>
        <v>0.48818632035694043</v>
      </c>
      <c r="G133" s="6">
        <f t="shared" si="14"/>
        <v>3.7963731393357233E-4</v>
      </c>
      <c r="H133" s="7">
        <f t="shared" si="17"/>
        <v>0.27968381214721671</v>
      </c>
      <c r="I133">
        <f t="shared" si="15"/>
        <v>1.5524855058751674E-4</v>
      </c>
    </row>
    <row r="134" spans="1:9">
      <c r="A134" s="3" t="s">
        <v>217</v>
      </c>
      <c r="B134">
        <v>5.34</v>
      </c>
      <c r="C134" s="4">
        <v>426</v>
      </c>
      <c r="D134">
        <f t="shared" si="12"/>
        <v>79.775280898876403</v>
      </c>
      <c r="E134" s="6">
        <f t="shared" si="13"/>
        <v>8.1645482283313657E-4</v>
      </c>
      <c r="F134" s="7">
        <f t="shared" si="16"/>
        <v>0.48900277517977359</v>
      </c>
      <c r="G134" s="6">
        <f t="shared" si="14"/>
        <v>7.8576095209506819E-4</v>
      </c>
      <c r="H134" s="7">
        <f t="shared" si="17"/>
        <v>0.28046957309931181</v>
      </c>
      <c r="I134">
        <f t="shared" si="15"/>
        <v>1.671848622244454E-4</v>
      </c>
    </row>
    <row r="135" spans="1:9">
      <c r="A135" s="3" t="s">
        <v>588</v>
      </c>
      <c r="B135">
        <v>5.73</v>
      </c>
      <c r="C135" s="4">
        <v>456</v>
      </c>
      <c r="D135">
        <f t="shared" si="12"/>
        <v>79.581151832460733</v>
      </c>
      <c r="E135" s="6">
        <f t="shared" si="13"/>
        <v>8.7395164134251239E-4</v>
      </c>
      <c r="F135" s="7">
        <f t="shared" si="16"/>
        <v>0.4898767268211161</v>
      </c>
      <c r="G135" s="6">
        <f t="shared" si="14"/>
        <v>8.4314798792223624E-4</v>
      </c>
      <c r="H135" s="7">
        <f t="shared" si="17"/>
        <v>0.28131272108723404</v>
      </c>
      <c r="I135">
        <f t="shared" si="15"/>
        <v>1.7657340230373131E-4</v>
      </c>
    </row>
    <row r="136" spans="1:9">
      <c r="A136" s="3" t="s">
        <v>527</v>
      </c>
      <c r="B136">
        <v>5.95</v>
      </c>
      <c r="C136" s="4">
        <v>468</v>
      </c>
      <c r="D136">
        <f t="shared" si="12"/>
        <v>78.65546218487394</v>
      </c>
      <c r="E136" s="6">
        <f t="shared" si="13"/>
        <v>8.9695036874626267E-4</v>
      </c>
      <c r="F136" s="7">
        <f t="shared" si="16"/>
        <v>0.49077367718986237</v>
      </c>
      <c r="G136" s="6">
        <f t="shared" si="14"/>
        <v>8.755201619785873E-4</v>
      </c>
      <c r="H136" s="7">
        <f t="shared" si="17"/>
        <v>0.2821882412492126</v>
      </c>
      <c r="I136">
        <f t="shared" si="15"/>
        <v>1.0402577514037614E-4</v>
      </c>
    </row>
    <row r="137" spans="1:9">
      <c r="A137" s="3" t="s">
        <v>72</v>
      </c>
      <c r="B137">
        <v>3.5</v>
      </c>
      <c r="C137" s="4">
        <v>275</v>
      </c>
      <c r="D137">
        <f t="shared" si="12"/>
        <v>78.571428571428569</v>
      </c>
      <c r="E137" s="6">
        <f t="shared" si="13"/>
        <v>5.270541696692783E-4</v>
      </c>
      <c r="F137" s="7">
        <f t="shared" si="16"/>
        <v>0.49130073135953167</v>
      </c>
      <c r="G137" s="6">
        <f t="shared" si="14"/>
        <v>5.1501185998740432E-4</v>
      </c>
      <c r="H137" s="7">
        <f t="shared" si="17"/>
        <v>0.28270325310920003</v>
      </c>
      <c r="I137">
        <f t="shared" si="15"/>
        <v>1.5786577249508604E-3</v>
      </c>
    </row>
    <row r="138" spans="1:9">
      <c r="A138" s="3" t="s">
        <v>549</v>
      </c>
      <c r="B138">
        <v>53.09</v>
      </c>
      <c r="C138" s="4">
        <v>4170</v>
      </c>
      <c r="D138">
        <f t="shared" si="12"/>
        <v>78.545865511395732</v>
      </c>
      <c r="E138" s="6">
        <f t="shared" si="13"/>
        <v>7.9920577728032384E-3</v>
      </c>
      <c r="F138" s="7">
        <f t="shared" si="16"/>
        <v>0.49929278913233494</v>
      </c>
      <c r="G138" s="6">
        <f t="shared" si="14"/>
        <v>7.8119941847803699E-3</v>
      </c>
      <c r="H138" s="7">
        <f t="shared" si="17"/>
        <v>0.29051524729398037</v>
      </c>
      <c r="I138">
        <f t="shared" si="15"/>
        <v>9.3544586028865284E-5</v>
      </c>
    </row>
    <row r="139" spans="1:9">
      <c r="A139" s="3" t="s">
        <v>14</v>
      </c>
      <c r="B139">
        <v>3.13</v>
      </c>
      <c r="C139" s="4">
        <v>245</v>
      </c>
      <c r="D139">
        <f t="shared" si="12"/>
        <v>78.274760383386578</v>
      </c>
      <c r="E139" s="6">
        <f t="shared" si="13"/>
        <v>4.6955735115990248E-4</v>
      </c>
      <c r="F139" s="7">
        <f t="shared" si="16"/>
        <v>0.49976234648349482</v>
      </c>
      <c r="G139" s="6">
        <f t="shared" si="14"/>
        <v>4.6056774907445009E-4</v>
      </c>
      <c r="H139" s="7">
        <f t="shared" si="17"/>
        <v>0.29097581504305481</v>
      </c>
      <c r="I139">
        <f t="shared" si="15"/>
        <v>3.0795870942632031E-4</v>
      </c>
    </row>
    <row r="140" spans="1:9">
      <c r="A140" s="3" t="s">
        <v>609</v>
      </c>
      <c r="B140">
        <v>10.3</v>
      </c>
      <c r="C140" s="4">
        <v>806</v>
      </c>
      <c r="D140">
        <f t="shared" si="12"/>
        <v>78.252427184466015</v>
      </c>
      <c r="E140" s="6">
        <f t="shared" si="13"/>
        <v>1.5447478572852302E-3</v>
      </c>
      <c r="F140" s="7">
        <f t="shared" si="16"/>
        <v>0.50130709434078002</v>
      </c>
      <c r="G140" s="6">
        <f t="shared" si="14"/>
        <v>1.5156063308200756E-3</v>
      </c>
      <c r="H140" s="7">
        <f t="shared" si="17"/>
        <v>0.2924914213738749</v>
      </c>
      <c r="I140">
        <f t="shared" si="15"/>
        <v>8.3245567132600451E-5</v>
      </c>
    </row>
    <row r="141" spans="1:9">
      <c r="A141" s="3" t="s">
        <v>668</v>
      </c>
      <c r="B141">
        <v>2.77</v>
      </c>
      <c r="C141" s="4">
        <v>216</v>
      </c>
      <c r="D141">
        <f t="shared" si="12"/>
        <v>77.978339350180505</v>
      </c>
      <c r="E141" s="6">
        <f t="shared" si="13"/>
        <v>4.1397709326750586E-4</v>
      </c>
      <c r="F141" s="7">
        <f t="shared" si="16"/>
        <v>0.50172107143404754</v>
      </c>
      <c r="G141" s="6">
        <f t="shared" si="14"/>
        <v>4.0759510061860282E-4</v>
      </c>
      <c r="H141" s="7">
        <f t="shared" si="17"/>
        <v>0.29289901647449351</v>
      </c>
      <c r="I141">
        <f t="shared" si="15"/>
        <v>4.2747173916957149E-4</v>
      </c>
    </row>
    <row r="142" spans="1:9">
      <c r="A142" s="3" t="s">
        <v>538</v>
      </c>
      <c r="B142">
        <v>14.2</v>
      </c>
      <c r="C142" s="4">
        <v>1106</v>
      </c>
      <c r="D142">
        <f t="shared" si="12"/>
        <v>77.887323943661983</v>
      </c>
      <c r="E142" s="6">
        <f t="shared" si="13"/>
        <v>2.1197160423789886E-3</v>
      </c>
      <c r="F142" s="7">
        <f t="shared" si="16"/>
        <v>0.50384078747642658</v>
      </c>
      <c r="G142" s="6">
        <f t="shared" si="14"/>
        <v>2.0894766890917544E-3</v>
      </c>
      <c r="H142" s="7">
        <f t="shared" si="17"/>
        <v>0.29498849316358527</v>
      </c>
      <c r="I142">
        <f t="shared" si="15"/>
        <v>8.7052881201421517E-5</v>
      </c>
    </row>
    <row r="143" spans="1:9">
      <c r="A143" s="3" t="s">
        <v>646</v>
      </c>
      <c r="B143">
        <v>2.89</v>
      </c>
      <c r="C143" s="4">
        <v>225</v>
      </c>
      <c r="D143">
        <f t="shared" si="12"/>
        <v>77.854671280276818</v>
      </c>
      <c r="E143" s="6">
        <f t="shared" si="13"/>
        <v>4.3122613882031862E-4</v>
      </c>
      <c r="F143" s="7">
        <f t="shared" si="16"/>
        <v>0.50427201361524687</v>
      </c>
      <c r="G143" s="6">
        <f t="shared" si="14"/>
        <v>4.2525265010388526E-4</v>
      </c>
      <c r="H143" s="7">
        <f t="shared" si="17"/>
        <v>0.29541374581368918</v>
      </c>
      <c r="I143">
        <f t="shared" si="15"/>
        <v>2.2805223581739975E-4</v>
      </c>
    </row>
    <row r="144" spans="1:9">
      <c r="A144" s="3" t="s">
        <v>333</v>
      </c>
      <c r="B144">
        <v>7.56</v>
      </c>
      <c r="C144" s="4">
        <v>588</v>
      </c>
      <c r="D144">
        <f t="shared" si="12"/>
        <v>77.777777777777786</v>
      </c>
      <c r="E144" s="6">
        <f t="shared" si="13"/>
        <v>1.126937642783766E-3</v>
      </c>
      <c r="F144" s="7">
        <f t="shared" si="16"/>
        <v>0.50539895125803069</v>
      </c>
      <c r="G144" s="6">
        <f t="shared" si="14"/>
        <v>1.1124256175727933E-3</v>
      </c>
      <c r="H144" s="7">
        <f t="shared" si="17"/>
        <v>0.29652617143126198</v>
      </c>
      <c r="I144">
        <f t="shared" si="15"/>
        <v>1.5606171741222585E-4</v>
      </c>
    </row>
    <row r="145" spans="1:9">
      <c r="A145" s="3" t="s">
        <v>451</v>
      </c>
      <c r="B145">
        <v>5.14</v>
      </c>
      <c r="C145" s="4">
        <v>398</v>
      </c>
      <c r="D145">
        <f t="shared" si="12"/>
        <v>77.431906614786001</v>
      </c>
      <c r="E145" s="6">
        <f t="shared" si="13"/>
        <v>7.6279112555771914E-4</v>
      </c>
      <c r="F145" s="7">
        <f t="shared" si="16"/>
        <v>0.50616174238358846</v>
      </c>
      <c r="G145" s="6">
        <f t="shared" si="14"/>
        <v>7.5633170295293084E-4</v>
      </c>
      <c r="H145" s="7">
        <f t="shared" si="17"/>
        <v>0.29728250313421489</v>
      </c>
      <c r="I145">
        <f t="shared" si="15"/>
        <v>3.5648107003957707E-4</v>
      </c>
    </row>
    <row r="146" spans="1:9">
      <c r="A146" s="3" t="s">
        <v>632</v>
      </c>
      <c r="B146">
        <v>11.74</v>
      </c>
      <c r="C146" s="4">
        <v>909</v>
      </c>
      <c r="D146">
        <f t="shared" si="12"/>
        <v>77.427597955706986</v>
      </c>
      <c r="E146" s="6">
        <f t="shared" si="13"/>
        <v>1.7421536008340871E-3</v>
      </c>
      <c r="F146" s="7">
        <f t="shared" si="16"/>
        <v>0.50790389598442254</v>
      </c>
      <c r="G146" s="6">
        <f t="shared" si="14"/>
        <v>1.7274969246434647E-3</v>
      </c>
      <c r="H146" s="7">
        <f t="shared" si="17"/>
        <v>0.29901000005885836</v>
      </c>
      <c r="I146">
        <f t="shared" si="15"/>
        <v>1.4791736978406189E-4</v>
      </c>
    </row>
    <row r="147" spans="1:9">
      <c r="A147" s="3" t="s">
        <v>172</v>
      </c>
      <c r="B147">
        <v>4.87</v>
      </c>
      <c r="C147" s="4">
        <v>377</v>
      </c>
      <c r="D147">
        <f t="shared" si="12"/>
        <v>77.412731006160158</v>
      </c>
      <c r="E147" s="6">
        <f t="shared" si="13"/>
        <v>7.2254335260115603E-4</v>
      </c>
      <c r="F147" s="7">
        <f t="shared" si="16"/>
        <v>0.50862643933702367</v>
      </c>
      <c r="G147" s="6">
        <f t="shared" si="14"/>
        <v>7.1660221661104539E-4</v>
      </c>
      <c r="H147" s="7">
        <f t="shared" si="17"/>
        <v>0.29972660227546943</v>
      </c>
      <c r="I147">
        <f t="shared" si="15"/>
        <v>2.5511404488134937E-4</v>
      </c>
    </row>
    <row r="148" spans="1:9">
      <c r="A148" s="3" t="s">
        <v>187</v>
      </c>
      <c r="B148">
        <v>8.39</v>
      </c>
      <c r="C148" s="4">
        <v>649</v>
      </c>
      <c r="D148">
        <f t="shared" si="12"/>
        <v>77.353992848629318</v>
      </c>
      <c r="E148" s="6">
        <f t="shared" si="13"/>
        <v>1.2438478404194968E-3</v>
      </c>
      <c r="F148" s="7">
        <f t="shared" si="16"/>
        <v>0.5098702871774432</v>
      </c>
      <c r="G148" s="6">
        <f t="shared" si="14"/>
        <v>1.2345570015126635E-3</v>
      </c>
      <c r="H148" s="7">
        <f t="shared" si="17"/>
        <v>0.30096115927698208</v>
      </c>
      <c r="I148">
        <f t="shared" si="15"/>
        <v>3.7923241978923827E-4</v>
      </c>
    </row>
    <row r="149" spans="1:9">
      <c r="A149" s="3" t="s">
        <v>88</v>
      </c>
      <c r="B149">
        <v>12.42</v>
      </c>
      <c r="C149" s="4">
        <v>958</v>
      </c>
      <c r="D149">
        <f t="shared" si="12"/>
        <v>77.133655394524965</v>
      </c>
      <c r="E149" s="6">
        <f t="shared" si="13"/>
        <v>1.8360650710660678E-3</v>
      </c>
      <c r="F149" s="7">
        <f t="shared" si="16"/>
        <v>0.51170635224850924</v>
      </c>
      <c r="G149" s="6">
        <f t="shared" si="14"/>
        <v>1.8275563717267318E-3</v>
      </c>
      <c r="H149" s="7">
        <f t="shared" si="17"/>
        <v>0.30278871564870879</v>
      </c>
      <c r="I149">
        <f t="shared" si="15"/>
        <v>4.5820011722627618E-4</v>
      </c>
    </row>
    <row r="150" spans="1:9">
      <c r="A150" s="3" t="s">
        <v>665</v>
      </c>
      <c r="B150">
        <v>14.91</v>
      </c>
      <c r="C150" s="4">
        <v>1145</v>
      </c>
      <c r="D150">
        <f t="shared" si="12"/>
        <v>76.794097920858476</v>
      </c>
      <c r="E150" s="6">
        <f t="shared" si="13"/>
        <v>2.1944619064411769E-3</v>
      </c>
      <c r="F150" s="7">
        <f t="shared" si="16"/>
        <v>0.51390081415495037</v>
      </c>
      <c r="G150" s="6">
        <f t="shared" si="14"/>
        <v>2.1939505235463422E-3</v>
      </c>
      <c r="H150" s="7">
        <f t="shared" si="17"/>
        <v>0.30498266617225511</v>
      </c>
      <c r="I150">
        <f t="shared" si="15"/>
        <v>4.5751767831544998E-4</v>
      </c>
    </row>
    <row r="151" spans="1:9">
      <c r="A151" s="3" t="s">
        <v>79</v>
      </c>
      <c r="B151">
        <v>14.7</v>
      </c>
      <c r="C151" s="4">
        <v>1119</v>
      </c>
      <c r="D151">
        <f t="shared" si="12"/>
        <v>76.122448979591837</v>
      </c>
      <c r="E151" s="6">
        <f t="shared" si="13"/>
        <v>2.1446313303997177E-3</v>
      </c>
      <c r="F151" s="7">
        <f t="shared" si="16"/>
        <v>0.51604544548535014</v>
      </c>
      <c r="G151" s="6">
        <f t="shared" si="14"/>
        <v>2.1630498119470979E-3</v>
      </c>
      <c r="H151" s="7">
        <f t="shared" si="17"/>
        <v>0.30714571598420221</v>
      </c>
      <c r="I151">
        <f t="shared" si="15"/>
        <v>8.8501695058001983E-5</v>
      </c>
    </row>
    <row r="152" spans="1:9">
      <c r="A152" s="3" t="s">
        <v>29</v>
      </c>
      <c r="B152">
        <v>2.84</v>
      </c>
      <c r="C152" s="4">
        <v>216</v>
      </c>
      <c r="D152">
        <f t="shared" si="12"/>
        <v>76.056338028169023</v>
      </c>
      <c r="E152" s="6">
        <f t="shared" si="13"/>
        <v>4.1397709326750586E-4</v>
      </c>
      <c r="F152" s="7">
        <f t="shared" si="16"/>
        <v>0.51645942257861766</v>
      </c>
      <c r="G152" s="6">
        <f t="shared" si="14"/>
        <v>4.1789533781835087E-4</v>
      </c>
      <c r="H152" s="7">
        <f t="shared" si="17"/>
        <v>0.30756361132202054</v>
      </c>
      <c r="I152">
        <f t="shared" si="15"/>
        <v>2.928721582292626E-4</v>
      </c>
    </row>
    <row r="153" spans="1:9">
      <c r="A153" s="3" t="s">
        <v>611</v>
      </c>
      <c r="B153">
        <v>9.33</v>
      </c>
      <c r="C153" s="4">
        <v>706</v>
      </c>
      <c r="D153">
        <f t="shared" si="12"/>
        <v>75.669882100750272</v>
      </c>
      <c r="E153" s="6">
        <f t="shared" si="13"/>
        <v>1.3530917955873109E-3</v>
      </c>
      <c r="F153" s="7">
        <f t="shared" si="16"/>
        <v>0.51781251437420495</v>
      </c>
      <c r="G153" s="6">
        <f t="shared" si="14"/>
        <v>1.3728744724807091E-3</v>
      </c>
      <c r="H153" s="7">
        <f t="shared" si="17"/>
        <v>0.30893648579450123</v>
      </c>
      <c r="I153">
        <f t="shared" si="15"/>
        <v>8.997220994572952E-4</v>
      </c>
    </row>
    <row r="154" spans="1:9">
      <c r="A154" s="3" t="s">
        <v>36</v>
      </c>
      <c r="B154">
        <v>28.64</v>
      </c>
      <c r="C154" s="4">
        <v>2166</v>
      </c>
      <c r="D154">
        <f t="shared" si="12"/>
        <v>75.628491620111731</v>
      </c>
      <c r="E154" s="6">
        <f t="shared" si="13"/>
        <v>4.1512702963769337E-3</v>
      </c>
      <c r="F154" s="7">
        <f t="shared" si="16"/>
        <v>0.52196378467058191</v>
      </c>
      <c r="G154" s="6">
        <f t="shared" si="14"/>
        <v>4.2142684771540742E-3</v>
      </c>
      <c r="H154" s="7">
        <f t="shared" si="17"/>
        <v>0.31315075427165528</v>
      </c>
      <c r="I154">
        <f t="shared" si="15"/>
        <v>4.2826763541409241E-4</v>
      </c>
    </row>
    <row r="155" spans="1:9">
      <c r="A155" s="3" t="s">
        <v>303</v>
      </c>
      <c r="B155">
        <v>13.57</v>
      </c>
      <c r="C155" s="4">
        <v>1023</v>
      </c>
      <c r="D155">
        <f t="shared" si="12"/>
        <v>75.386882829771551</v>
      </c>
      <c r="E155" s="6">
        <f t="shared" si="13"/>
        <v>1.9606415111697154E-3</v>
      </c>
      <c r="F155" s="7">
        <f t="shared" si="16"/>
        <v>0.52392442618175161</v>
      </c>
      <c r="G155" s="6">
        <f t="shared" si="14"/>
        <v>1.9967745542940219E-3</v>
      </c>
      <c r="H155" s="7">
        <f t="shared" si="17"/>
        <v>0.31514752882594932</v>
      </c>
      <c r="I155">
        <f t="shared" si="15"/>
        <v>7.200612115043914E-4</v>
      </c>
    </row>
    <row r="156" spans="1:9">
      <c r="A156" s="3" t="s">
        <v>33</v>
      </c>
      <c r="B156">
        <v>22.8</v>
      </c>
      <c r="C156" s="4">
        <v>1718</v>
      </c>
      <c r="D156">
        <f t="shared" si="12"/>
        <v>75.350877192982452</v>
      </c>
      <c r="E156" s="6">
        <f t="shared" si="13"/>
        <v>3.2926511399702552E-3</v>
      </c>
      <c r="F156" s="7">
        <f t="shared" si="16"/>
        <v>0.52721707732172185</v>
      </c>
      <c r="G156" s="6">
        <f t="shared" si="14"/>
        <v>3.3549344022036623E-3</v>
      </c>
      <c r="H156" s="7">
        <f t="shared" si="17"/>
        <v>0.31850246322815295</v>
      </c>
      <c r="I156">
        <f t="shared" si="15"/>
        <v>1.0754495648282736E-3</v>
      </c>
    </row>
    <row r="157" spans="1:9">
      <c r="A157" s="3" t="s">
        <v>37</v>
      </c>
      <c r="B157">
        <v>34.03</v>
      </c>
      <c r="C157" s="4">
        <v>2563</v>
      </c>
      <c r="D157">
        <f t="shared" si="12"/>
        <v>75.315897737290626</v>
      </c>
      <c r="E157" s="6">
        <f t="shared" si="13"/>
        <v>4.9121448613176737E-3</v>
      </c>
      <c r="F157" s="7">
        <f t="shared" si="16"/>
        <v>0.53212922218303949</v>
      </c>
      <c r="G157" s="6">
        <f t="shared" si="14"/>
        <v>5.0073867415346765E-3</v>
      </c>
      <c r="H157" s="7">
        <f t="shared" si="17"/>
        <v>0.32350984996968762</v>
      </c>
      <c r="I157">
        <f t="shared" si="15"/>
        <v>8.7777932533306124E-4</v>
      </c>
    </row>
    <row r="158" spans="1:9">
      <c r="A158" s="3" t="s">
        <v>534</v>
      </c>
      <c r="B158">
        <v>27.57</v>
      </c>
      <c r="C158" s="4">
        <v>2066</v>
      </c>
      <c r="D158">
        <f t="shared" si="12"/>
        <v>74.936525208560028</v>
      </c>
      <c r="E158" s="6">
        <f t="shared" si="13"/>
        <v>3.9596142346790143E-3</v>
      </c>
      <c r="F158" s="7">
        <f t="shared" si="16"/>
        <v>0.53608883641771854</v>
      </c>
      <c r="G158" s="6">
        <f t="shared" si="14"/>
        <v>4.0568219942436392E-3</v>
      </c>
      <c r="H158" s="7">
        <f t="shared" si="17"/>
        <v>0.32756667196393124</v>
      </c>
      <c r="I158">
        <f t="shared" si="15"/>
        <v>1.2321658778399747E-4</v>
      </c>
    </row>
    <row r="159" spans="1:9">
      <c r="A159" s="3" t="s">
        <v>355</v>
      </c>
      <c r="B159">
        <v>3.87</v>
      </c>
      <c r="C159" s="4">
        <v>290</v>
      </c>
      <c r="D159">
        <f t="shared" si="12"/>
        <v>74.935400516795866</v>
      </c>
      <c r="E159" s="6">
        <f t="shared" si="13"/>
        <v>5.5580257892396615E-4</v>
      </c>
      <c r="F159" s="7">
        <f t="shared" si="16"/>
        <v>0.5366446389966425</v>
      </c>
      <c r="G159" s="6">
        <f t="shared" si="14"/>
        <v>5.6945597090035844E-4</v>
      </c>
      <c r="H159" s="7">
        <f t="shared" si="17"/>
        <v>0.3281361279348316</v>
      </c>
      <c r="I159">
        <f t="shared" si="15"/>
        <v>9.3070398616765249E-4</v>
      </c>
    </row>
    <row r="160" spans="1:9">
      <c r="A160" s="3" t="s">
        <v>68</v>
      </c>
      <c r="B160">
        <v>29.18</v>
      </c>
      <c r="C160" s="4">
        <v>2184</v>
      </c>
      <c r="D160">
        <f t="shared" si="12"/>
        <v>74.845784784098697</v>
      </c>
      <c r="E160" s="6">
        <f t="shared" si="13"/>
        <v>4.1857683874825594E-3</v>
      </c>
      <c r="F160" s="7">
        <f t="shared" si="16"/>
        <v>0.54083040738412502</v>
      </c>
      <c r="G160" s="6">
        <f t="shared" si="14"/>
        <v>4.2937274498378447E-3</v>
      </c>
      <c r="H160" s="7">
        <f t="shared" si="17"/>
        <v>0.33242985538466946</v>
      </c>
      <c r="I160">
        <f t="shared" si="15"/>
        <v>1.0636190594665029E-4</v>
      </c>
    </row>
    <row r="161" spans="1:9">
      <c r="A161" s="3" t="s">
        <v>606</v>
      </c>
      <c r="B161">
        <v>3.33</v>
      </c>
      <c r="C161" s="4">
        <v>249</v>
      </c>
      <c r="D161">
        <f t="shared" si="12"/>
        <v>74.77477477477477</v>
      </c>
      <c r="E161" s="6">
        <f t="shared" si="13"/>
        <v>4.7722359362781925E-4</v>
      </c>
      <c r="F161" s="7">
        <f t="shared" si="16"/>
        <v>0.54130763097775281</v>
      </c>
      <c r="G161" s="6">
        <f t="shared" si="14"/>
        <v>4.8999699821658754E-4</v>
      </c>
      <c r="H161" s="7">
        <f t="shared" si="17"/>
        <v>0.33291985238288607</v>
      </c>
      <c r="I161">
        <f t="shared" si="15"/>
        <v>4.6361228952518374E-4</v>
      </c>
    </row>
    <row r="162" spans="1:9">
      <c r="A162" s="3" t="s">
        <v>137</v>
      </c>
      <c r="B162">
        <v>14.44</v>
      </c>
      <c r="C162" s="4">
        <v>1076</v>
      </c>
      <c r="D162">
        <f t="shared" si="12"/>
        <v>74.51523545706371</v>
      </c>
      <c r="E162" s="6">
        <f t="shared" si="13"/>
        <v>2.0622192238696126E-3</v>
      </c>
      <c r="F162" s="7">
        <f t="shared" si="16"/>
        <v>0.54336985020162243</v>
      </c>
      <c r="G162" s="6">
        <f t="shared" si="14"/>
        <v>2.1247917880623194E-3</v>
      </c>
      <c r="H162" s="7">
        <f t="shared" si="17"/>
        <v>0.33504464417094837</v>
      </c>
      <c r="I162">
        <f t="shared" si="15"/>
        <v>4.3373138538138623E-4</v>
      </c>
    </row>
    <row r="163" spans="1:9">
      <c r="A163" s="3" t="s">
        <v>442</v>
      </c>
      <c r="B163">
        <v>13.48</v>
      </c>
      <c r="C163" s="4">
        <v>1003</v>
      </c>
      <c r="D163">
        <f t="shared" si="12"/>
        <v>74.406528189910972</v>
      </c>
      <c r="E163" s="6">
        <f t="shared" si="13"/>
        <v>1.9223102988301314E-3</v>
      </c>
      <c r="F163" s="7">
        <f t="shared" si="16"/>
        <v>0.54529216050045259</v>
      </c>
      <c r="G163" s="6">
        <f t="shared" si="14"/>
        <v>1.9835313921800599E-3</v>
      </c>
      <c r="H163" s="7">
        <f t="shared" si="17"/>
        <v>0.33702817556312842</v>
      </c>
      <c r="I163">
        <f t="shared" si="15"/>
        <v>8.8321269949703796E-4</v>
      </c>
    </row>
    <row r="164" spans="1:9">
      <c r="A164" s="3" t="s">
        <v>32</v>
      </c>
      <c r="B164">
        <v>27.43</v>
      </c>
      <c r="C164" s="4">
        <v>2040</v>
      </c>
      <c r="D164">
        <f t="shared" si="12"/>
        <v>74.371126503827924</v>
      </c>
      <c r="E164" s="6">
        <f t="shared" si="13"/>
        <v>3.9097836586375551E-3</v>
      </c>
      <c r="F164" s="7">
        <f t="shared" si="16"/>
        <v>0.54920194415909018</v>
      </c>
      <c r="G164" s="6">
        <f t="shared" si="14"/>
        <v>4.036221519844143E-3</v>
      </c>
      <c r="H164" s="7">
        <f t="shared" si="17"/>
        <v>0.34106439708297254</v>
      </c>
      <c r="I164">
        <f t="shared" si="15"/>
        <v>6.5191679828990878E-5</v>
      </c>
    </row>
    <row r="165" spans="1:9">
      <c r="A165" s="3" t="s">
        <v>228</v>
      </c>
      <c r="B165">
        <v>2.02</v>
      </c>
      <c r="C165" s="4">
        <v>150</v>
      </c>
      <c r="D165">
        <f t="shared" si="12"/>
        <v>74.257425742574256</v>
      </c>
      <c r="E165" s="6">
        <f t="shared" si="13"/>
        <v>2.8748409254687908E-4</v>
      </c>
      <c r="F165" s="7">
        <f t="shared" si="16"/>
        <v>0.54948942825163705</v>
      </c>
      <c r="G165" s="6">
        <f t="shared" si="14"/>
        <v>2.9723541633558761E-4</v>
      </c>
      <c r="H165" s="7">
        <f t="shared" si="17"/>
        <v>0.34136163249930812</v>
      </c>
      <c r="I165">
        <f t="shared" si="15"/>
        <v>2.2739931538520719E-4</v>
      </c>
    </row>
    <row r="166" spans="1:9">
      <c r="A166" s="3" t="s">
        <v>410</v>
      </c>
      <c r="B166">
        <v>7.02</v>
      </c>
      <c r="C166" s="4">
        <v>520</v>
      </c>
      <c r="D166">
        <f t="shared" si="12"/>
        <v>74.074074074074076</v>
      </c>
      <c r="E166" s="6">
        <f t="shared" si="13"/>
        <v>9.9661152082918089E-4</v>
      </c>
      <c r="F166" s="7">
        <f t="shared" si="16"/>
        <v>0.55048603977246624</v>
      </c>
      <c r="G166" s="6">
        <f t="shared" si="14"/>
        <v>1.0329666448890221E-3</v>
      </c>
      <c r="H166" s="7">
        <f t="shared" si="17"/>
        <v>0.34239459914419712</v>
      </c>
      <c r="I166">
        <f t="shared" si="15"/>
        <v>1.3596998624998413E-4</v>
      </c>
    </row>
    <row r="167" spans="1:9">
      <c r="A167" s="3" t="s">
        <v>587</v>
      </c>
      <c r="B167">
        <v>4.1900000000000004</v>
      </c>
      <c r="C167" s="4">
        <v>310</v>
      </c>
      <c r="D167">
        <f t="shared" si="12"/>
        <v>73.985680190930779</v>
      </c>
      <c r="E167" s="6">
        <f t="shared" si="13"/>
        <v>5.9413379126355007E-4</v>
      </c>
      <c r="F167" s="7">
        <f t="shared" si="16"/>
        <v>0.55108017356372974</v>
      </c>
      <c r="G167" s="6">
        <f t="shared" si="14"/>
        <v>6.1654276952777828E-4</v>
      </c>
      <c r="H167" s="7">
        <f t="shared" si="17"/>
        <v>0.34301114191372489</v>
      </c>
      <c r="I167">
        <f t="shared" si="15"/>
        <v>7.856140167966652E-5</v>
      </c>
    </row>
    <row r="168" spans="1:9">
      <c r="A168" s="3" t="s">
        <v>23</v>
      </c>
      <c r="B168">
        <v>2.42</v>
      </c>
      <c r="C168" s="4">
        <v>179</v>
      </c>
      <c r="D168">
        <f t="shared" si="12"/>
        <v>73.966942148760339</v>
      </c>
      <c r="E168" s="6">
        <f t="shared" si="13"/>
        <v>3.4306435043927571E-4</v>
      </c>
      <c r="F168" s="7">
        <f t="shared" si="16"/>
        <v>0.55142323791416903</v>
      </c>
      <c r="G168" s="6">
        <f t="shared" si="14"/>
        <v>3.5609391461986236E-4</v>
      </c>
      <c r="H168" s="7">
        <f t="shared" si="17"/>
        <v>0.34336723582834477</v>
      </c>
      <c r="I168">
        <f t="shared" si="15"/>
        <v>1.2579919661745431E-4</v>
      </c>
    </row>
    <row r="169" spans="1:9">
      <c r="A169" s="3" t="s">
        <v>627</v>
      </c>
      <c r="B169">
        <v>3.87</v>
      </c>
      <c r="C169" s="4">
        <v>286</v>
      </c>
      <c r="D169">
        <f t="shared" si="12"/>
        <v>73.90180878552971</v>
      </c>
      <c r="E169" s="6">
        <f t="shared" si="13"/>
        <v>5.4813633645604939E-4</v>
      </c>
      <c r="F169" s="7">
        <f t="shared" si="16"/>
        <v>0.55197137425062504</v>
      </c>
      <c r="G169" s="6">
        <f t="shared" si="14"/>
        <v>5.6945597090035844E-4</v>
      </c>
      <c r="H169" s="7">
        <f t="shared" si="17"/>
        <v>0.34393669179924513</v>
      </c>
      <c r="I169">
        <f t="shared" si="15"/>
        <v>3.6992285510636935E-4</v>
      </c>
    </row>
    <row r="170" spans="1:9">
      <c r="A170" s="3" t="s">
        <v>402</v>
      </c>
      <c r="B170">
        <v>11.38</v>
      </c>
      <c r="C170" s="4">
        <v>841</v>
      </c>
      <c r="D170">
        <f t="shared" si="12"/>
        <v>73.901581722319861</v>
      </c>
      <c r="E170" s="6">
        <f t="shared" si="13"/>
        <v>1.6118274788795019E-3</v>
      </c>
      <c r="F170" s="7">
        <f t="shared" si="16"/>
        <v>0.55358320172950459</v>
      </c>
      <c r="G170" s="6">
        <f t="shared" si="14"/>
        <v>1.6745242761876174E-3</v>
      </c>
      <c r="H170" s="7">
        <f t="shared" si="17"/>
        <v>0.34561121607543277</v>
      </c>
      <c r="I170">
        <f t="shared" si="15"/>
        <v>6.0148717790448059E-4</v>
      </c>
    </row>
    <row r="171" spans="1:9">
      <c r="A171" s="3" t="s">
        <v>528</v>
      </c>
      <c r="B171">
        <v>18.5</v>
      </c>
      <c r="C171" s="4">
        <v>1367</v>
      </c>
      <c r="D171">
        <f t="shared" si="12"/>
        <v>73.891891891891888</v>
      </c>
      <c r="E171" s="6">
        <f t="shared" si="13"/>
        <v>2.6199383634105578E-3</v>
      </c>
      <c r="F171" s="7">
        <f t="shared" si="16"/>
        <v>0.55620314009291516</v>
      </c>
      <c r="G171" s="6">
        <f t="shared" si="14"/>
        <v>2.7222055456477081E-3</v>
      </c>
      <c r="H171" s="7">
        <f t="shared" si="17"/>
        <v>0.3483334216210805</v>
      </c>
      <c r="I171">
        <f t="shared" si="15"/>
        <v>3.4801494927955146E-4</v>
      </c>
    </row>
    <row r="172" spans="1:9">
      <c r="A172" s="3" t="s">
        <v>102</v>
      </c>
      <c r="B172">
        <v>10.68</v>
      </c>
      <c r="C172" s="4">
        <v>788</v>
      </c>
      <c r="D172">
        <f t="shared" si="12"/>
        <v>73.782771535580522</v>
      </c>
      <c r="E172" s="6">
        <f t="shared" si="13"/>
        <v>1.5102497661796048E-3</v>
      </c>
      <c r="F172" s="7">
        <f t="shared" si="16"/>
        <v>0.5577133898590948</v>
      </c>
      <c r="G172" s="6">
        <f t="shared" si="14"/>
        <v>1.5715219041901364E-3</v>
      </c>
      <c r="H172" s="7">
        <f t="shared" si="17"/>
        <v>0.34990494352527063</v>
      </c>
      <c r="I172">
        <f t="shared" si="15"/>
        <v>2.8477627200701461E-4</v>
      </c>
    </row>
    <row r="173" spans="1:9">
      <c r="A173" s="3" t="s">
        <v>136</v>
      </c>
      <c r="B173">
        <v>8.6999999999999993</v>
      </c>
      <c r="C173" s="4">
        <v>640</v>
      </c>
      <c r="D173">
        <f t="shared" si="12"/>
        <v>73.563218390804607</v>
      </c>
      <c r="E173" s="6">
        <f t="shared" si="13"/>
        <v>1.2265987948666839E-3</v>
      </c>
      <c r="F173" s="7">
        <f t="shared" si="16"/>
        <v>0.55893998865396144</v>
      </c>
      <c r="G173" s="6">
        <f t="shared" si="14"/>
        <v>1.2801723376829762E-3</v>
      </c>
      <c r="H173" s="7">
        <f t="shared" si="17"/>
        <v>0.35118511586295359</v>
      </c>
      <c r="I173">
        <f t="shared" si="15"/>
        <v>5.2493095714095661E-4</v>
      </c>
    </row>
    <row r="174" spans="1:9">
      <c r="A174" s="3" t="s">
        <v>24</v>
      </c>
      <c r="B174">
        <v>15.99</v>
      </c>
      <c r="C174" s="4">
        <v>1174</v>
      </c>
      <c r="D174">
        <f t="shared" si="12"/>
        <v>73.420888055034396</v>
      </c>
      <c r="E174" s="6">
        <f t="shared" si="13"/>
        <v>2.2500421643335735E-3</v>
      </c>
      <c r="F174" s="7">
        <f t="shared" si="16"/>
        <v>0.56119003081829499</v>
      </c>
      <c r="G174" s="6">
        <f t="shared" si="14"/>
        <v>2.352868468913884E-3</v>
      </c>
      <c r="H174" s="7">
        <f t="shared" si="17"/>
        <v>0.35353798433186745</v>
      </c>
      <c r="I174">
        <f t="shared" si="15"/>
        <v>2.9374793795761134E-4</v>
      </c>
    </row>
    <row r="175" spans="1:9">
      <c r="A175" s="3" t="s">
        <v>448</v>
      </c>
      <c r="B175">
        <v>8.94</v>
      </c>
      <c r="C175" s="4">
        <v>656</v>
      </c>
      <c r="D175">
        <f t="shared" si="12"/>
        <v>73.378076062639821</v>
      </c>
      <c r="E175" s="6">
        <f t="shared" si="13"/>
        <v>1.2572637647383512E-3</v>
      </c>
      <c r="F175" s="7">
        <f t="shared" si="16"/>
        <v>0.56244729458303333</v>
      </c>
      <c r="G175" s="6">
        <f t="shared" si="14"/>
        <v>1.3154874366535412E-3</v>
      </c>
      <c r="H175" s="7">
        <f t="shared" si="17"/>
        <v>0.354853471768521</v>
      </c>
      <c r="I175">
        <f t="shared" si="15"/>
        <v>4.2795254885089062E-4</v>
      </c>
    </row>
    <row r="176" spans="1:9">
      <c r="A176" s="3" t="s">
        <v>310</v>
      </c>
      <c r="B176">
        <v>12.92</v>
      </c>
      <c r="C176" s="4">
        <v>943</v>
      </c>
      <c r="D176">
        <f t="shared" si="12"/>
        <v>72.987616099071204</v>
      </c>
      <c r="E176" s="6">
        <f t="shared" si="13"/>
        <v>1.8073166618113798E-3</v>
      </c>
      <c r="F176" s="7">
        <f t="shared" si="16"/>
        <v>0.56425461124484466</v>
      </c>
      <c r="G176" s="6">
        <f t="shared" si="14"/>
        <v>1.9011294945820753E-3</v>
      </c>
      <c r="H176" s="7">
        <f t="shared" si="17"/>
        <v>0.3567546012631031</v>
      </c>
      <c r="I176">
        <f t="shared" si="15"/>
        <v>6.1423546908426219E-4</v>
      </c>
    </row>
    <row r="177" spans="1:9">
      <c r="A177" s="3" t="s">
        <v>662</v>
      </c>
      <c r="B177">
        <v>18.54</v>
      </c>
      <c r="C177" s="4">
        <v>1353</v>
      </c>
      <c r="D177">
        <f t="shared" si="12"/>
        <v>72.977346278317157</v>
      </c>
      <c r="E177" s="6">
        <f t="shared" si="13"/>
        <v>2.5931065147728493E-3</v>
      </c>
      <c r="F177" s="7">
        <f t="shared" si="16"/>
        <v>0.56684771775961751</v>
      </c>
      <c r="G177" s="6">
        <f t="shared" si="14"/>
        <v>2.7280913954761355E-3</v>
      </c>
      <c r="H177" s="7">
        <f t="shared" si="17"/>
        <v>0.35948269265857924</v>
      </c>
      <c r="I177">
        <f t="shared" si="15"/>
        <v>4.1844841658647547E-4</v>
      </c>
    </row>
    <row r="178" spans="1:9">
      <c r="A178" s="3" t="s">
        <v>175</v>
      </c>
      <c r="B178">
        <v>12.55</v>
      </c>
      <c r="C178" s="4">
        <v>912</v>
      </c>
      <c r="D178">
        <f t="shared" si="12"/>
        <v>72.669322709163339</v>
      </c>
      <c r="E178" s="6">
        <f t="shared" si="13"/>
        <v>1.7479032826850248E-3</v>
      </c>
      <c r="F178" s="7">
        <f t="shared" si="16"/>
        <v>0.56859562104230255</v>
      </c>
      <c r="G178" s="6">
        <f t="shared" si="14"/>
        <v>1.8466853836691212E-3</v>
      </c>
      <c r="H178" s="7">
        <f t="shared" si="17"/>
        <v>0.36132937804224835</v>
      </c>
      <c r="I178">
        <f t="shared" si="15"/>
        <v>2.2190146420045243E-4</v>
      </c>
    </row>
    <row r="179" spans="1:9">
      <c r="A179" s="3" t="s">
        <v>258</v>
      </c>
      <c r="B179">
        <v>6.65</v>
      </c>
      <c r="C179" s="4">
        <v>483</v>
      </c>
      <c r="D179">
        <f t="shared" si="12"/>
        <v>72.631578947368411</v>
      </c>
      <c r="E179" s="6">
        <f t="shared" si="13"/>
        <v>9.2569877800095064E-4</v>
      </c>
      <c r="F179" s="7">
        <f t="shared" si="16"/>
        <v>0.56952131982030352</v>
      </c>
      <c r="G179" s="6">
        <f t="shared" si="14"/>
        <v>9.7852253397606812E-4</v>
      </c>
      <c r="H179" s="7">
        <f t="shared" si="17"/>
        <v>0.36230790057622442</v>
      </c>
      <c r="I179">
        <f t="shared" si="15"/>
        <v>1.011581481508983E-4</v>
      </c>
    </row>
    <row r="180" spans="1:9">
      <c r="A180" s="3" t="s">
        <v>285</v>
      </c>
      <c r="B180">
        <v>3.03</v>
      </c>
      <c r="C180" s="4">
        <v>220</v>
      </c>
      <c r="D180">
        <f t="shared" si="12"/>
        <v>72.60726072607261</v>
      </c>
      <c r="E180" s="6">
        <f t="shared" si="13"/>
        <v>4.2164333573542262E-4</v>
      </c>
      <c r="F180" s="7">
        <f t="shared" si="16"/>
        <v>0.56994296315603898</v>
      </c>
      <c r="G180" s="6">
        <f t="shared" si="14"/>
        <v>4.4585312450338142E-4</v>
      </c>
      <c r="H180" s="7">
        <f t="shared" si="17"/>
        <v>0.36275375370072782</v>
      </c>
      <c r="I180">
        <f t="shared" si="15"/>
        <v>1.372168070780666E-4</v>
      </c>
    </row>
    <row r="181" spans="1:9">
      <c r="A181" s="3" t="s">
        <v>557</v>
      </c>
      <c r="B181">
        <v>4.09</v>
      </c>
      <c r="C181" s="4">
        <v>296</v>
      </c>
      <c r="D181">
        <f t="shared" si="12"/>
        <v>72.371638141809299</v>
      </c>
      <c r="E181" s="6">
        <f t="shared" si="13"/>
        <v>5.673019426258414E-4</v>
      </c>
      <c r="F181" s="7">
        <f t="shared" si="16"/>
        <v>0.57051026509866487</v>
      </c>
      <c r="G181" s="6">
        <f t="shared" si="14"/>
        <v>6.018281449567095E-4</v>
      </c>
      <c r="H181" s="7">
        <f t="shared" si="17"/>
        <v>0.36335558184568451</v>
      </c>
      <c r="I181">
        <f t="shared" si="15"/>
        <v>1.8694645287878342E-4</v>
      </c>
    </row>
    <row r="182" spans="1:9">
      <c r="A182" s="3" t="s">
        <v>184</v>
      </c>
      <c r="B182">
        <v>5.57</v>
      </c>
      <c r="C182" s="4">
        <v>403</v>
      </c>
      <c r="D182">
        <f t="shared" si="12"/>
        <v>72.351885098743267</v>
      </c>
      <c r="E182" s="6">
        <f t="shared" si="13"/>
        <v>7.7237392864261509E-4</v>
      </c>
      <c r="F182" s="7">
        <f t="shared" si="16"/>
        <v>0.57128263902730747</v>
      </c>
      <c r="G182" s="6">
        <f t="shared" si="14"/>
        <v>8.1960458860852632E-4</v>
      </c>
      <c r="H182" s="7">
        <f t="shared" si="17"/>
        <v>0.36417518643429303</v>
      </c>
      <c r="I182">
        <f t="shared" si="15"/>
        <v>2.6583852807407493E-4</v>
      </c>
    </row>
    <row r="183" spans="1:9">
      <c r="A183" s="3" t="s">
        <v>27</v>
      </c>
      <c r="B183">
        <v>7.92</v>
      </c>
      <c r="C183" s="4">
        <v>573</v>
      </c>
      <c r="D183">
        <f t="shared" si="12"/>
        <v>72.348484848484844</v>
      </c>
      <c r="E183" s="6">
        <f t="shared" si="13"/>
        <v>1.0981892335290781E-3</v>
      </c>
      <c r="F183" s="7">
        <f t="shared" si="16"/>
        <v>0.57238082826083658</v>
      </c>
      <c r="G183" s="6">
        <f t="shared" si="14"/>
        <v>1.1653982660286405E-3</v>
      </c>
      <c r="H183" s="7">
        <f t="shared" si="17"/>
        <v>0.36534058470032166</v>
      </c>
      <c r="I183">
        <f t="shared" si="15"/>
        <v>1.6384193330082342E-4</v>
      </c>
    </row>
    <row r="184" spans="1:9">
      <c r="A184" s="3" t="s">
        <v>441</v>
      </c>
      <c r="B184">
        <v>4.88</v>
      </c>
      <c r="C184" s="4">
        <v>353</v>
      </c>
      <c r="D184">
        <f t="shared" si="12"/>
        <v>72.336065573770497</v>
      </c>
      <c r="E184" s="6">
        <f t="shared" si="13"/>
        <v>6.7654589779365547E-4</v>
      </c>
      <c r="F184" s="7">
        <f t="shared" si="16"/>
        <v>0.57305737415863023</v>
      </c>
      <c r="G184" s="6">
        <f t="shared" si="14"/>
        <v>7.1807367906815225E-4</v>
      </c>
      <c r="H184" s="7">
        <f t="shared" si="17"/>
        <v>0.36605865837938983</v>
      </c>
      <c r="I184">
        <f t="shared" si="15"/>
        <v>1.8003860998092036E-4</v>
      </c>
    </row>
    <row r="185" spans="1:9">
      <c r="A185" s="3" t="s">
        <v>382</v>
      </c>
      <c r="B185">
        <v>5.33</v>
      </c>
      <c r="C185" s="4">
        <v>384</v>
      </c>
      <c r="D185">
        <f t="shared" si="12"/>
        <v>72.045028142589118</v>
      </c>
      <c r="E185" s="6">
        <f t="shared" si="13"/>
        <v>7.3595927692001047E-4</v>
      </c>
      <c r="F185" s="7">
        <f t="shared" si="16"/>
        <v>0.57379333343555028</v>
      </c>
      <c r="G185" s="6">
        <f t="shared" si="14"/>
        <v>7.8428948963796133E-4</v>
      </c>
      <c r="H185" s="7">
        <f t="shared" si="17"/>
        <v>0.36684294786902777</v>
      </c>
      <c r="I185">
        <f t="shared" si="15"/>
        <v>2.6273064712187266E-4</v>
      </c>
    </row>
    <row r="186" spans="1:9">
      <c r="A186" s="3" t="s">
        <v>349</v>
      </c>
      <c r="B186">
        <v>7.75</v>
      </c>
      <c r="C186" s="4">
        <v>557</v>
      </c>
      <c r="D186">
        <f t="shared" si="12"/>
        <v>71.870967741935488</v>
      </c>
      <c r="E186" s="6">
        <f t="shared" si="13"/>
        <v>1.067524263657411E-3</v>
      </c>
      <c r="F186" s="7">
        <f t="shared" si="16"/>
        <v>0.57486085769920769</v>
      </c>
      <c r="G186" s="6">
        <f t="shared" si="14"/>
        <v>1.1403834042578239E-3</v>
      </c>
      <c r="H186" s="7">
        <f t="shared" si="17"/>
        <v>0.36798333127328559</v>
      </c>
      <c r="I186">
        <f t="shared" si="15"/>
        <v>6.7478830322237338E-5</v>
      </c>
    </row>
    <row r="187" spans="1:9">
      <c r="A187" s="3" t="s">
        <v>251</v>
      </c>
      <c r="B187">
        <v>1.99</v>
      </c>
      <c r="C187" s="4">
        <v>143</v>
      </c>
      <c r="D187">
        <f t="shared" si="12"/>
        <v>71.859296482412063</v>
      </c>
      <c r="E187" s="6">
        <f t="shared" si="13"/>
        <v>2.740681682280247E-4</v>
      </c>
      <c r="F187" s="7">
        <f t="shared" si="16"/>
        <v>0.57513492586743575</v>
      </c>
      <c r="G187" s="6">
        <f t="shared" si="14"/>
        <v>2.9282102896426699E-4</v>
      </c>
      <c r="H187" s="7">
        <f t="shared" si="17"/>
        <v>0.36827615230224986</v>
      </c>
      <c r="I187">
        <f t="shared" si="15"/>
        <v>1.4693220219411107E-4</v>
      </c>
    </row>
    <row r="188" spans="1:9">
      <c r="A188" s="3" t="s">
        <v>444</v>
      </c>
      <c r="B188">
        <v>4.33</v>
      </c>
      <c r="C188" s="4">
        <v>311</v>
      </c>
      <c r="D188">
        <f t="shared" si="12"/>
        <v>71.824480369515015</v>
      </c>
      <c r="E188" s="6">
        <f t="shared" si="13"/>
        <v>5.9605035188052926E-4</v>
      </c>
      <c r="F188" s="7">
        <f t="shared" si="16"/>
        <v>0.57573097621931624</v>
      </c>
      <c r="G188" s="6">
        <f t="shared" si="14"/>
        <v>6.3714324392727449E-4</v>
      </c>
      <c r="H188" s="7">
        <f t="shared" si="17"/>
        <v>0.36891329554617713</v>
      </c>
      <c r="I188">
        <f t="shared" si="15"/>
        <v>1.1777253090317075E-4</v>
      </c>
    </row>
    <row r="189" spans="1:9">
      <c r="A189" s="3" t="s">
        <v>666</v>
      </c>
      <c r="B189">
        <v>3.46</v>
      </c>
      <c r="C189" s="4">
        <v>248</v>
      </c>
      <c r="D189">
        <f t="shared" si="12"/>
        <v>71.676300578034684</v>
      </c>
      <c r="E189" s="6">
        <f t="shared" si="13"/>
        <v>4.7530703301084005E-4</v>
      </c>
      <c r="F189" s="7">
        <f t="shared" si="16"/>
        <v>0.57620628325232703</v>
      </c>
      <c r="G189" s="6">
        <f t="shared" si="14"/>
        <v>5.0912601015897679E-4</v>
      </c>
      <c r="H189" s="7">
        <f t="shared" si="17"/>
        <v>0.36942242155633609</v>
      </c>
      <c r="I189">
        <f t="shared" si="15"/>
        <v>5.3321921405019568E-4</v>
      </c>
    </row>
    <row r="190" spans="1:9">
      <c r="A190" s="3" t="s">
        <v>633</v>
      </c>
      <c r="B190">
        <v>15.65</v>
      </c>
      <c r="C190" s="4">
        <v>1121</v>
      </c>
      <c r="D190">
        <f t="shared" si="12"/>
        <v>71.629392971246006</v>
      </c>
      <c r="E190" s="6">
        <f t="shared" si="13"/>
        <v>2.1484644516336763E-3</v>
      </c>
      <c r="F190" s="7">
        <f t="shared" si="16"/>
        <v>0.57835474770396067</v>
      </c>
      <c r="G190" s="6">
        <f t="shared" si="14"/>
        <v>2.3028387453722507E-3</v>
      </c>
      <c r="H190" s="7">
        <f t="shared" si="17"/>
        <v>0.37172526030170833</v>
      </c>
      <c r="I190">
        <f t="shared" si="15"/>
        <v>4.3925901731842187E-4</v>
      </c>
    </row>
    <row r="191" spans="1:9">
      <c r="A191" s="3" t="s">
        <v>634</v>
      </c>
      <c r="B191">
        <v>12.88</v>
      </c>
      <c r="C191" s="4">
        <v>922</v>
      </c>
      <c r="D191">
        <f t="shared" si="12"/>
        <v>71.58385093167702</v>
      </c>
      <c r="E191" s="6">
        <f t="shared" si="13"/>
        <v>1.7670688888548167E-3</v>
      </c>
      <c r="F191" s="7">
        <f t="shared" si="16"/>
        <v>0.58012181659281548</v>
      </c>
      <c r="G191" s="6">
        <f t="shared" si="14"/>
        <v>1.8952436447536478E-3</v>
      </c>
      <c r="H191" s="7">
        <f t="shared" si="17"/>
        <v>0.37362050394646196</v>
      </c>
      <c r="I191">
        <f t="shared" si="15"/>
        <v>2.4077237064962231E-4</v>
      </c>
    </row>
    <row r="192" spans="1:9">
      <c r="A192" s="3" t="s">
        <v>585</v>
      </c>
      <c r="B192">
        <v>7.04</v>
      </c>
      <c r="C192" s="4">
        <v>503</v>
      </c>
      <c r="D192">
        <f t="shared" si="12"/>
        <v>71.44886363636364</v>
      </c>
      <c r="E192" s="6">
        <f t="shared" si="13"/>
        <v>9.6402999034053444E-4</v>
      </c>
      <c r="F192" s="7">
        <f t="shared" si="16"/>
        <v>0.58108584658315598</v>
      </c>
      <c r="G192" s="6">
        <f t="shared" si="14"/>
        <v>1.0359095698032361E-3</v>
      </c>
      <c r="H192" s="7">
        <f t="shared" si="17"/>
        <v>0.37465641351626522</v>
      </c>
      <c r="I192">
        <f t="shared" si="15"/>
        <v>2.2739403042973394E-4</v>
      </c>
    </row>
    <row r="193" spans="1:9">
      <c r="A193" s="3" t="s">
        <v>274</v>
      </c>
      <c r="B193">
        <v>6.64</v>
      </c>
      <c r="C193" s="4">
        <v>474</v>
      </c>
      <c r="D193">
        <f t="shared" si="12"/>
        <v>71.385542168674704</v>
      </c>
      <c r="E193" s="6">
        <f t="shared" si="13"/>
        <v>9.0844973244813792E-4</v>
      </c>
      <c r="F193" s="7">
        <f t="shared" si="16"/>
        <v>0.58199429631560418</v>
      </c>
      <c r="G193" s="6">
        <f t="shared" si="14"/>
        <v>9.7705107151896116E-4</v>
      </c>
      <c r="H193" s="7">
        <f t="shared" si="17"/>
        <v>0.37563346458778418</v>
      </c>
      <c r="I193">
        <f t="shared" si="15"/>
        <v>1.5314723932075003E-4</v>
      </c>
    </row>
    <row r="194" spans="1:9">
      <c r="A194" s="3" t="s">
        <v>558</v>
      </c>
      <c r="B194">
        <v>4.47</v>
      </c>
      <c r="C194" s="4">
        <v>319</v>
      </c>
      <c r="D194">
        <f t="shared" ref="D194:D257" si="18">C194/B194</f>
        <v>71.364653243847883</v>
      </c>
      <c r="E194" s="6">
        <f t="shared" si="13"/>
        <v>6.1138283681636278E-4</v>
      </c>
      <c r="F194" s="7">
        <f t="shared" si="16"/>
        <v>0.58260567915242056</v>
      </c>
      <c r="G194" s="6">
        <f t="shared" si="14"/>
        <v>6.5774371832677059E-4</v>
      </c>
      <c r="H194" s="7">
        <f t="shared" si="17"/>
        <v>0.37629120830611096</v>
      </c>
      <c r="I194">
        <f t="shared" si="15"/>
        <v>1.7696166322106466E-4</v>
      </c>
    </row>
    <row r="195" spans="1:9">
      <c r="A195" s="3" t="s">
        <v>387</v>
      </c>
      <c r="B195">
        <v>5.16</v>
      </c>
      <c r="C195" s="4">
        <v>368</v>
      </c>
      <c r="D195">
        <f t="shared" si="18"/>
        <v>71.31782945736434</v>
      </c>
      <c r="E195" s="6">
        <f t="shared" ref="E195:E258" si="19">C195/521768</f>
        <v>7.0529430704834332E-4</v>
      </c>
      <c r="F195" s="7">
        <f t="shared" si="16"/>
        <v>0.58331097345946892</v>
      </c>
      <c r="G195" s="6">
        <f t="shared" ref="G195:G258" si="20">B195/6795.96</f>
        <v>7.5927462786714466E-4</v>
      </c>
      <c r="H195" s="7">
        <f t="shared" si="17"/>
        <v>0.37705048293397808</v>
      </c>
      <c r="I195">
        <f t="shared" ref="I195:I258" si="21">F195*H196-F196*H195</f>
        <v>1.465039403117735E-3</v>
      </c>
    </row>
    <row r="196" spans="1:9">
      <c r="A196" s="3" t="s">
        <v>151</v>
      </c>
      <c r="B196">
        <v>42.68</v>
      </c>
      <c r="C196" s="4">
        <v>3042</v>
      </c>
      <c r="D196">
        <f t="shared" si="18"/>
        <v>71.274601686972815</v>
      </c>
      <c r="E196" s="6">
        <f t="shared" si="19"/>
        <v>5.8301773968507074E-3</v>
      </c>
      <c r="F196" s="7">
        <f t="shared" ref="F196:F259" si="22">F195+E196</f>
        <v>0.58914115085631957</v>
      </c>
      <c r="G196" s="6">
        <f t="shared" si="20"/>
        <v>6.2802017669321185E-3</v>
      </c>
      <c r="H196" s="7">
        <f t="shared" ref="H196:H259" si="23">H195+G196</f>
        <v>0.3833306847009102</v>
      </c>
      <c r="I196">
        <f t="shared" si="21"/>
        <v>1.5414121140960857E-4</v>
      </c>
    </row>
    <row r="197" spans="1:9">
      <c r="A197" s="3" t="s">
        <v>69</v>
      </c>
      <c r="B197">
        <v>4.49</v>
      </c>
      <c r="C197" s="4">
        <v>320</v>
      </c>
      <c r="D197">
        <f t="shared" si="18"/>
        <v>71.269487750556792</v>
      </c>
      <c r="E197" s="6">
        <f t="shared" si="19"/>
        <v>6.1329939743334197E-4</v>
      </c>
      <c r="F197" s="7">
        <f t="shared" si="22"/>
        <v>0.58975445025375295</v>
      </c>
      <c r="G197" s="6">
        <f t="shared" si="20"/>
        <v>6.6068664324098441E-4</v>
      </c>
      <c r="H197" s="7">
        <f t="shared" si="23"/>
        <v>0.38399137134415118</v>
      </c>
      <c r="I197">
        <f t="shared" si="21"/>
        <v>2.1740819449755922E-4</v>
      </c>
    </row>
    <row r="198" spans="1:9">
      <c r="A198" s="3" t="s">
        <v>601</v>
      </c>
      <c r="B198">
        <v>6.33</v>
      </c>
      <c r="C198" s="4">
        <v>451</v>
      </c>
      <c r="D198">
        <f t="shared" si="18"/>
        <v>71.248025276461291</v>
      </c>
      <c r="E198" s="6">
        <f t="shared" si="19"/>
        <v>8.6436883825761644E-4</v>
      </c>
      <c r="F198" s="7">
        <f t="shared" si="22"/>
        <v>0.59061881909201053</v>
      </c>
      <c r="G198" s="6">
        <f t="shared" si="20"/>
        <v>9.3143573534864828E-4</v>
      </c>
      <c r="H198" s="7">
        <f t="shared" si="23"/>
        <v>0.38492280707949983</v>
      </c>
      <c r="I198">
        <f t="shared" si="21"/>
        <v>2.4348912259503086E-4</v>
      </c>
    </row>
    <row r="199" spans="1:9">
      <c r="A199" s="3" t="s">
        <v>70</v>
      </c>
      <c r="B199">
        <v>7.08</v>
      </c>
      <c r="C199" s="4">
        <v>504</v>
      </c>
      <c r="D199">
        <f t="shared" si="18"/>
        <v>71.186440677966104</v>
      </c>
      <c r="E199" s="6">
        <f t="shared" si="19"/>
        <v>9.6594655095751363E-4</v>
      </c>
      <c r="F199" s="7">
        <f t="shared" si="22"/>
        <v>0.59158476564296802</v>
      </c>
      <c r="G199" s="6">
        <f t="shared" si="20"/>
        <v>1.0417954196316635E-3</v>
      </c>
      <c r="H199" s="7">
        <f t="shared" si="23"/>
        <v>0.3859646024991315</v>
      </c>
      <c r="I199">
        <f t="shared" si="21"/>
        <v>1.3472002941841699E-4</v>
      </c>
    </row>
    <row r="200" spans="1:9">
      <c r="A200" s="3" t="s">
        <v>30</v>
      </c>
      <c r="B200">
        <v>3.91</v>
      </c>
      <c r="C200" s="4">
        <v>278</v>
      </c>
      <c r="D200">
        <f t="shared" si="18"/>
        <v>71.099744245524292</v>
      </c>
      <c r="E200" s="6">
        <f t="shared" si="19"/>
        <v>5.3280385152021587E-4</v>
      </c>
      <c r="F200" s="7">
        <f t="shared" si="22"/>
        <v>0.59211756949448824</v>
      </c>
      <c r="G200" s="6">
        <f t="shared" si="20"/>
        <v>5.7534182072878598E-4</v>
      </c>
      <c r="H200" s="7">
        <f t="shared" si="23"/>
        <v>0.38653994431986027</v>
      </c>
      <c r="I200">
        <f t="shared" si="21"/>
        <v>2.4070227589603754E-4</v>
      </c>
    </row>
    <row r="201" spans="1:9">
      <c r="A201" s="3" t="s">
        <v>324</v>
      </c>
      <c r="B201">
        <v>6.98</v>
      </c>
      <c r="C201" s="4">
        <v>496</v>
      </c>
      <c r="D201">
        <f t="shared" si="18"/>
        <v>71.060171919770767</v>
      </c>
      <c r="E201" s="6">
        <f t="shared" si="19"/>
        <v>9.5061406602168011E-4</v>
      </c>
      <c r="F201" s="7">
        <f t="shared" si="22"/>
        <v>0.59306818356050994</v>
      </c>
      <c r="G201" s="6">
        <f t="shared" si="20"/>
        <v>1.0270807950605949E-3</v>
      </c>
      <c r="H201" s="7">
        <f t="shared" si="23"/>
        <v>0.38756702511492086</v>
      </c>
      <c r="I201">
        <f t="shared" si="21"/>
        <v>3.7011294429439845E-4</v>
      </c>
    </row>
    <row r="202" spans="1:9">
      <c r="A202" s="3" t="s">
        <v>525</v>
      </c>
      <c r="B202">
        <v>10.71</v>
      </c>
      <c r="C202" s="4">
        <v>760</v>
      </c>
      <c r="D202">
        <f t="shared" si="18"/>
        <v>70.961718020541539</v>
      </c>
      <c r="E202" s="6">
        <f t="shared" si="19"/>
        <v>1.4565860689041872E-3</v>
      </c>
      <c r="F202" s="7">
        <f t="shared" si="22"/>
        <v>0.59452476962941414</v>
      </c>
      <c r="G202" s="6">
        <f t="shared" si="20"/>
        <v>1.5759362915614573E-3</v>
      </c>
      <c r="H202" s="7">
        <f t="shared" si="23"/>
        <v>0.3891429614064823</v>
      </c>
      <c r="I202">
        <f t="shared" si="21"/>
        <v>1.0472027017957575E-4</v>
      </c>
    </row>
    <row r="203" spans="1:9">
      <c r="A203" s="3" t="s">
        <v>576</v>
      </c>
      <c r="B203">
        <v>3.03</v>
      </c>
      <c r="C203" s="4">
        <v>215</v>
      </c>
      <c r="D203">
        <f t="shared" si="18"/>
        <v>70.957095709570964</v>
      </c>
      <c r="E203" s="6">
        <f t="shared" si="19"/>
        <v>4.1206053265052667E-4</v>
      </c>
      <c r="F203" s="7">
        <f t="shared" si="22"/>
        <v>0.59493683016206467</v>
      </c>
      <c r="G203" s="6">
        <f t="shared" si="20"/>
        <v>4.4585312450338142E-4</v>
      </c>
      <c r="H203" s="7">
        <f t="shared" si="23"/>
        <v>0.38958881453098571</v>
      </c>
      <c r="I203">
        <f t="shared" si="21"/>
        <v>2.4484507747152273E-4</v>
      </c>
    </row>
    <row r="204" spans="1:9">
      <c r="A204" s="3" t="s">
        <v>504</v>
      </c>
      <c r="B204">
        <v>7.07</v>
      </c>
      <c r="C204" s="4">
        <v>501</v>
      </c>
      <c r="D204">
        <f t="shared" si="18"/>
        <v>70.862800565770854</v>
      </c>
      <c r="E204" s="6">
        <f t="shared" si="19"/>
        <v>9.6019686910657606E-4</v>
      </c>
      <c r="F204" s="7">
        <f t="shared" si="22"/>
        <v>0.5958970270311712</v>
      </c>
      <c r="G204" s="6">
        <f t="shared" si="20"/>
        <v>1.0403239571745567E-3</v>
      </c>
      <c r="H204" s="7">
        <f t="shared" si="23"/>
        <v>0.39062913848816028</v>
      </c>
      <c r="I204">
        <f t="shared" si="21"/>
        <v>7.3853490588965398E-4</v>
      </c>
    </row>
    <row r="205" spans="1:9">
      <c r="A205" s="3" t="s">
        <v>418</v>
      </c>
      <c r="B205">
        <v>21.23</v>
      </c>
      <c r="C205" s="4">
        <v>1500</v>
      </c>
      <c r="D205">
        <f t="shared" si="18"/>
        <v>70.654733867169099</v>
      </c>
      <c r="E205" s="6">
        <f t="shared" si="19"/>
        <v>2.8748409254687906E-3</v>
      </c>
      <c r="F205" s="7">
        <f t="shared" si="22"/>
        <v>0.59877186795663995</v>
      </c>
      <c r="G205" s="6">
        <f t="shared" si="20"/>
        <v>3.1239147964378837E-3</v>
      </c>
      <c r="H205" s="7">
        <f t="shared" si="23"/>
        <v>0.39375305328459814</v>
      </c>
      <c r="I205">
        <f t="shared" si="21"/>
        <v>4.9760603400270109E-4</v>
      </c>
    </row>
    <row r="206" spans="1:9">
      <c r="A206" s="3" t="s">
        <v>64</v>
      </c>
      <c r="B206">
        <v>14.29</v>
      </c>
      <c r="C206" s="4">
        <v>1009</v>
      </c>
      <c r="D206">
        <f t="shared" si="18"/>
        <v>70.608817354793572</v>
      </c>
      <c r="E206" s="6">
        <f t="shared" si="19"/>
        <v>1.9338096625320066E-3</v>
      </c>
      <c r="F206" s="7">
        <f t="shared" si="22"/>
        <v>0.60070567761917193</v>
      </c>
      <c r="G206" s="6">
        <f t="shared" si="20"/>
        <v>2.102719851205716E-3</v>
      </c>
      <c r="H206" s="7">
        <f t="shared" si="23"/>
        <v>0.39585577313580383</v>
      </c>
      <c r="I206">
        <f t="shared" si="21"/>
        <v>1.9191049817995909E-4</v>
      </c>
    </row>
    <row r="207" spans="1:9">
      <c r="A207" s="3" t="s">
        <v>509</v>
      </c>
      <c r="B207">
        <v>5.51</v>
      </c>
      <c r="C207" s="4">
        <v>389</v>
      </c>
      <c r="D207">
        <f t="shared" si="18"/>
        <v>70.598911070780403</v>
      </c>
      <c r="E207" s="6">
        <f t="shared" si="19"/>
        <v>7.4554208000490643E-4</v>
      </c>
      <c r="F207" s="7">
        <f t="shared" si="22"/>
        <v>0.60145121969917681</v>
      </c>
      <c r="G207" s="6">
        <f t="shared" si="20"/>
        <v>8.1077581386588497E-4</v>
      </c>
      <c r="H207" s="7">
        <f t="shared" si="23"/>
        <v>0.39666654894966974</v>
      </c>
      <c r="I207">
        <f t="shared" si="21"/>
        <v>5.291125836801025E-4</v>
      </c>
    </row>
    <row r="208" spans="1:9">
      <c r="A208" s="3" t="s">
        <v>39</v>
      </c>
      <c r="B208">
        <v>15.17</v>
      </c>
      <c r="C208" s="4">
        <v>1070</v>
      </c>
      <c r="D208">
        <f t="shared" si="18"/>
        <v>70.533948582729067</v>
      </c>
      <c r="E208" s="6">
        <f t="shared" si="19"/>
        <v>2.0507198601677373E-3</v>
      </c>
      <c r="F208" s="7">
        <f t="shared" si="22"/>
        <v>0.6035019395593445</v>
      </c>
      <c r="G208" s="6">
        <f t="shared" si="20"/>
        <v>2.2322085474311207E-3</v>
      </c>
      <c r="H208" s="7">
        <f t="shared" si="23"/>
        <v>0.39889875749710085</v>
      </c>
      <c r="I208">
        <f t="shared" si="21"/>
        <v>3.9869728303723595E-4</v>
      </c>
    </row>
    <row r="209" spans="1:9">
      <c r="A209" s="3" t="s">
        <v>227</v>
      </c>
      <c r="B209">
        <v>11.42</v>
      </c>
      <c r="C209" s="4">
        <v>805</v>
      </c>
      <c r="D209">
        <f t="shared" si="18"/>
        <v>70.490367775831871</v>
      </c>
      <c r="E209" s="6">
        <f t="shared" si="19"/>
        <v>1.5428312966682511E-3</v>
      </c>
      <c r="F209" s="7">
        <f t="shared" si="22"/>
        <v>0.60504477085601271</v>
      </c>
      <c r="G209" s="6">
        <f t="shared" si="20"/>
        <v>1.6804101260160448E-3</v>
      </c>
      <c r="H209" s="7">
        <f t="shared" si="23"/>
        <v>0.40057916762311691</v>
      </c>
      <c r="I209">
        <f t="shared" si="21"/>
        <v>4.3917285336730894E-4</v>
      </c>
    </row>
    <row r="210" spans="1:9">
      <c r="A210" s="3" t="s">
        <v>559</v>
      </c>
      <c r="B210">
        <v>12.53</v>
      </c>
      <c r="C210" s="4">
        <v>881</v>
      </c>
      <c r="D210">
        <f t="shared" si="18"/>
        <v>70.311252992817245</v>
      </c>
      <c r="E210" s="6">
        <f t="shared" si="19"/>
        <v>1.6884899035586698E-3</v>
      </c>
      <c r="F210" s="7">
        <f t="shared" si="22"/>
        <v>0.60673326075957135</v>
      </c>
      <c r="G210" s="6">
        <f t="shared" si="20"/>
        <v>1.8437424587549073E-3</v>
      </c>
      <c r="H210" s="7">
        <f t="shared" si="23"/>
        <v>0.40242291008187181</v>
      </c>
      <c r="I210">
        <f t="shared" si="21"/>
        <v>2.3429132597782565E-4</v>
      </c>
    </row>
    <row r="211" spans="1:9">
      <c r="A211" s="3" t="s">
        <v>567</v>
      </c>
      <c r="B211">
        <v>6.65</v>
      </c>
      <c r="C211" s="4">
        <v>466</v>
      </c>
      <c r="D211">
        <f t="shared" si="18"/>
        <v>70.075187969924812</v>
      </c>
      <c r="E211" s="6">
        <f t="shared" si="19"/>
        <v>8.9311724751230429E-4</v>
      </c>
      <c r="F211" s="7">
        <f t="shared" si="22"/>
        <v>0.60762637800708363</v>
      </c>
      <c r="G211" s="6">
        <f t="shared" si="20"/>
        <v>9.7852253397606812E-4</v>
      </c>
      <c r="H211" s="7">
        <f t="shared" si="23"/>
        <v>0.40340143261584788</v>
      </c>
      <c r="I211">
        <f t="shared" si="21"/>
        <v>1.9397354569222758E-4</v>
      </c>
    </row>
    <row r="212" spans="1:9">
      <c r="A212" s="3" t="s">
        <v>229</v>
      </c>
      <c r="B212">
        <v>5.49</v>
      </c>
      <c r="C212" s="4">
        <v>384</v>
      </c>
      <c r="D212">
        <f t="shared" si="18"/>
        <v>69.945355191256823</v>
      </c>
      <c r="E212" s="6">
        <f t="shared" si="19"/>
        <v>7.3595927692001047E-4</v>
      </c>
      <c r="F212" s="7">
        <f t="shared" si="22"/>
        <v>0.60836233728400368</v>
      </c>
      <c r="G212" s="6">
        <f t="shared" si="20"/>
        <v>8.0783288895167136E-4</v>
      </c>
      <c r="H212" s="7">
        <f t="shared" si="23"/>
        <v>0.40420926550479958</v>
      </c>
      <c r="I212">
        <f t="shared" si="21"/>
        <v>1.0688514755960443E-4</v>
      </c>
    </row>
    <row r="213" spans="1:9">
      <c r="A213" s="3" t="s">
        <v>302</v>
      </c>
      <c r="B213">
        <v>3.02</v>
      </c>
      <c r="C213" s="4">
        <v>211</v>
      </c>
      <c r="D213">
        <f t="shared" si="18"/>
        <v>69.867549668874176</v>
      </c>
      <c r="E213" s="6">
        <f t="shared" si="19"/>
        <v>4.0439429018260991E-4</v>
      </c>
      <c r="F213" s="7">
        <f t="shared" si="22"/>
        <v>0.60876673157418626</v>
      </c>
      <c r="G213" s="6">
        <f t="shared" si="20"/>
        <v>4.4438166204627456E-4</v>
      </c>
      <c r="H213" s="7">
        <f t="shared" si="23"/>
        <v>0.40465364716684588</v>
      </c>
      <c r="I213">
        <f t="shared" si="21"/>
        <v>3.2747291678625334E-4</v>
      </c>
    </row>
    <row r="214" spans="1:9">
      <c r="A214" s="3" t="s">
        <v>295</v>
      </c>
      <c r="B214">
        <v>9.24</v>
      </c>
      <c r="C214" s="4">
        <v>645</v>
      </c>
      <c r="D214">
        <f t="shared" si="18"/>
        <v>69.805194805194802</v>
      </c>
      <c r="E214" s="6">
        <f t="shared" si="19"/>
        <v>1.23618159795158E-3</v>
      </c>
      <c r="F214" s="7">
        <f t="shared" si="22"/>
        <v>0.61000291317213784</v>
      </c>
      <c r="G214" s="6">
        <f t="shared" si="20"/>
        <v>1.3596313103667473E-3</v>
      </c>
      <c r="H214" s="7">
        <f t="shared" si="23"/>
        <v>0.40601327847721264</v>
      </c>
      <c r="I214">
        <f t="shared" si="21"/>
        <v>7.2493048858590647E-5</v>
      </c>
    </row>
    <row r="215" spans="1:9">
      <c r="A215" s="3" t="s">
        <v>565</v>
      </c>
      <c r="B215">
        <v>2.0299999999999998</v>
      </c>
      <c r="C215" s="4">
        <v>141</v>
      </c>
      <c r="D215">
        <f t="shared" si="18"/>
        <v>69.458128078817737</v>
      </c>
      <c r="E215" s="6">
        <f t="shared" si="19"/>
        <v>2.7023504699406632E-4</v>
      </c>
      <c r="F215" s="7">
        <f t="shared" si="22"/>
        <v>0.61027314821913192</v>
      </c>
      <c r="G215" s="6">
        <f t="shared" si="20"/>
        <v>2.9870687879269447E-4</v>
      </c>
      <c r="H215" s="7">
        <f t="shared" si="23"/>
        <v>0.40631198535600532</v>
      </c>
      <c r="I215">
        <f t="shared" si="21"/>
        <v>8.3803730907811014E-4</v>
      </c>
    </row>
    <row r="216" spans="1:9">
      <c r="A216" s="3" t="s">
        <v>644</v>
      </c>
      <c r="B216">
        <v>23.45</v>
      </c>
      <c r="C216" s="4">
        <v>1628</v>
      </c>
      <c r="D216">
        <f t="shared" si="18"/>
        <v>69.424307036247342</v>
      </c>
      <c r="E216" s="6">
        <f t="shared" si="19"/>
        <v>3.1201606844421274E-3</v>
      </c>
      <c r="F216" s="7">
        <f t="shared" si="22"/>
        <v>0.61339330890357402</v>
      </c>
      <c r="G216" s="6">
        <f t="shared" si="20"/>
        <v>3.4505794619156087E-3</v>
      </c>
      <c r="H216" s="7">
        <f t="shared" si="23"/>
        <v>0.40976256481792095</v>
      </c>
      <c r="I216">
        <f t="shared" si="21"/>
        <v>9.3429146131751573E-5</v>
      </c>
    </row>
    <row r="217" spans="1:9">
      <c r="A217" s="3" t="s">
        <v>282</v>
      </c>
      <c r="B217">
        <v>2.61</v>
      </c>
      <c r="C217" s="4">
        <v>181</v>
      </c>
      <c r="D217">
        <f t="shared" si="18"/>
        <v>69.348659003831415</v>
      </c>
      <c r="E217" s="6">
        <f t="shared" si="19"/>
        <v>3.4689747167323409E-4</v>
      </c>
      <c r="F217" s="7">
        <f t="shared" si="22"/>
        <v>0.61374020637524729</v>
      </c>
      <c r="G217" s="6">
        <f t="shared" si="20"/>
        <v>3.840517013048929E-4</v>
      </c>
      <c r="H217" s="7">
        <f t="shared" si="23"/>
        <v>0.41014661651922585</v>
      </c>
      <c r="I217">
        <f t="shared" si="21"/>
        <v>3.3400042055964363E-4</v>
      </c>
    </row>
    <row r="218" spans="1:9">
      <c r="A218" s="3" t="s">
        <v>272</v>
      </c>
      <c r="B218">
        <v>9.33</v>
      </c>
      <c r="C218" s="4">
        <v>647</v>
      </c>
      <c r="D218">
        <f t="shared" si="18"/>
        <v>69.346195069667743</v>
      </c>
      <c r="E218" s="6">
        <f t="shared" si="19"/>
        <v>1.2400147191855384E-3</v>
      </c>
      <c r="F218" s="7">
        <f t="shared" si="22"/>
        <v>0.61498022109443284</v>
      </c>
      <c r="G218" s="6">
        <f t="shared" si="20"/>
        <v>1.3728744724807091E-3</v>
      </c>
      <c r="H218" s="7">
        <f t="shared" si="23"/>
        <v>0.41151949099170654</v>
      </c>
      <c r="I218">
        <f t="shared" si="21"/>
        <v>1.2028564567440059E-4</v>
      </c>
    </row>
    <row r="219" spans="1:9">
      <c r="A219" s="3" t="s">
        <v>21</v>
      </c>
      <c r="B219">
        <v>3.36</v>
      </c>
      <c r="C219" s="4">
        <v>233</v>
      </c>
      <c r="D219">
        <f t="shared" si="18"/>
        <v>69.345238095238102</v>
      </c>
      <c r="E219" s="6">
        <f t="shared" si="19"/>
        <v>4.4655862375615215E-4</v>
      </c>
      <c r="F219" s="7">
        <f t="shared" si="22"/>
        <v>0.61542677971818904</v>
      </c>
      <c r="G219" s="6">
        <f t="shared" si="20"/>
        <v>4.9441138558790811E-4</v>
      </c>
      <c r="H219" s="7">
        <f t="shared" si="23"/>
        <v>0.41201390237729446</v>
      </c>
      <c r="I219">
        <f t="shared" si="21"/>
        <v>7.8735904761267905E-4</v>
      </c>
    </row>
    <row r="220" spans="1:9">
      <c r="A220" s="3" t="s">
        <v>78</v>
      </c>
      <c r="B220">
        <v>21.94</v>
      </c>
      <c r="C220" s="4">
        <v>1519</v>
      </c>
      <c r="D220">
        <f t="shared" si="18"/>
        <v>69.234275296262524</v>
      </c>
      <c r="E220" s="6">
        <f t="shared" si="19"/>
        <v>2.9112555771913956E-3</v>
      </c>
      <c r="F220" s="7">
        <f t="shared" si="22"/>
        <v>0.61833803529538045</v>
      </c>
      <c r="G220" s="6">
        <f t="shared" si="20"/>
        <v>3.2283886308924715E-3</v>
      </c>
      <c r="H220" s="7">
        <f t="shared" si="23"/>
        <v>0.41524229100818694</v>
      </c>
      <c r="I220">
        <f t="shared" si="21"/>
        <v>1.0378248387932221E-4</v>
      </c>
    </row>
    <row r="221" spans="1:9">
      <c r="A221" s="3" t="s">
        <v>291</v>
      </c>
      <c r="B221">
        <v>2.89</v>
      </c>
      <c r="C221" s="4">
        <v>200</v>
      </c>
      <c r="D221">
        <f t="shared" si="18"/>
        <v>69.20415224913495</v>
      </c>
      <c r="E221" s="6">
        <f t="shared" si="19"/>
        <v>3.8331212339583876E-4</v>
      </c>
      <c r="F221" s="7">
        <f t="shared" si="22"/>
        <v>0.61872134741877627</v>
      </c>
      <c r="G221" s="6">
        <f t="shared" si="20"/>
        <v>4.2525265010388526E-4</v>
      </c>
      <c r="H221" s="7">
        <f t="shared" si="23"/>
        <v>0.41566754365829084</v>
      </c>
      <c r="I221">
        <f t="shared" si="21"/>
        <v>1.6784997415214553E-4</v>
      </c>
    </row>
    <row r="222" spans="1:9">
      <c r="A222" s="3" t="s">
        <v>446</v>
      </c>
      <c r="B222">
        <v>4.67</v>
      </c>
      <c r="C222" s="4">
        <v>323</v>
      </c>
      <c r="D222">
        <f t="shared" si="18"/>
        <v>69.164882226980723</v>
      </c>
      <c r="E222" s="6">
        <f t="shared" si="19"/>
        <v>6.1904907928427965E-4</v>
      </c>
      <c r="F222" s="7">
        <f t="shared" si="22"/>
        <v>0.6193403964980605</v>
      </c>
      <c r="G222" s="6">
        <f t="shared" si="20"/>
        <v>6.8717296746890794E-4</v>
      </c>
      <c r="H222" s="7">
        <f t="shared" si="23"/>
        <v>0.41635471662575974</v>
      </c>
      <c r="I222">
        <f t="shared" si="21"/>
        <v>1.6318432578427133E-4</v>
      </c>
    </row>
    <row r="223" spans="1:9">
      <c r="A223" s="3" t="s">
        <v>582</v>
      </c>
      <c r="B223">
        <v>4.54</v>
      </c>
      <c r="C223" s="4">
        <v>314</v>
      </c>
      <c r="D223">
        <f t="shared" si="18"/>
        <v>69.162995594713649</v>
      </c>
      <c r="E223" s="6">
        <f t="shared" si="19"/>
        <v>6.0180003373146683E-4</v>
      </c>
      <c r="F223" s="7">
        <f t="shared" si="22"/>
        <v>0.61994219653179194</v>
      </c>
      <c r="G223" s="6">
        <f t="shared" si="20"/>
        <v>6.680439555265187E-4</v>
      </c>
      <c r="H223" s="7">
        <f t="shared" si="23"/>
        <v>0.41702276058128623</v>
      </c>
      <c r="I223">
        <f t="shared" si="21"/>
        <v>1.2585922908653346E-4</v>
      </c>
    </row>
    <row r="224" spans="1:9">
      <c r="A224" s="3" t="s">
        <v>316</v>
      </c>
      <c r="B224">
        <v>3.5</v>
      </c>
      <c r="C224" s="4">
        <v>242</v>
      </c>
      <c r="D224">
        <f t="shared" si="18"/>
        <v>69.142857142857139</v>
      </c>
      <c r="E224" s="6">
        <f t="shared" si="19"/>
        <v>4.6380766930896491E-4</v>
      </c>
      <c r="F224" s="7">
        <f t="shared" si="22"/>
        <v>0.62040600420110092</v>
      </c>
      <c r="G224" s="6">
        <f t="shared" si="20"/>
        <v>5.1501185998740432E-4</v>
      </c>
      <c r="H224" s="7">
        <f t="shared" si="23"/>
        <v>0.41753777244127366</v>
      </c>
      <c r="I224">
        <f t="shared" si="21"/>
        <v>1.4304548970678344E-4</v>
      </c>
    </row>
    <row r="225" spans="1:9">
      <c r="A225" s="3" t="s">
        <v>224</v>
      </c>
      <c r="B225">
        <v>3.96</v>
      </c>
      <c r="C225" s="4">
        <v>273</v>
      </c>
      <c r="D225">
        <f t="shared" si="18"/>
        <v>68.939393939393938</v>
      </c>
      <c r="E225" s="6">
        <f t="shared" si="19"/>
        <v>5.2322104843531992E-4</v>
      </c>
      <c r="F225" s="7">
        <f t="shared" si="22"/>
        <v>0.6209292252495362</v>
      </c>
      <c r="G225" s="6">
        <f t="shared" si="20"/>
        <v>5.8269913301432026E-4</v>
      </c>
      <c r="H225" s="7">
        <f t="shared" si="23"/>
        <v>0.418120471574288</v>
      </c>
      <c r="I225">
        <f t="shared" si="21"/>
        <v>1.161903043527257E-4</v>
      </c>
    </row>
    <row r="226" spans="1:9">
      <c r="A226" s="3" t="s">
        <v>629</v>
      </c>
      <c r="B226">
        <v>3.21</v>
      </c>
      <c r="C226" s="4">
        <v>221</v>
      </c>
      <c r="D226">
        <f t="shared" si="18"/>
        <v>68.847352024922117</v>
      </c>
      <c r="E226" s="6">
        <f t="shared" si="19"/>
        <v>4.2355989635240181E-4</v>
      </c>
      <c r="F226" s="7">
        <f t="shared" si="22"/>
        <v>0.62135278514588865</v>
      </c>
      <c r="G226" s="6">
        <f t="shared" si="20"/>
        <v>4.7233944873130505E-4</v>
      </c>
      <c r="H226" s="7">
        <f t="shared" si="23"/>
        <v>0.41859281102301932</v>
      </c>
      <c r="I226">
        <f t="shared" si="21"/>
        <v>4.9139199520809029E-4</v>
      </c>
    </row>
    <row r="227" spans="1:9">
      <c r="A227" s="3" t="s">
        <v>389</v>
      </c>
      <c r="B227">
        <v>13.57</v>
      </c>
      <c r="C227" s="4">
        <v>934</v>
      </c>
      <c r="D227">
        <f t="shared" si="18"/>
        <v>68.828297715548999</v>
      </c>
      <c r="E227" s="6">
        <f t="shared" si="19"/>
        <v>1.790067616258567E-3</v>
      </c>
      <c r="F227" s="7">
        <f t="shared" si="22"/>
        <v>0.6231428527621472</v>
      </c>
      <c r="G227" s="6">
        <f t="shared" si="20"/>
        <v>1.9967745542940219E-3</v>
      </c>
      <c r="H227" s="7">
        <f t="shared" si="23"/>
        <v>0.42058958557731335</v>
      </c>
      <c r="I227">
        <f t="shared" si="21"/>
        <v>2.3513093450078237E-4</v>
      </c>
    </row>
    <row r="228" spans="1:9">
      <c r="A228" s="3" t="s">
        <v>176</v>
      </c>
      <c r="B228">
        <v>6.45</v>
      </c>
      <c r="C228" s="4">
        <v>442</v>
      </c>
      <c r="D228">
        <f t="shared" si="18"/>
        <v>68.52713178294573</v>
      </c>
      <c r="E228" s="6">
        <f t="shared" si="19"/>
        <v>8.4711979270480362E-4</v>
      </c>
      <c r="F228" s="7">
        <f t="shared" si="22"/>
        <v>0.623989972554852</v>
      </c>
      <c r="G228" s="6">
        <f t="shared" si="20"/>
        <v>9.4909328483393078E-4</v>
      </c>
      <c r="H228" s="7">
        <f t="shared" si="23"/>
        <v>0.4215386788621473</v>
      </c>
      <c r="I228">
        <f t="shared" si="21"/>
        <v>1.7584297295153428E-4</v>
      </c>
    </row>
    <row r="229" spans="1:9">
      <c r="A229" s="3" t="s">
        <v>271</v>
      </c>
      <c r="B229">
        <v>4.8099999999999996</v>
      </c>
      <c r="C229" s="4">
        <v>329</v>
      </c>
      <c r="D229">
        <f t="shared" si="18"/>
        <v>68.399168399168403</v>
      </c>
      <c r="E229" s="6">
        <f t="shared" si="19"/>
        <v>6.3054844298615479E-4</v>
      </c>
      <c r="F229" s="7">
        <f t="shared" si="22"/>
        <v>0.62462052099783816</v>
      </c>
      <c r="G229" s="6">
        <f t="shared" si="20"/>
        <v>7.0777344186840415E-4</v>
      </c>
      <c r="H229" s="7">
        <f t="shared" si="23"/>
        <v>0.4222464523040157</v>
      </c>
      <c r="I229">
        <f t="shared" si="21"/>
        <v>5.0262561927882921E-4</v>
      </c>
    </row>
    <row r="230" spans="1:9">
      <c r="A230" s="3" t="s">
        <v>518</v>
      </c>
      <c r="B230">
        <v>13.71</v>
      </c>
      <c r="C230" s="4">
        <v>936</v>
      </c>
      <c r="D230">
        <f t="shared" si="18"/>
        <v>68.271334792122531</v>
      </c>
      <c r="E230" s="6">
        <f t="shared" si="19"/>
        <v>1.7939007374925253E-3</v>
      </c>
      <c r="F230" s="7">
        <f t="shared" si="22"/>
        <v>0.62641442173533068</v>
      </c>
      <c r="G230" s="6">
        <f t="shared" si="20"/>
        <v>2.0173750286935181E-3</v>
      </c>
      <c r="H230" s="7">
        <f t="shared" si="23"/>
        <v>0.42426382733270923</v>
      </c>
      <c r="I230">
        <f t="shared" si="21"/>
        <v>3.1073066856929232E-4</v>
      </c>
    </row>
    <row r="231" spans="1:9">
      <c r="A231" s="3" t="s">
        <v>349</v>
      </c>
      <c r="B231">
        <v>8.4700000000000006</v>
      </c>
      <c r="C231" s="4">
        <v>578</v>
      </c>
      <c r="D231">
        <f t="shared" si="18"/>
        <v>68.240850059031871</v>
      </c>
      <c r="E231" s="6">
        <f t="shared" si="19"/>
        <v>1.1077720366139739E-3</v>
      </c>
      <c r="F231" s="7">
        <f t="shared" si="22"/>
        <v>0.62752219377194463</v>
      </c>
      <c r="G231" s="6">
        <f t="shared" si="20"/>
        <v>1.2463287011695184E-3</v>
      </c>
      <c r="H231" s="7">
        <f t="shared" si="23"/>
        <v>0.42551015603387876</v>
      </c>
      <c r="I231">
        <f t="shared" si="21"/>
        <v>1.0381277507814923E-4</v>
      </c>
    </row>
    <row r="232" spans="1:9">
      <c r="A232" s="3" t="s">
        <v>380</v>
      </c>
      <c r="B232">
        <v>2.82</v>
      </c>
      <c r="C232" s="4">
        <v>192</v>
      </c>
      <c r="D232">
        <f t="shared" si="18"/>
        <v>68.085106382978722</v>
      </c>
      <c r="E232" s="6">
        <f t="shared" si="19"/>
        <v>3.6797963846000524E-4</v>
      </c>
      <c r="F232" s="7">
        <f t="shared" si="22"/>
        <v>0.62789017341040465</v>
      </c>
      <c r="G232" s="6">
        <f t="shared" si="20"/>
        <v>4.1495241290413716E-4</v>
      </c>
      <c r="H232" s="7">
        <f t="shared" si="23"/>
        <v>0.42592510844678289</v>
      </c>
      <c r="I232">
        <f t="shared" si="21"/>
        <v>8.0599795466929081E-5</v>
      </c>
    </row>
    <row r="233" spans="1:9">
      <c r="A233" s="3" t="s">
        <v>595</v>
      </c>
      <c r="B233">
        <v>2.1800000000000002</v>
      </c>
      <c r="C233" s="4">
        <v>148</v>
      </c>
      <c r="D233">
        <f t="shared" si="18"/>
        <v>67.88990825688073</v>
      </c>
      <c r="E233" s="6">
        <f t="shared" si="19"/>
        <v>2.836509713129207E-4</v>
      </c>
      <c r="F233" s="7">
        <f t="shared" si="22"/>
        <v>0.62817382438171754</v>
      </c>
      <c r="G233" s="6">
        <f t="shared" si="20"/>
        <v>3.2077881564929753E-4</v>
      </c>
      <c r="H233" s="7">
        <f t="shared" si="23"/>
        <v>0.42624588726243218</v>
      </c>
      <c r="I233">
        <f t="shared" si="21"/>
        <v>2.0042540748294035E-4</v>
      </c>
    </row>
    <row r="234" spans="1:9">
      <c r="A234" s="3" t="s">
        <v>17</v>
      </c>
      <c r="B234">
        <v>5.35</v>
      </c>
      <c r="C234" s="4">
        <v>360</v>
      </c>
      <c r="D234">
        <f t="shared" si="18"/>
        <v>67.289719626168235</v>
      </c>
      <c r="E234" s="6">
        <f t="shared" si="19"/>
        <v>6.899618221125098E-4</v>
      </c>
      <c r="F234" s="7">
        <f t="shared" si="22"/>
        <v>0.6288637862038301</v>
      </c>
      <c r="G234" s="6">
        <f t="shared" si="20"/>
        <v>7.8723241455217505E-4</v>
      </c>
      <c r="H234" s="7">
        <f t="shared" si="23"/>
        <v>0.42703311967698437</v>
      </c>
      <c r="I234">
        <f t="shared" si="21"/>
        <v>2.0156458612041739E-4</v>
      </c>
    </row>
    <row r="235" spans="1:9">
      <c r="A235" s="3" t="s">
        <v>575</v>
      </c>
      <c r="B235">
        <v>5.38</v>
      </c>
      <c r="C235" s="4">
        <v>362</v>
      </c>
      <c r="D235">
        <f t="shared" si="18"/>
        <v>67.286245353159856</v>
      </c>
      <c r="E235" s="6">
        <f t="shared" si="19"/>
        <v>6.9379494334646818E-4</v>
      </c>
      <c r="F235" s="7">
        <f t="shared" si="22"/>
        <v>0.62955758114717653</v>
      </c>
      <c r="G235" s="6">
        <f t="shared" si="20"/>
        <v>7.9164680192349572E-4</v>
      </c>
      <c r="H235" s="7">
        <f t="shared" si="23"/>
        <v>0.42782476647890788</v>
      </c>
      <c r="I235">
        <f t="shared" si="21"/>
        <v>1.0637190900802951E-4</v>
      </c>
    </row>
    <row r="236" spans="1:9">
      <c r="A236" s="3" t="s">
        <v>300</v>
      </c>
      <c r="B236">
        <v>2.83</v>
      </c>
      <c r="C236" s="4">
        <v>190</v>
      </c>
      <c r="D236">
        <f t="shared" si="18"/>
        <v>67.137809187279146</v>
      </c>
      <c r="E236" s="6">
        <f t="shared" si="19"/>
        <v>3.641465172260468E-4</v>
      </c>
      <c r="F236" s="7">
        <f t="shared" si="22"/>
        <v>0.62992172766440258</v>
      </c>
      <c r="G236" s="6">
        <f t="shared" si="20"/>
        <v>4.1642387536124401E-4</v>
      </c>
      <c r="H236" s="7">
        <f t="shared" si="23"/>
        <v>0.42824119035426911</v>
      </c>
      <c r="I236">
        <f t="shared" si="21"/>
        <v>9.7991923151619087E-4</v>
      </c>
    </row>
    <row r="237" spans="1:9">
      <c r="A237" s="3" t="s">
        <v>378</v>
      </c>
      <c r="B237">
        <v>26.05</v>
      </c>
      <c r="C237" s="4">
        <v>1748</v>
      </c>
      <c r="D237">
        <f t="shared" si="18"/>
        <v>67.101727447216888</v>
      </c>
      <c r="E237" s="6">
        <f t="shared" si="19"/>
        <v>3.3501479584796307E-3</v>
      </c>
      <c r="F237" s="7">
        <f t="shared" si="22"/>
        <v>0.63327187562288223</v>
      </c>
      <c r="G237" s="6">
        <f t="shared" si="20"/>
        <v>3.8331597007633948E-3</v>
      </c>
      <c r="H237" s="7">
        <f t="shared" si="23"/>
        <v>0.43207435005503253</v>
      </c>
      <c r="I237">
        <f t="shared" si="21"/>
        <v>3.8301879990687571E-4</v>
      </c>
    </row>
    <row r="238" spans="1:9">
      <c r="A238" s="3" t="s">
        <v>51</v>
      </c>
      <c r="B238">
        <v>10.18</v>
      </c>
      <c r="C238" s="4">
        <v>683</v>
      </c>
      <c r="D238">
        <f t="shared" si="18"/>
        <v>67.092337917485267</v>
      </c>
      <c r="E238" s="6">
        <f t="shared" si="19"/>
        <v>1.3090109013967894E-3</v>
      </c>
      <c r="F238" s="7">
        <f t="shared" si="22"/>
        <v>0.63458088652427902</v>
      </c>
      <c r="G238" s="6">
        <f t="shared" si="20"/>
        <v>1.4979487813347929E-3</v>
      </c>
      <c r="H238" s="7">
        <f t="shared" si="23"/>
        <v>0.43357229883636733</v>
      </c>
      <c r="I238">
        <f t="shared" si="21"/>
        <v>2.0187065667370829E-4</v>
      </c>
    </row>
    <row r="239" spans="1:9">
      <c r="A239" s="3" t="s">
        <v>326</v>
      </c>
      <c r="B239">
        <v>5.33</v>
      </c>
      <c r="C239" s="4">
        <v>356</v>
      </c>
      <c r="D239">
        <f t="shared" si="18"/>
        <v>66.791744840525325</v>
      </c>
      <c r="E239" s="6">
        <f t="shared" si="19"/>
        <v>6.8229557964459304E-4</v>
      </c>
      <c r="F239" s="7">
        <f t="shared" si="22"/>
        <v>0.63526318210392363</v>
      </c>
      <c r="G239" s="6">
        <f t="shared" si="20"/>
        <v>7.8428948963796133E-4</v>
      </c>
      <c r="H239" s="7">
        <f t="shared" si="23"/>
        <v>0.43435658832600527</v>
      </c>
      <c r="I239">
        <f t="shared" si="21"/>
        <v>4.8505890108785366E-4</v>
      </c>
    </row>
    <row r="240" spans="1:9">
      <c r="A240" s="3" t="s">
        <v>118</v>
      </c>
      <c r="B240">
        <v>12.75</v>
      </c>
      <c r="C240" s="4">
        <v>849</v>
      </c>
      <c r="D240">
        <f t="shared" si="18"/>
        <v>66.588235294117652</v>
      </c>
      <c r="E240" s="6">
        <f t="shared" si="19"/>
        <v>1.6271599638153355E-3</v>
      </c>
      <c r="F240" s="7">
        <f t="shared" si="22"/>
        <v>0.63689034206773898</v>
      </c>
      <c r="G240" s="6">
        <f t="shared" si="20"/>
        <v>1.8761146328112584E-3</v>
      </c>
      <c r="H240" s="7">
        <f t="shared" si="23"/>
        <v>0.4362327029588165</v>
      </c>
      <c r="I240">
        <f t="shared" si="21"/>
        <v>4.5087846569946688E-4</v>
      </c>
    </row>
    <row r="241" spans="1:9">
      <c r="A241" s="3" t="s">
        <v>384</v>
      </c>
      <c r="B241">
        <v>11.85</v>
      </c>
      <c r="C241" s="4">
        <v>789</v>
      </c>
      <c r="D241">
        <f t="shared" si="18"/>
        <v>66.582278481012665</v>
      </c>
      <c r="E241" s="6">
        <f t="shared" si="19"/>
        <v>1.5121663267965838E-3</v>
      </c>
      <c r="F241" s="7">
        <f t="shared" si="22"/>
        <v>0.63840250839453561</v>
      </c>
      <c r="G241" s="6">
        <f t="shared" si="20"/>
        <v>1.7436830116716402E-3</v>
      </c>
      <c r="H241" s="7">
        <f t="shared" si="23"/>
        <v>0.43797638597048816</v>
      </c>
      <c r="I241">
        <f t="shared" si="21"/>
        <v>1.4573546435642237E-4</v>
      </c>
    </row>
    <row r="242" spans="1:9">
      <c r="A242" s="3" t="s">
        <v>660</v>
      </c>
      <c r="B242">
        <v>3.83</v>
      </c>
      <c r="C242" s="4">
        <v>255</v>
      </c>
      <c r="D242">
        <f t="shared" si="18"/>
        <v>66.579634464751962</v>
      </c>
      <c r="E242" s="6">
        <f t="shared" si="19"/>
        <v>4.8872295732969439E-4</v>
      </c>
      <c r="F242" s="7">
        <f t="shared" si="22"/>
        <v>0.63889123135186532</v>
      </c>
      <c r="G242" s="6">
        <f t="shared" si="20"/>
        <v>5.6357012107193102E-4</v>
      </c>
      <c r="H242" s="7">
        <f t="shared" si="23"/>
        <v>0.4385399560915601</v>
      </c>
      <c r="I242">
        <f t="shared" si="21"/>
        <v>1.6158656022380313E-4</v>
      </c>
    </row>
    <row r="243" spans="1:9">
      <c r="A243" s="3" t="s">
        <v>605</v>
      </c>
      <c r="B243">
        <v>4.24</v>
      </c>
      <c r="C243" s="4">
        <v>282</v>
      </c>
      <c r="D243">
        <f t="shared" si="18"/>
        <v>66.509433962264154</v>
      </c>
      <c r="E243" s="6">
        <f t="shared" si="19"/>
        <v>5.4047009398813263E-4</v>
      </c>
      <c r="F243" s="7">
        <f t="shared" si="22"/>
        <v>0.63943170144585348</v>
      </c>
      <c r="G243" s="6">
        <f t="shared" si="20"/>
        <v>6.2390008181331268E-4</v>
      </c>
      <c r="H243" s="7">
        <f t="shared" si="23"/>
        <v>0.43916385617337339</v>
      </c>
      <c r="I243">
        <f t="shared" si="21"/>
        <v>9.6446266293293004E-5</v>
      </c>
    </row>
    <row r="244" spans="1:9">
      <c r="A244" s="3" t="s">
        <v>618</v>
      </c>
      <c r="B244">
        <v>2.5099999999999998</v>
      </c>
      <c r="C244" s="4">
        <v>166</v>
      </c>
      <c r="D244">
        <f t="shared" si="18"/>
        <v>66.135458167330682</v>
      </c>
      <c r="E244" s="6">
        <f t="shared" si="19"/>
        <v>3.1814906241854618E-4</v>
      </c>
      <c r="F244" s="7">
        <f t="shared" si="22"/>
        <v>0.63974985050827204</v>
      </c>
      <c r="G244" s="6">
        <f t="shared" si="20"/>
        <v>3.6933707673382417E-4</v>
      </c>
      <c r="H244" s="7">
        <f t="shared" si="23"/>
        <v>0.4395331932501072</v>
      </c>
      <c r="I244">
        <f t="shared" si="21"/>
        <v>2.1330131031421784E-4</v>
      </c>
    </row>
    <row r="245" spans="1:9">
      <c r="A245" s="3" t="s">
        <v>200</v>
      </c>
      <c r="B245">
        <v>5.55</v>
      </c>
      <c r="C245" s="4">
        <v>367</v>
      </c>
      <c r="D245">
        <f t="shared" si="18"/>
        <v>66.126126126126124</v>
      </c>
      <c r="E245" s="6">
        <f t="shared" si="19"/>
        <v>7.0337774643136413E-4</v>
      </c>
      <c r="F245" s="7">
        <f t="shared" si="22"/>
        <v>0.64045322825470341</v>
      </c>
      <c r="G245" s="6">
        <f t="shared" si="20"/>
        <v>8.166616636943125E-4</v>
      </c>
      <c r="H245" s="7">
        <f t="shared" si="23"/>
        <v>0.44034985491380152</v>
      </c>
      <c r="I245">
        <f t="shared" si="21"/>
        <v>1.5064012582233222E-4</v>
      </c>
    </row>
    <row r="246" spans="1:9">
      <c r="A246" s="3" t="s">
        <v>571</v>
      </c>
      <c r="B246">
        <v>3.9</v>
      </c>
      <c r="C246" s="4">
        <v>257</v>
      </c>
      <c r="D246">
        <f t="shared" si="18"/>
        <v>65.897435897435898</v>
      </c>
      <c r="E246" s="6">
        <f t="shared" si="19"/>
        <v>4.9255607856365277E-4</v>
      </c>
      <c r="F246" s="7">
        <f t="shared" si="22"/>
        <v>0.6409457843332671</v>
      </c>
      <c r="G246" s="6">
        <f t="shared" si="20"/>
        <v>5.7387035827167901E-4</v>
      </c>
      <c r="H246" s="7">
        <f t="shared" si="23"/>
        <v>0.44092372527207319</v>
      </c>
      <c r="I246">
        <f t="shared" si="21"/>
        <v>8.6100131201188868E-4</v>
      </c>
    </row>
    <row r="247" spans="1:9">
      <c r="A247" s="3" t="s">
        <v>66</v>
      </c>
      <c r="B247">
        <v>22.22</v>
      </c>
      <c r="C247" s="4">
        <v>1461</v>
      </c>
      <c r="D247">
        <f t="shared" si="18"/>
        <v>65.751575157515759</v>
      </c>
      <c r="E247" s="6">
        <f t="shared" si="19"/>
        <v>2.8000950614066023E-3</v>
      </c>
      <c r="F247" s="7">
        <f t="shared" si="22"/>
        <v>0.64374587939467365</v>
      </c>
      <c r="G247" s="6">
        <f t="shared" si="20"/>
        <v>3.2695895796914635E-3</v>
      </c>
      <c r="H247" s="7">
        <f t="shared" si="23"/>
        <v>0.44419331485176466</v>
      </c>
      <c r="I247">
        <f t="shared" si="21"/>
        <v>5.8602334180224425E-4</v>
      </c>
    </row>
    <row r="248" spans="1:9">
      <c r="A248" s="3" t="s">
        <v>487</v>
      </c>
      <c r="B248">
        <v>15.12</v>
      </c>
      <c r="C248" s="4">
        <v>994</v>
      </c>
      <c r="D248">
        <f t="shared" si="18"/>
        <v>65.740740740740748</v>
      </c>
      <c r="E248" s="6">
        <f t="shared" si="19"/>
        <v>1.9050612532773186E-3</v>
      </c>
      <c r="F248" s="7">
        <f t="shared" si="22"/>
        <v>0.64565094064795092</v>
      </c>
      <c r="G248" s="6">
        <f t="shared" si="20"/>
        <v>2.2248512351455865E-3</v>
      </c>
      <c r="H248" s="7">
        <f t="shared" si="23"/>
        <v>0.44641816608691026</v>
      </c>
      <c r="I248">
        <f t="shared" si="21"/>
        <v>1.4930604964624727E-4</v>
      </c>
    </row>
    <row r="249" spans="1:9">
      <c r="A249" s="3" t="s">
        <v>142</v>
      </c>
      <c r="B249">
        <v>3.85</v>
      </c>
      <c r="C249" s="4">
        <v>253</v>
      </c>
      <c r="D249">
        <f t="shared" si="18"/>
        <v>65.714285714285708</v>
      </c>
      <c r="E249" s="6">
        <f t="shared" si="19"/>
        <v>4.8488983609573606E-4</v>
      </c>
      <c r="F249" s="7">
        <f t="shared" si="22"/>
        <v>0.64613583048404666</v>
      </c>
      <c r="G249" s="6">
        <f t="shared" si="20"/>
        <v>5.6651304598614473E-4</v>
      </c>
      <c r="H249" s="7">
        <f t="shared" si="23"/>
        <v>0.44698467913289641</v>
      </c>
      <c r="I249">
        <f t="shared" si="21"/>
        <v>2.5675332018537667E-4</v>
      </c>
    </row>
    <row r="250" spans="1:9">
      <c r="A250" s="3" t="s">
        <v>443</v>
      </c>
      <c r="B250">
        <v>6.62</v>
      </c>
      <c r="C250" s="4">
        <v>435</v>
      </c>
      <c r="D250">
        <f t="shared" si="18"/>
        <v>65.709969788519643</v>
      </c>
      <c r="E250" s="6">
        <f t="shared" si="19"/>
        <v>8.3370386838594929E-4</v>
      </c>
      <c r="F250" s="7">
        <f t="shared" si="22"/>
        <v>0.64696953435243265</v>
      </c>
      <c r="G250" s="6">
        <f t="shared" si="20"/>
        <v>9.7410814660474755E-4</v>
      </c>
      <c r="H250" s="7">
        <f t="shared" si="23"/>
        <v>0.44795878727950117</v>
      </c>
      <c r="I250">
        <f t="shared" si="21"/>
        <v>2.431800457650124E-4</v>
      </c>
    </row>
    <row r="251" spans="1:9">
      <c r="A251" s="3" t="s">
        <v>305</v>
      </c>
      <c r="B251">
        <v>6.27</v>
      </c>
      <c r="C251" s="4">
        <v>412</v>
      </c>
      <c r="D251">
        <f t="shared" si="18"/>
        <v>65.70972886762361</v>
      </c>
      <c r="E251" s="6">
        <f t="shared" si="19"/>
        <v>7.896229741954278E-4</v>
      </c>
      <c r="F251" s="7">
        <f t="shared" si="22"/>
        <v>0.64775915732662803</v>
      </c>
      <c r="G251" s="6">
        <f t="shared" si="20"/>
        <v>9.2260696060600703E-4</v>
      </c>
      <c r="H251" s="7">
        <f t="shared" si="23"/>
        <v>0.4488813942401072</v>
      </c>
      <c r="I251">
        <f t="shared" si="21"/>
        <v>4.8266502777188913E-4</v>
      </c>
    </row>
    <row r="252" spans="1:9">
      <c r="A252" s="3" t="s">
        <v>190</v>
      </c>
      <c r="B252">
        <v>12.42</v>
      </c>
      <c r="C252" s="4">
        <v>815</v>
      </c>
      <c r="D252">
        <f t="shared" si="18"/>
        <v>65.619967793880832</v>
      </c>
      <c r="E252" s="6">
        <f t="shared" si="19"/>
        <v>1.561996902838043E-3</v>
      </c>
      <c r="F252" s="7">
        <f t="shared" si="22"/>
        <v>0.64932115422946612</v>
      </c>
      <c r="G252" s="6">
        <f t="shared" si="20"/>
        <v>1.8275563717267318E-3</v>
      </c>
      <c r="H252" s="7">
        <f t="shared" si="23"/>
        <v>0.45070895061183391</v>
      </c>
      <c r="I252">
        <f t="shared" si="21"/>
        <v>4.3160532168445842E-4</v>
      </c>
    </row>
    <row r="253" spans="1:9">
      <c r="A253" s="3" t="s">
        <v>314</v>
      </c>
      <c r="B253">
        <v>11.09</v>
      </c>
      <c r="C253" s="4">
        <v>727</v>
      </c>
      <c r="D253">
        <f t="shared" si="18"/>
        <v>65.55455365193869</v>
      </c>
      <c r="E253" s="6">
        <f t="shared" si="19"/>
        <v>1.3933395685438738E-3</v>
      </c>
      <c r="F253" s="7">
        <f t="shared" si="22"/>
        <v>0.65071449379801005</v>
      </c>
      <c r="G253" s="6">
        <f t="shared" si="20"/>
        <v>1.631851864931518E-3</v>
      </c>
      <c r="H253" s="7">
        <f t="shared" si="23"/>
        <v>0.45234080247676545</v>
      </c>
      <c r="I253">
        <f t="shared" si="21"/>
        <v>3.5030986645767648E-4</v>
      </c>
    </row>
    <row r="254" spans="1:9">
      <c r="A254" s="3" t="s">
        <v>62</v>
      </c>
      <c r="B254">
        <v>8.91</v>
      </c>
      <c r="C254" s="4">
        <v>580</v>
      </c>
      <c r="D254">
        <f t="shared" si="18"/>
        <v>65.095398428731755</v>
      </c>
      <c r="E254" s="6">
        <f t="shared" si="19"/>
        <v>1.1116051578479323E-3</v>
      </c>
      <c r="F254" s="7">
        <f t="shared" si="22"/>
        <v>0.65182609895585797</v>
      </c>
      <c r="G254" s="6">
        <f t="shared" si="20"/>
        <v>1.3110730492822207E-3</v>
      </c>
      <c r="H254" s="7">
        <f t="shared" si="23"/>
        <v>0.45365187552604769</v>
      </c>
      <c r="I254">
        <f t="shared" si="21"/>
        <v>2.0373851335209192E-4</v>
      </c>
    </row>
    <row r="255" spans="1:9">
      <c r="A255" s="3" t="s">
        <v>477</v>
      </c>
      <c r="B255">
        <v>5.17</v>
      </c>
      <c r="C255" s="4">
        <v>336</v>
      </c>
      <c r="D255">
        <f t="shared" si="18"/>
        <v>64.990328820116062</v>
      </c>
      <c r="E255" s="6">
        <f t="shared" si="19"/>
        <v>6.4396436730500912E-4</v>
      </c>
      <c r="F255" s="7">
        <f t="shared" si="22"/>
        <v>0.65247006332316293</v>
      </c>
      <c r="G255" s="6">
        <f t="shared" si="20"/>
        <v>7.6074609032425141E-4</v>
      </c>
      <c r="H255" s="7">
        <f t="shared" si="23"/>
        <v>0.45441262161637191</v>
      </c>
      <c r="I255">
        <f t="shared" si="21"/>
        <v>1.7545594161827438E-4</v>
      </c>
    </row>
    <row r="256" spans="1:9">
      <c r="A256" s="3" t="s">
        <v>542</v>
      </c>
      <c r="B256">
        <v>4.4400000000000004</v>
      </c>
      <c r="C256" s="4">
        <v>288</v>
      </c>
      <c r="D256">
        <f t="shared" si="18"/>
        <v>64.864864864864856</v>
      </c>
      <c r="E256" s="6">
        <f t="shared" si="19"/>
        <v>5.5196945769000777E-4</v>
      </c>
      <c r="F256" s="7">
        <f t="shared" si="22"/>
        <v>0.65302203278085291</v>
      </c>
      <c r="G256" s="6">
        <f t="shared" si="20"/>
        <v>6.5332933095545002E-4</v>
      </c>
      <c r="H256" s="7">
        <f t="shared" si="23"/>
        <v>0.45506595094732738</v>
      </c>
      <c r="I256">
        <f t="shared" si="21"/>
        <v>3.6290152949353116E-4</v>
      </c>
    </row>
    <row r="257" spans="1:9">
      <c r="A257" s="3" t="s">
        <v>505</v>
      </c>
      <c r="B257">
        <v>9.15</v>
      </c>
      <c r="C257" s="4">
        <v>592</v>
      </c>
      <c r="D257">
        <f t="shared" si="18"/>
        <v>64.699453551912569</v>
      </c>
      <c r="E257" s="6">
        <f t="shared" si="19"/>
        <v>1.1346038852516828E-3</v>
      </c>
      <c r="F257" s="7">
        <f t="shared" si="22"/>
        <v>0.65415663666610457</v>
      </c>
      <c r="G257" s="6">
        <f t="shared" si="20"/>
        <v>1.3463881482527855E-3</v>
      </c>
      <c r="H257" s="7">
        <f t="shared" si="23"/>
        <v>0.45641233909558016</v>
      </c>
      <c r="I257">
        <f t="shared" si="21"/>
        <v>1.5610435803475875E-4</v>
      </c>
    </row>
    <row r="258" spans="1:9">
      <c r="A258" s="3" t="s">
        <v>517</v>
      </c>
      <c r="B258">
        <v>3.93</v>
      </c>
      <c r="C258" s="4">
        <v>254</v>
      </c>
      <c r="D258">
        <f t="shared" ref="D258:D321" si="24">C258/B258</f>
        <v>64.631043256997458</v>
      </c>
      <c r="E258" s="6">
        <f t="shared" si="19"/>
        <v>4.8680639671271525E-4</v>
      </c>
      <c r="F258" s="7">
        <f t="shared" si="22"/>
        <v>0.6546434430628173</v>
      </c>
      <c r="G258" s="6">
        <f t="shared" si="20"/>
        <v>5.7828474564299969E-4</v>
      </c>
      <c r="H258" s="7">
        <f t="shared" si="23"/>
        <v>0.45699062384122313</v>
      </c>
      <c r="I258">
        <f t="shared" si="21"/>
        <v>2.978339739222291E-3</v>
      </c>
    </row>
    <row r="259" spans="1:9">
      <c r="A259" s="3" t="s">
        <v>158</v>
      </c>
      <c r="B259">
        <v>74.180000000000007</v>
      </c>
      <c r="C259" s="4">
        <v>4758</v>
      </c>
      <c r="D259">
        <f t="shared" si="24"/>
        <v>64.141277972499324</v>
      </c>
      <c r="E259" s="6">
        <f t="shared" ref="E259:E322" si="25">C259/521768</f>
        <v>9.1189954155870036E-3</v>
      </c>
      <c r="F259" s="7">
        <f t="shared" si="22"/>
        <v>0.66376243847840433</v>
      </c>
      <c r="G259" s="6">
        <f t="shared" ref="G259:G322" si="26">B259/6795.96</f>
        <v>1.0915308506818757E-2</v>
      </c>
      <c r="H259" s="7">
        <f t="shared" si="23"/>
        <v>0.4679059323480419</v>
      </c>
      <c r="I259">
        <f t="shared" ref="I259:I322" si="27">F259*H260-F260*H259</f>
        <v>2.4060456062285906E-4</v>
      </c>
    </row>
    <row r="260" spans="1:9">
      <c r="A260" s="3" t="s">
        <v>348</v>
      </c>
      <c r="B260">
        <v>5.98</v>
      </c>
      <c r="C260" s="4">
        <v>383</v>
      </c>
      <c r="D260">
        <f t="shared" si="24"/>
        <v>64.046822742474916</v>
      </c>
      <c r="E260" s="6">
        <f t="shared" si="25"/>
        <v>7.3404271630303128E-4</v>
      </c>
      <c r="F260" s="7">
        <f t="shared" ref="F260:F323" si="28">F259+E260</f>
        <v>0.66449648119470739</v>
      </c>
      <c r="G260" s="6">
        <f t="shared" si="26"/>
        <v>8.7993454934990798E-4</v>
      </c>
      <c r="H260" s="7">
        <f t="shared" ref="H260:H323" si="29">H259+G260</f>
        <v>0.46878586689739182</v>
      </c>
      <c r="I260">
        <f t="shared" si="27"/>
        <v>1.9578188880858827E-4</v>
      </c>
    </row>
    <row r="261" spans="1:9">
      <c r="A261" s="3" t="s">
        <v>661</v>
      </c>
      <c r="B261">
        <v>4.8600000000000003</v>
      </c>
      <c r="C261" s="4">
        <v>311</v>
      </c>
      <c r="D261">
        <f t="shared" si="24"/>
        <v>63.991769547325099</v>
      </c>
      <c r="E261" s="6">
        <f t="shared" si="25"/>
        <v>5.9605035188052926E-4</v>
      </c>
      <c r="F261" s="7">
        <f t="shared" si="28"/>
        <v>0.66509253154658787</v>
      </c>
      <c r="G261" s="6">
        <f t="shared" si="26"/>
        <v>7.1513075415393854E-4</v>
      </c>
      <c r="H261" s="7">
        <f t="shared" si="29"/>
        <v>0.46950099765154574</v>
      </c>
      <c r="I261">
        <f t="shared" si="27"/>
        <v>1.5875625787992176E-4</v>
      </c>
    </row>
    <row r="262" spans="1:9">
      <c r="A262" s="3" t="s">
        <v>276</v>
      </c>
      <c r="B262">
        <v>3.93</v>
      </c>
      <c r="C262" s="4">
        <v>251</v>
      </c>
      <c r="D262">
        <f t="shared" si="24"/>
        <v>63.867684478371501</v>
      </c>
      <c r="E262" s="6">
        <f t="shared" si="25"/>
        <v>4.8105671486177763E-4</v>
      </c>
      <c r="F262" s="7">
        <f t="shared" si="28"/>
        <v>0.66557358826144963</v>
      </c>
      <c r="G262" s="6">
        <f t="shared" si="26"/>
        <v>5.7828474564299969E-4</v>
      </c>
      <c r="H262" s="7">
        <f t="shared" si="29"/>
        <v>0.47007928239718871</v>
      </c>
      <c r="I262">
        <f t="shared" si="27"/>
        <v>1.0272913077535861E-4</v>
      </c>
    </row>
    <row r="263" spans="1:9">
      <c r="A263" s="3" t="s">
        <v>133</v>
      </c>
      <c r="B263">
        <v>2.5299999999999998</v>
      </c>
      <c r="C263" s="4">
        <v>161</v>
      </c>
      <c r="D263">
        <f t="shared" si="24"/>
        <v>63.63636363636364</v>
      </c>
      <c r="E263" s="6">
        <f t="shared" si="25"/>
        <v>3.0856625933365023E-4</v>
      </c>
      <c r="F263" s="7">
        <f t="shared" si="28"/>
        <v>0.66588215452078325</v>
      </c>
      <c r="G263" s="6">
        <f t="shared" si="26"/>
        <v>3.7228000164803794E-4</v>
      </c>
      <c r="H263" s="7">
        <f t="shared" si="29"/>
        <v>0.47045156239883673</v>
      </c>
      <c r="I263">
        <f t="shared" si="27"/>
        <v>2.2884867353012428E-4</v>
      </c>
    </row>
    <row r="264" spans="1:9">
      <c r="A264" s="3" t="s">
        <v>434</v>
      </c>
      <c r="B264">
        <v>5.63</v>
      </c>
      <c r="C264" s="4">
        <v>358</v>
      </c>
      <c r="D264">
        <f t="shared" si="24"/>
        <v>63.587921847246896</v>
      </c>
      <c r="E264" s="6">
        <f t="shared" si="25"/>
        <v>6.8612870087855142E-4</v>
      </c>
      <c r="F264" s="7">
        <f t="shared" si="28"/>
        <v>0.66656828322166184</v>
      </c>
      <c r="G264" s="6">
        <f t="shared" si="26"/>
        <v>8.2843336335116746E-4</v>
      </c>
      <c r="H264" s="7">
        <f t="shared" si="29"/>
        <v>0.47127999576218788</v>
      </c>
      <c r="I264">
        <f t="shared" si="27"/>
        <v>1.0087251181867818E-3</v>
      </c>
    </row>
    <row r="265" spans="1:9">
      <c r="A265" s="3" t="s">
        <v>503</v>
      </c>
      <c r="B265">
        <v>24.77</v>
      </c>
      <c r="C265" s="4">
        <v>1573</v>
      </c>
      <c r="D265">
        <f t="shared" si="24"/>
        <v>63.504238998788857</v>
      </c>
      <c r="E265" s="6">
        <f t="shared" si="25"/>
        <v>3.014749850508272E-3</v>
      </c>
      <c r="F265" s="7">
        <f t="shared" si="28"/>
        <v>0.66958303307217015</v>
      </c>
      <c r="G265" s="6">
        <f t="shared" si="26"/>
        <v>3.6448125062537155E-3</v>
      </c>
      <c r="H265" s="7">
        <f t="shared" si="29"/>
        <v>0.47492480826844158</v>
      </c>
      <c r="I265">
        <f t="shared" si="27"/>
        <v>1.1938169831787748E-4</v>
      </c>
    </row>
    <row r="266" spans="1:9">
      <c r="A266" s="3" t="s">
        <v>596</v>
      </c>
      <c r="B266">
        <v>2.93</v>
      </c>
      <c r="C266" s="4">
        <v>186</v>
      </c>
      <c r="D266">
        <f t="shared" si="24"/>
        <v>63.481228668941974</v>
      </c>
      <c r="E266" s="6">
        <f t="shared" si="25"/>
        <v>3.5648027475813004E-4</v>
      </c>
      <c r="F266" s="7">
        <f t="shared" si="28"/>
        <v>0.66993951334692825</v>
      </c>
      <c r="G266" s="6">
        <f t="shared" si="26"/>
        <v>4.3113849993231274E-4</v>
      </c>
      <c r="H266" s="7">
        <f t="shared" si="29"/>
        <v>0.47535594676837389</v>
      </c>
      <c r="I266">
        <f t="shared" si="27"/>
        <v>1.9389051943666802E-3</v>
      </c>
    </row>
    <row r="267" spans="1:9">
      <c r="A267" s="3" t="s">
        <v>664</v>
      </c>
      <c r="B267">
        <v>47.32</v>
      </c>
      <c r="C267" s="4">
        <v>2992</v>
      </c>
      <c r="D267">
        <f t="shared" si="24"/>
        <v>63.229078613694</v>
      </c>
      <c r="E267" s="6">
        <f t="shared" si="25"/>
        <v>5.7343493660017477E-3</v>
      </c>
      <c r="F267" s="7">
        <f t="shared" si="28"/>
        <v>0.67567386271292995</v>
      </c>
      <c r="G267" s="6">
        <f t="shared" si="26"/>
        <v>6.962960347029706E-3</v>
      </c>
      <c r="H267" s="7">
        <f t="shared" si="29"/>
        <v>0.48231890711540359</v>
      </c>
      <c r="I267">
        <f t="shared" si="27"/>
        <v>2.5512365030200268E-4</v>
      </c>
    </row>
    <row r="268" spans="1:9">
      <c r="A268" s="3" t="s">
        <v>657</v>
      </c>
      <c r="B268">
        <v>6.22</v>
      </c>
      <c r="C268" s="4">
        <v>393</v>
      </c>
      <c r="D268">
        <f t="shared" si="24"/>
        <v>63.183279742765279</v>
      </c>
      <c r="E268" s="6">
        <f t="shared" si="25"/>
        <v>7.5320832247282319E-4</v>
      </c>
      <c r="F268" s="7">
        <f t="shared" si="28"/>
        <v>0.67642707103540278</v>
      </c>
      <c r="G268" s="6">
        <f t="shared" si="26"/>
        <v>9.1524964832047275E-4</v>
      </c>
      <c r="H268" s="7">
        <f t="shared" si="29"/>
        <v>0.48323415676372405</v>
      </c>
      <c r="I268">
        <f t="shared" si="27"/>
        <v>2.0586285111906522E-4</v>
      </c>
    </row>
    <row r="269" spans="1:9">
      <c r="A269" s="3" t="s">
        <v>116</v>
      </c>
      <c r="B269">
        <v>4.99</v>
      </c>
      <c r="C269" s="4">
        <v>314</v>
      </c>
      <c r="D269">
        <f t="shared" si="24"/>
        <v>62.925851703406813</v>
      </c>
      <c r="E269" s="6">
        <f t="shared" si="25"/>
        <v>6.0180003373146683E-4</v>
      </c>
      <c r="F269" s="7">
        <f t="shared" si="28"/>
        <v>0.67702887106913423</v>
      </c>
      <c r="G269" s="6">
        <f t="shared" si="26"/>
        <v>7.3425976609632789E-4</v>
      </c>
      <c r="H269" s="7">
        <f t="shared" si="29"/>
        <v>0.48396841652982037</v>
      </c>
      <c r="I269">
        <f t="shared" si="27"/>
        <v>7.8446354911049232E-4</v>
      </c>
    </row>
    <row r="270" spans="1:9">
      <c r="A270" s="3" t="s">
        <v>216</v>
      </c>
      <c r="B270">
        <v>19.010000000000002</v>
      </c>
      <c r="C270" s="4">
        <v>1196</v>
      </c>
      <c r="D270">
        <f t="shared" si="24"/>
        <v>62.914255654918456</v>
      </c>
      <c r="E270" s="6">
        <f t="shared" si="25"/>
        <v>2.2922064979071159E-3</v>
      </c>
      <c r="F270" s="7">
        <f t="shared" si="28"/>
        <v>0.6793210775670413</v>
      </c>
      <c r="G270" s="6">
        <f t="shared" si="26"/>
        <v>2.7972501309601588E-3</v>
      </c>
      <c r="H270" s="7">
        <f t="shared" si="29"/>
        <v>0.48676566666078053</v>
      </c>
      <c r="I270">
        <f t="shared" si="27"/>
        <v>3.0036333161204132E-4</v>
      </c>
    </row>
    <row r="271" spans="1:9">
      <c r="A271" s="3" t="s">
        <v>112</v>
      </c>
      <c r="B271">
        <v>7.27</v>
      </c>
      <c r="C271" s="4">
        <v>457</v>
      </c>
      <c r="D271">
        <f t="shared" si="24"/>
        <v>62.861072902338378</v>
      </c>
      <c r="E271" s="6">
        <f t="shared" si="25"/>
        <v>8.7586820195949158E-4</v>
      </c>
      <c r="F271" s="7">
        <f t="shared" si="28"/>
        <v>0.6801969457690008</v>
      </c>
      <c r="G271" s="6">
        <f t="shared" si="26"/>
        <v>1.0697532063166939E-3</v>
      </c>
      <c r="H271" s="7">
        <f t="shared" si="29"/>
        <v>0.48783541986709722</v>
      </c>
      <c r="I271">
        <f t="shared" si="27"/>
        <v>5.0502657116374694E-4</v>
      </c>
    </row>
    <row r="272" spans="1:9">
      <c r="A272" s="3" t="s">
        <v>253</v>
      </c>
      <c r="B272">
        <v>12.22</v>
      </c>
      <c r="C272" s="4">
        <v>768</v>
      </c>
      <c r="D272">
        <f t="shared" si="24"/>
        <v>62.847790507364969</v>
      </c>
      <c r="E272" s="6">
        <f t="shared" si="25"/>
        <v>1.4719185538400209E-3</v>
      </c>
      <c r="F272" s="7">
        <f t="shared" si="28"/>
        <v>0.6816688643228408</v>
      </c>
      <c r="G272" s="6">
        <f t="shared" si="26"/>
        <v>1.7981271225845944E-3</v>
      </c>
      <c r="H272" s="7">
        <f t="shared" si="29"/>
        <v>0.48963354698968181</v>
      </c>
      <c r="I272">
        <f t="shared" si="27"/>
        <v>7.5187822834427154E-4</v>
      </c>
    </row>
    <row r="273" spans="1:9">
      <c r="A273" s="3" t="s">
        <v>353</v>
      </c>
      <c r="B273">
        <v>18.18</v>
      </c>
      <c r="C273" s="4">
        <v>1142</v>
      </c>
      <c r="D273">
        <f t="shared" si="24"/>
        <v>62.81628162816282</v>
      </c>
      <c r="E273" s="6">
        <f t="shared" si="25"/>
        <v>2.1887122245902394E-3</v>
      </c>
      <c r="F273" s="7">
        <f t="shared" si="28"/>
        <v>0.68385757654743107</v>
      </c>
      <c r="G273" s="6">
        <f t="shared" si="26"/>
        <v>2.6751187470202883E-3</v>
      </c>
      <c r="H273" s="7">
        <f t="shared" si="29"/>
        <v>0.49230866573670212</v>
      </c>
      <c r="I273">
        <f t="shared" si="27"/>
        <v>3.6367824027805362E-4</v>
      </c>
    </row>
    <row r="274" spans="1:9">
      <c r="A274" s="3" t="s">
        <v>190</v>
      </c>
      <c r="B274">
        <v>8.7899999999999991</v>
      </c>
      <c r="C274" s="4">
        <v>552</v>
      </c>
      <c r="D274">
        <f t="shared" si="24"/>
        <v>62.798634812286693</v>
      </c>
      <c r="E274" s="6">
        <f t="shared" si="25"/>
        <v>1.057941460572515E-3</v>
      </c>
      <c r="F274" s="7">
        <f t="shared" si="28"/>
        <v>0.68491551800800354</v>
      </c>
      <c r="G274" s="6">
        <f t="shared" si="26"/>
        <v>1.293415499796938E-3</v>
      </c>
      <c r="H274" s="7">
        <f t="shared" si="29"/>
        <v>0.49360208123649907</v>
      </c>
      <c r="I274">
        <f t="shared" si="27"/>
        <v>4.9697936913900564E-4</v>
      </c>
    </row>
    <row r="275" spans="1:9">
      <c r="A275" s="3" t="s">
        <v>658</v>
      </c>
      <c r="B275">
        <v>11.99</v>
      </c>
      <c r="C275" s="4">
        <v>752</v>
      </c>
      <c r="D275">
        <f t="shared" si="24"/>
        <v>62.718932443703082</v>
      </c>
      <c r="E275" s="6">
        <f t="shared" si="25"/>
        <v>1.4412535839683537E-3</v>
      </c>
      <c r="F275" s="7">
        <f t="shared" si="28"/>
        <v>0.68635677159197195</v>
      </c>
      <c r="G275" s="6">
        <f t="shared" si="26"/>
        <v>1.7642834860711364E-3</v>
      </c>
      <c r="H275" s="7">
        <f t="shared" si="29"/>
        <v>0.49536636472257023</v>
      </c>
      <c r="I275">
        <f t="shared" si="27"/>
        <v>3.1784794968364727E-4</v>
      </c>
    </row>
    <row r="276" spans="1:9">
      <c r="A276" s="3" t="s">
        <v>591</v>
      </c>
      <c r="B276">
        <v>7.65</v>
      </c>
      <c r="C276" s="4">
        <v>479</v>
      </c>
      <c r="D276">
        <f t="shared" si="24"/>
        <v>62.614379084967318</v>
      </c>
      <c r="E276" s="6">
        <f t="shared" si="25"/>
        <v>9.1803253553303388E-4</v>
      </c>
      <c r="F276" s="7">
        <f t="shared" si="28"/>
        <v>0.68727480412750497</v>
      </c>
      <c r="G276" s="6">
        <f t="shared" si="26"/>
        <v>1.1256687796867551E-3</v>
      </c>
      <c r="H276" s="7">
        <f t="shared" si="29"/>
        <v>0.49649203350225696</v>
      </c>
      <c r="I276">
        <f t="shared" si="27"/>
        <v>2.4226902547980211E-4</v>
      </c>
    </row>
    <row r="277" spans="1:9">
      <c r="A277" s="3" t="s">
        <v>140</v>
      </c>
      <c r="B277">
        <v>5.83</v>
      </c>
      <c r="C277" s="4">
        <v>365</v>
      </c>
      <c r="D277">
        <f t="shared" si="24"/>
        <v>62.60720411663808</v>
      </c>
      <c r="E277" s="6">
        <f t="shared" si="25"/>
        <v>6.9954462519740575E-4</v>
      </c>
      <c r="F277" s="7">
        <f t="shared" si="28"/>
        <v>0.68797434875270236</v>
      </c>
      <c r="G277" s="6">
        <f t="shared" si="26"/>
        <v>8.5786261249330481E-4</v>
      </c>
      <c r="H277" s="7">
        <f t="shared" si="29"/>
        <v>0.49734989611475028</v>
      </c>
      <c r="I277">
        <f t="shared" si="27"/>
        <v>3.8099028227439602E-4</v>
      </c>
    </row>
    <row r="278" spans="1:9">
      <c r="A278" s="3" t="s">
        <v>248</v>
      </c>
      <c r="B278">
        <v>9.14</v>
      </c>
      <c r="C278" s="4">
        <v>571</v>
      </c>
      <c r="D278">
        <f t="shared" si="24"/>
        <v>62.472647702406995</v>
      </c>
      <c r="E278" s="6">
        <f t="shared" si="25"/>
        <v>1.0943561122951197E-3</v>
      </c>
      <c r="F278" s="7">
        <f t="shared" si="28"/>
        <v>0.68906870486499749</v>
      </c>
      <c r="G278" s="6">
        <f t="shared" si="26"/>
        <v>1.3449166857956787E-3</v>
      </c>
      <c r="H278" s="7">
        <f t="shared" si="29"/>
        <v>0.49869481280054595</v>
      </c>
      <c r="I278">
        <f t="shared" si="27"/>
        <v>2.9874698974335923E-4</v>
      </c>
    </row>
    <row r="279" spans="1:9">
      <c r="A279" s="3" t="s">
        <v>415</v>
      </c>
      <c r="B279">
        <v>7.16</v>
      </c>
      <c r="C279" s="4">
        <v>447</v>
      </c>
      <c r="D279">
        <f t="shared" si="24"/>
        <v>62.430167597765362</v>
      </c>
      <c r="E279" s="6">
        <f t="shared" si="25"/>
        <v>8.5670259578969968E-4</v>
      </c>
      <c r="F279" s="7">
        <f t="shared" si="28"/>
        <v>0.68992540746078723</v>
      </c>
      <c r="G279" s="6">
        <f t="shared" si="26"/>
        <v>1.0535671192885186E-3</v>
      </c>
      <c r="H279" s="7">
        <f t="shared" si="29"/>
        <v>0.49974837991983445</v>
      </c>
      <c r="I279">
        <f t="shared" si="27"/>
        <v>2.8145255392469926E-4</v>
      </c>
    </row>
    <row r="280" spans="1:9">
      <c r="A280" s="3" t="s">
        <v>453</v>
      </c>
      <c r="B280">
        <v>6.65</v>
      </c>
      <c r="C280" s="4">
        <v>411</v>
      </c>
      <c r="D280">
        <f t="shared" si="24"/>
        <v>61.804511278195484</v>
      </c>
      <c r="E280" s="6">
        <f t="shared" si="25"/>
        <v>7.8770641357844861E-4</v>
      </c>
      <c r="F280" s="7">
        <f t="shared" si="28"/>
        <v>0.69071311387436574</v>
      </c>
      <c r="G280" s="6">
        <f t="shared" si="26"/>
        <v>9.7852253397606812E-4</v>
      </c>
      <c r="H280" s="7">
        <f t="shared" si="29"/>
        <v>0.50072690245381057</v>
      </c>
      <c r="I280">
        <f t="shared" si="27"/>
        <v>2.9585559737527189E-4</v>
      </c>
    </row>
    <row r="281" spans="1:9">
      <c r="A281" s="3" t="s">
        <v>130</v>
      </c>
      <c r="B281">
        <v>6.99</v>
      </c>
      <c r="C281" s="4">
        <v>432</v>
      </c>
      <c r="D281">
        <f t="shared" si="24"/>
        <v>61.802575107296136</v>
      </c>
      <c r="E281" s="6">
        <f t="shared" si="25"/>
        <v>8.2795418653501172E-4</v>
      </c>
      <c r="F281" s="7">
        <f t="shared" si="28"/>
        <v>0.69154106806090077</v>
      </c>
      <c r="G281" s="6">
        <f t="shared" si="26"/>
        <v>1.0285522575177017E-3</v>
      </c>
      <c r="H281" s="7">
        <f t="shared" si="29"/>
        <v>0.50175545471132832</v>
      </c>
      <c r="I281">
        <f t="shared" si="27"/>
        <v>7.7731826111626656E-4</v>
      </c>
    </row>
    <row r="282" spans="1:9">
      <c r="A282" s="3" t="s">
        <v>208</v>
      </c>
      <c r="B282">
        <v>18.28</v>
      </c>
      <c r="C282" s="4">
        <v>1126</v>
      </c>
      <c r="D282">
        <f t="shared" si="24"/>
        <v>61.597374179431071</v>
      </c>
      <c r="E282" s="6">
        <f t="shared" si="25"/>
        <v>2.1580472547185724E-3</v>
      </c>
      <c r="F282" s="7">
        <f t="shared" si="28"/>
        <v>0.69369911531561934</v>
      </c>
      <c r="G282" s="6">
        <f t="shared" si="26"/>
        <v>2.6898333715913575E-3</v>
      </c>
      <c r="H282" s="7">
        <f t="shared" si="29"/>
        <v>0.50444528808291966</v>
      </c>
      <c r="I282">
        <f t="shared" si="27"/>
        <v>2.2920784745134037E-4</v>
      </c>
    </row>
    <row r="283" spans="1:9">
      <c r="A283" s="3" t="s">
        <v>367</v>
      </c>
      <c r="B283">
        <v>5.39</v>
      </c>
      <c r="C283" s="4">
        <v>332</v>
      </c>
      <c r="D283">
        <f t="shared" si="24"/>
        <v>61.59554730983303</v>
      </c>
      <c r="E283" s="6">
        <f t="shared" si="25"/>
        <v>6.3629812483709236E-4</v>
      </c>
      <c r="F283" s="7">
        <f t="shared" si="28"/>
        <v>0.69433541344045646</v>
      </c>
      <c r="G283" s="6">
        <f t="shared" si="26"/>
        <v>7.9311826438060258E-4</v>
      </c>
      <c r="H283" s="7">
        <f t="shared" si="29"/>
        <v>0.50523840634730022</v>
      </c>
      <c r="I283">
        <f t="shared" si="27"/>
        <v>4.21818077683489E-4</v>
      </c>
    </row>
    <row r="284" spans="1:9">
      <c r="A284" s="3" t="s">
        <v>406</v>
      </c>
      <c r="B284">
        <v>9.91</v>
      </c>
      <c r="C284" s="4">
        <v>610</v>
      </c>
      <c r="D284">
        <f t="shared" si="24"/>
        <v>61.553985872855698</v>
      </c>
      <c r="E284" s="6">
        <f t="shared" si="25"/>
        <v>1.1691019763573082E-3</v>
      </c>
      <c r="F284" s="7">
        <f t="shared" si="28"/>
        <v>0.6955045154168138</v>
      </c>
      <c r="G284" s="6">
        <f t="shared" si="26"/>
        <v>1.4582192949929077E-3</v>
      </c>
      <c r="H284" s="7">
        <f t="shared" si="29"/>
        <v>0.50669662564229312</v>
      </c>
      <c r="I284">
        <f t="shared" si="27"/>
        <v>2.4576111479818197E-4</v>
      </c>
    </row>
    <row r="285" spans="1:9">
      <c r="A285" s="3" t="s">
        <v>292</v>
      </c>
      <c r="B285">
        <v>5.77</v>
      </c>
      <c r="C285" s="4">
        <v>355</v>
      </c>
      <c r="D285">
        <f t="shared" si="24"/>
        <v>61.525129982668979</v>
      </c>
      <c r="E285" s="6">
        <f t="shared" si="25"/>
        <v>6.8037901902761385E-4</v>
      </c>
      <c r="F285" s="7">
        <f t="shared" si="28"/>
        <v>0.69618489443584142</v>
      </c>
      <c r="G285" s="6">
        <f t="shared" si="26"/>
        <v>8.4903383775066356E-4</v>
      </c>
      <c r="H285" s="7">
        <f t="shared" si="29"/>
        <v>0.50754565948004382</v>
      </c>
      <c r="I285">
        <f t="shared" si="27"/>
        <v>6.2647214893729597E-4</v>
      </c>
    </row>
    <row r="286" spans="1:9">
      <c r="A286" s="3" t="s">
        <v>371</v>
      </c>
      <c r="B286">
        <v>14.69</v>
      </c>
      <c r="C286" s="4">
        <v>903</v>
      </c>
      <c r="D286">
        <f t="shared" si="24"/>
        <v>61.470388019060586</v>
      </c>
      <c r="E286" s="6">
        <f t="shared" si="25"/>
        <v>1.730654237132212E-3</v>
      </c>
      <c r="F286" s="7">
        <f t="shared" si="28"/>
        <v>0.69791554867297367</v>
      </c>
      <c r="G286" s="6">
        <f t="shared" si="26"/>
        <v>2.1615783494899911E-3</v>
      </c>
      <c r="H286" s="7">
        <f t="shared" si="29"/>
        <v>0.50970723782953387</v>
      </c>
      <c r="I286">
        <f t="shared" si="27"/>
        <v>8.420005434339739E-4</v>
      </c>
    </row>
    <row r="287" spans="1:9">
      <c r="A287" s="3" t="s">
        <v>327</v>
      </c>
      <c r="B287">
        <v>19.690000000000001</v>
      </c>
      <c r="C287" s="4">
        <v>1208</v>
      </c>
      <c r="D287">
        <f t="shared" si="24"/>
        <v>61.350939563230064</v>
      </c>
      <c r="E287" s="6">
        <f t="shared" si="25"/>
        <v>2.3152052253108662E-3</v>
      </c>
      <c r="F287" s="7">
        <f t="shared" si="28"/>
        <v>0.70023075389828449</v>
      </c>
      <c r="G287" s="6">
        <f t="shared" si="26"/>
        <v>2.8973095780434259E-3</v>
      </c>
      <c r="H287" s="7">
        <f t="shared" si="29"/>
        <v>0.51260454740757733</v>
      </c>
      <c r="I287">
        <f t="shared" si="27"/>
        <v>2.0681597619887082E-4</v>
      </c>
    </row>
    <row r="288" spans="1:9">
      <c r="A288" s="3" t="s">
        <v>499</v>
      </c>
      <c r="B288">
        <v>4.82</v>
      </c>
      <c r="C288" s="4">
        <v>295</v>
      </c>
      <c r="D288">
        <f t="shared" si="24"/>
        <v>61.203319502074685</v>
      </c>
      <c r="E288" s="6">
        <f t="shared" si="25"/>
        <v>5.6538538200886221E-4</v>
      </c>
      <c r="F288" s="7">
        <f t="shared" si="28"/>
        <v>0.70079613928029338</v>
      </c>
      <c r="G288" s="6">
        <f t="shared" si="26"/>
        <v>7.0924490432551111E-4</v>
      </c>
      <c r="H288" s="7">
        <f t="shared" si="29"/>
        <v>0.51331379231190288</v>
      </c>
      <c r="I288">
        <f t="shared" si="27"/>
        <v>1.3157569524618884E-4</v>
      </c>
    </row>
    <row r="289" spans="1:9">
      <c r="A289" s="3" t="s">
        <v>309</v>
      </c>
      <c r="B289">
        <v>3.06</v>
      </c>
      <c r="C289" s="4">
        <v>187</v>
      </c>
      <c r="D289">
        <f t="shared" si="24"/>
        <v>61.111111111111107</v>
      </c>
      <c r="E289" s="6">
        <f t="shared" si="25"/>
        <v>3.5839683537510923E-4</v>
      </c>
      <c r="F289" s="7">
        <f t="shared" si="28"/>
        <v>0.70115453611566847</v>
      </c>
      <c r="G289" s="6">
        <f t="shared" si="26"/>
        <v>4.5026751187470204E-4</v>
      </c>
      <c r="H289" s="7">
        <f t="shared" si="29"/>
        <v>0.5137640598237776</v>
      </c>
      <c r="I289">
        <f t="shared" si="27"/>
        <v>1.9790293546401161E-4</v>
      </c>
    </row>
    <row r="290" spans="1:9">
      <c r="A290" s="3" t="s">
        <v>563</v>
      </c>
      <c r="B290">
        <v>4.5999999999999996</v>
      </c>
      <c r="C290" s="4">
        <v>281</v>
      </c>
      <c r="D290">
        <f t="shared" si="24"/>
        <v>61.086956521739133</v>
      </c>
      <c r="E290" s="6">
        <f t="shared" si="25"/>
        <v>5.3855353337115344E-4</v>
      </c>
      <c r="F290" s="7">
        <f t="shared" si="28"/>
        <v>0.70169308964903965</v>
      </c>
      <c r="G290" s="6">
        <f t="shared" si="26"/>
        <v>6.7687273026915983E-4</v>
      </c>
      <c r="H290" s="7">
        <f t="shared" si="29"/>
        <v>0.51444093255404677</v>
      </c>
      <c r="I290">
        <f t="shared" si="27"/>
        <v>3.5241841140143393E-4</v>
      </c>
    </row>
    <row r="291" spans="1:9">
      <c r="A291" s="3" t="s">
        <v>365</v>
      </c>
      <c r="B291">
        <v>8.14</v>
      </c>
      <c r="C291" s="4">
        <v>495</v>
      </c>
      <c r="D291">
        <f t="shared" si="24"/>
        <v>60.810810810810807</v>
      </c>
      <c r="E291" s="6">
        <f t="shared" si="25"/>
        <v>9.4869750540470092E-4</v>
      </c>
      <c r="F291" s="7">
        <f t="shared" si="28"/>
        <v>0.70264178715444436</v>
      </c>
      <c r="G291" s="6">
        <f t="shared" si="26"/>
        <v>1.1977704400849918E-3</v>
      </c>
      <c r="H291" s="7">
        <f t="shared" si="29"/>
        <v>0.51563870299413173</v>
      </c>
      <c r="I291">
        <f t="shared" si="27"/>
        <v>4.8826451987449282E-4</v>
      </c>
    </row>
    <row r="292" spans="1:9">
      <c r="A292" s="3" t="s">
        <v>306</v>
      </c>
      <c r="B292">
        <v>11.27</v>
      </c>
      <c r="C292" s="4">
        <v>685</v>
      </c>
      <c r="D292">
        <f t="shared" si="24"/>
        <v>60.780834072759539</v>
      </c>
      <c r="E292" s="6">
        <f t="shared" si="25"/>
        <v>1.3128440226307478E-3</v>
      </c>
      <c r="F292" s="7">
        <f t="shared" si="28"/>
        <v>0.70395463117707513</v>
      </c>
      <c r="G292" s="6">
        <f t="shared" si="26"/>
        <v>1.6583381891594417E-3</v>
      </c>
      <c r="H292" s="7">
        <f t="shared" si="29"/>
        <v>0.51729704118329112</v>
      </c>
      <c r="I292">
        <f t="shared" si="27"/>
        <v>1.4682707557456265E-4</v>
      </c>
    </row>
    <row r="293" spans="1:9">
      <c r="A293" s="3" t="s">
        <v>247</v>
      </c>
      <c r="B293">
        <v>3.37</v>
      </c>
      <c r="C293" s="4">
        <v>204</v>
      </c>
      <c r="D293">
        <f t="shared" si="24"/>
        <v>60.534124629080118</v>
      </c>
      <c r="E293" s="6">
        <f t="shared" si="25"/>
        <v>3.9097836586375552E-4</v>
      </c>
      <c r="F293" s="7">
        <f t="shared" si="28"/>
        <v>0.7043456095429389</v>
      </c>
      <c r="G293" s="6">
        <f t="shared" si="26"/>
        <v>4.9588284804501497E-4</v>
      </c>
      <c r="H293" s="7">
        <f t="shared" si="29"/>
        <v>0.51779292403133614</v>
      </c>
      <c r="I293">
        <f t="shared" si="27"/>
        <v>3.1008115487463073E-4</v>
      </c>
    </row>
    <row r="294" spans="1:9">
      <c r="A294" s="3" t="s">
        <v>642</v>
      </c>
      <c r="B294">
        <v>7.09</v>
      </c>
      <c r="C294" s="4">
        <v>428</v>
      </c>
      <c r="D294">
        <f t="shared" si="24"/>
        <v>60.366713681241187</v>
      </c>
      <c r="E294" s="6">
        <f t="shared" si="25"/>
        <v>8.2028794406709495E-4</v>
      </c>
      <c r="F294" s="7">
        <f t="shared" si="28"/>
        <v>0.70516589748700598</v>
      </c>
      <c r="G294" s="6">
        <f t="shared" si="26"/>
        <v>1.0432668820887705E-3</v>
      </c>
      <c r="H294" s="7">
        <f t="shared" si="29"/>
        <v>0.51883619091342492</v>
      </c>
      <c r="I294">
        <f t="shared" si="27"/>
        <v>2.1518041091866946E-4</v>
      </c>
    </row>
    <row r="295" spans="1:9">
      <c r="A295" s="3" t="s">
        <v>491</v>
      </c>
      <c r="B295">
        <v>4.92</v>
      </c>
      <c r="C295" s="4">
        <v>297</v>
      </c>
      <c r="D295">
        <f t="shared" si="24"/>
        <v>60.365853658536587</v>
      </c>
      <c r="E295" s="6">
        <f t="shared" si="25"/>
        <v>5.692185032428206E-4</v>
      </c>
      <c r="F295" s="7">
        <f t="shared" si="28"/>
        <v>0.70573511599024885</v>
      </c>
      <c r="G295" s="6">
        <f t="shared" si="26"/>
        <v>7.2395952889657967E-4</v>
      </c>
      <c r="H295" s="7">
        <f t="shared" si="29"/>
        <v>0.51956015044232151</v>
      </c>
      <c r="I295">
        <f t="shared" si="27"/>
        <v>4.8111870169276205E-4</v>
      </c>
    </row>
    <row r="296" spans="1:9">
      <c r="A296" s="3" t="s">
        <v>650</v>
      </c>
      <c r="B296">
        <v>11</v>
      </c>
      <c r="C296" s="4">
        <v>664</v>
      </c>
      <c r="D296">
        <f t="shared" si="24"/>
        <v>60.363636363636367</v>
      </c>
      <c r="E296" s="6">
        <f t="shared" si="25"/>
        <v>1.2725962496741847E-3</v>
      </c>
      <c r="F296" s="7">
        <f t="shared" si="28"/>
        <v>0.70700771223992298</v>
      </c>
      <c r="G296" s="6">
        <f t="shared" si="26"/>
        <v>1.6186087028175562E-3</v>
      </c>
      <c r="H296" s="7">
        <f t="shared" si="29"/>
        <v>0.52117875914513911</v>
      </c>
      <c r="I296">
        <f t="shared" si="27"/>
        <v>2.3061582839967176E-4</v>
      </c>
    </row>
    <row r="297" spans="1:9">
      <c r="A297" s="3" t="s">
        <v>459</v>
      </c>
      <c r="B297">
        <v>5.27</v>
      </c>
      <c r="C297" s="4">
        <v>318</v>
      </c>
      <c r="D297">
        <f t="shared" si="24"/>
        <v>60.341555977229604</v>
      </c>
      <c r="E297" s="6">
        <f t="shared" si="25"/>
        <v>6.0946627619938359E-4</v>
      </c>
      <c r="F297" s="7">
        <f t="shared" si="28"/>
        <v>0.70761717851612238</v>
      </c>
      <c r="G297" s="6">
        <f t="shared" si="26"/>
        <v>7.7546071489532009E-4</v>
      </c>
      <c r="H297" s="7">
        <f t="shared" si="29"/>
        <v>0.52195421986003443</v>
      </c>
      <c r="I297">
        <f t="shared" si="27"/>
        <v>2.4160040246917758E-4</v>
      </c>
    </row>
    <row r="298" spans="1:9">
      <c r="A298" s="3" t="s">
        <v>352</v>
      </c>
      <c r="B298">
        <v>5.51</v>
      </c>
      <c r="C298" s="4">
        <v>332</v>
      </c>
      <c r="D298">
        <f t="shared" si="24"/>
        <v>60.254083484573506</v>
      </c>
      <c r="E298" s="6">
        <f t="shared" si="25"/>
        <v>6.3629812483709236E-4</v>
      </c>
      <c r="F298" s="7">
        <f t="shared" si="28"/>
        <v>0.7082534766409595</v>
      </c>
      <c r="G298" s="6">
        <f t="shared" si="26"/>
        <v>8.1077581386588497E-4</v>
      </c>
      <c r="H298" s="7">
        <f t="shared" si="29"/>
        <v>0.52276499567390033</v>
      </c>
      <c r="I298">
        <f t="shared" si="27"/>
        <v>2.1401640370705133E-4</v>
      </c>
    </row>
    <row r="299" spans="1:9">
      <c r="A299" s="3" t="s">
        <v>138</v>
      </c>
      <c r="B299">
        <v>4.88</v>
      </c>
      <c r="C299" s="4">
        <v>294</v>
      </c>
      <c r="D299">
        <f t="shared" si="24"/>
        <v>60.245901639344261</v>
      </c>
      <c r="E299" s="6">
        <f t="shared" si="25"/>
        <v>5.6346882139188302E-4</v>
      </c>
      <c r="F299" s="7">
        <f t="shared" si="28"/>
        <v>0.70881694546235141</v>
      </c>
      <c r="G299" s="6">
        <f t="shared" si="26"/>
        <v>7.1807367906815225E-4</v>
      </c>
      <c r="H299" s="7">
        <f t="shared" si="29"/>
        <v>0.52348306935296851</v>
      </c>
      <c r="I299">
        <f t="shared" si="27"/>
        <v>9.4519454159958105E-4</v>
      </c>
    </row>
    <row r="300" spans="1:9">
      <c r="A300" s="3" t="s">
        <v>322</v>
      </c>
      <c r="B300">
        <v>21.5</v>
      </c>
      <c r="C300" s="4">
        <v>1293</v>
      </c>
      <c r="D300">
        <f t="shared" si="24"/>
        <v>60.139534883720927</v>
      </c>
      <c r="E300" s="6">
        <f t="shared" si="25"/>
        <v>2.4781128777540975E-3</v>
      </c>
      <c r="F300" s="7">
        <f t="shared" si="28"/>
        <v>0.71129505834010553</v>
      </c>
      <c r="G300" s="6">
        <f t="shared" si="26"/>
        <v>3.163644282779769E-3</v>
      </c>
      <c r="H300" s="7">
        <f t="shared" si="29"/>
        <v>0.52664671363574833</v>
      </c>
      <c r="I300">
        <f t="shared" si="27"/>
        <v>3.5615341126099542E-4</v>
      </c>
    </row>
    <row r="301" spans="1:9">
      <c r="A301" s="3" t="s">
        <v>54</v>
      </c>
      <c r="B301">
        <v>8.08</v>
      </c>
      <c r="C301" s="4">
        <v>485</v>
      </c>
      <c r="D301">
        <f t="shared" si="24"/>
        <v>60.024752475247524</v>
      </c>
      <c r="E301" s="6">
        <f t="shared" si="25"/>
        <v>9.2953189923490902E-4</v>
      </c>
      <c r="F301" s="7">
        <f t="shared" si="28"/>
        <v>0.71222459023934048</v>
      </c>
      <c r="G301" s="6">
        <f t="shared" si="26"/>
        <v>1.1889416653423504E-3</v>
      </c>
      <c r="H301" s="7">
        <f t="shared" si="29"/>
        <v>0.52783565530109067</v>
      </c>
      <c r="I301">
        <f t="shared" si="27"/>
        <v>1.3672064169645282E-4</v>
      </c>
    </row>
    <row r="302" spans="1:9">
      <c r="A302" s="3" t="s">
        <v>372</v>
      </c>
      <c r="B302">
        <v>3.1</v>
      </c>
      <c r="C302" s="4">
        <v>186</v>
      </c>
      <c r="D302">
        <f t="shared" si="24"/>
        <v>60</v>
      </c>
      <c r="E302" s="6">
        <f t="shared" si="25"/>
        <v>3.5648027475813004E-4</v>
      </c>
      <c r="F302" s="7">
        <f t="shared" si="28"/>
        <v>0.71258107051409858</v>
      </c>
      <c r="G302" s="6">
        <f t="shared" si="26"/>
        <v>4.5615336170312952E-4</v>
      </c>
      <c r="H302" s="7">
        <f t="shared" si="29"/>
        <v>0.52829180866279379</v>
      </c>
      <c r="I302">
        <f t="shared" si="27"/>
        <v>2.5026896466101567E-4</v>
      </c>
    </row>
    <row r="303" spans="1:9">
      <c r="A303" s="3" t="s">
        <v>43</v>
      </c>
      <c r="B303">
        <v>5.67</v>
      </c>
      <c r="C303" s="4">
        <v>340</v>
      </c>
      <c r="D303">
        <f t="shared" si="24"/>
        <v>59.964726631393297</v>
      </c>
      <c r="E303" s="6">
        <f t="shared" si="25"/>
        <v>6.5163060977292589E-4</v>
      </c>
      <c r="F303" s="7">
        <f t="shared" si="28"/>
        <v>0.71323270112387149</v>
      </c>
      <c r="G303" s="6">
        <f t="shared" si="26"/>
        <v>8.3431921317959489E-4</v>
      </c>
      <c r="H303" s="7">
        <f t="shared" si="29"/>
        <v>0.52912612787597335</v>
      </c>
      <c r="I303">
        <f t="shared" si="27"/>
        <v>2.8432520641608061E-4</v>
      </c>
    </row>
    <row r="304" spans="1:9">
      <c r="A304" s="3" t="s">
        <v>203</v>
      </c>
      <c r="B304">
        <v>6.41</v>
      </c>
      <c r="C304" s="4">
        <v>383</v>
      </c>
      <c r="D304">
        <f t="shared" si="24"/>
        <v>59.750390015600622</v>
      </c>
      <c r="E304" s="6">
        <f t="shared" si="25"/>
        <v>7.3404271630303128E-4</v>
      </c>
      <c r="F304" s="7">
        <f t="shared" si="28"/>
        <v>0.71396674384017456</v>
      </c>
      <c r="G304" s="6">
        <f t="shared" si="26"/>
        <v>9.4320743500550324E-4</v>
      </c>
      <c r="H304" s="7">
        <f t="shared" si="29"/>
        <v>0.53006933531097888</v>
      </c>
      <c r="I304">
        <f t="shared" si="27"/>
        <v>1.5686081959988551E-3</v>
      </c>
    </row>
    <row r="305" spans="1:9">
      <c r="A305" s="3" t="s">
        <v>331</v>
      </c>
      <c r="B305">
        <v>35.18</v>
      </c>
      <c r="C305" s="4">
        <v>2094</v>
      </c>
      <c r="D305">
        <f t="shared" si="24"/>
        <v>59.522455940875496</v>
      </c>
      <c r="E305" s="6">
        <f t="shared" si="25"/>
        <v>4.013277931954432E-3</v>
      </c>
      <c r="F305" s="7">
        <f t="shared" si="28"/>
        <v>0.71798002177212894</v>
      </c>
      <c r="G305" s="6">
        <f t="shared" si="26"/>
        <v>5.1766049241019664E-3</v>
      </c>
      <c r="H305" s="7">
        <f t="shared" si="29"/>
        <v>0.53524594023508087</v>
      </c>
      <c r="I305">
        <f t="shared" si="27"/>
        <v>7.2151015508770122E-4</v>
      </c>
    </row>
    <row r="306" spans="1:9">
      <c r="A306" s="3" t="s">
        <v>541</v>
      </c>
      <c r="B306">
        <v>16.18</v>
      </c>
      <c r="C306" s="4">
        <v>963</v>
      </c>
      <c r="D306">
        <f t="shared" si="24"/>
        <v>59.517923362175523</v>
      </c>
      <c r="E306" s="6">
        <f t="shared" si="25"/>
        <v>1.8456478741509636E-3</v>
      </c>
      <c r="F306" s="7">
        <f t="shared" si="28"/>
        <v>0.71982566964627992</v>
      </c>
      <c r="G306" s="6">
        <f t="shared" si="26"/>
        <v>2.3808262555989144E-3</v>
      </c>
      <c r="H306" s="7">
        <f t="shared" si="29"/>
        <v>0.53762676649067975</v>
      </c>
      <c r="I306">
        <f t="shared" si="27"/>
        <v>3.0176949356552907E-4</v>
      </c>
    </row>
    <row r="307" spans="1:9">
      <c r="A307" s="3" t="s">
        <v>216</v>
      </c>
      <c r="B307">
        <v>6.75</v>
      </c>
      <c r="C307" s="4">
        <v>401</v>
      </c>
      <c r="D307">
        <f t="shared" si="24"/>
        <v>59.407407407407405</v>
      </c>
      <c r="E307" s="6">
        <f t="shared" si="25"/>
        <v>7.6854080740865671E-4</v>
      </c>
      <c r="F307" s="7">
        <f t="shared" si="28"/>
        <v>0.72059421045368854</v>
      </c>
      <c r="G307" s="6">
        <f t="shared" si="26"/>
        <v>9.932371585471369E-4</v>
      </c>
      <c r="H307" s="7">
        <f t="shared" si="29"/>
        <v>0.53862000364922691</v>
      </c>
      <c r="I307">
        <f t="shared" si="27"/>
        <v>9.106942056569256E-4</v>
      </c>
    </row>
    <row r="308" spans="1:9">
      <c r="A308" s="3" t="s">
        <v>408</v>
      </c>
      <c r="B308">
        <v>20.329999999999998</v>
      </c>
      <c r="C308" s="4">
        <v>1206</v>
      </c>
      <c r="D308">
        <f t="shared" si="24"/>
        <v>59.321200196753573</v>
      </c>
      <c r="E308" s="6">
        <f t="shared" si="25"/>
        <v>2.3113721040769076E-3</v>
      </c>
      <c r="F308" s="7">
        <f t="shared" si="28"/>
        <v>0.72290558255776549</v>
      </c>
      <c r="G308" s="6">
        <f t="shared" si="26"/>
        <v>2.9914831752982651E-3</v>
      </c>
      <c r="H308" s="7">
        <f t="shared" si="29"/>
        <v>0.5416114868245252</v>
      </c>
      <c r="I308">
        <f t="shared" si="27"/>
        <v>1.6404612604398183E-4</v>
      </c>
    </row>
    <row r="309" spans="1:9">
      <c r="A309" s="3" t="s">
        <v>603</v>
      </c>
      <c r="B309">
        <v>3.65</v>
      </c>
      <c r="C309" s="4">
        <v>216</v>
      </c>
      <c r="D309">
        <f t="shared" si="24"/>
        <v>59.178082191780824</v>
      </c>
      <c r="E309" s="6">
        <f t="shared" si="25"/>
        <v>4.1397709326750586E-4</v>
      </c>
      <c r="F309" s="7">
        <f t="shared" si="28"/>
        <v>0.72331955965103301</v>
      </c>
      <c r="G309" s="6">
        <f t="shared" si="26"/>
        <v>5.3708379684400728E-4</v>
      </c>
      <c r="H309" s="7">
        <f t="shared" si="29"/>
        <v>0.54214857062136923</v>
      </c>
      <c r="I309">
        <f t="shared" si="27"/>
        <v>5.0311035460465225E-4</v>
      </c>
    </row>
    <row r="310" spans="1:9">
      <c r="A310" s="3" t="s">
        <v>182</v>
      </c>
      <c r="B310">
        <v>11.18</v>
      </c>
      <c r="C310" s="4">
        <v>661</v>
      </c>
      <c r="D310">
        <f t="shared" si="24"/>
        <v>59.123434704830053</v>
      </c>
      <c r="E310" s="6">
        <f t="shared" si="25"/>
        <v>1.266846567823247E-3</v>
      </c>
      <c r="F310" s="7">
        <f t="shared" si="28"/>
        <v>0.72458640621885628</v>
      </c>
      <c r="G310" s="6">
        <f t="shared" si="26"/>
        <v>1.6450950270454799E-3</v>
      </c>
      <c r="H310" s="7">
        <f t="shared" si="29"/>
        <v>0.54379366564841469</v>
      </c>
      <c r="I310">
        <f t="shared" si="27"/>
        <v>5.7355417467119807E-4</v>
      </c>
    </row>
    <row r="311" spans="1:9">
      <c r="A311" s="3" t="s">
        <v>63</v>
      </c>
      <c r="B311">
        <v>12.74</v>
      </c>
      <c r="C311" s="4">
        <v>753</v>
      </c>
      <c r="D311">
        <f t="shared" si="24"/>
        <v>59.105180533751962</v>
      </c>
      <c r="E311" s="6">
        <f t="shared" si="25"/>
        <v>1.443170144585333E-3</v>
      </c>
      <c r="F311" s="7">
        <f t="shared" si="28"/>
        <v>0.72602957636344156</v>
      </c>
      <c r="G311" s="6">
        <f t="shared" si="26"/>
        <v>1.8746431703541516E-3</v>
      </c>
      <c r="H311" s="7">
        <f t="shared" si="29"/>
        <v>0.54566830881876882</v>
      </c>
      <c r="I311">
        <f t="shared" si="27"/>
        <v>2.3996583399044091E-4</v>
      </c>
    </row>
    <row r="312" spans="1:9">
      <c r="A312" s="3" t="s">
        <v>548</v>
      </c>
      <c r="B312">
        <v>5.32</v>
      </c>
      <c r="C312" s="4">
        <v>314</v>
      </c>
      <c r="D312">
        <f t="shared" si="24"/>
        <v>59.022556390977442</v>
      </c>
      <c r="E312" s="6">
        <f t="shared" si="25"/>
        <v>6.0180003373146683E-4</v>
      </c>
      <c r="F312" s="7">
        <f t="shared" si="28"/>
        <v>0.72663137639717301</v>
      </c>
      <c r="G312" s="6">
        <f t="shared" si="26"/>
        <v>7.8281802718085458E-4</v>
      </c>
      <c r="H312" s="7">
        <f t="shared" si="29"/>
        <v>0.54645112684594965</v>
      </c>
      <c r="I312">
        <f t="shared" si="27"/>
        <v>3.7529007144210258E-4</v>
      </c>
    </row>
    <row r="313" spans="1:9">
      <c r="A313" s="3" t="s">
        <v>50</v>
      </c>
      <c r="B313">
        <v>8.2899999999999991</v>
      </c>
      <c r="C313" s="4">
        <v>488</v>
      </c>
      <c r="D313">
        <f t="shared" si="24"/>
        <v>58.866103739445123</v>
      </c>
      <c r="E313" s="6">
        <f t="shared" si="25"/>
        <v>9.3528158108584659E-4</v>
      </c>
      <c r="F313" s="7">
        <f t="shared" si="28"/>
        <v>0.72756665797825881</v>
      </c>
      <c r="G313" s="6">
        <f t="shared" si="26"/>
        <v>1.2198423769415945E-3</v>
      </c>
      <c r="H313" s="7">
        <f t="shared" si="29"/>
        <v>0.54767096922289127</v>
      </c>
      <c r="I313">
        <f t="shared" si="27"/>
        <v>5.6017486996112753E-4</v>
      </c>
    </row>
    <row r="314" spans="1:9">
      <c r="A314" s="3" t="s">
        <v>131</v>
      </c>
      <c r="B314">
        <v>12.37</v>
      </c>
      <c r="C314" s="4">
        <v>728</v>
      </c>
      <c r="D314">
        <f t="shared" si="24"/>
        <v>58.852061438965244</v>
      </c>
      <c r="E314" s="6">
        <f t="shared" si="25"/>
        <v>1.3952561291608531E-3</v>
      </c>
      <c r="F314" s="7">
        <f t="shared" si="28"/>
        <v>0.72896191410741962</v>
      </c>
      <c r="G314" s="6">
        <f t="shared" si="26"/>
        <v>1.8201990594411974E-3</v>
      </c>
      <c r="H314" s="7">
        <f t="shared" si="29"/>
        <v>0.54949116828233247</v>
      </c>
      <c r="I314">
        <f t="shared" si="27"/>
        <v>3.8736180371756745E-4</v>
      </c>
    </row>
    <row r="315" spans="1:9">
      <c r="A315" s="3" t="s">
        <v>649</v>
      </c>
      <c r="B315">
        <v>8.5399999999999991</v>
      </c>
      <c r="C315" s="4">
        <v>502</v>
      </c>
      <c r="D315">
        <f t="shared" si="24"/>
        <v>58.782201405152229</v>
      </c>
      <c r="E315" s="6">
        <f t="shared" si="25"/>
        <v>9.6211342972355525E-4</v>
      </c>
      <c r="F315" s="7">
        <f t="shared" si="28"/>
        <v>0.72992402753714314</v>
      </c>
      <c r="G315" s="6">
        <f t="shared" si="26"/>
        <v>1.2566289383692663E-3</v>
      </c>
      <c r="H315" s="7">
        <f t="shared" si="29"/>
        <v>0.55074779722070177</v>
      </c>
      <c r="I315">
        <f t="shared" si="27"/>
        <v>2.5860539250099901E-4</v>
      </c>
    </row>
    <row r="316" spans="1:9">
      <c r="A316" s="3" t="s">
        <v>675</v>
      </c>
      <c r="B316">
        <v>5.7</v>
      </c>
      <c r="C316" s="4">
        <v>335</v>
      </c>
      <c r="D316">
        <f t="shared" si="24"/>
        <v>58.771929824561404</v>
      </c>
      <c r="E316" s="6">
        <f t="shared" si="25"/>
        <v>6.4204780668802993E-4</v>
      </c>
      <c r="F316" s="7">
        <f t="shared" si="28"/>
        <v>0.73056607534383122</v>
      </c>
      <c r="G316" s="6">
        <f t="shared" si="26"/>
        <v>8.3873360055091556E-4</v>
      </c>
      <c r="H316" s="7">
        <f t="shared" si="29"/>
        <v>0.55158653082125264</v>
      </c>
      <c r="I316">
        <f t="shared" si="27"/>
        <v>7.7361262180702939E-4</v>
      </c>
    </row>
    <row r="317" spans="1:9">
      <c r="A317" s="3" t="s">
        <v>682</v>
      </c>
      <c r="B317">
        <v>17.05</v>
      </c>
      <c r="C317" s="4">
        <v>1002</v>
      </c>
      <c r="D317">
        <f t="shared" si="24"/>
        <v>58.768328445747798</v>
      </c>
      <c r="E317" s="6">
        <f t="shared" si="25"/>
        <v>1.9203937382131521E-3</v>
      </c>
      <c r="F317" s="7">
        <f t="shared" si="28"/>
        <v>0.7324864690820444</v>
      </c>
      <c r="G317" s="6">
        <f t="shared" si="26"/>
        <v>2.5088434893672123E-3</v>
      </c>
      <c r="H317" s="7">
        <f t="shared" si="29"/>
        <v>0.55409537431061984</v>
      </c>
      <c r="I317">
        <f t="shared" si="27"/>
        <v>1.5844426219774332E-4</v>
      </c>
    </row>
    <row r="318" spans="1:9">
      <c r="A318" s="3" t="s">
        <v>455</v>
      </c>
      <c r="B318">
        <v>3.48</v>
      </c>
      <c r="C318" s="4">
        <v>204</v>
      </c>
      <c r="D318">
        <f t="shared" si="24"/>
        <v>58.620689655172413</v>
      </c>
      <c r="E318" s="6">
        <f t="shared" si="25"/>
        <v>3.9097836586375552E-4</v>
      </c>
      <c r="F318" s="7">
        <f t="shared" si="28"/>
        <v>0.73287744744790817</v>
      </c>
      <c r="G318" s="6">
        <f t="shared" si="26"/>
        <v>5.120689350731905E-4</v>
      </c>
      <c r="H318" s="7">
        <f t="shared" si="29"/>
        <v>0.554607443245693</v>
      </c>
      <c r="I318">
        <f t="shared" si="27"/>
        <v>7.008584301569365E-4</v>
      </c>
    </row>
    <row r="319" spans="1:9">
      <c r="A319" s="3" t="s">
        <v>313</v>
      </c>
      <c r="B319">
        <v>15.37</v>
      </c>
      <c r="C319" s="4">
        <v>900</v>
      </c>
      <c r="D319">
        <f t="shared" si="24"/>
        <v>58.555627846454136</v>
      </c>
      <c r="E319" s="6">
        <f t="shared" si="25"/>
        <v>1.7249045552812745E-3</v>
      </c>
      <c r="F319" s="7">
        <f t="shared" si="28"/>
        <v>0.73460235200318946</v>
      </c>
      <c r="G319" s="6">
        <f t="shared" si="26"/>
        <v>2.2616377965732582E-3</v>
      </c>
      <c r="H319" s="7">
        <f t="shared" si="29"/>
        <v>0.55686908104226629</v>
      </c>
      <c r="I319">
        <f t="shared" si="27"/>
        <v>4.3677262908026204E-4</v>
      </c>
    </row>
    <row r="320" spans="1:9">
      <c r="A320" s="3" t="s">
        <v>278</v>
      </c>
      <c r="B320">
        <v>9.56</v>
      </c>
      <c r="C320" s="4">
        <v>559</v>
      </c>
      <c r="D320">
        <f t="shared" si="24"/>
        <v>58.472803347280333</v>
      </c>
      <c r="E320" s="6">
        <f t="shared" si="25"/>
        <v>1.0713573848913694E-3</v>
      </c>
      <c r="F320" s="7">
        <f t="shared" si="28"/>
        <v>0.73567370938808085</v>
      </c>
      <c r="G320" s="6">
        <f t="shared" si="26"/>
        <v>1.4067181089941672E-3</v>
      </c>
      <c r="H320" s="7">
        <f t="shared" si="29"/>
        <v>0.55827579915126047</v>
      </c>
      <c r="I320">
        <f t="shared" si="27"/>
        <v>2.7284287358192438E-4</v>
      </c>
    </row>
    <row r="321" spans="1:9">
      <c r="A321" s="3" t="s">
        <v>183</v>
      </c>
      <c r="B321">
        <v>5.97</v>
      </c>
      <c r="C321" s="4">
        <v>349</v>
      </c>
      <c r="D321">
        <f t="shared" si="24"/>
        <v>58.458961474036855</v>
      </c>
      <c r="E321" s="6">
        <f t="shared" si="25"/>
        <v>6.688796553257386E-4</v>
      </c>
      <c r="F321" s="7">
        <f t="shared" si="28"/>
        <v>0.73634258904340655</v>
      </c>
      <c r="G321" s="6">
        <f t="shared" si="26"/>
        <v>8.7846308689280101E-4</v>
      </c>
      <c r="H321" s="7">
        <f t="shared" si="29"/>
        <v>0.55915426223815323</v>
      </c>
      <c r="I321">
        <f t="shared" si="27"/>
        <v>1.4082059959868998E-4</v>
      </c>
    </row>
    <row r="322" spans="1:9">
      <c r="A322" s="3" t="s">
        <v>121</v>
      </c>
      <c r="B322">
        <v>3.08</v>
      </c>
      <c r="C322" s="4">
        <v>180</v>
      </c>
      <c r="D322">
        <f t="shared" ref="D322:D385" si="30">C322/B322</f>
        <v>58.441558441558442</v>
      </c>
      <c r="E322" s="6">
        <f t="shared" si="25"/>
        <v>3.449809110562549E-4</v>
      </c>
      <c r="F322" s="7">
        <f t="shared" si="28"/>
        <v>0.73668756995446283</v>
      </c>
      <c r="G322" s="6">
        <f t="shared" si="26"/>
        <v>4.5321043678891575E-4</v>
      </c>
      <c r="H322" s="7">
        <f t="shared" si="29"/>
        <v>0.55960747267494215</v>
      </c>
      <c r="I322">
        <f t="shared" si="27"/>
        <v>3.1353689249818961E-4</v>
      </c>
    </row>
    <row r="323" spans="1:9">
      <c r="A323" s="3" t="s">
        <v>94</v>
      </c>
      <c r="B323">
        <v>6.85</v>
      </c>
      <c r="C323" s="4">
        <v>400</v>
      </c>
      <c r="D323">
        <f t="shared" si="30"/>
        <v>58.394160583941606</v>
      </c>
      <c r="E323" s="6">
        <f t="shared" ref="E323:E386" si="31">C323/521768</f>
        <v>7.6662424679167752E-4</v>
      </c>
      <c r="F323" s="7">
        <f t="shared" si="28"/>
        <v>0.73745419420125446</v>
      </c>
      <c r="G323" s="6">
        <f t="shared" ref="G323:G386" si="32">B323/6795.96</f>
        <v>1.0079517831182055E-3</v>
      </c>
      <c r="H323" s="7">
        <f t="shared" si="29"/>
        <v>0.56061542445806034</v>
      </c>
      <c r="I323">
        <f t="shared" ref="I323:I386" si="33">F323*H324-F324*H323</f>
        <v>5.6436640649681902E-4</v>
      </c>
    </row>
    <row r="324" spans="1:9">
      <c r="A324" s="3" t="s">
        <v>519</v>
      </c>
      <c r="B324">
        <v>12.33</v>
      </c>
      <c r="C324" s="4">
        <v>720</v>
      </c>
      <c r="D324">
        <f t="shared" si="30"/>
        <v>58.394160583941606</v>
      </c>
      <c r="E324" s="6">
        <f t="shared" si="31"/>
        <v>1.3799236442250196E-3</v>
      </c>
      <c r="F324" s="7">
        <f t="shared" ref="F324:F387" si="34">F323+E324</f>
        <v>0.73883411784547948</v>
      </c>
      <c r="G324" s="6">
        <f t="shared" si="32"/>
        <v>1.81431320961277E-3</v>
      </c>
      <c r="H324" s="7">
        <f t="shared" ref="H324:H387" si="35">H323+G324</f>
        <v>0.56242973766767312</v>
      </c>
      <c r="I324">
        <f t="shared" si="33"/>
        <v>4.0042978112025951E-4</v>
      </c>
    </row>
    <row r="325" spans="1:9">
      <c r="A325" s="3" t="s">
        <v>457</v>
      </c>
      <c r="B325">
        <v>8.73</v>
      </c>
      <c r="C325" s="4">
        <v>509</v>
      </c>
      <c r="D325">
        <f t="shared" si="30"/>
        <v>58.304696449026345</v>
      </c>
      <c r="E325" s="6">
        <f t="shared" si="31"/>
        <v>9.7552935404240969E-4</v>
      </c>
      <c r="F325" s="7">
        <f t="shared" si="34"/>
        <v>0.73980964719952191</v>
      </c>
      <c r="G325" s="6">
        <f t="shared" si="32"/>
        <v>1.2845867250542971E-3</v>
      </c>
      <c r="H325" s="7">
        <f t="shared" si="35"/>
        <v>0.5637143243927274</v>
      </c>
      <c r="I325">
        <f t="shared" si="33"/>
        <v>2.8601658111571115E-4</v>
      </c>
    </row>
    <row r="326" spans="1:9">
      <c r="A326" s="3" t="s">
        <v>241</v>
      </c>
      <c r="B326">
        <v>6.23</v>
      </c>
      <c r="C326" s="4">
        <v>363</v>
      </c>
      <c r="D326">
        <f t="shared" si="30"/>
        <v>58.266452648475116</v>
      </c>
      <c r="E326" s="6">
        <f t="shared" si="31"/>
        <v>6.9571150396344737E-4</v>
      </c>
      <c r="F326" s="7">
        <f t="shared" si="34"/>
        <v>0.74050535870348533</v>
      </c>
      <c r="G326" s="6">
        <f t="shared" si="32"/>
        <v>9.1672111077757972E-4</v>
      </c>
      <c r="H326" s="7">
        <f t="shared" si="35"/>
        <v>0.56463104550350496</v>
      </c>
      <c r="I326">
        <f t="shared" si="33"/>
        <v>2.7280649932598378E-4</v>
      </c>
    </row>
    <row r="327" spans="1:9">
      <c r="A327" s="3" t="s">
        <v>426</v>
      </c>
      <c r="B327">
        <v>5.93</v>
      </c>
      <c r="C327" s="4">
        <v>345</v>
      </c>
      <c r="D327">
        <f t="shared" si="30"/>
        <v>58.178752107925803</v>
      </c>
      <c r="E327" s="6">
        <f t="shared" si="31"/>
        <v>6.6121341285782184E-4</v>
      </c>
      <c r="F327" s="7">
        <f t="shared" si="34"/>
        <v>0.74116657211634318</v>
      </c>
      <c r="G327" s="6">
        <f t="shared" si="32"/>
        <v>8.7257723706437348E-4</v>
      </c>
      <c r="H327" s="7">
        <f t="shared" si="35"/>
        <v>0.56550362274056931</v>
      </c>
      <c r="I327">
        <f t="shared" si="33"/>
        <v>1.9250155304750827E-4</v>
      </c>
    </row>
    <row r="328" spans="1:9">
      <c r="A328" s="3" t="s">
        <v>363</v>
      </c>
      <c r="B328">
        <v>4.18</v>
      </c>
      <c r="C328" s="4">
        <v>243</v>
      </c>
      <c r="D328">
        <f t="shared" si="30"/>
        <v>58.133971291866033</v>
      </c>
      <c r="E328" s="6">
        <f t="shared" si="31"/>
        <v>4.657242299259441E-4</v>
      </c>
      <c r="F328" s="7">
        <f t="shared" si="34"/>
        <v>0.74163229634626915</v>
      </c>
      <c r="G328" s="6">
        <f t="shared" si="32"/>
        <v>6.1507130707067132E-4</v>
      </c>
      <c r="H328" s="7">
        <f t="shared" si="35"/>
        <v>0.56611869404764004</v>
      </c>
      <c r="I328">
        <f t="shared" si="33"/>
        <v>2.6070152879803521E-4</v>
      </c>
    </row>
    <row r="329" spans="1:9">
      <c r="A329" s="3" t="s">
        <v>340</v>
      </c>
      <c r="B329">
        <v>5.66</v>
      </c>
      <c r="C329" s="4">
        <v>329</v>
      </c>
      <c r="D329">
        <f t="shared" si="30"/>
        <v>58.127208480565372</v>
      </c>
      <c r="E329" s="6">
        <f t="shared" si="31"/>
        <v>6.3054844298615479E-4</v>
      </c>
      <c r="F329" s="7">
        <f t="shared" si="34"/>
        <v>0.7422628447892553</v>
      </c>
      <c r="G329" s="6">
        <f t="shared" si="32"/>
        <v>8.3284775072248803E-4</v>
      </c>
      <c r="H329" s="7">
        <f t="shared" si="35"/>
        <v>0.56695154179836249</v>
      </c>
      <c r="I329">
        <f t="shared" si="33"/>
        <v>1.2760058243121986E-4</v>
      </c>
    </row>
    <row r="330" spans="1:9">
      <c r="A330" s="3" t="s">
        <v>656</v>
      </c>
      <c r="B330">
        <v>2.77</v>
      </c>
      <c r="C330" s="4">
        <v>161</v>
      </c>
      <c r="D330">
        <f t="shared" si="30"/>
        <v>58.122743682310471</v>
      </c>
      <c r="E330" s="6">
        <f t="shared" si="31"/>
        <v>3.0856625933365023E-4</v>
      </c>
      <c r="F330" s="7">
        <f t="shared" si="34"/>
        <v>0.74257141104858893</v>
      </c>
      <c r="G330" s="6">
        <f t="shared" si="32"/>
        <v>4.0759510061860282E-4</v>
      </c>
      <c r="H330" s="7">
        <f t="shared" si="35"/>
        <v>0.5673591368989811</v>
      </c>
      <c r="I330">
        <f t="shared" si="33"/>
        <v>1.4299308573534342E-4</v>
      </c>
    </row>
    <row r="331" spans="1:9">
      <c r="A331" s="3" t="s">
        <v>240</v>
      </c>
      <c r="B331">
        <v>3.09</v>
      </c>
      <c r="C331" s="4">
        <v>179</v>
      </c>
      <c r="D331">
        <f t="shared" si="30"/>
        <v>57.928802588996767</v>
      </c>
      <c r="E331" s="6">
        <f t="shared" si="31"/>
        <v>3.4306435043927571E-4</v>
      </c>
      <c r="F331" s="7">
        <f t="shared" si="34"/>
        <v>0.74291447539902822</v>
      </c>
      <c r="G331" s="6">
        <f t="shared" si="32"/>
        <v>4.5468189924602261E-4</v>
      </c>
      <c r="H331" s="7">
        <f t="shared" si="35"/>
        <v>0.56781381879822712</v>
      </c>
      <c r="I331">
        <f t="shared" si="33"/>
        <v>2.3428727060637033E-4</v>
      </c>
    </row>
    <row r="332" spans="1:9">
      <c r="A332" s="3" t="s">
        <v>428</v>
      </c>
      <c r="B332">
        <v>5.0599999999999996</v>
      </c>
      <c r="C332" s="4">
        <v>293</v>
      </c>
      <c r="D332">
        <f t="shared" si="30"/>
        <v>57.905138339920953</v>
      </c>
      <c r="E332" s="6">
        <f t="shared" si="31"/>
        <v>5.6155226077490383E-4</v>
      </c>
      <c r="F332" s="7">
        <f t="shared" si="34"/>
        <v>0.74347602765980314</v>
      </c>
      <c r="G332" s="6">
        <f t="shared" si="32"/>
        <v>7.4456000329607588E-4</v>
      </c>
      <c r="H332" s="7">
        <f t="shared" si="35"/>
        <v>0.56855837880152316</v>
      </c>
      <c r="I332">
        <f t="shared" si="33"/>
        <v>3.5857429030455856E-4</v>
      </c>
    </row>
    <row r="333" spans="1:9">
      <c r="A333" s="3" t="s">
        <v>269</v>
      </c>
      <c r="B333">
        <v>7.73</v>
      </c>
      <c r="C333" s="4">
        <v>447</v>
      </c>
      <c r="D333">
        <f t="shared" si="30"/>
        <v>57.826649417852522</v>
      </c>
      <c r="E333" s="6">
        <f t="shared" si="31"/>
        <v>8.5670259578969968E-4</v>
      </c>
      <c r="F333" s="7">
        <f t="shared" si="34"/>
        <v>0.74433273025559288</v>
      </c>
      <c r="G333" s="6">
        <f t="shared" si="32"/>
        <v>1.1374404793436101E-3</v>
      </c>
      <c r="H333" s="7">
        <f t="shared" si="35"/>
        <v>0.56969581928086677</v>
      </c>
      <c r="I333">
        <f t="shared" si="33"/>
        <v>9.2172358340170124E-4</v>
      </c>
    </row>
    <row r="334" spans="1:9">
      <c r="A334" s="3" t="s">
        <v>620</v>
      </c>
      <c r="B334">
        <v>19.84</v>
      </c>
      <c r="C334" s="4">
        <v>1146</v>
      </c>
      <c r="D334">
        <f t="shared" si="30"/>
        <v>57.762096774193552</v>
      </c>
      <c r="E334" s="6">
        <f t="shared" si="31"/>
        <v>2.1963784670581562E-3</v>
      </c>
      <c r="F334" s="7">
        <f t="shared" si="34"/>
        <v>0.74652910872265099</v>
      </c>
      <c r="G334" s="6">
        <f t="shared" si="32"/>
        <v>2.9193815149000288E-3</v>
      </c>
      <c r="H334" s="7">
        <f t="shared" si="35"/>
        <v>0.57261520079576678</v>
      </c>
      <c r="I334">
        <f t="shared" si="33"/>
        <v>5.2245608074286132E-4</v>
      </c>
    </row>
    <row r="335" spans="1:9">
      <c r="A335" s="3" t="s">
        <v>437</v>
      </c>
      <c r="B335">
        <v>11.24</v>
      </c>
      <c r="C335" s="4">
        <v>649</v>
      </c>
      <c r="D335">
        <f t="shared" si="30"/>
        <v>57.740213523131672</v>
      </c>
      <c r="E335" s="6">
        <f t="shared" si="31"/>
        <v>1.2438478404194968E-3</v>
      </c>
      <c r="F335" s="7">
        <f t="shared" si="34"/>
        <v>0.74777295656307052</v>
      </c>
      <c r="G335" s="6">
        <f t="shared" si="32"/>
        <v>1.6539238017881212E-3</v>
      </c>
      <c r="H335" s="7">
        <f t="shared" si="35"/>
        <v>0.57426912459755486</v>
      </c>
      <c r="I335">
        <f t="shared" si="33"/>
        <v>5.3785512678805603E-4</v>
      </c>
    </row>
    <row r="336" spans="1:9">
      <c r="A336" s="3" t="s">
        <v>54</v>
      </c>
      <c r="B336">
        <v>11.56</v>
      </c>
      <c r="C336" s="4">
        <v>667</v>
      </c>
      <c r="D336">
        <f t="shared" si="30"/>
        <v>57.698961937716263</v>
      </c>
      <c r="E336" s="6">
        <f t="shared" si="31"/>
        <v>1.2783459315251222E-3</v>
      </c>
      <c r="F336" s="7">
        <f t="shared" si="34"/>
        <v>0.74905130249459562</v>
      </c>
      <c r="G336" s="6">
        <f t="shared" si="32"/>
        <v>1.701010600415541E-3</v>
      </c>
      <c r="H336" s="7">
        <f t="shared" si="35"/>
        <v>0.57597013519797036</v>
      </c>
      <c r="I336">
        <f t="shared" si="33"/>
        <v>1.5178772823892794E-4</v>
      </c>
    </row>
    <row r="337" spans="1:9">
      <c r="A337" s="3" t="s">
        <v>259</v>
      </c>
      <c r="B337">
        <v>3.26</v>
      </c>
      <c r="C337" s="4">
        <v>188</v>
      </c>
      <c r="D337">
        <f t="shared" si="30"/>
        <v>57.668711656441722</v>
      </c>
      <c r="E337" s="6">
        <f t="shared" si="31"/>
        <v>3.6031339599208842E-4</v>
      </c>
      <c r="F337" s="7">
        <f t="shared" si="34"/>
        <v>0.74941161589058769</v>
      </c>
      <c r="G337" s="6">
        <f t="shared" si="32"/>
        <v>4.7969676101683939E-4</v>
      </c>
      <c r="H337" s="7">
        <f t="shared" si="35"/>
        <v>0.57644983195898725</v>
      </c>
      <c r="I337">
        <f t="shared" si="33"/>
        <v>2.8487870820637085E-4</v>
      </c>
    </row>
    <row r="338" spans="1:9">
      <c r="A338" s="3" t="s">
        <v>191</v>
      </c>
      <c r="B338">
        <v>6.11</v>
      </c>
      <c r="C338" s="4">
        <v>352</v>
      </c>
      <c r="D338">
        <f t="shared" si="30"/>
        <v>57.610474631751224</v>
      </c>
      <c r="E338" s="6">
        <f t="shared" si="31"/>
        <v>6.7462933717667628E-4</v>
      </c>
      <c r="F338" s="7">
        <f t="shared" si="34"/>
        <v>0.75008624522776435</v>
      </c>
      <c r="G338" s="6">
        <f t="shared" si="32"/>
        <v>8.9906356129229722E-4</v>
      </c>
      <c r="H338" s="7">
        <f t="shared" si="35"/>
        <v>0.57734889552027957</v>
      </c>
      <c r="I338">
        <f t="shared" si="33"/>
        <v>1.3639127672887552E-4</v>
      </c>
    </row>
    <row r="339" spans="1:9">
      <c r="A339" s="3" t="s">
        <v>209</v>
      </c>
      <c r="B339">
        <v>2.92</v>
      </c>
      <c r="C339" s="4">
        <v>168</v>
      </c>
      <c r="D339">
        <f t="shared" si="30"/>
        <v>57.534246575342465</v>
      </c>
      <c r="E339" s="6">
        <f t="shared" si="31"/>
        <v>3.2198218365250456E-4</v>
      </c>
      <c r="F339" s="7">
        <f t="shared" si="34"/>
        <v>0.75040822741141688</v>
      </c>
      <c r="G339" s="6">
        <f t="shared" si="32"/>
        <v>4.2966703747520583E-4</v>
      </c>
      <c r="H339" s="7">
        <f t="shared" si="35"/>
        <v>0.57777856255775473</v>
      </c>
      <c r="I339">
        <f t="shared" si="33"/>
        <v>2.7938253782910927E-4</v>
      </c>
    </row>
    <row r="340" spans="1:9">
      <c r="A340" s="3" t="s">
        <v>56</v>
      </c>
      <c r="B340">
        <v>5.98</v>
      </c>
      <c r="C340" s="4">
        <v>344</v>
      </c>
      <c r="D340">
        <f t="shared" si="30"/>
        <v>57.525083612040127</v>
      </c>
      <c r="E340" s="6">
        <f t="shared" si="31"/>
        <v>6.5929685224084265E-4</v>
      </c>
      <c r="F340" s="7">
        <f t="shared" si="34"/>
        <v>0.75106752426365775</v>
      </c>
      <c r="G340" s="6">
        <f t="shared" si="32"/>
        <v>8.7993454934990798E-4</v>
      </c>
      <c r="H340" s="7">
        <f t="shared" si="35"/>
        <v>0.5786584971071046</v>
      </c>
      <c r="I340">
        <f t="shared" si="33"/>
        <v>7.6225835466814384E-4</v>
      </c>
    </row>
    <row r="341" spans="1:9">
      <c r="A341" s="3" t="s">
        <v>553</v>
      </c>
      <c r="B341">
        <v>16.3</v>
      </c>
      <c r="C341" s="4">
        <v>937</v>
      </c>
      <c r="D341">
        <f t="shared" si="30"/>
        <v>57.484662576687114</v>
      </c>
      <c r="E341" s="6">
        <f t="shared" si="31"/>
        <v>1.7958172981095046E-3</v>
      </c>
      <c r="F341" s="7">
        <f t="shared" si="34"/>
        <v>0.75286334156176726</v>
      </c>
      <c r="G341" s="6">
        <f t="shared" si="32"/>
        <v>2.3984838050841971E-3</v>
      </c>
      <c r="H341" s="7">
        <f t="shared" si="35"/>
        <v>0.58105698091218883</v>
      </c>
      <c r="I341">
        <f t="shared" si="33"/>
        <v>1.1945427254467234E-3</v>
      </c>
    </row>
    <row r="342" spans="1:9">
      <c r="A342" s="3" t="s">
        <v>648</v>
      </c>
      <c r="B342">
        <v>25.53</v>
      </c>
      <c r="C342" s="4">
        <v>1467</v>
      </c>
      <c r="D342">
        <f t="shared" si="30"/>
        <v>57.461809635722673</v>
      </c>
      <c r="E342" s="6">
        <f t="shared" si="31"/>
        <v>2.8115944251084772E-3</v>
      </c>
      <c r="F342" s="7">
        <f t="shared" si="34"/>
        <v>0.75567493598687574</v>
      </c>
      <c r="G342" s="6">
        <f t="shared" si="32"/>
        <v>3.7566436529938379E-3</v>
      </c>
      <c r="H342" s="7">
        <f t="shared" si="35"/>
        <v>0.58481362456518271</v>
      </c>
      <c r="I342">
        <f t="shared" si="33"/>
        <v>1.7600162314090895E-4</v>
      </c>
    </row>
    <row r="343" spans="1:9">
      <c r="A343" s="3" t="s">
        <v>155</v>
      </c>
      <c r="B343">
        <v>3.75</v>
      </c>
      <c r="C343" s="4">
        <v>215</v>
      </c>
      <c r="D343">
        <f t="shared" si="30"/>
        <v>57.333333333333336</v>
      </c>
      <c r="E343" s="6">
        <f t="shared" si="31"/>
        <v>4.1206053265052667E-4</v>
      </c>
      <c r="F343" s="7">
        <f t="shared" si="34"/>
        <v>0.75608699651952627</v>
      </c>
      <c r="G343" s="6">
        <f t="shared" si="32"/>
        <v>5.5179842141507606E-4</v>
      </c>
      <c r="H343" s="7">
        <f t="shared" si="35"/>
        <v>0.58536542298659777</v>
      </c>
      <c r="I343">
        <f t="shared" si="33"/>
        <v>2.475054913403385E-4</v>
      </c>
    </row>
    <row r="344" spans="1:9">
      <c r="A344" s="3" t="s">
        <v>65</v>
      </c>
      <c r="B344">
        <v>5.27</v>
      </c>
      <c r="C344" s="4">
        <v>302</v>
      </c>
      <c r="D344">
        <f t="shared" si="30"/>
        <v>57.305502846299817</v>
      </c>
      <c r="E344" s="6">
        <f t="shared" si="31"/>
        <v>5.7880130632771655E-4</v>
      </c>
      <c r="F344" s="7">
        <f t="shared" si="34"/>
        <v>0.75666579782585397</v>
      </c>
      <c r="G344" s="6">
        <f t="shared" si="32"/>
        <v>7.7546071489532009E-4</v>
      </c>
      <c r="H344" s="7">
        <f t="shared" si="35"/>
        <v>0.58614088370149309</v>
      </c>
      <c r="I344">
        <f t="shared" si="33"/>
        <v>2.6402712509826509E-4</v>
      </c>
    </row>
    <row r="345" spans="1:9">
      <c r="A345" s="3" t="s">
        <v>98</v>
      </c>
      <c r="B345">
        <v>5.6</v>
      </c>
      <c r="C345" s="4">
        <v>320</v>
      </c>
      <c r="D345">
        <f t="shared" si="30"/>
        <v>57.142857142857146</v>
      </c>
      <c r="E345" s="6">
        <f t="shared" si="31"/>
        <v>6.1329939743334197E-4</v>
      </c>
      <c r="F345" s="7">
        <f t="shared" si="34"/>
        <v>0.75727909722328735</v>
      </c>
      <c r="G345" s="6">
        <f t="shared" si="32"/>
        <v>8.2401897597984678E-4</v>
      </c>
      <c r="H345" s="7">
        <f t="shared" si="35"/>
        <v>0.58696490267747292</v>
      </c>
      <c r="I345">
        <f t="shared" si="33"/>
        <v>1.2541288442169396E-4</v>
      </c>
    </row>
    <row r="346" spans="1:9">
      <c r="A346" s="3" t="s">
        <v>369</v>
      </c>
      <c r="B346">
        <v>2.66</v>
      </c>
      <c r="C346" s="4">
        <v>152</v>
      </c>
      <c r="D346">
        <f t="shared" si="30"/>
        <v>57.142857142857139</v>
      </c>
      <c r="E346" s="6">
        <f t="shared" si="31"/>
        <v>2.9131721378083746E-4</v>
      </c>
      <c r="F346" s="7">
        <f t="shared" si="34"/>
        <v>0.75757041443706818</v>
      </c>
      <c r="G346" s="6">
        <f t="shared" si="32"/>
        <v>3.9140901359042729E-4</v>
      </c>
      <c r="H346" s="7">
        <f t="shared" si="35"/>
        <v>0.58735631169106339</v>
      </c>
      <c r="I346">
        <f t="shared" si="33"/>
        <v>2.7943601909680149E-4</v>
      </c>
    </row>
    <row r="347" spans="1:9">
      <c r="A347" s="3" t="s">
        <v>15</v>
      </c>
      <c r="B347">
        <v>5.92</v>
      </c>
      <c r="C347" s="4">
        <v>338</v>
      </c>
      <c r="D347">
        <f t="shared" si="30"/>
        <v>57.094594594594597</v>
      </c>
      <c r="E347" s="6">
        <f t="shared" si="31"/>
        <v>6.477974885389675E-4</v>
      </c>
      <c r="F347" s="7">
        <f t="shared" si="34"/>
        <v>0.75821821192560712</v>
      </c>
      <c r="G347" s="6">
        <f t="shared" si="32"/>
        <v>8.7110577460726662E-4</v>
      </c>
      <c r="H347" s="7">
        <f t="shared" si="35"/>
        <v>0.58822741746567064</v>
      </c>
      <c r="I347">
        <f t="shared" si="33"/>
        <v>1.2497807810624151E-3</v>
      </c>
    </row>
    <row r="348" spans="1:9">
      <c r="A348" s="3" t="s">
        <v>284</v>
      </c>
      <c r="B348">
        <v>26.46</v>
      </c>
      <c r="C348" s="4">
        <v>1510</v>
      </c>
      <c r="D348">
        <f t="shared" si="30"/>
        <v>57.067271352985635</v>
      </c>
      <c r="E348" s="6">
        <f t="shared" si="31"/>
        <v>2.8940065316385827E-3</v>
      </c>
      <c r="F348" s="7">
        <f t="shared" si="34"/>
        <v>0.76111221845724575</v>
      </c>
      <c r="G348" s="6">
        <f t="shared" si="32"/>
        <v>3.8934896615047763E-3</v>
      </c>
      <c r="H348" s="7">
        <f t="shared" si="35"/>
        <v>0.59212090712717547</v>
      </c>
      <c r="I348">
        <f t="shared" si="33"/>
        <v>1.2323082388604467E-4</v>
      </c>
    </row>
    <row r="349" spans="1:9">
      <c r="A349" s="3" t="s">
        <v>421</v>
      </c>
      <c r="B349">
        <v>2.6</v>
      </c>
      <c r="C349" s="4">
        <v>148</v>
      </c>
      <c r="D349">
        <f t="shared" si="30"/>
        <v>56.92307692307692</v>
      </c>
      <c r="E349" s="6">
        <f t="shared" si="31"/>
        <v>2.836509713129207E-4</v>
      </c>
      <c r="F349" s="7">
        <f t="shared" si="34"/>
        <v>0.76139586942855864</v>
      </c>
      <c r="G349" s="6">
        <f t="shared" si="32"/>
        <v>3.8258023884778604E-4</v>
      </c>
      <c r="H349" s="7">
        <f t="shared" si="35"/>
        <v>0.59250348736602321</v>
      </c>
      <c r="I349">
        <f t="shared" si="33"/>
        <v>1.7164510518585807E-4</v>
      </c>
    </row>
    <row r="350" spans="1:9">
      <c r="A350" s="3" t="s">
        <v>674</v>
      </c>
      <c r="B350">
        <v>3.62</v>
      </c>
      <c r="C350" s="4">
        <v>206</v>
      </c>
      <c r="D350">
        <f t="shared" si="30"/>
        <v>56.906077348066297</v>
      </c>
      <c r="E350" s="6">
        <f t="shared" si="31"/>
        <v>3.948114870977139E-4</v>
      </c>
      <c r="F350" s="7">
        <f t="shared" si="34"/>
        <v>0.76179068091565638</v>
      </c>
      <c r="G350" s="6">
        <f t="shared" si="32"/>
        <v>5.3266940947268671E-4</v>
      </c>
      <c r="H350" s="7">
        <f t="shared" si="35"/>
        <v>0.59303615677549593</v>
      </c>
      <c r="I350">
        <f t="shared" si="33"/>
        <v>3.3119445044393903E-4</v>
      </c>
    </row>
    <row r="351" spans="1:9">
      <c r="A351" s="3" t="s">
        <v>48</v>
      </c>
      <c r="B351">
        <v>6.98</v>
      </c>
      <c r="C351" s="4">
        <v>397</v>
      </c>
      <c r="D351">
        <f t="shared" si="30"/>
        <v>56.876790830945552</v>
      </c>
      <c r="E351" s="6">
        <f t="shared" si="31"/>
        <v>7.6087456494073995E-4</v>
      </c>
      <c r="F351" s="7">
        <f t="shared" si="34"/>
        <v>0.76255155548059717</v>
      </c>
      <c r="G351" s="6">
        <f t="shared" si="32"/>
        <v>1.0270807950605949E-3</v>
      </c>
      <c r="H351" s="7">
        <f t="shared" si="35"/>
        <v>0.59406323757055657</v>
      </c>
      <c r="I351">
        <f t="shared" si="33"/>
        <v>3.4550094052182567E-4</v>
      </c>
    </row>
    <row r="352" spans="1:9">
      <c r="A352" s="3" t="s">
        <v>307</v>
      </c>
      <c r="B352">
        <v>7.28</v>
      </c>
      <c r="C352" s="4">
        <v>414</v>
      </c>
      <c r="D352">
        <f t="shared" si="30"/>
        <v>56.868131868131869</v>
      </c>
      <c r="E352" s="6">
        <f t="shared" si="31"/>
        <v>7.9345609542938629E-4</v>
      </c>
      <c r="F352" s="7">
        <f t="shared" si="34"/>
        <v>0.76334501157602652</v>
      </c>
      <c r="G352" s="6">
        <f t="shared" si="32"/>
        <v>1.0712246687738008E-3</v>
      </c>
      <c r="H352" s="7">
        <f t="shared" si="35"/>
        <v>0.59513446223933042</v>
      </c>
      <c r="I352">
        <f t="shared" si="33"/>
        <v>4.3467557059523321E-4</v>
      </c>
    </row>
    <row r="353" spans="1:9">
      <c r="A353" s="3" t="s">
        <v>670</v>
      </c>
      <c r="B353">
        <v>9.1300000000000008</v>
      </c>
      <c r="C353" s="4">
        <v>518</v>
      </c>
      <c r="D353">
        <f t="shared" si="30"/>
        <v>56.736035049288056</v>
      </c>
      <c r="E353" s="6">
        <f t="shared" si="31"/>
        <v>9.927783995952223E-4</v>
      </c>
      <c r="F353" s="7">
        <f t="shared" si="34"/>
        <v>0.76433778997562174</v>
      </c>
      <c r="G353" s="6">
        <f t="shared" si="32"/>
        <v>1.3434452233385718E-3</v>
      </c>
      <c r="H353" s="7">
        <f t="shared" si="35"/>
        <v>0.59647790746266904</v>
      </c>
      <c r="I353">
        <f t="shared" si="33"/>
        <v>3.1474669043651815E-4</v>
      </c>
    </row>
    <row r="354" spans="1:9">
      <c r="A354" s="3" t="s">
        <v>20</v>
      </c>
      <c r="B354">
        <v>6.6</v>
      </c>
      <c r="C354" s="4">
        <v>374</v>
      </c>
      <c r="D354">
        <f t="shared" si="30"/>
        <v>56.666666666666671</v>
      </c>
      <c r="E354" s="6">
        <f t="shared" si="31"/>
        <v>7.1679367075021846E-4</v>
      </c>
      <c r="F354" s="7">
        <f t="shared" si="34"/>
        <v>0.76505458364637191</v>
      </c>
      <c r="G354" s="6">
        <f t="shared" si="32"/>
        <v>9.7116522169053373E-4</v>
      </c>
      <c r="H354" s="7">
        <f t="shared" si="35"/>
        <v>0.59744907268435954</v>
      </c>
      <c r="I354">
        <f t="shared" si="33"/>
        <v>3.7533131045153212E-4</v>
      </c>
    </row>
    <row r="355" spans="1:9">
      <c r="A355" s="3" t="s">
        <v>671</v>
      </c>
      <c r="B355">
        <v>7.84</v>
      </c>
      <c r="C355" s="4">
        <v>443</v>
      </c>
      <c r="D355">
        <f t="shared" si="30"/>
        <v>56.505102040816325</v>
      </c>
      <c r="E355" s="6">
        <f t="shared" si="31"/>
        <v>8.4903635332178281E-4</v>
      </c>
      <c r="F355" s="7">
        <f t="shared" si="34"/>
        <v>0.7659036199996937</v>
      </c>
      <c r="G355" s="6">
        <f t="shared" si="32"/>
        <v>1.1536265663717857E-3</v>
      </c>
      <c r="H355" s="7">
        <f t="shared" si="35"/>
        <v>0.59860269925073128</v>
      </c>
      <c r="I355">
        <f t="shared" si="33"/>
        <v>4.2597790166626348E-4</v>
      </c>
    </row>
    <row r="356" spans="1:9">
      <c r="A356" s="3" t="s">
        <v>194</v>
      </c>
      <c r="B356">
        <v>8.89</v>
      </c>
      <c r="C356" s="4">
        <v>502</v>
      </c>
      <c r="D356">
        <f t="shared" si="30"/>
        <v>56.467941507311579</v>
      </c>
      <c r="E356" s="6">
        <f t="shared" si="31"/>
        <v>9.6211342972355525E-4</v>
      </c>
      <c r="F356" s="7">
        <f t="shared" si="34"/>
        <v>0.76686573342941722</v>
      </c>
      <c r="G356" s="6">
        <f t="shared" si="32"/>
        <v>1.308130124368007E-3</v>
      </c>
      <c r="H356" s="7">
        <f t="shared" si="35"/>
        <v>0.59991082937509932</v>
      </c>
      <c r="I356">
        <f t="shared" si="33"/>
        <v>3.0381987579763958E-4</v>
      </c>
    </row>
    <row r="357" spans="1:9">
      <c r="A357" s="3" t="s">
        <v>396</v>
      </c>
      <c r="B357">
        <v>6.33</v>
      </c>
      <c r="C357" s="4">
        <v>357</v>
      </c>
      <c r="D357">
        <f t="shared" si="30"/>
        <v>56.398104265402843</v>
      </c>
      <c r="E357" s="6">
        <f t="shared" si="31"/>
        <v>6.8421214026157223E-4</v>
      </c>
      <c r="F357" s="7">
        <f t="shared" si="34"/>
        <v>0.76754994556967882</v>
      </c>
      <c r="G357" s="6">
        <f t="shared" si="32"/>
        <v>9.3143573534864828E-4</v>
      </c>
      <c r="H357" s="7">
        <f t="shared" si="35"/>
        <v>0.60084226511044792</v>
      </c>
      <c r="I357">
        <f t="shared" si="33"/>
        <v>3.4895326012723826E-4</v>
      </c>
    </row>
    <row r="358" spans="1:9">
      <c r="A358" s="3" t="s">
        <v>18</v>
      </c>
      <c r="B358">
        <v>7.27</v>
      </c>
      <c r="C358" s="4">
        <v>410</v>
      </c>
      <c r="D358">
        <f t="shared" si="30"/>
        <v>56.396148555708393</v>
      </c>
      <c r="E358" s="6">
        <f t="shared" si="31"/>
        <v>7.8578985296146942E-4</v>
      </c>
      <c r="F358" s="7">
        <f t="shared" si="34"/>
        <v>0.76833573542264033</v>
      </c>
      <c r="G358" s="6">
        <f t="shared" si="32"/>
        <v>1.0697532063166939E-3</v>
      </c>
      <c r="H358" s="7">
        <f t="shared" si="35"/>
        <v>0.60191201831676466</v>
      </c>
      <c r="I358">
        <f t="shared" si="33"/>
        <v>3.764809320933038E-4</v>
      </c>
    </row>
    <row r="359" spans="1:9">
      <c r="A359" s="3" t="s">
        <v>586</v>
      </c>
      <c r="B359">
        <v>7.84</v>
      </c>
      <c r="C359" s="4">
        <v>442</v>
      </c>
      <c r="D359">
        <f t="shared" si="30"/>
        <v>56.377551020408163</v>
      </c>
      <c r="E359" s="6">
        <f t="shared" si="31"/>
        <v>8.4711979270480362E-4</v>
      </c>
      <c r="F359" s="7">
        <f t="shared" si="34"/>
        <v>0.76918285521534513</v>
      </c>
      <c r="G359" s="6">
        <f t="shared" si="32"/>
        <v>1.1536265663717857E-3</v>
      </c>
      <c r="H359" s="7">
        <f t="shared" si="35"/>
        <v>0.60306564488313641</v>
      </c>
      <c r="I359">
        <f t="shared" si="33"/>
        <v>1.2109428616319251E-4</v>
      </c>
    </row>
    <row r="360" spans="1:9">
      <c r="A360" s="3" t="s">
        <v>147</v>
      </c>
      <c r="B360">
        <v>2.52</v>
      </c>
      <c r="C360" s="4">
        <v>142</v>
      </c>
      <c r="D360">
        <f t="shared" si="30"/>
        <v>56.349206349206348</v>
      </c>
      <c r="E360" s="6">
        <f t="shared" si="31"/>
        <v>2.7215160761104551E-4</v>
      </c>
      <c r="F360" s="7">
        <f t="shared" si="34"/>
        <v>0.7694550068229562</v>
      </c>
      <c r="G360" s="6">
        <f t="shared" si="32"/>
        <v>3.7080853919093108E-4</v>
      </c>
      <c r="H360" s="7">
        <f t="shared" si="35"/>
        <v>0.60343645342232732</v>
      </c>
      <c r="I360">
        <f t="shared" si="33"/>
        <v>2.1579274097516254E-4</v>
      </c>
    </row>
    <row r="361" spans="1:9">
      <c r="A361" s="3" t="s">
        <v>526</v>
      </c>
      <c r="B361">
        <v>4.4800000000000004</v>
      </c>
      <c r="C361" s="4">
        <v>252</v>
      </c>
      <c r="D361">
        <f t="shared" si="30"/>
        <v>56.249999999999993</v>
      </c>
      <c r="E361" s="6">
        <f t="shared" si="31"/>
        <v>4.8297327547875682E-4</v>
      </c>
      <c r="F361" s="7">
        <f t="shared" si="34"/>
        <v>0.76993798009843495</v>
      </c>
      <c r="G361" s="6">
        <f t="shared" si="32"/>
        <v>6.5921518078387756E-4</v>
      </c>
      <c r="H361" s="7">
        <f t="shared" si="35"/>
        <v>0.60409566860311115</v>
      </c>
      <c r="I361">
        <f t="shared" si="33"/>
        <v>2.8847894452160849E-4</v>
      </c>
    </row>
    <row r="362" spans="1:9">
      <c r="A362" s="3" t="s">
        <v>308</v>
      </c>
      <c r="B362">
        <v>5.98</v>
      </c>
      <c r="C362" s="4">
        <v>336</v>
      </c>
      <c r="D362">
        <f t="shared" si="30"/>
        <v>56.187290969899664</v>
      </c>
      <c r="E362" s="6">
        <f t="shared" si="31"/>
        <v>6.4396436730500912E-4</v>
      </c>
      <c r="F362" s="7">
        <f t="shared" si="34"/>
        <v>0.77058194446573991</v>
      </c>
      <c r="G362" s="6">
        <f t="shared" si="32"/>
        <v>8.7993454934990798E-4</v>
      </c>
      <c r="H362" s="7">
        <f t="shared" si="35"/>
        <v>0.60497560315246102</v>
      </c>
      <c r="I362">
        <f t="shared" si="33"/>
        <v>6.2982325346705448E-4</v>
      </c>
    </row>
    <row r="363" spans="1:9">
      <c r="A363" s="3" t="s">
        <v>320</v>
      </c>
      <c r="B363">
        <v>13.05</v>
      </c>
      <c r="C363" s="4">
        <v>733</v>
      </c>
      <c r="D363">
        <f t="shared" si="30"/>
        <v>56.168582375478927</v>
      </c>
      <c r="E363" s="6">
        <f t="shared" si="31"/>
        <v>1.404838932245749E-3</v>
      </c>
      <c r="F363" s="7">
        <f t="shared" si="34"/>
        <v>0.77198678339798565</v>
      </c>
      <c r="G363" s="6">
        <f t="shared" si="32"/>
        <v>1.9202585065244647E-3</v>
      </c>
      <c r="H363" s="7">
        <f t="shared" si="35"/>
        <v>0.60689586165898546</v>
      </c>
      <c r="I363">
        <f t="shared" si="33"/>
        <v>3.1711551802704463E-4</v>
      </c>
    </row>
    <row r="364" spans="1:9">
      <c r="A364" s="3" t="s">
        <v>566</v>
      </c>
      <c r="B364">
        <v>6.57</v>
      </c>
      <c r="C364" s="4">
        <v>369</v>
      </c>
      <c r="D364">
        <f t="shared" si="30"/>
        <v>56.164383561643831</v>
      </c>
      <c r="E364" s="6">
        <f t="shared" si="31"/>
        <v>7.0721086766532251E-4</v>
      </c>
      <c r="F364" s="7">
        <f t="shared" si="34"/>
        <v>0.772693994265651</v>
      </c>
      <c r="G364" s="6">
        <f t="shared" si="32"/>
        <v>9.6675083431921327E-4</v>
      </c>
      <c r="H364" s="7">
        <f t="shared" si="35"/>
        <v>0.60786261249330464</v>
      </c>
      <c r="I364">
        <f t="shared" si="33"/>
        <v>1.8499105601743615E-4</v>
      </c>
    </row>
    <row r="365" spans="1:9">
      <c r="A365" s="3" t="s">
        <v>55</v>
      </c>
      <c r="B365">
        <v>3.83</v>
      </c>
      <c r="C365" s="4">
        <v>215</v>
      </c>
      <c r="D365">
        <f t="shared" si="30"/>
        <v>56.135770234986943</v>
      </c>
      <c r="E365" s="6">
        <f t="shared" si="31"/>
        <v>4.1206053265052667E-4</v>
      </c>
      <c r="F365" s="7">
        <f t="shared" si="34"/>
        <v>0.77310605479830152</v>
      </c>
      <c r="G365" s="6">
        <f t="shared" si="32"/>
        <v>5.6357012107193102E-4</v>
      </c>
      <c r="H365" s="7">
        <f t="shared" si="35"/>
        <v>0.60842618261437653</v>
      </c>
      <c r="I365">
        <f t="shared" si="33"/>
        <v>4.8561220546788908E-4</v>
      </c>
    </row>
    <row r="366" spans="1:9">
      <c r="A366" s="3" t="s">
        <v>458</v>
      </c>
      <c r="B366">
        <v>10.050000000000001</v>
      </c>
      <c r="C366" s="4">
        <v>564</v>
      </c>
      <c r="D366">
        <f t="shared" si="30"/>
        <v>56.119402985074622</v>
      </c>
      <c r="E366" s="6">
        <f t="shared" si="31"/>
        <v>1.0809401879762653E-3</v>
      </c>
      <c r="F366" s="7">
        <f t="shared" si="34"/>
        <v>0.77418699498627774</v>
      </c>
      <c r="G366" s="6">
        <f t="shared" si="32"/>
        <v>1.4788197693924039E-3</v>
      </c>
      <c r="H366" s="7">
        <f t="shared" si="35"/>
        <v>0.60990500238376899</v>
      </c>
      <c r="I366">
        <f t="shared" si="33"/>
        <v>5.0882154708936644E-4</v>
      </c>
    </row>
    <row r="367" spans="1:9">
      <c r="A367" s="3" t="s">
        <v>181</v>
      </c>
      <c r="B367">
        <v>10.5</v>
      </c>
      <c r="C367" s="4">
        <v>588</v>
      </c>
      <c r="D367">
        <f t="shared" si="30"/>
        <v>56</v>
      </c>
      <c r="E367" s="6">
        <f t="shared" si="31"/>
        <v>1.126937642783766E-3</v>
      </c>
      <c r="F367" s="7">
        <f t="shared" si="34"/>
        <v>0.77531393262906156</v>
      </c>
      <c r="G367" s="6">
        <f t="shared" si="32"/>
        <v>1.5450355799622127E-3</v>
      </c>
      <c r="H367" s="7">
        <f t="shared" si="35"/>
        <v>0.61145003796373121</v>
      </c>
      <c r="I367">
        <f t="shared" si="33"/>
        <v>2.1917618695072028E-4</v>
      </c>
    </row>
    <row r="368" spans="1:9">
      <c r="A368" s="3" t="s">
        <v>254</v>
      </c>
      <c r="B368">
        <v>4.5199999999999996</v>
      </c>
      <c r="C368" s="4">
        <v>253</v>
      </c>
      <c r="D368">
        <f t="shared" si="30"/>
        <v>55.973451327433636</v>
      </c>
      <c r="E368" s="6">
        <f t="shared" si="31"/>
        <v>4.8488983609573606E-4</v>
      </c>
      <c r="F368" s="7">
        <f t="shared" si="34"/>
        <v>0.7757988224651573</v>
      </c>
      <c r="G368" s="6">
        <f t="shared" si="32"/>
        <v>6.6510103061230487E-4</v>
      </c>
      <c r="H368" s="7">
        <f t="shared" si="35"/>
        <v>0.61211513899434356</v>
      </c>
      <c r="I368">
        <f t="shared" si="33"/>
        <v>3.0623123966533328E-4</v>
      </c>
    </row>
    <row r="369" spans="1:9">
      <c r="A369" s="3" t="s">
        <v>22</v>
      </c>
      <c r="B369">
        <v>6.3</v>
      </c>
      <c r="C369" s="4">
        <v>352</v>
      </c>
      <c r="D369">
        <f t="shared" si="30"/>
        <v>55.873015873015873</v>
      </c>
      <c r="E369" s="6">
        <f t="shared" si="31"/>
        <v>6.7462933717667628E-4</v>
      </c>
      <c r="F369" s="7">
        <f t="shared" si="34"/>
        <v>0.77647345180233396</v>
      </c>
      <c r="G369" s="6">
        <f t="shared" si="32"/>
        <v>9.2702134797732771E-4</v>
      </c>
      <c r="H369" s="7">
        <f t="shared" si="35"/>
        <v>0.61304216034232084</v>
      </c>
      <c r="I369">
        <f t="shared" si="33"/>
        <v>4.8579666846260139E-4</v>
      </c>
    </row>
    <row r="370" spans="1:9">
      <c r="A370" s="3" t="s">
        <v>336</v>
      </c>
      <c r="B370">
        <v>9.99</v>
      </c>
      <c r="C370" s="4">
        <v>558</v>
      </c>
      <c r="D370">
        <f t="shared" si="30"/>
        <v>55.855855855855857</v>
      </c>
      <c r="E370" s="6">
        <f t="shared" si="31"/>
        <v>1.0694408242743901E-3</v>
      </c>
      <c r="F370" s="7">
        <f t="shared" si="34"/>
        <v>0.77754289262660836</v>
      </c>
      <c r="G370" s="6">
        <f t="shared" si="32"/>
        <v>1.4699909946497625E-3</v>
      </c>
      <c r="H370" s="7">
        <f t="shared" si="35"/>
        <v>0.61451215133697057</v>
      </c>
      <c r="I370">
        <f t="shared" si="33"/>
        <v>1.2451144981612261E-4</v>
      </c>
    </row>
    <row r="371" spans="1:9">
      <c r="A371" s="3" t="s">
        <v>180</v>
      </c>
      <c r="B371">
        <v>2.5499999999999998</v>
      </c>
      <c r="C371" s="4">
        <v>142</v>
      </c>
      <c r="D371">
        <f t="shared" si="30"/>
        <v>55.686274509803923</v>
      </c>
      <c r="E371" s="6">
        <f t="shared" si="31"/>
        <v>2.7215160761104551E-4</v>
      </c>
      <c r="F371" s="7">
        <f t="shared" si="34"/>
        <v>0.77781504423421943</v>
      </c>
      <c r="G371" s="6">
        <f t="shared" si="32"/>
        <v>3.7522292656225165E-4</v>
      </c>
      <c r="H371" s="7">
        <f t="shared" si="35"/>
        <v>0.61488737426353279</v>
      </c>
      <c r="I371">
        <f t="shared" si="33"/>
        <v>6.5126267365495094E-4</v>
      </c>
    </row>
    <row r="372" spans="1:9">
      <c r="A372" s="3" t="s">
        <v>342</v>
      </c>
      <c r="B372">
        <v>13.32</v>
      </c>
      <c r="C372" s="4">
        <v>741</v>
      </c>
      <c r="D372">
        <f t="shared" si="30"/>
        <v>55.630630630630627</v>
      </c>
      <c r="E372" s="6">
        <f t="shared" si="31"/>
        <v>1.4201714171815827E-3</v>
      </c>
      <c r="F372" s="7">
        <f t="shared" si="34"/>
        <v>0.77923521565140097</v>
      </c>
      <c r="G372" s="6">
        <f t="shared" si="32"/>
        <v>1.9599879928663502E-3</v>
      </c>
      <c r="H372" s="7">
        <f t="shared" si="35"/>
        <v>0.61684736225639913</v>
      </c>
      <c r="I372">
        <f t="shared" si="33"/>
        <v>3.3174186635692715E-4</v>
      </c>
    </row>
    <row r="373" spans="1:9">
      <c r="A373" s="3" t="s">
        <v>63</v>
      </c>
      <c r="B373">
        <v>6.77</v>
      </c>
      <c r="C373" s="4">
        <v>376</v>
      </c>
      <c r="D373">
        <f t="shared" si="30"/>
        <v>55.539143279172826</v>
      </c>
      <c r="E373" s="6">
        <f t="shared" si="31"/>
        <v>7.2062679198417684E-4</v>
      </c>
      <c r="F373" s="7">
        <f t="shared" si="34"/>
        <v>0.77995584244338512</v>
      </c>
      <c r="G373" s="6">
        <f t="shared" si="32"/>
        <v>9.961800834613504E-4</v>
      </c>
      <c r="H373" s="7">
        <f t="shared" si="35"/>
        <v>0.6178435423398605</v>
      </c>
      <c r="I373">
        <f t="shared" si="33"/>
        <v>3.3514843471765809E-4</v>
      </c>
    </row>
    <row r="374" spans="1:9">
      <c r="A374" s="3" t="s">
        <v>663</v>
      </c>
      <c r="B374">
        <v>6.81</v>
      </c>
      <c r="C374" s="4">
        <v>377</v>
      </c>
      <c r="D374">
        <f t="shared" si="30"/>
        <v>55.359765051395009</v>
      </c>
      <c r="E374" s="6">
        <f t="shared" si="31"/>
        <v>7.2254335260115603E-4</v>
      </c>
      <c r="F374" s="7">
        <f t="shared" si="34"/>
        <v>0.78067838579598625</v>
      </c>
      <c r="G374" s="6">
        <f t="shared" si="32"/>
        <v>1.002065933289778E-3</v>
      </c>
      <c r="H374" s="7">
        <f t="shared" si="35"/>
        <v>0.61884560827315027</v>
      </c>
      <c r="I374">
        <f t="shared" si="33"/>
        <v>4.1012812280744049E-4</v>
      </c>
    </row>
    <row r="375" spans="1:9">
      <c r="A375" s="3" t="s">
        <v>61</v>
      </c>
      <c r="B375">
        <v>8.33</v>
      </c>
      <c r="C375" s="4">
        <v>461</v>
      </c>
      <c r="D375">
        <f t="shared" si="30"/>
        <v>55.342136854741895</v>
      </c>
      <c r="E375" s="6">
        <f t="shared" si="31"/>
        <v>8.8353444442740834E-4</v>
      </c>
      <c r="F375" s="7">
        <f t="shared" si="34"/>
        <v>0.78156192024041371</v>
      </c>
      <c r="G375" s="6">
        <f t="shared" si="32"/>
        <v>1.2257282267700222E-3</v>
      </c>
      <c r="H375" s="7">
        <f t="shared" si="35"/>
        <v>0.6200713364999203</v>
      </c>
      <c r="I375">
        <f t="shared" si="33"/>
        <v>2.5357487069499474E-4</v>
      </c>
    </row>
    <row r="376" spans="1:9">
      <c r="A376" s="3" t="s">
        <v>357</v>
      </c>
      <c r="B376">
        <v>5.15</v>
      </c>
      <c r="C376" s="4">
        <v>285</v>
      </c>
      <c r="D376">
        <f t="shared" si="30"/>
        <v>55.339805825242713</v>
      </c>
      <c r="E376" s="6">
        <f t="shared" si="31"/>
        <v>5.462197758390702E-4</v>
      </c>
      <c r="F376" s="7">
        <f t="shared" si="34"/>
        <v>0.78210814001625273</v>
      </c>
      <c r="G376" s="6">
        <f t="shared" si="32"/>
        <v>7.5780316541003781E-4</v>
      </c>
      <c r="H376" s="7">
        <f t="shared" si="35"/>
        <v>0.62082913966533038</v>
      </c>
      <c r="I376">
        <f t="shared" si="33"/>
        <v>2.3153336322440099E-4</v>
      </c>
    </row>
    <row r="377" spans="1:9">
      <c r="A377" s="3" t="s">
        <v>341</v>
      </c>
      <c r="B377">
        <v>4.7</v>
      </c>
      <c r="C377" s="4">
        <v>260</v>
      </c>
      <c r="D377">
        <f t="shared" si="30"/>
        <v>55.319148936170208</v>
      </c>
      <c r="E377" s="6">
        <f t="shared" si="31"/>
        <v>4.9830576041459045E-4</v>
      </c>
      <c r="F377" s="7">
        <f t="shared" si="34"/>
        <v>0.78260644577666727</v>
      </c>
      <c r="G377" s="6">
        <f t="shared" si="32"/>
        <v>6.9158735484022862E-4</v>
      </c>
      <c r="H377" s="7">
        <f t="shared" si="35"/>
        <v>0.62152072702017058</v>
      </c>
      <c r="I377">
        <f t="shared" si="33"/>
        <v>6.5826153961717759E-4</v>
      </c>
    </row>
    <row r="378" spans="1:9">
      <c r="A378" s="3" t="s">
        <v>99</v>
      </c>
      <c r="B378">
        <v>13.35</v>
      </c>
      <c r="C378" s="4">
        <v>738</v>
      </c>
      <c r="D378">
        <f t="shared" si="30"/>
        <v>55.280898876404493</v>
      </c>
      <c r="E378" s="6">
        <f t="shared" si="31"/>
        <v>1.414421735330645E-3</v>
      </c>
      <c r="F378" s="7">
        <f t="shared" si="34"/>
        <v>0.78402086751199795</v>
      </c>
      <c r="G378" s="6">
        <f t="shared" si="32"/>
        <v>1.9644023802376704E-3</v>
      </c>
      <c r="H378" s="7">
        <f t="shared" si="35"/>
        <v>0.62348512940040823</v>
      </c>
      <c r="I378">
        <f t="shared" si="33"/>
        <v>2.3816560161687983E-4</v>
      </c>
    </row>
    <row r="379" spans="1:9">
      <c r="A379" s="3" t="s">
        <v>368</v>
      </c>
      <c r="B379">
        <v>4.83</v>
      </c>
      <c r="C379" s="4">
        <v>267</v>
      </c>
      <c r="D379">
        <f t="shared" si="30"/>
        <v>55.279503105590059</v>
      </c>
      <c r="E379" s="6">
        <f t="shared" si="31"/>
        <v>5.1172168473344478E-4</v>
      </c>
      <c r="F379" s="7">
        <f t="shared" si="34"/>
        <v>0.78453258919673141</v>
      </c>
      <c r="G379" s="6">
        <f t="shared" si="32"/>
        <v>7.1071636678261797E-4</v>
      </c>
      <c r="H379" s="7">
        <f t="shared" si="35"/>
        <v>0.62419584576719089</v>
      </c>
      <c r="I379">
        <f t="shared" si="33"/>
        <v>1.8526784498451576E-4</v>
      </c>
    </row>
    <row r="380" spans="1:9">
      <c r="A380" s="3" t="s">
        <v>356</v>
      </c>
      <c r="B380">
        <v>3.75</v>
      </c>
      <c r="C380" s="4">
        <v>207</v>
      </c>
      <c r="D380">
        <f t="shared" si="30"/>
        <v>55.2</v>
      </c>
      <c r="E380" s="6">
        <f t="shared" si="31"/>
        <v>3.9672804771469315E-4</v>
      </c>
      <c r="F380" s="7">
        <f t="shared" si="34"/>
        <v>0.78492931724444615</v>
      </c>
      <c r="G380" s="6">
        <f t="shared" si="32"/>
        <v>5.5179842141507606E-4</v>
      </c>
      <c r="H380" s="7">
        <f t="shared" si="35"/>
        <v>0.62474764418860596</v>
      </c>
      <c r="I380">
        <f t="shared" si="33"/>
        <v>4.4555834863874155E-4</v>
      </c>
    </row>
    <row r="381" spans="1:9">
      <c r="A381" s="3" t="s">
        <v>328</v>
      </c>
      <c r="B381">
        <v>9.01</v>
      </c>
      <c r="C381" s="4">
        <v>497</v>
      </c>
      <c r="D381">
        <f t="shared" si="30"/>
        <v>55.160932297447282</v>
      </c>
      <c r="E381" s="6">
        <f t="shared" si="31"/>
        <v>9.525306266386593E-4</v>
      </c>
      <c r="F381" s="7">
        <f t="shared" si="34"/>
        <v>0.78588184787108484</v>
      </c>
      <c r="G381" s="6">
        <f t="shared" si="32"/>
        <v>1.3257876738532893E-3</v>
      </c>
      <c r="H381" s="7">
        <f t="shared" si="35"/>
        <v>0.62607343186245923</v>
      </c>
      <c r="I381">
        <f t="shared" si="33"/>
        <v>2.2057516316953407E-4</v>
      </c>
    </row>
    <row r="382" spans="1:9">
      <c r="A382" s="3" t="s">
        <v>185</v>
      </c>
      <c r="B382">
        <v>4.46</v>
      </c>
      <c r="C382" s="4">
        <v>246</v>
      </c>
      <c r="D382">
        <f t="shared" si="30"/>
        <v>55.156950672645742</v>
      </c>
      <c r="E382" s="6">
        <f t="shared" si="31"/>
        <v>4.7147391177688167E-4</v>
      </c>
      <c r="F382" s="7">
        <f t="shared" si="34"/>
        <v>0.78635332178286177</v>
      </c>
      <c r="G382" s="6">
        <f t="shared" si="32"/>
        <v>6.5627225586966373E-4</v>
      </c>
      <c r="H382" s="7">
        <f t="shared" si="35"/>
        <v>0.62672970411832885</v>
      </c>
      <c r="I382">
        <f t="shared" si="33"/>
        <v>9.0117780293302863E-4</v>
      </c>
    </row>
    <row r="383" spans="1:9">
      <c r="A383" s="3" t="s">
        <v>77</v>
      </c>
      <c r="B383">
        <v>18.190000000000001</v>
      </c>
      <c r="C383" s="4">
        <v>1002</v>
      </c>
      <c r="D383">
        <f t="shared" si="30"/>
        <v>55.085211654755355</v>
      </c>
      <c r="E383" s="6">
        <f t="shared" si="31"/>
        <v>1.9203937382131521E-3</v>
      </c>
      <c r="F383" s="7">
        <f t="shared" si="34"/>
        <v>0.78827371552107495</v>
      </c>
      <c r="G383" s="6">
        <f t="shared" si="32"/>
        <v>2.6765902094773955E-3</v>
      </c>
      <c r="H383" s="7">
        <f t="shared" si="35"/>
        <v>0.62940629432780626</v>
      </c>
      <c r="I383">
        <f t="shared" si="33"/>
        <v>3.0775432773327838E-4</v>
      </c>
    </row>
    <row r="384" spans="1:9">
      <c r="A384" s="3" t="s">
        <v>114</v>
      </c>
      <c r="B384">
        <v>6.21</v>
      </c>
      <c r="C384" s="4">
        <v>342</v>
      </c>
      <c r="D384">
        <f t="shared" si="30"/>
        <v>55.072463768115945</v>
      </c>
      <c r="E384" s="6">
        <f t="shared" si="31"/>
        <v>6.5546373100688427E-4</v>
      </c>
      <c r="F384" s="7">
        <f t="shared" si="34"/>
        <v>0.78892917925208184</v>
      </c>
      <c r="G384" s="6">
        <f t="shared" si="32"/>
        <v>9.137781858633659E-4</v>
      </c>
      <c r="H384" s="7">
        <f t="shared" si="35"/>
        <v>0.63032007251366962</v>
      </c>
      <c r="I384">
        <f t="shared" si="33"/>
        <v>1.1108961334113654E-3</v>
      </c>
    </row>
    <row r="385" spans="1:9">
      <c r="A385" s="3" t="s">
        <v>433</v>
      </c>
      <c r="B385">
        <v>22.39</v>
      </c>
      <c r="C385" s="4">
        <v>1232</v>
      </c>
      <c r="D385">
        <f t="shared" si="30"/>
        <v>55.024564537740062</v>
      </c>
      <c r="E385" s="6">
        <f t="shared" si="31"/>
        <v>2.3612026801183668E-3</v>
      </c>
      <c r="F385" s="7">
        <f t="shared" si="34"/>
        <v>0.79129038193220025</v>
      </c>
      <c r="G385" s="6">
        <f t="shared" si="32"/>
        <v>3.2946044414622804E-3</v>
      </c>
      <c r="H385" s="7">
        <f t="shared" si="35"/>
        <v>0.63361467695513185</v>
      </c>
      <c r="I385">
        <f t="shared" si="33"/>
        <v>2.1955480014512752E-4</v>
      </c>
    </row>
    <row r="386" spans="1:9">
      <c r="A386" s="3" t="s">
        <v>141</v>
      </c>
      <c r="B386">
        <v>4.42</v>
      </c>
      <c r="C386" s="4">
        <v>243</v>
      </c>
      <c r="D386">
        <f t="shared" ref="D386:D449" si="36">C386/B386</f>
        <v>54.977375565610863</v>
      </c>
      <c r="E386" s="6">
        <f t="shared" si="31"/>
        <v>4.657242299259441E-4</v>
      </c>
      <c r="F386" s="7">
        <f t="shared" si="34"/>
        <v>0.79175610616212622</v>
      </c>
      <c r="G386" s="6">
        <f t="shared" si="32"/>
        <v>6.503864060412362E-4</v>
      </c>
      <c r="H386" s="7">
        <f t="shared" si="35"/>
        <v>0.63426506336117305</v>
      </c>
      <c r="I386">
        <f t="shared" si="33"/>
        <v>2.9458032972440318E-4</v>
      </c>
    </row>
    <row r="387" spans="1:9">
      <c r="A387" s="3" t="s">
        <v>235</v>
      </c>
      <c r="B387">
        <v>5.93</v>
      </c>
      <c r="C387" s="4">
        <v>326</v>
      </c>
      <c r="D387">
        <f t="shared" si="36"/>
        <v>54.974704890387862</v>
      </c>
      <c r="E387" s="6">
        <f t="shared" ref="E387:E450" si="37">C387/521768</f>
        <v>6.2479876113521722E-4</v>
      </c>
      <c r="F387" s="7">
        <f t="shared" si="34"/>
        <v>0.79238090492326141</v>
      </c>
      <c r="G387" s="6">
        <f t="shared" ref="G387:G450" si="38">B387/6795.96</f>
        <v>8.7257723706437348E-4</v>
      </c>
      <c r="H387" s="7">
        <f t="shared" si="35"/>
        <v>0.63513764059823741</v>
      </c>
      <c r="I387">
        <f t="shared" ref="I387:I450" si="39">F387*H388-F388*H387</f>
        <v>4.9098432321903474E-4</v>
      </c>
    </row>
    <row r="388" spans="1:9">
      <c r="A388" s="3" t="s">
        <v>424</v>
      </c>
      <c r="B388">
        <v>9.8800000000000008</v>
      </c>
      <c r="C388" s="4">
        <v>543</v>
      </c>
      <c r="D388">
        <f t="shared" si="36"/>
        <v>54.959514170040478</v>
      </c>
      <c r="E388" s="6">
        <f t="shared" si="37"/>
        <v>1.0406924150197022E-3</v>
      </c>
      <c r="F388" s="7">
        <f t="shared" ref="F388:F451" si="40">F387+E388</f>
        <v>0.7934215973382811</v>
      </c>
      <c r="G388" s="6">
        <f t="shared" si="38"/>
        <v>1.453804907621587E-3</v>
      </c>
      <c r="H388" s="7">
        <f t="shared" ref="H388:H451" si="41">H387+G388</f>
        <v>0.636591445505859</v>
      </c>
      <c r="I388">
        <f t="shared" si="39"/>
        <v>2.0633331932129462E-4</v>
      </c>
    </row>
    <row r="389" spans="1:9">
      <c r="A389" s="3" t="s">
        <v>152</v>
      </c>
      <c r="B389">
        <v>4.1500000000000004</v>
      </c>
      <c r="C389" s="4">
        <v>228</v>
      </c>
      <c r="D389">
        <f t="shared" si="36"/>
        <v>54.939759036144572</v>
      </c>
      <c r="E389" s="6">
        <f t="shared" si="37"/>
        <v>4.369758206712562E-4</v>
      </c>
      <c r="F389" s="7">
        <f t="shared" si="40"/>
        <v>0.79385857315895236</v>
      </c>
      <c r="G389" s="6">
        <f t="shared" si="38"/>
        <v>6.1065691969935086E-4</v>
      </c>
      <c r="H389" s="7">
        <f t="shared" si="41"/>
        <v>0.6372021024255583</v>
      </c>
      <c r="I389">
        <f t="shared" si="39"/>
        <v>2.1631548342204709E-4</v>
      </c>
    </row>
    <row r="390" spans="1:9">
      <c r="A390" s="3" t="s">
        <v>107</v>
      </c>
      <c r="B390">
        <v>4.34</v>
      </c>
      <c r="C390" s="4">
        <v>238</v>
      </c>
      <c r="D390">
        <f t="shared" si="36"/>
        <v>54.838709677419359</v>
      </c>
      <c r="E390" s="6">
        <f t="shared" si="37"/>
        <v>4.5614142684104815E-4</v>
      </c>
      <c r="F390" s="7">
        <f t="shared" si="40"/>
        <v>0.79431471458579339</v>
      </c>
      <c r="G390" s="6">
        <f t="shared" si="38"/>
        <v>6.3861470638438124E-4</v>
      </c>
      <c r="H390" s="7">
        <f t="shared" si="41"/>
        <v>0.63784071713194268</v>
      </c>
      <c r="I390">
        <f t="shared" si="39"/>
        <v>3.5208364867267417E-4</v>
      </c>
    </row>
    <row r="391" spans="1:9">
      <c r="A391" s="3" t="s">
        <v>472</v>
      </c>
      <c r="B391">
        <v>7.06</v>
      </c>
      <c r="C391" s="4">
        <v>387</v>
      </c>
      <c r="D391">
        <f t="shared" si="36"/>
        <v>54.815864022662893</v>
      </c>
      <c r="E391" s="6">
        <f t="shared" si="37"/>
        <v>7.4170895877094804E-4</v>
      </c>
      <c r="F391" s="7">
        <f t="shared" si="40"/>
        <v>0.79505642354456429</v>
      </c>
      <c r="G391" s="6">
        <f t="shared" si="38"/>
        <v>1.0388524947174498E-3</v>
      </c>
      <c r="H391" s="7">
        <f t="shared" si="41"/>
        <v>0.63887956962666015</v>
      </c>
      <c r="I391">
        <f t="shared" si="39"/>
        <v>6.1932268148534586E-4</v>
      </c>
    </row>
    <row r="392" spans="1:9">
      <c r="A392" s="3" t="s">
        <v>570</v>
      </c>
      <c r="B392">
        <v>12.39</v>
      </c>
      <c r="C392" s="4">
        <v>678</v>
      </c>
      <c r="D392">
        <f t="shared" si="36"/>
        <v>54.721549636803871</v>
      </c>
      <c r="E392" s="6">
        <f t="shared" si="37"/>
        <v>1.2994280983118934E-3</v>
      </c>
      <c r="F392" s="7">
        <f t="shared" si="40"/>
        <v>0.79635585164287614</v>
      </c>
      <c r="G392" s="6">
        <f t="shared" si="38"/>
        <v>1.8231419843554113E-3</v>
      </c>
      <c r="H392" s="7">
        <f t="shared" si="41"/>
        <v>0.64070271161101555</v>
      </c>
      <c r="I392">
        <f t="shared" si="39"/>
        <v>5.3654564511396163E-4</v>
      </c>
    </row>
    <row r="393" spans="1:9">
      <c r="A393" s="3" t="s">
        <v>515</v>
      </c>
      <c r="B393">
        <v>10.73</v>
      </c>
      <c r="C393" s="4">
        <v>587</v>
      </c>
      <c r="D393">
        <f t="shared" si="36"/>
        <v>54.706430568499535</v>
      </c>
      <c r="E393" s="6">
        <f t="shared" si="37"/>
        <v>1.1250210821667867E-3</v>
      </c>
      <c r="F393" s="7">
        <f t="shared" si="40"/>
        <v>0.79748087272504298</v>
      </c>
      <c r="G393" s="6">
        <f t="shared" si="38"/>
        <v>1.578879216475671E-3</v>
      </c>
      <c r="H393" s="7">
        <f t="shared" si="41"/>
        <v>0.64228159082749126</v>
      </c>
      <c r="I393">
        <f t="shared" si="39"/>
        <v>3.091318341731375E-4</v>
      </c>
    </row>
    <row r="394" spans="1:9">
      <c r="A394" s="3" t="s">
        <v>211</v>
      </c>
      <c r="B394">
        <v>6.18</v>
      </c>
      <c r="C394" s="4">
        <v>338</v>
      </c>
      <c r="D394">
        <f t="shared" si="36"/>
        <v>54.692556634304211</v>
      </c>
      <c r="E394" s="6">
        <f t="shared" si="37"/>
        <v>6.477974885389675E-4</v>
      </c>
      <c r="F394" s="7">
        <f t="shared" si="40"/>
        <v>0.79812867021358191</v>
      </c>
      <c r="G394" s="6">
        <f t="shared" si="38"/>
        <v>9.0936379849204522E-4</v>
      </c>
      <c r="H394" s="7">
        <f t="shared" si="41"/>
        <v>0.6431909546259833</v>
      </c>
      <c r="I394">
        <f t="shared" si="39"/>
        <v>1.9986038257213679E-4</v>
      </c>
    </row>
    <row r="395" spans="1:9">
      <c r="A395" s="3" t="s">
        <v>294</v>
      </c>
      <c r="B395">
        <v>3.99</v>
      </c>
      <c r="C395" s="4">
        <v>218</v>
      </c>
      <c r="D395">
        <f t="shared" si="36"/>
        <v>54.636591478696737</v>
      </c>
      <c r="E395" s="6">
        <f t="shared" si="37"/>
        <v>4.1781021450146424E-4</v>
      </c>
      <c r="F395" s="7">
        <f t="shared" si="40"/>
        <v>0.79854648042808341</v>
      </c>
      <c r="G395" s="6">
        <f t="shared" si="38"/>
        <v>5.8711352038564094E-4</v>
      </c>
      <c r="H395" s="7">
        <f t="shared" si="41"/>
        <v>0.64377806814636895</v>
      </c>
      <c r="I395">
        <f t="shared" si="39"/>
        <v>2.274719059688346E-4</v>
      </c>
    </row>
    <row r="396" spans="1:9">
      <c r="A396" s="3" t="s">
        <v>375</v>
      </c>
      <c r="B396">
        <v>4.54</v>
      </c>
      <c r="C396" s="4">
        <v>248</v>
      </c>
      <c r="D396">
        <f t="shared" si="36"/>
        <v>54.625550660792953</v>
      </c>
      <c r="E396" s="6">
        <f t="shared" si="37"/>
        <v>4.7530703301084005E-4</v>
      </c>
      <c r="F396" s="7">
        <f t="shared" si="40"/>
        <v>0.7990217874610942</v>
      </c>
      <c r="G396" s="6">
        <f t="shared" si="38"/>
        <v>6.680439555265187E-4</v>
      </c>
      <c r="H396" s="7">
        <f t="shared" si="41"/>
        <v>0.64444611210189551</v>
      </c>
      <c r="I396">
        <f t="shared" si="39"/>
        <v>1.3694155791121876E-4</v>
      </c>
    </row>
    <row r="397" spans="1:9">
      <c r="A397" s="3" t="s">
        <v>626</v>
      </c>
      <c r="B397">
        <v>2.73</v>
      </c>
      <c r="C397" s="4">
        <v>149</v>
      </c>
      <c r="D397">
        <f t="shared" si="36"/>
        <v>54.578754578754577</v>
      </c>
      <c r="E397" s="6">
        <f t="shared" si="37"/>
        <v>2.8556753192989989E-4</v>
      </c>
      <c r="F397" s="7">
        <f t="shared" si="40"/>
        <v>0.79930735499302408</v>
      </c>
      <c r="G397" s="6">
        <f t="shared" si="38"/>
        <v>4.0170925079017534E-4</v>
      </c>
      <c r="H397" s="7">
        <f t="shared" si="41"/>
        <v>0.6448478213526857</v>
      </c>
      <c r="I397">
        <f t="shared" si="39"/>
        <v>5.3566492166789992E-4</v>
      </c>
    </row>
    <row r="398" spans="1:9">
      <c r="A398" s="3" t="s">
        <v>193</v>
      </c>
      <c r="B398">
        <v>10.67</v>
      </c>
      <c r="C398" s="4">
        <v>582</v>
      </c>
      <c r="D398">
        <f t="shared" si="36"/>
        <v>54.545454545454547</v>
      </c>
      <c r="E398" s="6">
        <f t="shared" si="37"/>
        <v>1.1154382790818909E-3</v>
      </c>
      <c r="F398" s="7">
        <f t="shared" si="40"/>
        <v>0.80042279327210597</v>
      </c>
      <c r="G398" s="6">
        <f t="shared" si="38"/>
        <v>1.5700504417330296E-3</v>
      </c>
      <c r="H398" s="7">
        <f t="shared" si="41"/>
        <v>0.64641787179441879</v>
      </c>
      <c r="I398">
        <f t="shared" si="39"/>
        <v>1.5356934764232388E-4</v>
      </c>
    </row>
    <row r="399" spans="1:9">
      <c r="A399" s="3" t="s">
        <v>59</v>
      </c>
      <c r="B399">
        <v>3.05</v>
      </c>
      <c r="C399" s="4">
        <v>166</v>
      </c>
      <c r="D399">
        <f t="shared" si="36"/>
        <v>54.426229508196727</v>
      </c>
      <c r="E399" s="6">
        <f t="shared" si="37"/>
        <v>3.1814906241854618E-4</v>
      </c>
      <c r="F399" s="7">
        <f t="shared" si="40"/>
        <v>0.80074094233452453</v>
      </c>
      <c r="G399" s="6">
        <f t="shared" si="38"/>
        <v>4.4879604941759513E-4</v>
      </c>
      <c r="H399" s="7">
        <f t="shared" si="41"/>
        <v>0.6468666678438364</v>
      </c>
      <c r="I399">
        <f t="shared" si="39"/>
        <v>5.2709873081202563E-4</v>
      </c>
    </row>
    <row r="400" spans="1:9">
      <c r="A400" s="3" t="s">
        <v>552</v>
      </c>
      <c r="B400">
        <v>10.45</v>
      </c>
      <c r="C400" s="4">
        <v>568</v>
      </c>
      <c r="D400">
        <f t="shared" si="36"/>
        <v>54.354066985645936</v>
      </c>
      <c r="E400" s="6">
        <f t="shared" si="37"/>
        <v>1.088606430444182E-3</v>
      </c>
      <c r="F400" s="7">
        <f t="shared" si="40"/>
        <v>0.8018295487649687</v>
      </c>
      <c r="G400" s="6">
        <f t="shared" si="38"/>
        <v>1.5376782676766784E-3</v>
      </c>
      <c r="H400" s="7">
        <f t="shared" si="41"/>
        <v>0.6484043461115131</v>
      </c>
      <c r="I400">
        <f t="shared" si="39"/>
        <v>1.9117024343551225E-4</v>
      </c>
    </row>
    <row r="401" spans="1:9">
      <c r="A401" s="3" t="s">
        <v>87</v>
      </c>
      <c r="B401">
        <v>3.79</v>
      </c>
      <c r="C401" s="4">
        <v>206</v>
      </c>
      <c r="D401">
        <f t="shared" si="36"/>
        <v>54.353562005277041</v>
      </c>
      <c r="E401" s="6">
        <f t="shared" si="37"/>
        <v>3.948114870977139E-4</v>
      </c>
      <c r="F401" s="7">
        <f t="shared" si="40"/>
        <v>0.80222436025206645</v>
      </c>
      <c r="G401" s="6">
        <f t="shared" si="38"/>
        <v>5.5768427124350348E-4</v>
      </c>
      <c r="H401" s="7">
        <f t="shared" si="41"/>
        <v>0.64896203038275657</v>
      </c>
      <c r="I401">
        <f t="shared" si="39"/>
        <v>2.7413025094391585E-4</v>
      </c>
    </row>
    <row r="402" spans="1:9">
      <c r="A402" s="3" t="s">
        <v>466</v>
      </c>
      <c r="B402">
        <v>5.42</v>
      </c>
      <c r="C402" s="4">
        <v>294</v>
      </c>
      <c r="D402">
        <f t="shared" si="36"/>
        <v>54.243542435424352</v>
      </c>
      <c r="E402" s="6">
        <f t="shared" si="37"/>
        <v>5.6346882139188302E-4</v>
      </c>
      <c r="F402" s="7">
        <f t="shared" si="40"/>
        <v>0.80278782907345836</v>
      </c>
      <c r="G402" s="6">
        <f t="shared" si="38"/>
        <v>7.9753265175192315E-4</v>
      </c>
      <c r="H402" s="7">
        <f t="shared" si="41"/>
        <v>0.64975956303450855</v>
      </c>
      <c r="I402">
        <f t="shared" si="39"/>
        <v>3.3053324441978393E-4</v>
      </c>
    </row>
    <row r="403" spans="1:9">
      <c r="A403" s="3" t="s">
        <v>206</v>
      </c>
      <c r="B403">
        <v>6.53</v>
      </c>
      <c r="C403" s="4">
        <v>354</v>
      </c>
      <c r="D403">
        <f t="shared" si="36"/>
        <v>54.211332312404288</v>
      </c>
      <c r="E403" s="6">
        <f t="shared" si="37"/>
        <v>6.7846245841063466E-4</v>
      </c>
      <c r="F403" s="7">
        <f t="shared" si="40"/>
        <v>0.80346629153186899</v>
      </c>
      <c r="G403" s="6">
        <f t="shared" si="38"/>
        <v>9.6086498449078574E-4</v>
      </c>
      <c r="H403" s="7">
        <f t="shared" si="41"/>
        <v>0.65072042801899932</v>
      </c>
      <c r="I403">
        <f t="shared" si="39"/>
        <v>5.9808854825749158E-4</v>
      </c>
    </row>
    <row r="404" spans="1:9">
      <c r="A404" s="3" t="s">
        <v>197</v>
      </c>
      <c r="B404">
        <v>11.81</v>
      </c>
      <c r="C404" s="4">
        <v>640</v>
      </c>
      <c r="D404">
        <f t="shared" si="36"/>
        <v>54.191363251481796</v>
      </c>
      <c r="E404" s="6">
        <f t="shared" si="37"/>
        <v>1.2265987948666839E-3</v>
      </c>
      <c r="F404" s="7">
        <f t="shared" si="40"/>
        <v>0.80469289032673563</v>
      </c>
      <c r="G404" s="6">
        <f t="shared" si="38"/>
        <v>1.7377971618432128E-3</v>
      </c>
      <c r="H404" s="7">
        <f t="shared" si="41"/>
        <v>0.65245822518084251</v>
      </c>
      <c r="I404">
        <f t="shared" si="39"/>
        <v>4.6003918020387502E-4</v>
      </c>
    </row>
    <row r="405" spans="1:9">
      <c r="A405" s="3" t="s">
        <v>508</v>
      </c>
      <c r="B405">
        <v>9.06</v>
      </c>
      <c r="C405" s="4">
        <v>490</v>
      </c>
      <c r="D405">
        <f t="shared" si="36"/>
        <v>54.083885209713024</v>
      </c>
      <c r="E405" s="6">
        <f t="shared" si="37"/>
        <v>9.3911470231980497E-4</v>
      </c>
      <c r="F405" s="7">
        <f t="shared" si="40"/>
        <v>0.80563200502905541</v>
      </c>
      <c r="G405" s="6">
        <f t="shared" si="38"/>
        <v>1.3331449861388237E-3</v>
      </c>
      <c r="H405" s="7">
        <f t="shared" si="41"/>
        <v>0.6537913701669813</v>
      </c>
      <c r="I405">
        <f t="shared" si="39"/>
        <v>1.7696933402089332E-4</v>
      </c>
    </row>
    <row r="406" spans="1:9">
      <c r="A406" s="3" t="s">
        <v>449</v>
      </c>
      <c r="B406">
        <v>3.48</v>
      </c>
      <c r="C406" s="4">
        <v>188</v>
      </c>
      <c r="D406">
        <f t="shared" si="36"/>
        <v>54.022988505747129</v>
      </c>
      <c r="E406" s="6">
        <f t="shared" si="37"/>
        <v>3.6031339599208842E-4</v>
      </c>
      <c r="F406" s="7">
        <f t="shared" si="40"/>
        <v>0.80599231842504748</v>
      </c>
      <c r="G406" s="6">
        <f t="shared" si="38"/>
        <v>5.120689350731905E-4</v>
      </c>
      <c r="H406" s="7">
        <f t="shared" si="41"/>
        <v>0.65430343910205446</v>
      </c>
      <c r="I406">
        <f t="shared" si="39"/>
        <v>2.1128605301279357E-4</v>
      </c>
    </row>
    <row r="407" spans="1:9">
      <c r="A407" s="3" t="s">
        <v>678</v>
      </c>
      <c r="B407">
        <v>4.1500000000000004</v>
      </c>
      <c r="C407" s="4">
        <v>224</v>
      </c>
      <c r="D407">
        <f t="shared" si="36"/>
        <v>53.975903614457827</v>
      </c>
      <c r="E407" s="6">
        <f t="shared" si="37"/>
        <v>4.2930957820333943E-4</v>
      </c>
      <c r="F407" s="7">
        <f t="shared" si="40"/>
        <v>0.80642162800325079</v>
      </c>
      <c r="G407" s="6">
        <f t="shared" si="38"/>
        <v>6.1065691969935086E-4</v>
      </c>
      <c r="H407" s="7">
        <f t="shared" si="41"/>
        <v>0.65491409602175377</v>
      </c>
      <c r="I407">
        <f t="shared" si="39"/>
        <v>3.3744170210958657E-4</v>
      </c>
    </row>
    <row r="408" spans="1:9">
      <c r="A408" s="3" t="s">
        <v>47</v>
      </c>
      <c r="B408">
        <v>6.62</v>
      </c>
      <c r="C408" s="4">
        <v>357</v>
      </c>
      <c r="D408">
        <f t="shared" si="36"/>
        <v>53.927492447129907</v>
      </c>
      <c r="E408" s="6">
        <f t="shared" si="37"/>
        <v>6.8421214026157223E-4</v>
      </c>
      <c r="F408" s="7">
        <f t="shared" si="40"/>
        <v>0.80710584014351239</v>
      </c>
      <c r="G408" s="6">
        <f t="shared" si="38"/>
        <v>9.7410814660474755E-4</v>
      </c>
      <c r="H408" s="7">
        <f t="shared" si="41"/>
        <v>0.65588820416835847</v>
      </c>
      <c r="I408">
        <f t="shared" si="39"/>
        <v>3.2311334179180307E-4</v>
      </c>
    </row>
    <row r="409" spans="1:9">
      <c r="A409" s="3" t="s">
        <v>191</v>
      </c>
      <c r="B409">
        <v>6.33</v>
      </c>
      <c r="C409" s="4">
        <v>341</v>
      </c>
      <c r="D409">
        <f t="shared" si="36"/>
        <v>53.870458135860979</v>
      </c>
      <c r="E409" s="6">
        <f t="shared" si="37"/>
        <v>6.5354717038990508E-4</v>
      </c>
      <c r="F409" s="7">
        <f t="shared" si="40"/>
        <v>0.80775938731390229</v>
      </c>
      <c r="G409" s="6">
        <f t="shared" si="38"/>
        <v>9.3143573534864828E-4</v>
      </c>
      <c r="H409" s="7">
        <f t="shared" si="41"/>
        <v>0.65681963990370706</v>
      </c>
      <c r="I409">
        <f t="shared" si="39"/>
        <v>3.519794555216782E-4</v>
      </c>
    </row>
    <row r="410" spans="1:9">
      <c r="A410" s="3" t="s">
        <v>617</v>
      </c>
      <c r="B410">
        <v>6.88</v>
      </c>
      <c r="C410" s="4">
        <v>370</v>
      </c>
      <c r="D410">
        <f t="shared" si="36"/>
        <v>53.779069767441861</v>
      </c>
      <c r="E410" s="6">
        <f t="shared" si="37"/>
        <v>7.091274282823017E-4</v>
      </c>
      <c r="F410" s="7">
        <f t="shared" si="40"/>
        <v>0.80846851474218462</v>
      </c>
      <c r="G410" s="6">
        <f t="shared" si="38"/>
        <v>1.0123661704895261E-3</v>
      </c>
      <c r="H410" s="7">
        <f t="shared" si="41"/>
        <v>0.65783200607419656</v>
      </c>
      <c r="I410">
        <f t="shared" si="39"/>
        <v>1.2951127150218067E-4</v>
      </c>
    </row>
    <row r="411" spans="1:9">
      <c r="A411" s="3" t="s">
        <v>96</v>
      </c>
      <c r="B411">
        <v>2.5299999999999998</v>
      </c>
      <c r="C411" s="4">
        <v>136</v>
      </c>
      <c r="D411">
        <f t="shared" si="36"/>
        <v>53.754940711462453</v>
      </c>
      <c r="E411" s="6">
        <f t="shared" si="37"/>
        <v>2.6065224390917036E-4</v>
      </c>
      <c r="F411" s="7">
        <f t="shared" si="40"/>
        <v>0.80872916698609376</v>
      </c>
      <c r="G411" s="6">
        <f t="shared" si="38"/>
        <v>3.7228000164803794E-4</v>
      </c>
      <c r="H411" s="7">
        <f t="shared" si="41"/>
        <v>0.65820428607584458</v>
      </c>
      <c r="I411">
        <f t="shared" si="39"/>
        <v>3.0005118364195837E-4</v>
      </c>
    </row>
    <row r="412" spans="1:9">
      <c r="A412" s="3" t="s">
        <v>386</v>
      </c>
      <c r="B412">
        <v>5.85</v>
      </c>
      <c r="C412" s="4">
        <v>314</v>
      </c>
      <c r="D412">
        <f t="shared" si="36"/>
        <v>53.675213675213676</v>
      </c>
      <c r="E412" s="6">
        <f t="shared" si="37"/>
        <v>6.0180003373146683E-4</v>
      </c>
      <c r="F412" s="7">
        <f t="shared" si="40"/>
        <v>0.80933096701982521</v>
      </c>
      <c r="G412" s="6">
        <f t="shared" si="38"/>
        <v>8.6080553740751852E-4</v>
      </c>
      <c r="H412" s="7">
        <f t="shared" si="41"/>
        <v>0.65906509161325211</v>
      </c>
      <c r="I412">
        <f t="shared" si="39"/>
        <v>2.0362705042631379E-3</v>
      </c>
    </row>
    <row r="413" spans="1:9">
      <c r="A413" s="3" t="s">
        <v>127</v>
      </c>
      <c r="B413">
        <v>39.68</v>
      </c>
      <c r="C413" s="4">
        <v>2129</v>
      </c>
      <c r="D413">
        <f t="shared" si="36"/>
        <v>53.654233870967744</v>
      </c>
      <c r="E413" s="6">
        <f t="shared" si="37"/>
        <v>4.080357553548704E-3</v>
      </c>
      <c r="F413" s="7">
        <f t="shared" si="40"/>
        <v>0.81341132457337395</v>
      </c>
      <c r="G413" s="6">
        <f t="shared" si="38"/>
        <v>5.8387630298000577E-3</v>
      </c>
      <c r="H413" s="7">
        <f t="shared" si="41"/>
        <v>0.66490385464305213</v>
      </c>
      <c r="I413">
        <f t="shared" si="39"/>
        <v>8.2055339322317788E-4</v>
      </c>
    </row>
    <row r="414" spans="1:9">
      <c r="A414" s="3" t="s">
        <v>126</v>
      </c>
      <c r="B414">
        <v>15.98</v>
      </c>
      <c r="C414" s="4">
        <v>857</v>
      </c>
      <c r="D414">
        <f t="shared" si="36"/>
        <v>53.629536921151441</v>
      </c>
      <c r="E414" s="6">
        <f t="shared" si="37"/>
        <v>1.6424924487511692E-3</v>
      </c>
      <c r="F414" s="7">
        <f t="shared" si="40"/>
        <v>0.81505381702212509</v>
      </c>
      <c r="G414" s="6">
        <f t="shared" si="38"/>
        <v>2.3513970064567772E-3</v>
      </c>
      <c r="H414" s="7">
        <f t="shared" si="41"/>
        <v>0.66725525164950894</v>
      </c>
      <c r="I414">
        <f t="shared" si="39"/>
        <v>6.5368892225847741E-4</v>
      </c>
    </row>
    <row r="415" spans="1:9">
      <c r="A415" s="3" t="s">
        <v>161</v>
      </c>
      <c r="B415">
        <v>12.68</v>
      </c>
      <c r="C415" s="4">
        <v>678</v>
      </c>
      <c r="D415">
        <f t="shared" si="36"/>
        <v>53.470031545741328</v>
      </c>
      <c r="E415" s="6">
        <f t="shared" si="37"/>
        <v>1.2994280983118934E-3</v>
      </c>
      <c r="F415" s="7">
        <f t="shared" si="40"/>
        <v>0.81635324512043694</v>
      </c>
      <c r="G415" s="6">
        <f t="shared" si="38"/>
        <v>1.8658143956115103E-3</v>
      </c>
      <c r="H415" s="7">
        <f t="shared" si="41"/>
        <v>0.66912106604512045</v>
      </c>
      <c r="I415">
        <f t="shared" si="39"/>
        <v>3.2684446112918319E-4</v>
      </c>
    </row>
    <row r="416" spans="1:9">
      <c r="A416" s="3" t="s">
        <v>398</v>
      </c>
      <c r="B416">
        <v>6.34</v>
      </c>
      <c r="C416" s="4">
        <v>339</v>
      </c>
      <c r="D416">
        <f t="shared" si="36"/>
        <v>53.470031545741328</v>
      </c>
      <c r="E416" s="6">
        <f t="shared" si="37"/>
        <v>6.4971404915594669E-4</v>
      </c>
      <c r="F416" s="7">
        <f t="shared" si="40"/>
        <v>0.81700295916959287</v>
      </c>
      <c r="G416" s="6">
        <f t="shared" si="38"/>
        <v>9.3290719780575514E-4</v>
      </c>
      <c r="H416" s="7">
        <f t="shared" si="41"/>
        <v>0.67005397324292626</v>
      </c>
      <c r="I416">
        <f t="shared" si="39"/>
        <v>5.8962063106393625E-4</v>
      </c>
    </row>
    <row r="417" spans="1:9">
      <c r="A417" s="3" t="s">
        <v>520</v>
      </c>
      <c r="B417">
        <v>11.41</v>
      </c>
      <c r="C417" s="4">
        <v>609</v>
      </c>
      <c r="D417">
        <f t="shared" si="36"/>
        <v>53.374233128834355</v>
      </c>
      <c r="E417" s="6">
        <f t="shared" si="37"/>
        <v>1.1671854157403289E-3</v>
      </c>
      <c r="F417" s="7">
        <f t="shared" si="40"/>
        <v>0.81817014458533321</v>
      </c>
      <c r="G417" s="6">
        <f t="shared" si="38"/>
        <v>1.6789386635589379E-3</v>
      </c>
      <c r="H417" s="7">
        <f t="shared" si="41"/>
        <v>0.67173291190648521</v>
      </c>
      <c r="I417">
        <f t="shared" si="39"/>
        <v>4.7771324164969098E-4</v>
      </c>
    </row>
    <row r="418" spans="1:9">
      <c r="A418" s="3" t="s">
        <v>108</v>
      </c>
      <c r="B418">
        <v>9.24</v>
      </c>
      <c r="C418" s="4">
        <v>493</v>
      </c>
      <c r="D418">
        <f t="shared" si="36"/>
        <v>53.354978354978357</v>
      </c>
      <c r="E418" s="6">
        <f t="shared" si="37"/>
        <v>9.4486438417074254E-4</v>
      </c>
      <c r="F418" s="7">
        <f t="shared" si="40"/>
        <v>0.81911500896950395</v>
      </c>
      <c r="G418" s="6">
        <f t="shared" si="38"/>
        <v>1.3596313103667473E-3</v>
      </c>
      <c r="H418" s="7">
        <f t="shared" si="41"/>
        <v>0.67309254321685197</v>
      </c>
      <c r="I418">
        <f t="shared" si="39"/>
        <v>1.8734313475499142E-4</v>
      </c>
    </row>
    <row r="419" spans="1:9">
      <c r="A419" s="3" t="s">
        <v>110</v>
      </c>
      <c r="B419">
        <v>3.62</v>
      </c>
      <c r="C419" s="4">
        <v>193</v>
      </c>
      <c r="D419">
        <f t="shared" si="36"/>
        <v>53.314917127071823</v>
      </c>
      <c r="E419" s="6">
        <f t="shared" si="37"/>
        <v>3.6989619907698443E-4</v>
      </c>
      <c r="F419" s="7">
        <f t="shared" si="40"/>
        <v>0.81948490516858097</v>
      </c>
      <c r="G419" s="6">
        <f t="shared" si="38"/>
        <v>5.3266940947268671E-4</v>
      </c>
      <c r="H419" s="7">
        <f t="shared" si="41"/>
        <v>0.67362521262632469</v>
      </c>
      <c r="I419">
        <f t="shared" si="39"/>
        <v>6.9195133429189593E-4</v>
      </c>
    </row>
    <row r="420" spans="1:9">
      <c r="A420" s="3" t="s">
        <v>530</v>
      </c>
      <c r="B420">
        <v>13.34</v>
      </c>
      <c r="C420" s="4">
        <v>710</v>
      </c>
      <c r="D420">
        <f t="shared" si="36"/>
        <v>53.223388305847074</v>
      </c>
      <c r="E420" s="6">
        <f t="shared" si="37"/>
        <v>1.3607580380552277E-3</v>
      </c>
      <c r="F420" s="7">
        <f t="shared" si="40"/>
        <v>0.82084566320663621</v>
      </c>
      <c r="G420" s="6">
        <f t="shared" si="38"/>
        <v>1.9629309177805637E-3</v>
      </c>
      <c r="H420" s="7">
        <f t="shared" si="41"/>
        <v>0.67558814354410524</v>
      </c>
      <c r="I420">
        <f t="shared" si="39"/>
        <v>3.1278403169676672E-4</v>
      </c>
    </row>
    <row r="421" spans="1:9">
      <c r="A421" s="3" t="s">
        <v>616</v>
      </c>
      <c r="B421">
        <v>6.02</v>
      </c>
      <c r="C421" s="4">
        <v>320</v>
      </c>
      <c r="D421">
        <f t="shared" si="36"/>
        <v>53.156146179402</v>
      </c>
      <c r="E421" s="6">
        <f t="shared" si="37"/>
        <v>6.1329939743334197E-4</v>
      </c>
      <c r="F421" s="7">
        <f t="shared" si="40"/>
        <v>0.82145896260406959</v>
      </c>
      <c r="G421" s="6">
        <f t="shared" si="38"/>
        <v>8.858203991783353E-4</v>
      </c>
      <c r="H421" s="7">
        <f t="shared" si="41"/>
        <v>0.67647396394328352</v>
      </c>
      <c r="I421">
        <f t="shared" si="39"/>
        <v>3.9512289336918194E-4</v>
      </c>
    </row>
    <row r="422" spans="1:9">
      <c r="A422" s="3" t="s">
        <v>239</v>
      </c>
      <c r="B422">
        <v>7.57</v>
      </c>
      <c r="C422" s="4">
        <v>401</v>
      </c>
      <c r="D422">
        <f t="shared" si="36"/>
        <v>52.972258916776745</v>
      </c>
      <c r="E422" s="6">
        <f t="shared" si="37"/>
        <v>7.6854080740865671E-4</v>
      </c>
      <c r="F422" s="7">
        <f t="shared" si="40"/>
        <v>0.82222750341147821</v>
      </c>
      <c r="G422" s="6">
        <f t="shared" si="38"/>
        <v>1.1138970800299002E-3</v>
      </c>
      <c r="H422" s="7">
        <f t="shared" si="41"/>
        <v>0.67758786102331336</v>
      </c>
      <c r="I422">
        <f t="shared" si="39"/>
        <v>3.9642153157815052E-4</v>
      </c>
    </row>
    <row r="423" spans="1:9">
      <c r="A423" s="3" t="s">
        <v>109</v>
      </c>
      <c r="B423">
        <v>7.57</v>
      </c>
      <c r="C423" s="4">
        <v>400</v>
      </c>
      <c r="D423">
        <f t="shared" si="36"/>
        <v>52.840158520475562</v>
      </c>
      <c r="E423" s="6">
        <f t="shared" si="37"/>
        <v>7.6662424679167752E-4</v>
      </c>
      <c r="F423" s="7">
        <f t="shared" si="40"/>
        <v>0.82299412765826985</v>
      </c>
      <c r="G423" s="6">
        <f t="shared" si="38"/>
        <v>1.1138970800299002E-3</v>
      </c>
      <c r="H423" s="7">
        <f t="shared" si="41"/>
        <v>0.67870175810334321</v>
      </c>
      <c r="I423">
        <f t="shared" si="39"/>
        <v>5.5971729265080761E-4</v>
      </c>
    </row>
    <row r="424" spans="1:9">
      <c r="A424" s="3" t="s">
        <v>107</v>
      </c>
      <c r="B424">
        <v>10.68</v>
      </c>
      <c r="C424" s="4">
        <v>564</v>
      </c>
      <c r="D424">
        <f t="shared" si="36"/>
        <v>52.808988764044948</v>
      </c>
      <c r="E424" s="6">
        <f t="shared" si="37"/>
        <v>1.0809401879762653E-3</v>
      </c>
      <c r="F424" s="7">
        <f t="shared" si="40"/>
        <v>0.82407506784624607</v>
      </c>
      <c r="G424" s="6">
        <f t="shared" si="38"/>
        <v>1.5715219041901364E-3</v>
      </c>
      <c r="H424" s="7">
        <f t="shared" si="41"/>
        <v>0.6802732800075334</v>
      </c>
      <c r="I424">
        <f t="shared" si="39"/>
        <v>2.7209999328081658E-4</v>
      </c>
    </row>
    <row r="425" spans="1:9">
      <c r="A425" s="3" t="s">
        <v>299</v>
      </c>
      <c r="B425">
        <v>5.19</v>
      </c>
      <c r="C425" s="4">
        <v>274</v>
      </c>
      <c r="D425">
        <f t="shared" si="36"/>
        <v>52.793834296724469</v>
      </c>
      <c r="E425" s="6">
        <f t="shared" si="37"/>
        <v>5.2513760905229911E-4</v>
      </c>
      <c r="F425" s="7">
        <f t="shared" si="40"/>
        <v>0.82460020545529833</v>
      </c>
      <c r="G425" s="6">
        <f t="shared" si="38"/>
        <v>7.6368901523846523E-4</v>
      </c>
      <c r="H425" s="7">
        <f t="shared" si="41"/>
        <v>0.68103696902277189</v>
      </c>
      <c r="I425">
        <f t="shared" si="39"/>
        <v>5.2325923886586967E-4</v>
      </c>
    </row>
    <row r="426" spans="1:9">
      <c r="A426" s="3" t="s">
        <v>462</v>
      </c>
      <c r="B426">
        <v>9.9600000000000009</v>
      </c>
      <c r="C426" s="4">
        <v>525</v>
      </c>
      <c r="D426">
        <f t="shared" si="36"/>
        <v>52.710843373493972</v>
      </c>
      <c r="E426" s="6">
        <f t="shared" si="37"/>
        <v>1.0061943239140767E-3</v>
      </c>
      <c r="F426" s="7">
        <f t="shared" si="40"/>
        <v>0.82560639977921235</v>
      </c>
      <c r="G426" s="6">
        <f t="shared" si="38"/>
        <v>1.4655766072784421E-3</v>
      </c>
      <c r="H426" s="7">
        <f t="shared" si="41"/>
        <v>0.68250254563005031</v>
      </c>
      <c r="I426">
        <f t="shared" si="39"/>
        <v>3.1107656241824433E-4</v>
      </c>
    </row>
    <row r="427" spans="1:9">
      <c r="A427" s="3" t="s">
        <v>480</v>
      </c>
      <c r="B427">
        <v>5.92</v>
      </c>
      <c r="C427" s="4">
        <v>312</v>
      </c>
      <c r="D427">
        <f t="shared" si="36"/>
        <v>52.702702702702702</v>
      </c>
      <c r="E427" s="6">
        <f t="shared" si="37"/>
        <v>5.9796691249750845E-4</v>
      </c>
      <c r="F427" s="7">
        <f t="shared" si="40"/>
        <v>0.82620436669170982</v>
      </c>
      <c r="G427" s="6">
        <f t="shared" si="38"/>
        <v>8.7110577460726662E-4</v>
      </c>
      <c r="H427" s="7">
        <f t="shared" si="41"/>
        <v>0.68337365140465756</v>
      </c>
      <c r="I427">
        <f t="shared" si="39"/>
        <v>4.7661641880003547E-4</v>
      </c>
    </row>
    <row r="428" spans="1:9">
      <c r="A428" s="3" t="s">
        <v>543</v>
      </c>
      <c r="B428">
        <v>9.07</v>
      </c>
      <c r="C428" s="4">
        <v>478</v>
      </c>
      <c r="D428">
        <f t="shared" si="36"/>
        <v>52.701212789415656</v>
      </c>
      <c r="E428" s="6">
        <f t="shared" si="37"/>
        <v>9.1611597491605468E-4</v>
      </c>
      <c r="F428" s="7">
        <f t="shared" si="40"/>
        <v>0.82712048266662586</v>
      </c>
      <c r="G428" s="6">
        <f t="shared" si="38"/>
        <v>1.3346164485959306E-3</v>
      </c>
      <c r="H428" s="7">
        <f t="shared" si="41"/>
        <v>0.68470826785325345</v>
      </c>
      <c r="I428">
        <f t="shared" si="39"/>
        <v>2.700434433871024E-4</v>
      </c>
    </row>
    <row r="429" spans="1:9">
      <c r="A429" s="3" t="s">
        <v>170</v>
      </c>
      <c r="B429">
        <v>5.13</v>
      </c>
      <c r="C429" s="4">
        <v>270</v>
      </c>
      <c r="D429">
        <f t="shared" si="36"/>
        <v>52.631578947368425</v>
      </c>
      <c r="E429" s="6">
        <f t="shared" si="37"/>
        <v>5.1747136658438235E-4</v>
      </c>
      <c r="F429" s="7">
        <f t="shared" si="40"/>
        <v>0.82763795403321028</v>
      </c>
      <c r="G429" s="6">
        <f t="shared" si="38"/>
        <v>7.5486024049582399E-4</v>
      </c>
      <c r="H429" s="7">
        <f t="shared" si="41"/>
        <v>0.68546312809374932</v>
      </c>
      <c r="I429">
        <f t="shared" si="39"/>
        <v>2.9126449959326894E-4</v>
      </c>
    </row>
    <row r="430" spans="1:9">
      <c r="A430" s="3" t="s">
        <v>222</v>
      </c>
      <c r="B430">
        <v>5.52</v>
      </c>
      <c r="C430" s="4">
        <v>290</v>
      </c>
      <c r="D430">
        <f t="shared" si="36"/>
        <v>52.536231884057976</v>
      </c>
      <c r="E430" s="6">
        <f t="shared" si="37"/>
        <v>5.5580257892396615E-4</v>
      </c>
      <c r="F430" s="7">
        <f t="shared" si="40"/>
        <v>0.82819375661213424</v>
      </c>
      <c r="G430" s="6">
        <f t="shared" si="38"/>
        <v>8.1224727632299182E-4</v>
      </c>
      <c r="H430" s="7">
        <f t="shared" si="41"/>
        <v>0.68627537537007233</v>
      </c>
      <c r="I430">
        <f t="shared" si="39"/>
        <v>7.2152573922001917E-4</v>
      </c>
    </row>
    <row r="431" spans="1:9">
      <c r="A431" s="3" t="s">
        <v>275</v>
      </c>
      <c r="B431">
        <v>13.67</v>
      </c>
      <c r="C431" s="4">
        <v>718</v>
      </c>
      <c r="D431">
        <f t="shared" si="36"/>
        <v>52.523774689100222</v>
      </c>
      <c r="E431" s="6">
        <f t="shared" si="37"/>
        <v>1.3760905229910612E-3</v>
      </c>
      <c r="F431" s="7">
        <f t="shared" si="40"/>
        <v>0.82956984713512527</v>
      </c>
      <c r="G431" s="6">
        <f t="shared" si="38"/>
        <v>2.0114891788650903E-3</v>
      </c>
      <c r="H431" s="7">
        <f t="shared" si="41"/>
        <v>0.68828686454893739</v>
      </c>
      <c r="I431">
        <f t="shared" si="39"/>
        <v>5.8292231944756523E-4</v>
      </c>
    </row>
    <row r="432" spans="1:9">
      <c r="A432" s="3" t="s">
        <v>111</v>
      </c>
      <c r="B432">
        <v>11</v>
      </c>
      <c r="C432" s="4">
        <v>576</v>
      </c>
      <c r="D432">
        <f t="shared" si="36"/>
        <v>52.363636363636367</v>
      </c>
      <c r="E432" s="6">
        <f t="shared" si="37"/>
        <v>1.1039389153800155E-3</v>
      </c>
      <c r="F432" s="7">
        <f t="shared" si="40"/>
        <v>0.83067378605050524</v>
      </c>
      <c r="G432" s="6">
        <f t="shared" si="38"/>
        <v>1.6186087028175562E-3</v>
      </c>
      <c r="H432" s="7">
        <f t="shared" si="41"/>
        <v>0.689905473251755</v>
      </c>
      <c r="I432">
        <f t="shared" si="39"/>
        <v>3.926969042191697E-4</v>
      </c>
    </row>
    <row r="433" spans="1:9">
      <c r="A433" s="3" t="s">
        <v>319</v>
      </c>
      <c r="B433">
        <v>7.41</v>
      </c>
      <c r="C433" s="4">
        <v>388</v>
      </c>
      <c r="D433">
        <f t="shared" si="36"/>
        <v>52.361673414304995</v>
      </c>
      <c r="E433" s="6">
        <f t="shared" si="37"/>
        <v>7.4362551938792724E-4</v>
      </c>
      <c r="F433" s="7">
        <f t="shared" si="40"/>
        <v>0.83141741156989313</v>
      </c>
      <c r="G433" s="6">
        <f t="shared" si="38"/>
        <v>1.0903536807161903E-3</v>
      </c>
      <c r="H433" s="7">
        <f t="shared" si="41"/>
        <v>0.69099582693247119</v>
      </c>
      <c r="I433">
        <f t="shared" si="39"/>
        <v>3.8269566746429451E-4</v>
      </c>
    </row>
    <row r="434" spans="1:9">
      <c r="A434" s="3" t="s">
        <v>359</v>
      </c>
      <c r="B434">
        <v>7.22</v>
      </c>
      <c r="C434" s="4">
        <v>378</v>
      </c>
      <c r="D434">
        <f t="shared" si="36"/>
        <v>52.354570637119117</v>
      </c>
      <c r="E434" s="6">
        <f t="shared" si="37"/>
        <v>7.2445991321813522E-4</v>
      </c>
      <c r="F434" s="7">
        <f t="shared" si="40"/>
        <v>0.83214187148311125</v>
      </c>
      <c r="G434" s="6">
        <f t="shared" si="38"/>
        <v>1.0623958940311597E-3</v>
      </c>
      <c r="H434" s="7">
        <f t="shared" si="41"/>
        <v>0.69205822282650231</v>
      </c>
      <c r="I434">
        <f t="shared" si="39"/>
        <v>2.7931669303715712E-4</v>
      </c>
    </row>
    <row r="435" spans="1:9">
      <c r="A435" s="3" t="s">
        <v>385</v>
      </c>
      <c r="B435">
        <v>5.26</v>
      </c>
      <c r="C435" s="4">
        <v>275</v>
      </c>
      <c r="D435">
        <f t="shared" si="36"/>
        <v>52.28136882129278</v>
      </c>
      <c r="E435" s="6">
        <f t="shared" si="37"/>
        <v>5.270541696692783E-4</v>
      </c>
      <c r="F435" s="7">
        <f t="shared" si="40"/>
        <v>0.8326689256527805</v>
      </c>
      <c r="G435" s="6">
        <f t="shared" si="38"/>
        <v>7.7398925243821323E-4</v>
      </c>
      <c r="H435" s="7">
        <f t="shared" si="41"/>
        <v>0.69283221207894052</v>
      </c>
      <c r="I435">
        <f t="shared" si="39"/>
        <v>3.6391806275826166E-4</v>
      </c>
    </row>
    <row r="436" spans="1:9">
      <c r="A436" s="3" t="s">
        <v>297</v>
      </c>
      <c r="B436">
        <v>6.85</v>
      </c>
      <c r="C436" s="4">
        <v>358</v>
      </c>
      <c r="D436">
        <f t="shared" si="36"/>
        <v>52.262773722627742</v>
      </c>
      <c r="E436" s="6">
        <f t="shared" si="37"/>
        <v>6.8612870087855142E-4</v>
      </c>
      <c r="F436" s="7">
        <f t="shared" si="40"/>
        <v>0.83335505435365909</v>
      </c>
      <c r="G436" s="6">
        <f t="shared" si="38"/>
        <v>1.0079517831182055E-3</v>
      </c>
      <c r="H436" s="7">
        <f t="shared" si="41"/>
        <v>0.69384016386205871</v>
      </c>
      <c r="I436">
        <f t="shared" si="39"/>
        <v>6.7109536021503491E-4</v>
      </c>
    </row>
    <row r="437" spans="1:9">
      <c r="A437" s="3" t="s">
        <v>513</v>
      </c>
      <c r="B437">
        <v>12.63</v>
      </c>
      <c r="C437" s="4">
        <v>660</v>
      </c>
      <c r="D437">
        <f t="shared" si="36"/>
        <v>52.256532066508314</v>
      </c>
      <c r="E437" s="6">
        <f t="shared" si="37"/>
        <v>1.264930007206268E-3</v>
      </c>
      <c r="F437" s="7">
        <f t="shared" si="40"/>
        <v>0.83461998436086537</v>
      </c>
      <c r="G437" s="6">
        <f t="shared" si="38"/>
        <v>1.8584570833259761E-3</v>
      </c>
      <c r="H437" s="7">
        <f t="shared" si="41"/>
        <v>0.6956986209453847</v>
      </c>
      <c r="I437">
        <f t="shared" si="39"/>
        <v>7.5018809168925227E-4</v>
      </c>
    </row>
    <row r="438" spans="1:9">
      <c r="A438" s="3" t="s">
        <v>129</v>
      </c>
      <c r="B438">
        <v>14.11</v>
      </c>
      <c r="C438" s="4">
        <v>737</v>
      </c>
      <c r="D438">
        <f t="shared" si="36"/>
        <v>52.232459248759746</v>
      </c>
      <c r="E438" s="6">
        <f t="shared" si="37"/>
        <v>1.4125051747136659E-3</v>
      </c>
      <c r="F438" s="7">
        <f t="shared" si="40"/>
        <v>0.83603248953557907</v>
      </c>
      <c r="G438" s="6">
        <f t="shared" si="38"/>
        <v>2.0762335269777924E-3</v>
      </c>
      <c r="H438" s="7">
        <f t="shared" si="41"/>
        <v>0.69777485447236254</v>
      </c>
      <c r="I438">
        <f t="shared" si="39"/>
        <v>4.1536324909818845E-4</v>
      </c>
    </row>
    <row r="439" spans="1:9">
      <c r="A439" s="3" t="s">
        <v>599</v>
      </c>
      <c r="B439">
        <v>7.79</v>
      </c>
      <c r="C439" s="4">
        <v>406</v>
      </c>
      <c r="D439">
        <f t="shared" si="36"/>
        <v>52.118100128369704</v>
      </c>
      <c r="E439" s="6">
        <f t="shared" si="37"/>
        <v>7.7812361049355266E-4</v>
      </c>
      <c r="F439" s="7">
        <f t="shared" si="40"/>
        <v>0.83681061314607263</v>
      </c>
      <c r="G439" s="6">
        <f t="shared" si="38"/>
        <v>1.1462692540862513E-3</v>
      </c>
      <c r="H439" s="7">
        <f t="shared" si="41"/>
        <v>0.69892112372644877</v>
      </c>
      <c r="I439">
        <f t="shared" si="39"/>
        <v>5.300735938909007E-4</v>
      </c>
    </row>
    <row r="440" spans="1:9">
      <c r="A440" s="3" t="s">
        <v>516</v>
      </c>
      <c r="B440">
        <v>9.94</v>
      </c>
      <c r="C440" s="4">
        <v>518</v>
      </c>
      <c r="D440">
        <f t="shared" si="36"/>
        <v>52.112676056338032</v>
      </c>
      <c r="E440" s="6">
        <f t="shared" si="37"/>
        <v>9.927783995952223E-4</v>
      </c>
      <c r="F440" s="7">
        <f t="shared" si="40"/>
        <v>0.83780339154566785</v>
      </c>
      <c r="G440" s="6">
        <f t="shared" si="38"/>
        <v>1.4626336823642281E-3</v>
      </c>
      <c r="H440" s="7">
        <f t="shared" si="41"/>
        <v>0.70038375740881298</v>
      </c>
      <c r="I440">
        <f t="shared" si="39"/>
        <v>2.8300902971301056E-4</v>
      </c>
    </row>
    <row r="441" spans="1:9">
      <c r="A441" s="3" t="s">
        <v>637</v>
      </c>
      <c r="B441">
        <v>5.29</v>
      </c>
      <c r="C441" s="4">
        <v>275</v>
      </c>
      <c r="D441">
        <f t="shared" si="36"/>
        <v>51.984877126654062</v>
      </c>
      <c r="E441" s="6">
        <f t="shared" si="37"/>
        <v>5.270541696692783E-4</v>
      </c>
      <c r="F441" s="7">
        <f t="shared" si="40"/>
        <v>0.8383304457153371</v>
      </c>
      <c r="G441" s="6">
        <f t="shared" si="38"/>
        <v>7.7840363980953391E-4</v>
      </c>
      <c r="H441" s="7">
        <f t="shared" si="41"/>
        <v>0.7011621610486225</v>
      </c>
      <c r="I441">
        <f t="shared" si="39"/>
        <v>2.1616084348186071E-4</v>
      </c>
    </row>
    <row r="442" spans="1:9">
      <c r="A442" s="3" t="s">
        <v>403</v>
      </c>
      <c r="B442">
        <v>4.04</v>
      </c>
      <c r="C442" s="4">
        <v>210</v>
      </c>
      <c r="D442">
        <f t="shared" si="36"/>
        <v>51.980198019801982</v>
      </c>
      <c r="E442" s="6">
        <f t="shared" si="37"/>
        <v>4.0247772956563072E-4</v>
      </c>
      <c r="F442" s="7">
        <f t="shared" si="40"/>
        <v>0.83873292344490269</v>
      </c>
      <c r="G442" s="6">
        <f t="shared" si="38"/>
        <v>5.9447083267117522E-4</v>
      </c>
      <c r="H442" s="7">
        <f t="shared" si="41"/>
        <v>0.70175663188129367</v>
      </c>
      <c r="I442">
        <f t="shared" si="39"/>
        <v>2.7312027170078856E-4</v>
      </c>
    </row>
    <row r="443" spans="1:9">
      <c r="A443" s="3" t="s">
        <v>86</v>
      </c>
      <c r="B443">
        <v>5.09</v>
      </c>
      <c r="C443" s="4">
        <v>264</v>
      </c>
      <c r="D443">
        <f t="shared" si="36"/>
        <v>51.8664047151277</v>
      </c>
      <c r="E443" s="6">
        <f t="shared" si="37"/>
        <v>5.0597200288250721E-4</v>
      </c>
      <c r="F443" s="7">
        <f t="shared" si="40"/>
        <v>0.83923889544778518</v>
      </c>
      <c r="G443" s="6">
        <f t="shared" si="38"/>
        <v>7.4897439066739645E-4</v>
      </c>
      <c r="H443" s="7">
        <f t="shared" si="41"/>
        <v>0.70250560627196101</v>
      </c>
      <c r="I443">
        <f t="shared" si="39"/>
        <v>8.7407405828332507E-4</v>
      </c>
    </row>
    <row r="444" spans="1:9">
      <c r="A444" s="3" t="s">
        <v>25</v>
      </c>
      <c r="B444">
        <v>16.28</v>
      </c>
      <c r="C444" s="4">
        <v>844</v>
      </c>
      <c r="D444">
        <f t="shared" si="36"/>
        <v>51.842751842751838</v>
      </c>
      <c r="E444" s="6">
        <f t="shared" si="37"/>
        <v>1.6175771607304396E-3</v>
      </c>
      <c r="F444" s="7">
        <f t="shared" si="40"/>
        <v>0.84085647260851559</v>
      </c>
      <c r="G444" s="6">
        <f t="shared" si="38"/>
        <v>2.3955408801699836E-3</v>
      </c>
      <c r="H444" s="7">
        <f t="shared" si="41"/>
        <v>0.70490114715213104</v>
      </c>
      <c r="I444">
        <f t="shared" si="39"/>
        <v>3.1356901961288042E-4</v>
      </c>
    </row>
    <row r="445" spans="1:9">
      <c r="A445" s="3" t="s">
        <v>550</v>
      </c>
      <c r="B445">
        <v>5.81</v>
      </c>
      <c r="C445" s="4">
        <v>300</v>
      </c>
      <c r="D445">
        <f t="shared" si="36"/>
        <v>51.635111876075733</v>
      </c>
      <c r="E445" s="6">
        <f t="shared" si="37"/>
        <v>5.7496818509375817E-4</v>
      </c>
      <c r="F445" s="7">
        <f t="shared" si="40"/>
        <v>0.84143144079360932</v>
      </c>
      <c r="G445" s="6">
        <f t="shared" si="38"/>
        <v>8.5491968757909109E-4</v>
      </c>
      <c r="H445" s="7">
        <f t="shared" si="41"/>
        <v>0.70575606683971015</v>
      </c>
      <c r="I445">
        <f t="shared" si="39"/>
        <v>2.1773695313342945E-4</v>
      </c>
    </row>
    <row r="446" spans="1:9">
      <c r="A446" s="3" t="s">
        <v>568</v>
      </c>
      <c r="B446">
        <v>4.0199999999999996</v>
      </c>
      <c r="C446" s="4">
        <v>207</v>
      </c>
      <c r="D446">
        <f t="shared" si="36"/>
        <v>51.492537313432841</v>
      </c>
      <c r="E446" s="6">
        <f t="shared" si="37"/>
        <v>3.9672804771469315E-4</v>
      </c>
      <c r="F446" s="7">
        <f t="shared" si="40"/>
        <v>0.84182816884132405</v>
      </c>
      <c r="G446" s="6">
        <f t="shared" si="38"/>
        <v>5.915279077569614E-4</v>
      </c>
      <c r="H446" s="7">
        <f t="shared" si="41"/>
        <v>0.70634759474746711</v>
      </c>
      <c r="I446">
        <f t="shared" si="39"/>
        <v>1.7762962349732181E-4</v>
      </c>
    </row>
    <row r="447" spans="1:9">
      <c r="A447" s="3" t="s">
        <v>417</v>
      </c>
      <c r="B447">
        <v>3.27</v>
      </c>
      <c r="C447" s="4">
        <v>168</v>
      </c>
      <c r="D447">
        <f t="shared" si="36"/>
        <v>51.376146788990823</v>
      </c>
      <c r="E447" s="6">
        <f t="shared" si="37"/>
        <v>3.2198218365250456E-4</v>
      </c>
      <c r="F447" s="7">
        <f t="shared" si="40"/>
        <v>0.84215015102497659</v>
      </c>
      <c r="G447" s="6">
        <f t="shared" si="38"/>
        <v>4.811682234739463E-4</v>
      </c>
      <c r="H447" s="7">
        <f t="shared" si="41"/>
        <v>0.7068287629709411</v>
      </c>
      <c r="I447">
        <f t="shared" si="39"/>
        <v>1.7987703247901443E-4</v>
      </c>
    </row>
    <row r="448" spans="1:9">
      <c r="A448" s="3" t="s">
        <v>16</v>
      </c>
      <c r="B448">
        <v>3.31</v>
      </c>
      <c r="C448" s="4">
        <v>170</v>
      </c>
      <c r="D448">
        <f t="shared" si="36"/>
        <v>51.359516616314195</v>
      </c>
      <c r="E448" s="6">
        <f t="shared" si="37"/>
        <v>3.2581530488646294E-4</v>
      </c>
      <c r="F448" s="7">
        <f t="shared" si="40"/>
        <v>0.8424759663298631</v>
      </c>
      <c r="G448" s="6">
        <f t="shared" si="38"/>
        <v>4.8705407330237378E-4</v>
      </c>
      <c r="H448" s="7">
        <f t="shared" si="41"/>
        <v>0.70731581704424351</v>
      </c>
      <c r="I448">
        <f t="shared" si="39"/>
        <v>2.6706419497957157E-4</v>
      </c>
    </row>
    <row r="449" spans="1:9">
      <c r="A449" s="3" t="s">
        <v>125</v>
      </c>
      <c r="B449">
        <v>4.91</v>
      </c>
      <c r="C449" s="4">
        <v>252</v>
      </c>
      <c r="D449">
        <f t="shared" si="36"/>
        <v>51.323828920570264</v>
      </c>
      <c r="E449" s="6">
        <f t="shared" si="37"/>
        <v>4.8297327547875682E-4</v>
      </c>
      <c r="F449" s="7">
        <f t="shared" si="40"/>
        <v>0.84295893960534185</v>
      </c>
      <c r="G449" s="6">
        <f t="shared" si="38"/>
        <v>7.2248806643947293E-4</v>
      </c>
      <c r="H449" s="7">
        <f t="shared" si="41"/>
        <v>0.708038305110683</v>
      </c>
      <c r="I449">
        <f t="shared" si="39"/>
        <v>4.0458778328800182E-4</v>
      </c>
    </row>
    <row r="450" spans="1:9">
      <c r="A450" s="3" t="s">
        <v>62</v>
      </c>
      <c r="B450">
        <v>7.43</v>
      </c>
      <c r="C450" s="4">
        <v>381</v>
      </c>
      <c r="D450">
        <f t="shared" ref="D450:D513" si="42">C450/B450</f>
        <v>51.278600269179009</v>
      </c>
      <c r="E450" s="6">
        <f t="shared" si="37"/>
        <v>7.3020959506907279E-4</v>
      </c>
      <c r="F450" s="7">
        <f t="shared" si="40"/>
        <v>0.84368914920041094</v>
      </c>
      <c r="G450" s="6">
        <f t="shared" si="38"/>
        <v>1.0932966056304038E-3</v>
      </c>
      <c r="H450" s="7">
        <f t="shared" si="41"/>
        <v>0.7091316017163134</v>
      </c>
      <c r="I450">
        <f t="shared" si="39"/>
        <v>1.6900403470524461E-3</v>
      </c>
    </row>
    <row r="451" spans="1:9">
      <c r="A451" s="3" t="s">
        <v>332</v>
      </c>
      <c r="B451">
        <v>31.02</v>
      </c>
      <c r="C451" s="4">
        <v>1590</v>
      </c>
      <c r="D451">
        <f t="shared" si="42"/>
        <v>51.257253384912957</v>
      </c>
      <c r="E451" s="6">
        <f t="shared" ref="E451:E514" si="43">C451/521768</f>
        <v>3.0473313809969184E-3</v>
      </c>
      <c r="F451" s="7">
        <f t="shared" si="40"/>
        <v>0.84673648058140782</v>
      </c>
      <c r="G451" s="6">
        <f t="shared" ref="G451:G514" si="44">B451/6795.96</f>
        <v>4.5644765419455089E-3</v>
      </c>
      <c r="H451" s="7">
        <f t="shared" si="41"/>
        <v>0.71369607825825887</v>
      </c>
      <c r="I451">
        <f t="shared" ref="I451:I514" si="45">F451*H452-F452*H451</f>
        <v>3.5437029435947398E-4</v>
      </c>
    </row>
    <row r="452" spans="1:9">
      <c r="A452" s="3" t="s">
        <v>58</v>
      </c>
      <c r="B452">
        <v>6.5</v>
      </c>
      <c r="C452" s="4">
        <v>333</v>
      </c>
      <c r="D452">
        <f t="shared" si="42"/>
        <v>51.230769230769234</v>
      </c>
      <c r="E452" s="6">
        <f t="shared" si="43"/>
        <v>6.3821468545407155E-4</v>
      </c>
      <c r="F452" s="7">
        <f t="shared" ref="F452:F515" si="46">F451+E452</f>
        <v>0.84737469526686193</v>
      </c>
      <c r="G452" s="6">
        <f t="shared" si="44"/>
        <v>9.5645059711946506E-4</v>
      </c>
      <c r="H452" s="7">
        <f t="shared" ref="H452:H515" si="47">H451+G452</f>
        <v>0.71465252885537833</v>
      </c>
      <c r="I452">
        <f t="shared" si="45"/>
        <v>1.1600278008836451E-3</v>
      </c>
    </row>
    <row r="453" spans="1:9">
      <c r="A453" s="3" t="s">
        <v>257</v>
      </c>
      <c r="B453">
        <v>21.2</v>
      </c>
      <c r="C453" s="4">
        <v>1083</v>
      </c>
      <c r="D453">
        <f t="shared" si="42"/>
        <v>51.084905660377359</v>
      </c>
      <c r="E453" s="6">
        <f t="shared" si="43"/>
        <v>2.0756351481884669E-3</v>
      </c>
      <c r="F453" s="7">
        <f t="shared" si="46"/>
        <v>0.84945033041505036</v>
      </c>
      <c r="G453" s="6">
        <f t="shared" si="44"/>
        <v>3.1195004090665631E-3</v>
      </c>
      <c r="H453" s="7">
        <f t="shared" si="47"/>
        <v>0.71777202926444494</v>
      </c>
      <c r="I453">
        <f t="shared" si="45"/>
        <v>2.383263076933817E-4</v>
      </c>
    </row>
    <row r="454" spans="1:9">
      <c r="A454" s="3" t="s">
        <v>152</v>
      </c>
      <c r="B454">
        <v>4.3499999999999996</v>
      </c>
      <c r="C454" s="4">
        <v>222</v>
      </c>
      <c r="D454">
        <f t="shared" si="42"/>
        <v>51.03448275862069</v>
      </c>
      <c r="E454" s="6">
        <f t="shared" si="43"/>
        <v>4.2547645696938105E-4</v>
      </c>
      <c r="F454" s="7">
        <f t="shared" si="46"/>
        <v>0.84987580687201969</v>
      </c>
      <c r="G454" s="6">
        <f t="shared" si="44"/>
        <v>6.400861688414881E-4</v>
      </c>
      <c r="H454" s="7">
        <f t="shared" si="47"/>
        <v>0.71841211543328642</v>
      </c>
      <c r="I454">
        <f t="shared" si="45"/>
        <v>2.3620414707981041E-4</v>
      </c>
    </row>
    <row r="455" spans="1:9">
      <c r="A455" s="3" t="s">
        <v>680</v>
      </c>
      <c r="B455">
        <v>4.3</v>
      </c>
      <c r="C455" s="4">
        <v>219</v>
      </c>
      <c r="D455">
        <f t="shared" si="42"/>
        <v>50.930232558139537</v>
      </c>
      <c r="E455" s="6">
        <f t="shared" si="43"/>
        <v>4.1972677511844343E-4</v>
      </c>
      <c r="F455" s="7">
        <f t="shared" si="46"/>
        <v>0.85029553364713817</v>
      </c>
      <c r="G455" s="6">
        <f t="shared" si="44"/>
        <v>6.3272885655595381E-4</v>
      </c>
      <c r="H455" s="7">
        <f t="shared" si="47"/>
        <v>0.71904484428984239</v>
      </c>
      <c r="I455">
        <f t="shared" si="45"/>
        <v>3.7748052473518534E-4</v>
      </c>
    </row>
    <row r="456" spans="1:9">
      <c r="A456" s="3" t="s">
        <v>207</v>
      </c>
      <c r="B456">
        <v>6.85</v>
      </c>
      <c r="C456" s="4">
        <v>348</v>
      </c>
      <c r="D456">
        <f t="shared" si="42"/>
        <v>50.802919708029201</v>
      </c>
      <c r="E456" s="6">
        <f t="shared" si="43"/>
        <v>6.6696309470875941E-4</v>
      </c>
      <c r="F456" s="7">
        <f t="shared" si="46"/>
        <v>0.85096249674184687</v>
      </c>
      <c r="G456" s="6">
        <f t="shared" si="44"/>
        <v>1.0079517831182055E-3</v>
      </c>
      <c r="H456" s="7">
        <f t="shared" si="47"/>
        <v>0.72005279607296058</v>
      </c>
      <c r="I456">
        <f t="shared" si="45"/>
        <v>6.2842730044576633E-4</v>
      </c>
    </row>
    <row r="457" spans="1:9">
      <c r="A457" s="3" t="s">
        <v>135</v>
      </c>
      <c r="B457">
        <v>11.4</v>
      </c>
      <c r="C457" s="4">
        <v>579</v>
      </c>
      <c r="D457">
        <f t="shared" si="42"/>
        <v>50.789473684210527</v>
      </c>
      <c r="E457" s="6">
        <f t="shared" si="43"/>
        <v>1.1096885972309532E-3</v>
      </c>
      <c r="F457" s="7">
        <f t="shared" si="46"/>
        <v>0.8520721853390778</v>
      </c>
      <c r="G457" s="6">
        <f t="shared" si="44"/>
        <v>1.6774672011018311E-3</v>
      </c>
      <c r="H457" s="7">
        <f t="shared" si="47"/>
        <v>0.72173026327406242</v>
      </c>
      <c r="I457">
        <f t="shared" si="45"/>
        <v>4.7841235326961939E-4</v>
      </c>
    </row>
    <row r="458" spans="1:9">
      <c r="A458" s="3" t="s">
        <v>367</v>
      </c>
      <c r="B458">
        <v>8.67</v>
      </c>
      <c r="C458" s="4">
        <v>440</v>
      </c>
      <c r="D458">
        <f t="shared" si="42"/>
        <v>50.749711649365629</v>
      </c>
      <c r="E458" s="6">
        <f t="shared" si="43"/>
        <v>8.4328667147084524E-4</v>
      </c>
      <c r="F458" s="7">
        <f t="shared" si="46"/>
        <v>0.85291547201054863</v>
      </c>
      <c r="G458" s="6">
        <f t="shared" si="44"/>
        <v>1.2757579503116557E-3</v>
      </c>
      <c r="H458" s="7">
        <f t="shared" si="47"/>
        <v>0.72300602122437407</v>
      </c>
      <c r="I458">
        <f t="shared" si="45"/>
        <v>2.969158372780889E-4</v>
      </c>
    </row>
    <row r="459" spans="1:9">
      <c r="A459" s="3" t="s">
        <v>561</v>
      </c>
      <c r="B459">
        <v>5.38</v>
      </c>
      <c r="C459" s="4">
        <v>273</v>
      </c>
      <c r="D459">
        <f t="shared" si="42"/>
        <v>50.743494423791823</v>
      </c>
      <c r="E459" s="6">
        <f t="shared" si="43"/>
        <v>5.2322104843531992E-4</v>
      </c>
      <c r="F459" s="7">
        <f t="shared" si="46"/>
        <v>0.8534386930589839</v>
      </c>
      <c r="G459" s="6">
        <f t="shared" si="44"/>
        <v>7.9164680192349572E-4</v>
      </c>
      <c r="H459" s="7">
        <f t="shared" si="47"/>
        <v>0.72379766802629752</v>
      </c>
      <c r="I459">
        <f t="shared" si="45"/>
        <v>1.501445244701527E-4</v>
      </c>
    </row>
    <row r="460" spans="1:9">
      <c r="A460" s="3" t="s">
        <v>144</v>
      </c>
      <c r="B460">
        <v>2.72</v>
      </c>
      <c r="C460" s="4">
        <v>138</v>
      </c>
      <c r="D460">
        <f t="shared" si="42"/>
        <v>50.735294117647058</v>
      </c>
      <c r="E460" s="6">
        <f t="shared" si="43"/>
        <v>2.6448536514312875E-4</v>
      </c>
      <c r="F460" s="7">
        <f t="shared" si="46"/>
        <v>0.85370317842412702</v>
      </c>
      <c r="G460" s="6">
        <f t="shared" si="44"/>
        <v>4.0023778833306849E-4</v>
      </c>
      <c r="H460" s="7">
        <f t="shared" si="47"/>
        <v>0.72419790581463062</v>
      </c>
      <c r="I460">
        <f t="shared" si="45"/>
        <v>2.3870976872042426E-4</v>
      </c>
    </row>
    <row r="461" spans="1:9">
      <c r="A461" s="3" t="s">
        <v>474</v>
      </c>
      <c r="B461">
        <v>4.32</v>
      </c>
      <c r="C461" s="4">
        <v>219</v>
      </c>
      <c r="D461">
        <f t="shared" si="42"/>
        <v>50.694444444444443</v>
      </c>
      <c r="E461" s="6">
        <f t="shared" si="43"/>
        <v>4.1972677511844343E-4</v>
      </c>
      <c r="F461" s="7">
        <f t="shared" si="46"/>
        <v>0.8541229051992455</v>
      </c>
      <c r="G461" s="6">
        <f t="shared" si="44"/>
        <v>6.3567178147016764E-4</v>
      </c>
      <c r="H461" s="7">
        <f t="shared" si="47"/>
        <v>0.72483357759610079</v>
      </c>
      <c r="I461">
        <f t="shared" si="45"/>
        <v>3.5763481473627401E-4</v>
      </c>
    </row>
    <row r="462" spans="1:9">
      <c r="A462" s="3" t="s">
        <v>260</v>
      </c>
      <c r="B462">
        <v>6.46</v>
      </c>
      <c r="C462" s="4">
        <v>327</v>
      </c>
      <c r="D462">
        <f t="shared" si="42"/>
        <v>50.619195046439629</v>
      </c>
      <c r="E462" s="6">
        <f t="shared" si="43"/>
        <v>6.2671532175219641E-4</v>
      </c>
      <c r="F462" s="7">
        <f t="shared" si="46"/>
        <v>0.85474962052099768</v>
      </c>
      <c r="G462" s="6">
        <f t="shared" si="44"/>
        <v>9.5056474729103763E-4</v>
      </c>
      <c r="H462" s="7">
        <f t="shared" si="47"/>
        <v>0.72578414234339184</v>
      </c>
      <c r="I462">
        <f t="shared" si="45"/>
        <v>2.3546908986649129E-4</v>
      </c>
    </row>
    <row r="463" spans="1:9">
      <c r="A463" s="3" t="s">
        <v>76</v>
      </c>
      <c r="B463">
        <v>4.25</v>
      </c>
      <c r="C463" s="4">
        <v>215</v>
      </c>
      <c r="D463">
        <f t="shared" si="42"/>
        <v>50.588235294117645</v>
      </c>
      <c r="E463" s="6">
        <f t="shared" si="43"/>
        <v>4.1206053265052667E-4</v>
      </c>
      <c r="F463" s="7">
        <f t="shared" si="46"/>
        <v>0.8551616810536482</v>
      </c>
      <c r="G463" s="6">
        <f t="shared" si="44"/>
        <v>6.2537154427041953E-4</v>
      </c>
      <c r="H463" s="7">
        <f t="shared" si="47"/>
        <v>0.72640951388766228</v>
      </c>
      <c r="I463">
        <f t="shared" si="45"/>
        <v>3.40901413320438E-4</v>
      </c>
    </row>
    <row r="464" spans="1:9">
      <c r="A464" s="3" t="s">
        <v>546</v>
      </c>
      <c r="B464">
        <v>6.15</v>
      </c>
      <c r="C464" s="4">
        <v>311</v>
      </c>
      <c r="D464">
        <f t="shared" si="42"/>
        <v>50.569105691056905</v>
      </c>
      <c r="E464" s="6">
        <f t="shared" si="43"/>
        <v>5.9605035188052926E-4</v>
      </c>
      <c r="F464" s="7">
        <f t="shared" si="46"/>
        <v>0.85575773140552869</v>
      </c>
      <c r="G464" s="6">
        <f t="shared" si="44"/>
        <v>9.0494941112072476E-4</v>
      </c>
      <c r="H464" s="7">
        <f t="shared" si="47"/>
        <v>0.72731446329878302</v>
      </c>
      <c r="I464">
        <f t="shared" si="45"/>
        <v>2.0186902098862092E-4</v>
      </c>
    </row>
    <row r="465" spans="1:9">
      <c r="A465" s="3" t="s">
        <v>178</v>
      </c>
      <c r="B465">
        <v>3.64</v>
      </c>
      <c r="C465" s="4">
        <v>184</v>
      </c>
      <c r="D465">
        <f t="shared" si="42"/>
        <v>50.549450549450547</v>
      </c>
      <c r="E465" s="6">
        <f t="shared" si="43"/>
        <v>3.5264715352417166E-4</v>
      </c>
      <c r="F465" s="7">
        <f t="shared" si="46"/>
        <v>0.85611037855905281</v>
      </c>
      <c r="G465" s="6">
        <f t="shared" si="44"/>
        <v>5.3561233438690042E-4</v>
      </c>
      <c r="H465" s="7">
        <f t="shared" si="47"/>
        <v>0.72785007563316995</v>
      </c>
      <c r="I465">
        <f t="shared" si="45"/>
        <v>2.5908327486967586E-4</v>
      </c>
    </row>
    <row r="466" spans="1:9">
      <c r="A466" s="3" t="s">
        <v>564</v>
      </c>
      <c r="B466">
        <v>4.67</v>
      </c>
      <c r="C466" s="4">
        <v>236</v>
      </c>
      <c r="D466">
        <f t="shared" si="42"/>
        <v>50.535331905781582</v>
      </c>
      <c r="E466" s="6">
        <f t="shared" si="43"/>
        <v>4.5230830560708972E-4</v>
      </c>
      <c r="F466" s="7">
        <f t="shared" si="46"/>
        <v>0.85656268686465986</v>
      </c>
      <c r="G466" s="6">
        <f t="shared" si="44"/>
        <v>6.8717296746890794E-4</v>
      </c>
      <c r="H466" s="7">
        <f t="shared" si="47"/>
        <v>0.72853724860063884</v>
      </c>
      <c r="I466">
        <f t="shared" si="45"/>
        <v>2.2211020302054241E-4</v>
      </c>
    </row>
    <row r="467" spans="1:9">
      <c r="A467" s="3" t="s">
        <v>264</v>
      </c>
      <c r="B467">
        <v>4</v>
      </c>
      <c r="C467" s="4">
        <v>202</v>
      </c>
      <c r="D467">
        <f t="shared" si="42"/>
        <v>50.5</v>
      </c>
      <c r="E467" s="6">
        <f t="shared" si="43"/>
        <v>3.8714524462979714E-4</v>
      </c>
      <c r="F467" s="7">
        <f t="shared" si="46"/>
        <v>0.85694983210928966</v>
      </c>
      <c r="G467" s="6">
        <f t="shared" si="44"/>
        <v>5.8858498284274779E-4</v>
      </c>
      <c r="H467" s="7">
        <f t="shared" si="47"/>
        <v>0.7291258335834816</v>
      </c>
      <c r="I467">
        <f t="shared" si="45"/>
        <v>5.7776601062509148E-4</v>
      </c>
    </row>
    <row r="468" spans="1:9">
      <c r="A468" s="3" t="s">
        <v>312</v>
      </c>
      <c r="B468">
        <v>10.4</v>
      </c>
      <c r="C468" s="4">
        <v>525</v>
      </c>
      <c r="D468">
        <f t="shared" si="42"/>
        <v>50.480769230769226</v>
      </c>
      <c r="E468" s="6">
        <f t="shared" si="43"/>
        <v>1.0061943239140767E-3</v>
      </c>
      <c r="F468" s="7">
        <f t="shared" si="46"/>
        <v>0.85795602643320368</v>
      </c>
      <c r="G468" s="6">
        <f t="shared" si="44"/>
        <v>1.5303209553911442E-3</v>
      </c>
      <c r="H468" s="7">
        <f t="shared" si="47"/>
        <v>0.73065615453887278</v>
      </c>
      <c r="I468">
        <f t="shared" si="45"/>
        <v>4.3212566136618946E-4</v>
      </c>
    </row>
    <row r="469" spans="1:9">
      <c r="A469" s="3" t="s">
        <v>607</v>
      </c>
      <c r="B469">
        <v>7.76</v>
      </c>
      <c r="C469" s="4">
        <v>391</v>
      </c>
      <c r="D469">
        <f t="shared" si="42"/>
        <v>50.386597938144334</v>
      </c>
      <c r="E469" s="6">
        <f t="shared" si="43"/>
        <v>7.4937520123886481E-4</v>
      </c>
      <c r="F469" s="7">
        <f t="shared" si="46"/>
        <v>0.85870540163444253</v>
      </c>
      <c r="G469" s="6">
        <f t="shared" si="44"/>
        <v>1.1418548667149306E-3</v>
      </c>
      <c r="H469" s="7">
        <f t="shared" si="47"/>
        <v>0.7317980094055877</v>
      </c>
      <c r="I469">
        <f t="shared" si="45"/>
        <v>6.5549819884347382E-4</v>
      </c>
    </row>
    <row r="470" spans="1:9">
      <c r="A470" s="3" t="s">
        <v>492</v>
      </c>
      <c r="B470">
        <v>11.77</v>
      </c>
      <c r="C470" s="4">
        <v>593</v>
      </c>
      <c r="D470">
        <f t="shared" si="42"/>
        <v>50.382327952421413</v>
      </c>
      <c r="E470" s="6">
        <f t="shared" si="43"/>
        <v>1.1365204458686619E-3</v>
      </c>
      <c r="F470" s="7">
        <f t="shared" si="46"/>
        <v>0.85984192208031118</v>
      </c>
      <c r="G470" s="6">
        <f t="shared" si="44"/>
        <v>1.7319113120147851E-3</v>
      </c>
      <c r="H470" s="7">
        <f t="shared" si="47"/>
        <v>0.73352992071760248</v>
      </c>
      <c r="I470">
        <f t="shared" si="45"/>
        <v>1.953983854792174E-4</v>
      </c>
    </row>
    <row r="471" spans="1:9">
      <c r="A471" s="3" t="s">
        <v>321</v>
      </c>
      <c r="B471">
        <v>3.5</v>
      </c>
      <c r="C471" s="4">
        <v>176</v>
      </c>
      <c r="D471">
        <f t="shared" si="42"/>
        <v>50.285714285714285</v>
      </c>
      <c r="E471" s="6">
        <f t="shared" si="43"/>
        <v>3.3731466858833814E-4</v>
      </c>
      <c r="F471" s="7">
        <f t="shared" si="46"/>
        <v>0.86017923674889951</v>
      </c>
      <c r="G471" s="6">
        <f t="shared" si="44"/>
        <v>5.1501185998740432E-4</v>
      </c>
      <c r="H471" s="7">
        <f t="shared" si="47"/>
        <v>0.73404493257758985</v>
      </c>
      <c r="I471">
        <f t="shared" si="45"/>
        <v>2.4263163998039516E-4</v>
      </c>
    </row>
    <row r="472" spans="1:9">
      <c r="A472" s="3" t="s">
        <v>401</v>
      </c>
      <c r="B472">
        <v>4.34</v>
      </c>
      <c r="C472" s="4">
        <v>218</v>
      </c>
      <c r="D472">
        <f t="shared" si="42"/>
        <v>50.230414746543779</v>
      </c>
      <c r="E472" s="6">
        <f t="shared" si="43"/>
        <v>4.1781021450146424E-4</v>
      </c>
      <c r="F472" s="7">
        <f t="shared" si="46"/>
        <v>0.860597046963401</v>
      </c>
      <c r="G472" s="6">
        <f t="shared" si="44"/>
        <v>6.3861470638438124E-4</v>
      </c>
      <c r="H472" s="7">
        <f t="shared" si="47"/>
        <v>0.73468354728397423</v>
      </c>
      <c r="I472">
        <f t="shared" si="45"/>
        <v>6.5268798440654141E-4</v>
      </c>
    </row>
    <row r="473" spans="1:9">
      <c r="A473" s="3" t="s">
        <v>521</v>
      </c>
      <c r="B473">
        <v>11.67</v>
      </c>
      <c r="C473" s="4">
        <v>586</v>
      </c>
      <c r="D473">
        <f t="shared" si="42"/>
        <v>50.214224507283632</v>
      </c>
      <c r="E473" s="6">
        <f t="shared" si="43"/>
        <v>1.1231045215498077E-3</v>
      </c>
      <c r="F473" s="7">
        <f t="shared" si="46"/>
        <v>0.86172015148495085</v>
      </c>
      <c r="G473" s="6">
        <f t="shared" si="44"/>
        <v>1.7171966874437166E-3</v>
      </c>
      <c r="H473" s="7">
        <f t="shared" si="47"/>
        <v>0.73640074397141797</v>
      </c>
      <c r="I473">
        <f t="shared" si="45"/>
        <v>1.0259188014339893E-3</v>
      </c>
    </row>
    <row r="474" spans="1:9">
      <c r="A474" s="3" t="s">
        <v>600</v>
      </c>
      <c r="B474">
        <v>18.32</v>
      </c>
      <c r="C474" s="4">
        <v>919</v>
      </c>
      <c r="D474">
        <f t="shared" si="42"/>
        <v>50.163755458515283</v>
      </c>
      <c r="E474" s="6">
        <f t="shared" si="43"/>
        <v>1.7613192070038792E-3</v>
      </c>
      <c r="F474" s="7">
        <f t="shared" si="46"/>
        <v>0.86348147069195469</v>
      </c>
      <c r="G474" s="6">
        <f t="shared" si="44"/>
        <v>2.6957192214197849E-3</v>
      </c>
      <c r="H474" s="7">
        <f t="shared" si="47"/>
        <v>0.73909646319283773</v>
      </c>
      <c r="I474">
        <f t="shared" si="45"/>
        <v>3.9108212471206105E-4</v>
      </c>
    </row>
    <row r="475" spans="1:9">
      <c r="A475" s="3" t="s">
        <v>639</v>
      </c>
      <c r="B475">
        <v>6.98</v>
      </c>
      <c r="C475" s="4">
        <v>350</v>
      </c>
      <c r="D475">
        <f t="shared" si="42"/>
        <v>50.143266475644694</v>
      </c>
      <c r="E475" s="6">
        <f t="shared" si="43"/>
        <v>6.7079621594271779E-4</v>
      </c>
      <c r="F475" s="7">
        <f t="shared" si="46"/>
        <v>0.86415226690789737</v>
      </c>
      <c r="G475" s="6">
        <f t="shared" si="44"/>
        <v>1.0270807950605949E-3</v>
      </c>
      <c r="H475" s="7">
        <f t="shared" si="47"/>
        <v>0.74012354398789837</v>
      </c>
      <c r="I475">
        <f t="shared" si="45"/>
        <v>4.4843894830448594E-4</v>
      </c>
    </row>
    <row r="476" spans="1:9">
      <c r="A476" s="3" t="s">
        <v>60</v>
      </c>
      <c r="B476">
        <v>8</v>
      </c>
      <c r="C476" s="4">
        <v>401</v>
      </c>
      <c r="D476">
        <f t="shared" si="42"/>
        <v>50.125</v>
      </c>
      <c r="E476" s="6">
        <f t="shared" si="43"/>
        <v>7.6854080740865671E-4</v>
      </c>
      <c r="F476" s="7">
        <f t="shared" si="46"/>
        <v>0.86492080771530599</v>
      </c>
      <c r="G476" s="6">
        <f t="shared" si="44"/>
        <v>1.1771699656854956E-3</v>
      </c>
      <c r="H476" s="7">
        <f t="shared" si="47"/>
        <v>0.74130071395358388</v>
      </c>
      <c r="I476">
        <f t="shared" si="45"/>
        <v>2.4165153737443212E-4</v>
      </c>
    </row>
    <row r="477" spans="1:9">
      <c r="A477" s="3" t="s">
        <v>347</v>
      </c>
      <c r="B477">
        <v>4.3099999999999996</v>
      </c>
      <c r="C477" s="4">
        <v>216</v>
      </c>
      <c r="D477">
        <f t="shared" si="42"/>
        <v>50.11600928074246</v>
      </c>
      <c r="E477" s="6">
        <f t="shared" si="43"/>
        <v>4.1397709326750586E-4</v>
      </c>
      <c r="F477" s="7">
        <f t="shared" si="46"/>
        <v>0.86533478480857351</v>
      </c>
      <c r="G477" s="6">
        <f t="shared" si="44"/>
        <v>6.3420031901306067E-4</v>
      </c>
      <c r="H477" s="7">
        <f t="shared" si="47"/>
        <v>0.74193491427259695</v>
      </c>
      <c r="I477">
        <f t="shared" si="45"/>
        <v>2.5514736209797384E-4</v>
      </c>
    </row>
    <row r="478" spans="1:9">
      <c r="A478" s="3" t="s">
        <v>38</v>
      </c>
      <c r="B478">
        <v>4.55</v>
      </c>
      <c r="C478" s="4">
        <v>228</v>
      </c>
      <c r="D478">
        <f t="shared" si="42"/>
        <v>50.109890109890109</v>
      </c>
      <c r="E478" s="6">
        <f t="shared" si="43"/>
        <v>4.369758206712562E-4</v>
      </c>
      <c r="F478" s="7">
        <f t="shared" si="46"/>
        <v>0.86577176062924477</v>
      </c>
      <c r="G478" s="6">
        <f t="shared" si="44"/>
        <v>6.6951541798362555E-4</v>
      </c>
      <c r="H478" s="7">
        <f t="shared" si="47"/>
        <v>0.7426044296905806</v>
      </c>
      <c r="I478">
        <f t="shared" si="45"/>
        <v>6.6887106233792792E-4</v>
      </c>
    </row>
    <row r="479" spans="1:9">
      <c r="A479" s="3" t="s">
        <v>647</v>
      </c>
      <c r="B479">
        <v>11.92</v>
      </c>
      <c r="C479" s="4">
        <v>597</v>
      </c>
      <c r="D479">
        <f t="shared" si="42"/>
        <v>50.083892617449663</v>
      </c>
      <c r="E479" s="6">
        <f t="shared" si="43"/>
        <v>1.1441866883365787E-3</v>
      </c>
      <c r="F479" s="7">
        <f t="shared" si="46"/>
        <v>0.86691594731758137</v>
      </c>
      <c r="G479" s="6">
        <f t="shared" si="44"/>
        <v>1.7539832488713883E-3</v>
      </c>
      <c r="H479" s="7">
        <f t="shared" si="47"/>
        <v>0.74435841293945204</v>
      </c>
      <c r="I479">
        <f t="shared" si="45"/>
        <v>5.7342589182463044E-4</v>
      </c>
    </row>
    <row r="480" spans="1:9">
      <c r="A480" s="3" t="s">
        <v>412</v>
      </c>
      <c r="B480">
        <v>10.210000000000001</v>
      </c>
      <c r="C480" s="4">
        <v>511</v>
      </c>
      <c r="D480">
        <f t="shared" si="42"/>
        <v>50.04897159647404</v>
      </c>
      <c r="E480" s="6">
        <f t="shared" si="43"/>
        <v>9.7936247527636807E-4</v>
      </c>
      <c r="F480" s="7">
        <f t="shared" si="46"/>
        <v>0.86789530979285778</v>
      </c>
      <c r="G480" s="6">
        <f t="shared" si="44"/>
        <v>1.5023631687061138E-3</v>
      </c>
      <c r="H480" s="7">
        <f t="shared" si="47"/>
        <v>0.74586077610815815</v>
      </c>
      <c r="I480">
        <f t="shared" si="45"/>
        <v>5.4546172032687856E-4</v>
      </c>
    </row>
    <row r="481" spans="1:9">
      <c r="A481" s="3" t="s">
        <v>101</v>
      </c>
      <c r="B481">
        <v>9.6999999999999993</v>
      </c>
      <c r="C481" s="4">
        <v>485</v>
      </c>
      <c r="D481">
        <f t="shared" si="42"/>
        <v>50.000000000000007</v>
      </c>
      <c r="E481" s="6">
        <f t="shared" si="43"/>
        <v>9.2953189923490902E-4</v>
      </c>
      <c r="F481" s="7">
        <f t="shared" si="46"/>
        <v>0.86882484169209273</v>
      </c>
      <c r="G481" s="6">
        <f t="shared" si="44"/>
        <v>1.4273185833936631E-3</v>
      </c>
      <c r="H481" s="7">
        <f t="shared" si="47"/>
        <v>0.74728809469155177</v>
      </c>
      <c r="I481">
        <f t="shared" si="45"/>
        <v>1.8053922217037277E-3</v>
      </c>
    </row>
    <row r="482" spans="1:9">
      <c r="A482" s="3" t="s">
        <v>334</v>
      </c>
      <c r="B482">
        <v>32.08</v>
      </c>
      <c r="C482" s="4">
        <v>1603</v>
      </c>
      <c r="D482">
        <f t="shared" si="42"/>
        <v>49.968827930174569</v>
      </c>
      <c r="E482" s="6">
        <f t="shared" si="43"/>
        <v>3.0722466690176475E-3</v>
      </c>
      <c r="F482" s="7">
        <f t="shared" si="46"/>
        <v>0.87189708836111035</v>
      </c>
      <c r="G482" s="6">
        <f t="shared" si="44"/>
        <v>4.7204515623988363E-3</v>
      </c>
      <c r="H482" s="7">
        <f t="shared" si="47"/>
        <v>0.75200854625395064</v>
      </c>
      <c r="I482">
        <f t="shared" si="45"/>
        <v>5.3099674080803183E-4</v>
      </c>
    </row>
    <row r="483" spans="1:9">
      <c r="A483" s="3" t="s">
        <v>506</v>
      </c>
      <c r="B483">
        <v>9.43</v>
      </c>
      <c r="C483" s="4">
        <v>471</v>
      </c>
      <c r="D483">
        <f t="shared" si="42"/>
        <v>49.946977730646871</v>
      </c>
      <c r="E483" s="6">
        <f t="shared" si="43"/>
        <v>9.0270005059720024E-4</v>
      </c>
      <c r="F483" s="7">
        <f t="shared" si="46"/>
        <v>0.87279978841170758</v>
      </c>
      <c r="G483" s="6">
        <f t="shared" si="44"/>
        <v>1.3875890970517777E-3</v>
      </c>
      <c r="H483" s="7">
        <f t="shared" si="47"/>
        <v>0.75339613535100236</v>
      </c>
      <c r="I483">
        <f t="shared" si="45"/>
        <v>4.1997518212610885E-4</v>
      </c>
    </row>
    <row r="484" spans="1:9">
      <c r="A484" s="3" t="s">
        <v>536</v>
      </c>
      <c r="B484">
        <v>7.43</v>
      </c>
      <c r="C484" s="4">
        <v>370</v>
      </c>
      <c r="D484">
        <f t="shared" si="42"/>
        <v>49.798115746971739</v>
      </c>
      <c r="E484" s="6">
        <f t="shared" si="43"/>
        <v>7.091274282823017E-4</v>
      </c>
      <c r="F484" s="7">
        <f t="shared" si="46"/>
        <v>0.87350891583998991</v>
      </c>
      <c r="G484" s="6">
        <f t="shared" si="44"/>
        <v>1.0932966056304038E-3</v>
      </c>
      <c r="H484" s="7">
        <f t="shared" si="47"/>
        <v>0.75448943195663276</v>
      </c>
      <c r="I484">
        <f t="shared" si="45"/>
        <v>1.3527894871101509E-4</v>
      </c>
    </row>
    <row r="485" spans="1:9">
      <c r="A485" s="3" t="s">
        <v>377</v>
      </c>
      <c r="B485">
        <v>2.38</v>
      </c>
      <c r="C485" s="4">
        <v>118</v>
      </c>
      <c r="D485">
        <f t="shared" si="42"/>
        <v>49.579831932773111</v>
      </c>
      <c r="E485" s="6">
        <f t="shared" si="43"/>
        <v>2.2615415280354486E-4</v>
      </c>
      <c r="F485" s="7">
        <f t="shared" si="46"/>
        <v>0.87373506999279349</v>
      </c>
      <c r="G485" s="6">
        <f t="shared" si="44"/>
        <v>3.5020806479143488E-4</v>
      </c>
      <c r="H485" s="7">
        <f t="shared" si="47"/>
        <v>0.75483964002142423</v>
      </c>
      <c r="I485">
        <f t="shared" si="45"/>
        <v>1.8155024825206034E-4</v>
      </c>
    </row>
    <row r="486" spans="1:9">
      <c r="A486" s="3" t="s">
        <v>447</v>
      </c>
      <c r="B486">
        <v>3.19</v>
      </c>
      <c r="C486" s="4">
        <v>158</v>
      </c>
      <c r="D486">
        <f t="shared" si="42"/>
        <v>49.529780564263326</v>
      </c>
      <c r="E486" s="6">
        <f t="shared" si="43"/>
        <v>3.0281657748271261E-4</v>
      </c>
      <c r="F486" s="7">
        <f t="shared" si="46"/>
        <v>0.87403788657027626</v>
      </c>
      <c r="G486" s="6">
        <f t="shared" si="44"/>
        <v>4.6939652381709134E-4</v>
      </c>
      <c r="H486" s="7">
        <f t="shared" si="47"/>
        <v>0.75530903654524129</v>
      </c>
      <c r="I486">
        <f t="shared" si="45"/>
        <v>1.2457926025063459E-3</v>
      </c>
    </row>
    <row r="487" spans="1:9">
      <c r="A487" s="3" t="s">
        <v>132</v>
      </c>
      <c r="B487">
        <v>21.82</v>
      </c>
      <c r="C487" s="4">
        <v>1078</v>
      </c>
      <c r="D487">
        <f t="shared" si="42"/>
        <v>49.40421631530706</v>
      </c>
      <c r="E487" s="6">
        <f t="shared" si="43"/>
        <v>2.0660523451035708E-3</v>
      </c>
      <c r="F487" s="7">
        <f t="shared" si="46"/>
        <v>0.87610393891537985</v>
      </c>
      <c r="G487" s="6">
        <f t="shared" si="44"/>
        <v>3.2107310814071888E-3</v>
      </c>
      <c r="H487" s="7">
        <f t="shared" si="47"/>
        <v>0.75851976762664852</v>
      </c>
      <c r="I487">
        <f t="shared" si="45"/>
        <v>4.2993833279592053E-4</v>
      </c>
    </row>
    <row r="488" spans="1:9">
      <c r="A488" s="3" t="s">
        <v>612</v>
      </c>
      <c r="B488">
        <v>7.53</v>
      </c>
      <c r="C488" s="4">
        <v>372</v>
      </c>
      <c r="D488">
        <f t="shared" si="42"/>
        <v>49.402390438247011</v>
      </c>
      <c r="E488" s="6">
        <f t="shared" si="43"/>
        <v>7.1296054951626008E-4</v>
      </c>
      <c r="F488" s="7">
        <f t="shared" si="46"/>
        <v>0.87681689946489616</v>
      </c>
      <c r="G488" s="6">
        <f t="shared" si="44"/>
        <v>1.1080112302014726E-3</v>
      </c>
      <c r="H488" s="7">
        <f t="shared" si="47"/>
        <v>0.75962777885684996</v>
      </c>
      <c r="I488">
        <f t="shared" si="45"/>
        <v>4.2881379918180418E-4</v>
      </c>
    </row>
    <row r="489" spans="1:9">
      <c r="A489" s="3" t="s">
        <v>638</v>
      </c>
      <c r="B489">
        <v>7.51</v>
      </c>
      <c r="C489" s="4">
        <v>371</v>
      </c>
      <c r="D489">
        <f t="shared" si="42"/>
        <v>49.400798934753666</v>
      </c>
      <c r="E489" s="6">
        <f t="shared" si="43"/>
        <v>7.1104398889928089E-4</v>
      </c>
      <c r="F489" s="7">
        <f t="shared" si="46"/>
        <v>0.87752794345379548</v>
      </c>
      <c r="G489" s="6">
        <f t="shared" si="44"/>
        <v>1.1050683052872589E-3</v>
      </c>
      <c r="H489" s="7">
        <f t="shared" si="47"/>
        <v>0.76073284716213718</v>
      </c>
      <c r="I489">
        <f t="shared" si="45"/>
        <v>6.4555308583380544E-4</v>
      </c>
    </row>
    <row r="490" spans="1:9">
      <c r="A490" s="3" t="s">
        <v>41</v>
      </c>
      <c r="B490">
        <v>11.3</v>
      </c>
      <c r="C490" s="4">
        <v>558</v>
      </c>
      <c r="D490">
        <f t="shared" si="42"/>
        <v>49.380530973451322</v>
      </c>
      <c r="E490" s="6">
        <f t="shared" si="43"/>
        <v>1.0694408242743901E-3</v>
      </c>
      <c r="F490" s="7">
        <f t="shared" si="46"/>
        <v>0.87859738427806988</v>
      </c>
      <c r="G490" s="6">
        <f t="shared" si="44"/>
        <v>1.6627525765307626E-3</v>
      </c>
      <c r="H490" s="7">
        <f t="shared" si="47"/>
        <v>0.762395599738668</v>
      </c>
      <c r="I490">
        <f t="shared" si="45"/>
        <v>1.8058841737855769E-4</v>
      </c>
    </row>
    <row r="491" spans="1:9">
      <c r="A491" s="3" t="s">
        <v>266</v>
      </c>
      <c r="B491">
        <v>3.16</v>
      </c>
      <c r="C491" s="4">
        <v>156</v>
      </c>
      <c r="D491">
        <f t="shared" si="42"/>
        <v>49.367088607594937</v>
      </c>
      <c r="E491" s="6">
        <f t="shared" si="43"/>
        <v>2.9898345624875422E-4</v>
      </c>
      <c r="F491" s="7">
        <f t="shared" si="46"/>
        <v>0.87889636773431867</v>
      </c>
      <c r="G491" s="6">
        <f t="shared" si="44"/>
        <v>4.6498213644577077E-4</v>
      </c>
      <c r="H491" s="7">
        <f t="shared" si="47"/>
        <v>0.76286058187511374</v>
      </c>
      <c r="I491">
        <f t="shared" si="45"/>
        <v>3.7034130005697552E-4</v>
      </c>
    </row>
    <row r="492" spans="1:9">
      <c r="A492" s="3" t="s">
        <v>450</v>
      </c>
      <c r="B492">
        <v>6.47</v>
      </c>
      <c r="C492" s="4">
        <v>319</v>
      </c>
      <c r="D492">
        <f t="shared" si="42"/>
        <v>49.304482225656876</v>
      </c>
      <c r="E492" s="6">
        <f t="shared" si="43"/>
        <v>6.1138283681636278E-4</v>
      </c>
      <c r="F492" s="7">
        <f t="shared" si="46"/>
        <v>0.87950775057113506</v>
      </c>
      <c r="G492" s="6">
        <f t="shared" si="44"/>
        <v>9.5203620974814449E-4</v>
      </c>
      <c r="H492" s="7">
        <f t="shared" si="47"/>
        <v>0.76381261808486189</v>
      </c>
      <c r="I492">
        <f t="shared" si="45"/>
        <v>3.1394996506872719E-4</v>
      </c>
    </row>
    <row r="493" spans="1:9">
      <c r="A493" s="3" t="s">
        <v>230</v>
      </c>
      <c r="B493">
        <v>5.48</v>
      </c>
      <c r="C493" s="4">
        <v>270</v>
      </c>
      <c r="D493">
        <f t="shared" si="42"/>
        <v>49.270072992700726</v>
      </c>
      <c r="E493" s="6">
        <f t="shared" si="43"/>
        <v>5.1747136658438235E-4</v>
      </c>
      <c r="F493" s="7">
        <f t="shared" si="46"/>
        <v>0.88002522193771948</v>
      </c>
      <c r="G493" s="6">
        <f t="shared" si="44"/>
        <v>8.063614264945645E-4</v>
      </c>
      <c r="H493" s="7">
        <f t="shared" si="47"/>
        <v>0.76461897951135649</v>
      </c>
      <c r="I493">
        <f t="shared" si="45"/>
        <v>3.4914768952154507E-4</v>
      </c>
    </row>
    <row r="494" spans="1:9">
      <c r="A494" s="3" t="s">
        <v>346</v>
      </c>
      <c r="B494">
        <v>6.08</v>
      </c>
      <c r="C494" s="4">
        <v>299</v>
      </c>
      <c r="D494">
        <f t="shared" si="42"/>
        <v>49.17763157894737</v>
      </c>
      <c r="E494" s="6">
        <f t="shared" si="43"/>
        <v>5.7305162447677898E-4</v>
      </c>
      <c r="F494" s="7">
        <f t="shared" si="46"/>
        <v>0.88059827356219622</v>
      </c>
      <c r="G494" s="6">
        <f t="shared" si="44"/>
        <v>8.9464917392097654E-4</v>
      </c>
      <c r="H494" s="7">
        <f t="shared" si="47"/>
        <v>0.7655136286852775</v>
      </c>
      <c r="I494">
        <f t="shared" si="45"/>
        <v>3.0624981315341415E-4</v>
      </c>
    </row>
    <row r="495" spans="1:9">
      <c r="A495" s="3" t="s">
        <v>344</v>
      </c>
      <c r="B495">
        <v>5.33</v>
      </c>
      <c r="C495" s="4">
        <v>262</v>
      </c>
      <c r="D495">
        <f t="shared" si="42"/>
        <v>49.155722326454033</v>
      </c>
      <c r="E495" s="6">
        <f t="shared" si="43"/>
        <v>5.0213888164854883E-4</v>
      </c>
      <c r="F495" s="7">
        <f t="shared" si="46"/>
        <v>0.88110041244384474</v>
      </c>
      <c r="G495" s="6">
        <f t="shared" si="44"/>
        <v>7.8428948963796133E-4</v>
      </c>
      <c r="H495" s="7">
        <f t="shared" si="47"/>
        <v>0.76629791817491544</v>
      </c>
      <c r="I495">
        <f t="shared" si="45"/>
        <v>1.0058412979141451E-4</v>
      </c>
    </row>
    <row r="496" spans="1:9">
      <c r="A496" s="3" t="s">
        <v>71</v>
      </c>
      <c r="B496">
        <v>1.75</v>
      </c>
      <c r="C496" s="4">
        <v>86</v>
      </c>
      <c r="D496">
        <f t="shared" si="42"/>
        <v>49.142857142857146</v>
      </c>
      <c r="E496" s="6">
        <f t="shared" si="43"/>
        <v>1.6482421306021066E-4</v>
      </c>
      <c r="F496" s="7">
        <f t="shared" si="46"/>
        <v>0.88126523665690493</v>
      </c>
      <c r="G496" s="6">
        <f t="shared" si="44"/>
        <v>2.5750592999370216E-4</v>
      </c>
      <c r="H496" s="7">
        <f t="shared" si="47"/>
        <v>0.76655542410490918</v>
      </c>
      <c r="I496">
        <f t="shared" si="45"/>
        <v>3.1766565538182689E-4</v>
      </c>
    </row>
    <row r="497" spans="1:9">
      <c r="A497" s="3" t="s">
        <v>531</v>
      </c>
      <c r="B497">
        <v>5.52</v>
      </c>
      <c r="C497" s="4">
        <v>271</v>
      </c>
      <c r="D497">
        <f t="shared" si="42"/>
        <v>49.094202898550726</v>
      </c>
      <c r="E497" s="6">
        <f t="shared" si="43"/>
        <v>5.1938792720136154E-4</v>
      </c>
      <c r="F497" s="7">
        <f t="shared" si="46"/>
        <v>0.88178462458410634</v>
      </c>
      <c r="G497" s="6">
        <f t="shared" si="44"/>
        <v>8.1224727632299182E-4</v>
      </c>
      <c r="H497" s="7">
        <f t="shared" si="47"/>
        <v>0.76736767138123219</v>
      </c>
      <c r="I497">
        <f t="shared" si="45"/>
        <v>3.6860641048941378E-4</v>
      </c>
    </row>
    <row r="498" spans="1:9">
      <c r="A498" s="3" t="s">
        <v>498</v>
      </c>
      <c r="B498">
        <v>6.4</v>
      </c>
      <c r="C498" s="4">
        <v>314</v>
      </c>
      <c r="D498">
        <f t="shared" si="42"/>
        <v>49.0625</v>
      </c>
      <c r="E498" s="6">
        <f t="shared" si="43"/>
        <v>6.0180003373146683E-4</v>
      </c>
      <c r="F498" s="7">
        <f t="shared" si="46"/>
        <v>0.88238642461783778</v>
      </c>
      <c r="G498" s="6">
        <f t="shared" si="44"/>
        <v>9.4173597254839649E-4</v>
      </c>
      <c r="H498" s="7">
        <f t="shared" si="47"/>
        <v>0.76830940735378062</v>
      </c>
      <c r="I498">
        <f t="shared" si="45"/>
        <v>2.736440942638918E-4</v>
      </c>
    </row>
    <row r="499" spans="1:9">
      <c r="A499" s="3" t="s">
        <v>460</v>
      </c>
      <c r="B499">
        <v>4.75</v>
      </c>
      <c r="C499" s="4">
        <v>233</v>
      </c>
      <c r="D499">
        <f t="shared" si="42"/>
        <v>49.05263157894737</v>
      </c>
      <c r="E499" s="6">
        <f t="shared" si="43"/>
        <v>4.4655862375615215E-4</v>
      </c>
      <c r="F499" s="7">
        <f t="shared" si="46"/>
        <v>0.88283298324159398</v>
      </c>
      <c r="G499" s="6">
        <f t="shared" si="44"/>
        <v>6.989446671257629E-4</v>
      </c>
      <c r="H499" s="7">
        <f t="shared" si="47"/>
        <v>0.76900835202090634</v>
      </c>
      <c r="I499">
        <f t="shared" si="45"/>
        <v>4.7723447375491723E-4</v>
      </c>
    </row>
    <row r="500" spans="1:9">
      <c r="A500" s="3" t="s">
        <v>540</v>
      </c>
      <c r="B500">
        <v>8.2799999999999994</v>
      </c>
      <c r="C500" s="4">
        <v>406</v>
      </c>
      <c r="D500">
        <f t="shared" si="42"/>
        <v>49.033816425120776</v>
      </c>
      <c r="E500" s="6">
        <f t="shared" si="43"/>
        <v>7.7812361049355266E-4</v>
      </c>
      <c r="F500" s="7">
        <f t="shared" si="46"/>
        <v>0.88361110685208755</v>
      </c>
      <c r="G500" s="6">
        <f t="shared" si="44"/>
        <v>1.2183709144844878E-3</v>
      </c>
      <c r="H500" s="7">
        <f t="shared" si="47"/>
        <v>0.77022672293539085</v>
      </c>
      <c r="I500">
        <f t="shared" si="45"/>
        <v>2.3412037712744471E-4</v>
      </c>
    </row>
    <row r="501" spans="1:9">
      <c r="A501" s="3" t="s">
        <v>339</v>
      </c>
      <c r="B501">
        <v>4.0599999999999996</v>
      </c>
      <c r="C501" s="4">
        <v>199</v>
      </c>
      <c r="D501">
        <f t="shared" si="42"/>
        <v>49.01477832512316</v>
      </c>
      <c r="E501" s="6">
        <f t="shared" si="43"/>
        <v>3.8139556277885957E-4</v>
      </c>
      <c r="F501" s="7">
        <f t="shared" si="46"/>
        <v>0.88399250241486638</v>
      </c>
      <c r="G501" s="6">
        <f t="shared" si="44"/>
        <v>5.9741375758538893E-4</v>
      </c>
      <c r="H501" s="7">
        <f t="shared" si="47"/>
        <v>0.77082413669297623</v>
      </c>
      <c r="I501">
        <f t="shared" si="45"/>
        <v>2.9890562019174727E-4</v>
      </c>
    </row>
    <row r="502" spans="1:9">
      <c r="A502" s="3" t="s">
        <v>330</v>
      </c>
      <c r="B502">
        <v>5.16</v>
      </c>
      <c r="C502" s="4">
        <v>252</v>
      </c>
      <c r="D502">
        <f t="shared" si="42"/>
        <v>48.837209302325583</v>
      </c>
      <c r="E502" s="6">
        <f t="shared" si="43"/>
        <v>4.8297327547875682E-4</v>
      </c>
      <c r="F502" s="7">
        <f t="shared" si="46"/>
        <v>0.88447547569034513</v>
      </c>
      <c r="G502" s="6">
        <f t="shared" si="44"/>
        <v>7.5927462786714466E-4</v>
      </c>
      <c r="H502" s="7">
        <f t="shared" si="47"/>
        <v>0.7715834113208434</v>
      </c>
      <c r="I502">
        <f t="shared" si="45"/>
        <v>3.2044194627056655E-4</v>
      </c>
    </row>
    <row r="503" spans="1:9">
      <c r="A503" s="3" t="s">
        <v>423</v>
      </c>
      <c r="B503">
        <v>5.53</v>
      </c>
      <c r="C503" s="4">
        <v>270</v>
      </c>
      <c r="D503">
        <f t="shared" si="42"/>
        <v>48.824593128390596</v>
      </c>
      <c r="E503" s="6">
        <f t="shared" si="43"/>
        <v>5.1747136658438235E-4</v>
      </c>
      <c r="F503" s="7">
        <f t="shared" si="46"/>
        <v>0.88499294705692955</v>
      </c>
      <c r="G503" s="6">
        <f t="shared" si="44"/>
        <v>8.1371873878009879E-4</v>
      </c>
      <c r="H503" s="7">
        <f t="shared" si="47"/>
        <v>0.77239713005962352</v>
      </c>
      <c r="I503">
        <f t="shared" si="45"/>
        <v>9.5458110757595804E-4</v>
      </c>
    </row>
    <row r="504" spans="1:9">
      <c r="A504" s="3" t="s">
        <v>544</v>
      </c>
      <c r="B504">
        <v>16.47</v>
      </c>
      <c r="C504" s="4">
        <v>804</v>
      </c>
      <c r="D504">
        <f t="shared" si="42"/>
        <v>48.816029143898</v>
      </c>
      <c r="E504" s="6">
        <f t="shared" si="43"/>
        <v>1.5409147360512718E-3</v>
      </c>
      <c r="F504" s="7">
        <f t="shared" si="46"/>
        <v>0.88653386179298077</v>
      </c>
      <c r="G504" s="6">
        <f t="shared" si="44"/>
        <v>2.4234986668550135E-3</v>
      </c>
      <c r="H504" s="7">
        <f t="shared" si="47"/>
        <v>0.7748206287264785</v>
      </c>
      <c r="I504">
        <f t="shared" si="45"/>
        <v>4.8823940082520778E-4</v>
      </c>
    </row>
    <row r="505" spans="1:9">
      <c r="A505" s="3" t="s">
        <v>50</v>
      </c>
      <c r="B505">
        <v>8.41</v>
      </c>
      <c r="C505" s="4">
        <v>410</v>
      </c>
      <c r="D505">
        <f t="shared" si="42"/>
        <v>48.751486325802617</v>
      </c>
      <c r="E505" s="6">
        <f t="shared" si="43"/>
        <v>7.8578985296146942E-4</v>
      </c>
      <c r="F505" s="7">
        <f t="shared" si="46"/>
        <v>0.88731965164594229</v>
      </c>
      <c r="G505" s="6">
        <f t="shared" si="44"/>
        <v>1.2374999264268772E-3</v>
      </c>
      <c r="H505" s="7">
        <f t="shared" si="47"/>
        <v>0.77605812865290535</v>
      </c>
      <c r="I505">
        <f t="shared" si="45"/>
        <v>2.3802881320700298E-4</v>
      </c>
    </row>
    <row r="506" spans="1:9">
      <c r="A506" s="3" t="s">
        <v>85</v>
      </c>
      <c r="B506">
        <v>4.09</v>
      </c>
      <c r="C506" s="4">
        <v>199</v>
      </c>
      <c r="D506">
        <f t="shared" si="42"/>
        <v>48.655256723716384</v>
      </c>
      <c r="E506" s="6">
        <f t="shared" si="43"/>
        <v>3.8139556277885957E-4</v>
      </c>
      <c r="F506" s="7">
        <f t="shared" si="46"/>
        <v>0.88770104720872112</v>
      </c>
      <c r="G506" s="6">
        <f t="shared" si="44"/>
        <v>6.018281449567095E-4</v>
      </c>
      <c r="H506" s="7">
        <f t="shared" si="47"/>
        <v>0.77665995679786204</v>
      </c>
      <c r="I506">
        <f t="shared" si="45"/>
        <v>2.2791351842699203E-4</v>
      </c>
    </row>
    <row r="507" spans="1:9">
      <c r="A507" s="3" t="s">
        <v>73</v>
      </c>
      <c r="B507">
        <v>3.91</v>
      </c>
      <c r="C507" s="4">
        <v>190</v>
      </c>
      <c r="D507">
        <f t="shared" si="42"/>
        <v>48.593350383631709</v>
      </c>
      <c r="E507" s="6">
        <f t="shared" si="43"/>
        <v>3.641465172260468E-4</v>
      </c>
      <c r="F507" s="7">
        <f t="shared" si="46"/>
        <v>0.88806519372594717</v>
      </c>
      <c r="G507" s="6">
        <f t="shared" si="44"/>
        <v>5.7534182072878598E-4</v>
      </c>
      <c r="H507" s="7">
        <f t="shared" si="47"/>
        <v>0.77723529861859086</v>
      </c>
      <c r="I507">
        <f t="shared" si="45"/>
        <v>4.0376234036343384E-4</v>
      </c>
    </row>
    <row r="508" spans="1:9">
      <c r="A508" s="3" t="s">
        <v>422</v>
      </c>
      <c r="B508">
        <v>6.92</v>
      </c>
      <c r="C508" s="4">
        <v>336</v>
      </c>
      <c r="D508">
        <f t="shared" si="42"/>
        <v>48.554913294797686</v>
      </c>
      <c r="E508" s="6">
        <f t="shared" si="43"/>
        <v>6.4396436730500912E-4</v>
      </c>
      <c r="F508" s="7">
        <f t="shared" si="46"/>
        <v>0.88870915809325213</v>
      </c>
      <c r="G508" s="6">
        <f t="shared" si="44"/>
        <v>1.0182520203179536E-3</v>
      </c>
      <c r="H508" s="7">
        <f t="shared" si="47"/>
        <v>0.77825355063890878</v>
      </c>
      <c r="I508">
        <f t="shared" si="45"/>
        <v>2.1892255139044359E-4</v>
      </c>
    </row>
    <row r="509" spans="1:9">
      <c r="A509" s="3" t="s">
        <v>624</v>
      </c>
      <c r="B509">
        <v>3.75</v>
      </c>
      <c r="C509" s="4">
        <v>182</v>
      </c>
      <c r="D509">
        <f t="shared" si="42"/>
        <v>48.533333333333331</v>
      </c>
      <c r="E509" s="6">
        <f t="shared" si="43"/>
        <v>3.4881403229021328E-4</v>
      </c>
      <c r="F509" s="7">
        <f t="shared" si="46"/>
        <v>0.88905797212554238</v>
      </c>
      <c r="G509" s="6">
        <f t="shared" si="44"/>
        <v>5.5179842141507606E-4</v>
      </c>
      <c r="H509" s="7">
        <f t="shared" si="47"/>
        <v>0.77880534906032384</v>
      </c>
      <c r="I509">
        <f t="shared" si="45"/>
        <v>1.4981731973517931E-4</v>
      </c>
    </row>
    <row r="510" spans="1:9">
      <c r="A510" s="3" t="s">
        <v>250</v>
      </c>
      <c r="B510">
        <v>2.56</v>
      </c>
      <c r="C510" s="4">
        <v>124</v>
      </c>
      <c r="D510">
        <f t="shared" si="42"/>
        <v>48.4375</v>
      </c>
      <c r="E510" s="6">
        <f t="shared" si="43"/>
        <v>2.3765351650542003E-4</v>
      </c>
      <c r="F510" s="7">
        <f t="shared" si="46"/>
        <v>0.88929562564204778</v>
      </c>
      <c r="G510" s="6">
        <f t="shared" si="44"/>
        <v>3.7669438901935856E-4</v>
      </c>
      <c r="H510" s="7">
        <f t="shared" si="47"/>
        <v>0.77918204344934316</v>
      </c>
      <c r="I510">
        <f t="shared" si="45"/>
        <v>5.5844360710244345E-4</v>
      </c>
    </row>
    <row r="511" spans="1:9">
      <c r="A511" s="3" t="s">
        <v>84</v>
      </c>
      <c r="B511">
        <v>9.5399999999999991</v>
      </c>
      <c r="C511" s="4">
        <v>462</v>
      </c>
      <c r="D511">
        <f t="shared" si="42"/>
        <v>48.427672955974849</v>
      </c>
      <c r="E511" s="6">
        <f t="shared" si="43"/>
        <v>8.8545100504438753E-4</v>
      </c>
      <c r="F511" s="7">
        <f t="shared" si="46"/>
        <v>0.89018107664709212</v>
      </c>
      <c r="G511" s="6">
        <f t="shared" si="44"/>
        <v>1.4037751840799532E-3</v>
      </c>
      <c r="H511" s="7">
        <f t="shared" si="47"/>
        <v>0.78058581863342313</v>
      </c>
      <c r="I511">
        <f t="shared" si="45"/>
        <v>2.2023109395563623E-4</v>
      </c>
    </row>
    <row r="512" spans="1:9">
      <c r="A512" s="3" t="s">
        <v>188</v>
      </c>
      <c r="B512">
        <v>3.76</v>
      </c>
      <c r="C512" s="4">
        <v>182</v>
      </c>
      <c r="D512">
        <f t="shared" si="42"/>
        <v>48.404255319148938</v>
      </c>
      <c r="E512" s="6">
        <f t="shared" si="43"/>
        <v>3.4881403229021328E-4</v>
      </c>
      <c r="F512" s="7">
        <f t="shared" si="46"/>
        <v>0.89052989067938237</v>
      </c>
      <c r="G512" s="6">
        <f t="shared" si="44"/>
        <v>5.5326988387218281E-4</v>
      </c>
      <c r="H512" s="7">
        <f t="shared" si="47"/>
        <v>0.7811390885172953</v>
      </c>
      <c r="I512">
        <f t="shared" si="45"/>
        <v>2.4420143814307682E-4</v>
      </c>
    </row>
    <row r="513" spans="1:9">
      <c r="A513" s="3" t="s">
        <v>287</v>
      </c>
      <c r="B513">
        <v>4.16</v>
      </c>
      <c r="C513" s="4">
        <v>201</v>
      </c>
      <c r="D513">
        <f t="shared" si="42"/>
        <v>48.317307692307693</v>
      </c>
      <c r="E513" s="6">
        <f t="shared" si="43"/>
        <v>3.8522868401281795E-4</v>
      </c>
      <c r="F513" s="7">
        <f t="shared" si="46"/>
        <v>0.89091511936339518</v>
      </c>
      <c r="G513" s="6">
        <f t="shared" si="44"/>
        <v>6.1212838215645772E-4</v>
      </c>
      <c r="H513" s="7">
        <f t="shared" si="47"/>
        <v>0.78175121689945171</v>
      </c>
      <c r="I513">
        <f t="shared" si="45"/>
        <v>2.9083194544721191E-4</v>
      </c>
    </row>
    <row r="514" spans="1:9">
      <c r="A514" s="3" t="s">
        <v>99</v>
      </c>
      <c r="B514">
        <v>4.95</v>
      </c>
      <c r="C514" s="4">
        <v>239</v>
      </c>
      <c r="D514">
        <f t="shared" ref="D514:D577" si="48">C514/B514</f>
        <v>48.282828282828284</v>
      </c>
      <c r="E514" s="6">
        <f t="shared" si="43"/>
        <v>4.5805798745802734E-4</v>
      </c>
      <c r="F514" s="7">
        <f t="shared" si="46"/>
        <v>0.8913731773508532</v>
      </c>
      <c r="G514" s="6">
        <f t="shared" si="44"/>
        <v>7.2837391626790035E-4</v>
      </c>
      <c r="H514" s="7">
        <f t="shared" si="47"/>
        <v>0.78247959081571961</v>
      </c>
      <c r="I514">
        <f t="shared" si="45"/>
        <v>3.3746265298184586E-4</v>
      </c>
    </row>
    <row r="515" spans="1:9">
      <c r="A515" s="3" t="s">
        <v>590</v>
      </c>
      <c r="B515">
        <v>5.74</v>
      </c>
      <c r="C515" s="4">
        <v>277</v>
      </c>
      <c r="D515">
        <f t="shared" si="48"/>
        <v>48.257839721254356</v>
      </c>
      <c r="E515" s="6">
        <f t="shared" ref="E515:E578" si="49">C515/521768</f>
        <v>5.3088729090323668E-4</v>
      </c>
      <c r="F515" s="7">
        <f t="shared" si="46"/>
        <v>0.89190406464175642</v>
      </c>
      <c r="G515" s="6">
        <f t="shared" ref="G515:G578" si="50">B515/6795.96</f>
        <v>8.446194503793431E-4</v>
      </c>
      <c r="H515" s="7">
        <f t="shared" si="47"/>
        <v>0.783324210266099</v>
      </c>
      <c r="I515">
        <f t="shared" ref="I515:I578" si="51">F515*H516-F516*H515</f>
        <v>4.6256075259587526E-4</v>
      </c>
    </row>
    <row r="516" spans="1:9">
      <c r="A516" s="3" t="s">
        <v>468</v>
      </c>
      <c r="B516">
        <v>7.86</v>
      </c>
      <c r="C516" s="4">
        <v>379</v>
      </c>
      <c r="D516">
        <f t="shared" si="48"/>
        <v>48.218829516539436</v>
      </c>
      <c r="E516" s="6">
        <f t="shared" si="49"/>
        <v>7.2637647383511441E-4</v>
      </c>
      <c r="F516" s="7">
        <f t="shared" ref="F516:F579" si="52">F515+E516</f>
        <v>0.89263044111559153</v>
      </c>
      <c r="G516" s="6">
        <f t="shared" si="50"/>
        <v>1.1565694912859994E-3</v>
      </c>
      <c r="H516" s="7">
        <f t="shared" ref="H516:H579" si="53">H515+G516</f>
        <v>0.78448077975738495</v>
      </c>
      <c r="I516">
        <f t="shared" si="51"/>
        <v>3.3540531062681289E-4</v>
      </c>
    </row>
    <row r="517" spans="1:9">
      <c r="A517" s="3" t="s">
        <v>67</v>
      </c>
      <c r="B517">
        <v>5.69</v>
      </c>
      <c r="C517" s="4">
        <v>274</v>
      </c>
      <c r="D517">
        <f t="shared" si="48"/>
        <v>48.154657293497358</v>
      </c>
      <c r="E517" s="6">
        <f t="shared" si="49"/>
        <v>5.2513760905229911E-4</v>
      </c>
      <c r="F517" s="7">
        <f t="shared" si="52"/>
        <v>0.89315557872464379</v>
      </c>
      <c r="G517" s="6">
        <f t="shared" si="50"/>
        <v>8.3726213809380871E-4</v>
      </c>
      <c r="H517" s="7">
        <f t="shared" si="53"/>
        <v>0.78531804189547871</v>
      </c>
      <c r="I517">
        <f t="shared" si="51"/>
        <v>4.9927156769535852E-4</v>
      </c>
    </row>
    <row r="518" spans="1:9">
      <c r="A518" s="3" t="s">
        <v>681</v>
      </c>
      <c r="B518">
        <v>8.4600000000000009</v>
      </c>
      <c r="C518" s="4">
        <v>407</v>
      </c>
      <c r="D518">
        <f t="shared" si="48"/>
        <v>48.108747044917251</v>
      </c>
      <c r="E518" s="6">
        <f t="shared" si="49"/>
        <v>7.8004017111053185E-4</v>
      </c>
      <c r="F518" s="7">
        <f t="shared" si="52"/>
        <v>0.89393561889575435</v>
      </c>
      <c r="G518" s="6">
        <f t="shared" si="50"/>
        <v>1.2448572387124116E-3</v>
      </c>
      <c r="H518" s="7">
        <f t="shared" si="53"/>
        <v>0.78656289913419108</v>
      </c>
      <c r="I518">
        <f t="shared" si="51"/>
        <v>7.1240042884102017E-4</v>
      </c>
    </row>
    <row r="519" spans="1:9">
      <c r="A519" s="3" t="s">
        <v>277</v>
      </c>
      <c r="B519">
        <v>12.04</v>
      </c>
      <c r="C519" s="4">
        <v>578</v>
      </c>
      <c r="D519">
        <f t="shared" si="48"/>
        <v>48.006644518272431</v>
      </c>
      <c r="E519" s="6">
        <f t="shared" si="49"/>
        <v>1.1077720366139739E-3</v>
      </c>
      <c r="F519" s="7">
        <f t="shared" si="52"/>
        <v>0.89504339093236829</v>
      </c>
      <c r="G519" s="6">
        <f t="shared" si="50"/>
        <v>1.7716407983566706E-3</v>
      </c>
      <c r="H519" s="7">
        <f t="shared" si="53"/>
        <v>0.78833453993254776</v>
      </c>
      <c r="I519">
        <f t="shared" si="51"/>
        <v>1.5956805693329024E-4</v>
      </c>
    </row>
    <row r="520" spans="1:9">
      <c r="A520" s="3" t="s">
        <v>494</v>
      </c>
      <c r="B520">
        <v>2.68</v>
      </c>
      <c r="C520" s="4">
        <v>128</v>
      </c>
      <c r="D520">
        <f t="shared" si="48"/>
        <v>47.761194029850742</v>
      </c>
      <c r="E520" s="6">
        <f t="shared" si="49"/>
        <v>2.4531975897333679E-4</v>
      </c>
      <c r="F520" s="7">
        <f t="shared" si="52"/>
        <v>0.89528871069134164</v>
      </c>
      <c r="G520" s="6">
        <f t="shared" si="50"/>
        <v>3.9435193850464101E-4</v>
      </c>
      <c r="H520" s="7">
        <f t="shared" si="53"/>
        <v>0.78872889187105244</v>
      </c>
      <c r="I520">
        <f t="shared" si="51"/>
        <v>2.7138225459000243E-4</v>
      </c>
    </row>
    <row r="521" spans="1:9">
      <c r="A521" s="3" t="s">
        <v>335</v>
      </c>
      <c r="B521">
        <v>4.55</v>
      </c>
      <c r="C521" s="4">
        <v>217</v>
      </c>
      <c r="D521">
        <f t="shared" si="48"/>
        <v>47.692307692307693</v>
      </c>
      <c r="E521" s="6">
        <f t="shared" si="49"/>
        <v>4.1589365388448505E-4</v>
      </c>
      <c r="F521" s="7">
        <f t="shared" si="52"/>
        <v>0.89570460434522614</v>
      </c>
      <c r="G521" s="6">
        <f t="shared" si="50"/>
        <v>6.6951541798362555E-4</v>
      </c>
      <c r="H521" s="7">
        <f t="shared" si="53"/>
        <v>0.7893984072890361</v>
      </c>
      <c r="I521">
        <f t="shared" si="51"/>
        <v>4.2777582433939365E-4</v>
      </c>
    </row>
    <row r="522" spans="1:9">
      <c r="A522" s="3" t="s">
        <v>351</v>
      </c>
      <c r="B522">
        <v>7.16</v>
      </c>
      <c r="C522" s="4">
        <v>341</v>
      </c>
      <c r="D522">
        <f t="shared" si="48"/>
        <v>47.625698324022345</v>
      </c>
      <c r="E522" s="6">
        <f t="shared" si="49"/>
        <v>6.5354717038990508E-4</v>
      </c>
      <c r="F522" s="7">
        <f t="shared" si="52"/>
        <v>0.89635815151561604</v>
      </c>
      <c r="G522" s="6">
        <f t="shared" si="50"/>
        <v>1.0535671192885186E-3</v>
      </c>
      <c r="H522" s="7">
        <f t="shared" si="53"/>
        <v>0.7904519744083246</v>
      </c>
      <c r="I522">
        <f t="shared" si="51"/>
        <v>1.8710623676720939E-4</v>
      </c>
    </row>
    <row r="523" spans="1:9">
      <c r="A523" s="3" t="s">
        <v>439</v>
      </c>
      <c r="B523">
        <v>3.13</v>
      </c>
      <c r="C523" s="4">
        <v>149</v>
      </c>
      <c r="D523">
        <f t="shared" si="48"/>
        <v>47.6038338658147</v>
      </c>
      <c r="E523" s="6">
        <f t="shared" si="49"/>
        <v>2.8556753192989989E-4</v>
      </c>
      <c r="F523" s="7">
        <f t="shared" si="52"/>
        <v>0.89664371904754592</v>
      </c>
      <c r="G523" s="6">
        <f t="shared" si="50"/>
        <v>4.6056774907445009E-4</v>
      </c>
      <c r="H523" s="7">
        <f t="shared" si="53"/>
        <v>0.79091254215739903</v>
      </c>
      <c r="I523">
        <f t="shared" si="51"/>
        <v>3.491152521907237E-4</v>
      </c>
    </row>
    <row r="524" spans="1:9">
      <c r="A524" s="3" t="s">
        <v>174</v>
      </c>
      <c r="B524">
        <v>5.84</v>
      </c>
      <c r="C524" s="4">
        <v>278</v>
      </c>
      <c r="D524">
        <f t="shared" si="48"/>
        <v>47.602739726027401</v>
      </c>
      <c r="E524" s="6">
        <f t="shared" si="49"/>
        <v>5.3280385152021587E-4</v>
      </c>
      <c r="F524" s="7">
        <f t="shared" si="52"/>
        <v>0.89717652289906613</v>
      </c>
      <c r="G524" s="6">
        <f t="shared" si="50"/>
        <v>8.5933407495041166E-4</v>
      </c>
      <c r="H524" s="7">
        <f t="shared" si="53"/>
        <v>0.79177187623234946</v>
      </c>
      <c r="I524">
        <f t="shared" si="51"/>
        <v>2.3617780690698975E-4</v>
      </c>
    </row>
    <row r="525" spans="1:9">
      <c r="A525" s="3" t="s">
        <v>71</v>
      </c>
      <c r="B525">
        <v>3.95</v>
      </c>
      <c r="C525" s="4">
        <v>188</v>
      </c>
      <c r="D525">
        <f t="shared" si="48"/>
        <v>47.594936708860757</v>
      </c>
      <c r="E525" s="6">
        <f t="shared" si="49"/>
        <v>3.6031339599208842E-4</v>
      </c>
      <c r="F525" s="7">
        <f t="shared" si="52"/>
        <v>0.8975368362950582</v>
      </c>
      <c r="G525" s="6">
        <f t="shared" si="50"/>
        <v>5.812276705572134E-4</v>
      </c>
      <c r="H525" s="7">
        <f t="shared" si="53"/>
        <v>0.7923531039029067</v>
      </c>
      <c r="I525">
        <f t="shared" si="51"/>
        <v>2.339322253804843E-4</v>
      </c>
    </row>
    <row r="526" spans="1:9">
      <c r="A526" s="3" t="s">
        <v>419</v>
      </c>
      <c r="B526">
        <v>3.91</v>
      </c>
      <c r="C526" s="4">
        <v>186</v>
      </c>
      <c r="D526">
        <f t="shared" si="48"/>
        <v>47.570332480818415</v>
      </c>
      <c r="E526" s="6">
        <f t="shared" si="49"/>
        <v>3.5648027475813004E-4</v>
      </c>
      <c r="F526" s="7">
        <f t="shared" si="52"/>
        <v>0.8978933165698163</v>
      </c>
      <c r="G526" s="6">
        <f t="shared" si="50"/>
        <v>5.7534182072878598E-4</v>
      </c>
      <c r="H526" s="7">
        <f t="shared" si="53"/>
        <v>0.79292844572363552</v>
      </c>
      <c r="I526">
        <f t="shared" si="51"/>
        <v>4.0531998933290847E-4</v>
      </c>
    </row>
    <row r="527" spans="1:9">
      <c r="A527" s="3" t="s">
        <v>488</v>
      </c>
      <c r="B527">
        <v>6.76</v>
      </c>
      <c r="C527" s="4">
        <v>321</v>
      </c>
      <c r="D527">
        <f t="shared" si="48"/>
        <v>47.485207100591715</v>
      </c>
      <c r="E527" s="6">
        <f t="shared" si="49"/>
        <v>6.1521595805032116E-4</v>
      </c>
      <c r="F527" s="7">
        <f t="shared" si="52"/>
        <v>0.89850853252786667</v>
      </c>
      <c r="G527" s="6">
        <f t="shared" si="50"/>
        <v>9.9470862100424365E-4</v>
      </c>
      <c r="H527" s="7">
        <f t="shared" si="53"/>
        <v>0.79392315434463978</v>
      </c>
      <c r="I527">
        <f t="shared" si="51"/>
        <v>4.984482173199245E-4</v>
      </c>
    </row>
    <row r="528" spans="1:9">
      <c r="A528" s="3" t="s">
        <v>228</v>
      </c>
      <c r="B528">
        <v>8.27</v>
      </c>
      <c r="C528" s="4">
        <v>391</v>
      </c>
      <c r="D528">
        <f t="shared" si="48"/>
        <v>47.279322853688029</v>
      </c>
      <c r="E528" s="6">
        <f t="shared" si="49"/>
        <v>7.4937520123886481E-4</v>
      </c>
      <c r="F528" s="7">
        <f t="shared" si="52"/>
        <v>0.89925790772910552</v>
      </c>
      <c r="G528" s="6">
        <f t="shared" si="50"/>
        <v>1.2168994520273808E-3</v>
      </c>
      <c r="H528" s="7">
        <f t="shared" si="53"/>
        <v>0.79514005379666719</v>
      </c>
      <c r="I528">
        <f t="shared" si="51"/>
        <v>2.403443484797485E-4</v>
      </c>
    </row>
    <row r="529" spans="1:9">
      <c r="A529" s="3" t="s">
        <v>263</v>
      </c>
      <c r="B529">
        <v>3.97</v>
      </c>
      <c r="C529" s="4">
        <v>187</v>
      </c>
      <c r="D529">
        <f t="shared" si="48"/>
        <v>47.103274559193949</v>
      </c>
      <c r="E529" s="6">
        <f t="shared" si="49"/>
        <v>3.5839683537510923E-4</v>
      </c>
      <c r="F529" s="7">
        <f t="shared" si="52"/>
        <v>0.89961630456448061</v>
      </c>
      <c r="G529" s="6">
        <f t="shared" si="50"/>
        <v>5.8417059547142712E-4</v>
      </c>
      <c r="H529" s="7">
        <f t="shared" si="53"/>
        <v>0.79572422439213863</v>
      </c>
      <c r="I529">
        <f t="shared" si="51"/>
        <v>6.9256920311722148E-4</v>
      </c>
    </row>
    <row r="530" spans="1:9">
      <c r="A530" s="3" t="s">
        <v>165</v>
      </c>
      <c r="B530">
        <v>11.43</v>
      </c>
      <c r="C530" s="4">
        <v>538</v>
      </c>
      <c r="D530">
        <f t="shared" si="48"/>
        <v>47.069116360454942</v>
      </c>
      <c r="E530" s="6">
        <f t="shared" si="49"/>
        <v>1.0311096119348063E-3</v>
      </c>
      <c r="F530" s="7">
        <f t="shared" si="52"/>
        <v>0.90064741417641536</v>
      </c>
      <c r="G530" s="6">
        <f t="shared" si="50"/>
        <v>1.6818815884731516E-3</v>
      </c>
      <c r="H530" s="7">
        <f t="shared" si="53"/>
        <v>0.79740610598061179</v>
      </c>
      <c r="I530">
        <f t="shared" si="51"/>
        <v>5.3577438003327149E-4</v>
      </c>
    </row>
    <row r="531" spans="1:9">
      <c r="A531" s="3" t="s">
        <v>569</v>
      </c>
      <c r="B531">
        <v>8.84</v>
      </c>
      <c r="C531" s="4">
        <v>416</v>
      </c>
      <c r="D531">
        <f t="shared" si="48"/>
        <v>47.058823529411768</v>
      </c>
      <c r="E531" s="6">
        <f t="shared" si="49"/>
        <v>7.9728921666334467E-4</v>
      </c>
      <c r="F531" s="7">
        <f t="shared" si="52"/>
        <v>0.90144470339307869</v>
      </c>
      <c r="G531" s="6">
        <f t="shared" si="50"/>
        <v>1.3007728120824724E-3</v>
      </c>
      <c r="H531" s="7">
        <f t="shared" si="53"/>
        <v>0.79870687879269431</v>
      </c>
      <c r="I531">
        <f t="shared" si="51"/>
        <v>1.6373154146687163E-4</v>
      </c>
    </row>
    <row r="532" spans="1:9">
      <c r="A532" s="3" t="s">
        <v>630</v>
      </c>
      <c r="B532">
        <v>2.7</v>
      </c>
      <c r="C532" s="4">
        <v>127</v>
      </c>
      <c r="D532">
        <f t="shared" si="48"/>
        <v>47.037037037037031</v>
      </c>
      <c r="E532" s="6">
        <f t="shared" si="49"/>
        <v>2.4340319835635763E-4</v>
      </c>
      <c r="F532" s="7">
        <f t="shared" si="52"/>
        <v>0.90168810659143506</v>
      </c>
      <c r="G532" s="6">
        <f t="shared" si="50"/>
        <v>3.9729486341885477E-4</v>
      </c>
      <c r="H532" s="7">
        <f t="shared" si="53"/>
        <v>0.79910417365611319</v>
      </c>
      <c r="I532">
        <f t="shared" si="51"/>
        <v>4.7528092973014857E-4</v>
      </c>
    </row>
    <row r="533" spans="1:9">
      <c r="A533" s="3" t="s">
        <v>212</v>
      </c>
      <c r="B533">
        <v>7.83</v>
      </c>
      <c r="C533" s="4">
        <v>368</v>
      </c>
      <c r="D533">
        <f t="shared" si="48"/>
        <v>46.998722860791823</v>
      </c>
      <c r="E533" s="6">
        <f t="shared" si="49"/>
        <v>7.0529430704834332E-4</v>
      </c>
      <c r="F533" s="7">
        <f t="shared" si="52"/>
        <v>0.90239340089848341</v>
      </c>
      <c r="G533" s="6">
        <f t="shared" si="50"/>
        <v>1.1521551039146787E-3</v>
      </c>
      <c r="H533" s="7">
        <f t="shared" si="53"/>
        <v>0.80025632876002784</v>
      </c>
      <c r="I533">
        <f t="shared" si="51"/>
        <v>5.7087246023201921E-4</v>
      </c>
    </row>
    <row r="534" spans="1:9">
      <c r="A534" s="3" t="s">
        <v>636</v>
      </c>
      <c r="B534">
        <v>9.3699999999999992</v>
      </c>
      <c r="C534" s="4">
        <v>439</v>
      </c>
      <c r="D534">
        <f t="shared" si="48"/>
        <v>46.851654215581647</v>
      </c>
      <c r="E534" s="6">
        <f t="shared" si="49"/>
        <v>8.4137011085386605E-4</v>
      </c>
      <c r="F534" s="7">
        <f t="shared" si="52"/>
        <v>0.90323477100933725</v>
      </c>
      <c r="G534" s="6">
        <f t="shared" si="50"/>
        <v>1.3787603223091366E-3</v>
      </c>
      <c r="H534" s="7">
        <f t="shared" si="53"/>
        <v>0.80163508908233694</v>
      </c>
      <c r="I534">
        <f t="shared" si="51"/>
        <v>1.9526161399030517E-4</v>
      </c>
    </row>
    <row r="535" spans="1:9">
      <c r="A535" s="3" t="s">
        <v>619</v>
      </c>
      <c r="B535">
        <v>3.18</v>
      </c>
      <c r="C535" s="4">
        <v>148</v>
      </c>
      <c r="D535">
        <f t="shared" si="48"/>
        <v>46.540880503144649</v>
      </c>
      <c r="E535" s="6">
        <f t="shared" si="49"/>
        <v>2.836509713129207E-4</v>
      </c>
      <c r="F535" s="7">
        <f t="shared" si="52"/>
        <v>0.90351842198065013</v>
      </c>
      <c r="G535" s="6">
        <f t="shared" si="50"/>
        <v>4.6792506135998448E-4</v>
      </c>
      <c r="H535" s="7">
        <f t="shared" si="53"/>
        <v>0.80210301414369689</v>
      </c>
      <c r="I535">
        <f t="shared" si="51"/>
        <v>2.7004269322805641E-4</v>
      </c>
    </row>
    <row r="536" spans="1:9">
      <c r="A536" s="3" t="s">
        <v>579</v>
      </c>
      <c r="B536">
        <v>4.3899999999999997</v>
      </c>
      <c r="C536" s="4">
        <v>204</v>
      </c>
      <c r="D536">
        <f t="shared" si="48"/>
        <v>46.469248291571759</v>
      </c>
      <c r="E536" s="6">
        <f t="shared" si="49"/>
        <v>3.9097836586375552E-4</v>
      </c>
      <c r="F536" s="7">
        <f t="shared" si="52"/>
        <v>0.9039094003465139</v>
      </c>
      <c r="G536" s="6">
        <f t="shared" si="50"/>
        <v>6.4597201866991563E-4</v>
      </c>
      <c r="H536" s="7">
        <f t="shared" si="53"/>
        <v>0.80274898616236678</v>
      </c>
      <c r="I536">
        <f t="shared" si="51"/>
        <v>2.9422206671059215E-4</v>
      </c>
    </row>
    <row r="537" spans="1:9">
      <c r="A537" s="3" t="s">
        <v>529</v>
      </c>
      <c r="B537">
        <v>4.78</v>
      </c>
      <c r="C537" s="4">
        <v>222</v>
      </c>
      <c r="D537">
        <f t="shared" si="48"/>
        <v>46.44351464435146</v>
      </c>
      <c r="E537" s="6">
        <f t="shared" si="49"/>
        <v>4.2547645696938105E-4</v>
      </c>
      <c r="F537" s="7">
        <f t="shared" si="52"/>
        <v>0.90433487680348323</v>
      </c>
      <c r="G537" s="6">
        <f t="shared" si="50"/>
        <v>7.0335905449708358E-4</v>
      </c>
      <c r="H537" s="7">
        <f t="shared" si="53"/>
        <v>0.80345234521686382</v>
      </c>
      <c r="I537">
        <f t="shared" si="51"/>
        <v>6.6322575976751619E-4</v>
      </c>
    </row>
    <row r="538" spans="1:9">
      <c r="A538" s="3" t="s">
        <v>26</v>
      </c>
      <c r="B538">
        <v>10.77</v>
      </c>
      <c r="C538" s="4">
        <v>500</v>
      </c>
      <c r="D538">
        <f t="shared" si="48"/>
        <v>46.425255338904364</v>
      </c>
      <c r="E538" s="6">
        <f t="shared" si="49"/>
        <v>9.5828030848959687E-4</v>
      </c>
      <c r="F538" s="7">
        <f t="shared" si="52"/>
        <v>0.90529315711197278</v>
      </c>
      <c r="G538" s="6">
        <f t="shared" si="50"/>
        <v>1.5847650663040982E-3</v>
      </c>
      <c r="H538" s="7">
        <f t="shared" si="53"/>
        <v>0.80503711028316793</v>
      </c>
      <c r="I538">
        <f t="shared" si="51"/>
        <v>6.2425811921529295E-4</v>
      </c>
    </row>
    <row r="539" spans="1:9">
      <c r="A539" s="3" t="s">
        <v>167</v>
      </c>
      <c r="B539">
        <v>10.130000000000001</v>
      </c>
      <c r="C539" s="4">
        <v>470</v>
      </c>
      <c r="D539">
        <f t="shared" si="48"/>
        <v>46.396841066140176</v>
      </c>
      <c r="E539" s="6">
        <f t="shared" si="49"/>
        <v>9.0078348998022105E-4</v>
      </c>
      <c r="F539" s="7">
        <f t="shared" si="52"/>
        <v>0.90619394060195302</v>
      </c>
      <c r="G539" s="6">
        <f t="shared" si="50"/>
        <v>1.4905914690492587E-3</v>
      </c>
      <c r="H539" s="7">
        <f t="shared" si="53"/>
        <v>0.80652770175221722</v>
      </c>
      <c r="I539">
        <f t="shared" si="51"/>
        <v>1.3680833980755924E-4</v>
      </c>
    </row>
    <row r="540" spans="1:9">
      <c r="A540" s="3" t="s">
        <v>311</v>
      </c>
      <c r="B540">
        <v>2.2200000000000002</v>
      </c>
      <c r="C540" s="4">
        <v>103</v>
      </c>
      <c r="D540">
        <f t="shared" si="48"/>
        <v>46.396396396396391</v>
      </c>
      <c r="E540" s="6">
        <f t="shared" si="49"/>
        <v>1.9740574354885695E-4</v>
      </c>
      <c r="F540" s="7">
        <f t="shared" si="52"/>
        <v>0.90639134634550189</v>
      </c>
      <c r="G540" s="6">
        <f t="shared" si="50"/>
        <v>3.2666466547772501E-4</v>
      </c>
      <c r="H540" s="7">
        <f t="shared" si="53"/>
        <v>0.80685436641769492</v>
      </c>
      <c r="I540">
        <f t="shared" si="51"/>
        <v>2.5525444871965508E-4</v>
      </c>
    </row>
    <row r="541" spans="1:9">
      <c r="A541" s="3" t="s">
        <v>329</v>
      </c>
      <c r="B541">
        <v>4.1399999999999997</v>
      </c>
      <c r="C541" s="4">
        <v>192</v>
      </c>
      <c r="D541">
        <f t="shared" si="48"/>
        <v>46.376811594202906</v>
      </c>
      <c r="E541" s="6">
        <f t="shared" si="49"/>
        <v>3.6797963846000524E-4</v>
      </c>
      <c r="F541" s="7">
        <f t="shared" si="52"/>
        <v>0.90675932598396192</v>
      </c>
      <c r="G541" s="6">
        <f t="shared" si="50"/>
        <v>6.0918545724224389E-4</v>
      </c>
      <c r="H541" s="7">
        <f t="shared" si="53"/>
        <v>0.80746355187493712</v>
      </c>
      <c r="I541">
        <f t="shared" si="51"/>
        <v>2.6331454163630585E-4</v>
      </c>
    </row>
    <row r="542" spans="1:9">
      <c r="A542" s="3" t="s">
        <v>249</v>
      </c>
      <c r="B542">
        <v>4.2699999999999996</v>
      </c>
      <c r="C542" s="4">
        <v>198</v>
      </c>
      <c r="D542">
        <f t="shared" si="48"/>
        <v>46.370023419203754</v>
      </c>
      <c r="E542" s="6">
        <f t="shared" si="49"/>
        <v>3.7947900216188038E-4</v>
      </c>
      <c r="F542" s="7">
        <f t="shared" si="52"/>
        <v>0.90713880498612376</v>
      </c>
      <c r="G542" s="6">
        <f t="shared" si="50"/>
        <v>6.2831446918463314E-4</v>
      </c>
      <c r="H542" s="7">
        <f t="shared" si="53"/>
        <v>0.80809186634412178</v>
      </c>
      <c r="I542">
        <f t="shared" si="51"/>
        <v>3.0473605977199281E-4</v>
      </c>
    </row>
    <row r="543" spans="1:9">
      <c r="A543" s="3" t="s">
        <v>413</v>
      </c>
      <c r="B543">
        <v>4.9400000000000004</v>
      </c>
      <c r="C543" s="4">
        <v>229</v>
      </c>
      <c r="D543">
        <f t="shared" si="48"/>
        <v>46.35627530364372</v>
      </c>
      <c r="E543" s="6">
        <f t="shared" si="49"/>
        <v>4.3889238128823539E-4</v>
      </c>
      <c r="F543" s="7">
        <f t="shared" si="52"/>
        <v>0.90757769736741201</v>
      </c>
      <c r="G543" s="6">
        <f t="shared" si="50"/>
        <v>7.269024538107935E-4</v>
      </c>
      <c r="H543" s="7">
        <f t="shared" si="53"/>
        <v>0.80881876879793257</v>
      </c>
      <c r="I543">
        <f t="shared" si="51"/>
        <v>3.1792340553671306E-4</v>
      </c>
    </row>
    <row r="544" spans="1:9">
      <c r="A544" s="3" t="s">
        <v>195</v>
      </c>
      <c r="B544">
        <v>5.12</v>
      </c>
      <c r="C544" s="4">
        <v>236</v>
      </c>
      <c r="D544">
        <f t="shared" si="48"/>
        <v>46.09375</v>
      </c>
      <c r="E544" s="6">
        <f t="shared" si="49"/>
        <v>4.5230830560708972E-4</v>
      </c>
      <c r="F544" s="7">
        <f t="shared" si="52"/>
        <v>0.90803000567301906</v>
      </c>
      <c r="G544" s="6">
        <f t="shared" si="50"/>
        <v>7.5338877803871713E-4</v>
      </c>
      <c r="H544" s="7">
        <f t="shared" si="53"/>
        <v>0.80957215757597134</v>
      </c>
      <c r="I544">
        <f t="shared" si="51"/>
        <v>2.9150160909208189E-4</v>
      </c>
    </row>
    <row r="545" spans="1:9">
      <c r="A545" s="3" t="s">
        <v>358</v>
      </c>
      <c r="B545">
        <v>4.6900000000000004</v>
      </c>
      <c r="C545" s="4">
        <v>216</v>
      </c>
      <c r="D545">
        <f t="shared" si="48"/>
        <v>46.055437100213219</v>
      </c>
      <c r="E545" s="6">
        <f t="shared" si="49"/>
        <v>4.1397709326750586E-4</v>
      </c>
      <c r="F545" s="7">
        <f t="shared" si="52"/>
        <v>0.90844398276628657</v>
      </c>
      <c r="G545" s="6">
        <f t="shared" si="50"/>
        <v>6.9011589238312176E-4</v>
      </c>
      <c r="H545" s="7">
        <f t="shared" si="53"/>
        <v>0.81026227346835444</v>
      </c>
      <c r="I545">
        <f t="shared" si="51"/>
        <v>2.7089907598532026E-4</v>
      </c>
    </row>
    <row r="546" spans="1:9">
      <c r="A546" s="3" t="s">
        <v>103</v>
      </c>
      <c r="B546">
        <v>4.3499999999999996</v>
      </c>
      <c r="C546" s="4">
        <v>200</v>
      </c>
      <c r="D546">
        <f t="shared" si="48"/>
        <v>45.977011494252878</v>
      </c>
      <c r="E546" s="6">
        <f t="shared" si="49"/>
        <v>3.8331212339583876E-4</v>
      </c>
      <c r="F546" s="7">
        <f t="shared" si="52"/>
        <v>0.90882729488968239</v>
      </c>
      <c r="G546" s="6">
        <f t="shared" si="50"/>
        <v>6.400861688414881E-4</v>
      </c>
      <c r="H546" s="7">
        <f t="shared" si="53"/>
        <v>0.81090235963719592</v>
      </c>
      <c r="I546">
        <f t="shared" si="51"/>
        <v>1.3464352729091189E-3</v>
      </c>
    </row>
    <row r="547" spans="1:9">
      <c r="A547" s="3" t="s">
        <v>470</v>
      </c>
      <c r="B547">
        <v>21.62</v>
      </c>
      <c r="C547" s="4">
        <v>994</v>
      </c>
      <c r="D547">
        <f t="shared" si="48"/>
        <v>45.975948196114707</v>
      </c>
      <c r="E547" s="6">
        <f t="shared" si="49"/>
        <v>1.9050612532773186E-3</v>
      </c>
      <c r="F547" s="7">
        <f t="shared" si="52"/>
        <v>0.91073235614295966</v>
      </c>
      <c r="G547" s="6">
        <f t="shared" si="50"/>
        <v>3.1813018322650517E-3</v>
      </c>
      <c r="H547" s="7">
        <f t="shared" si="53"/>
        <v>0.81408366146946098</v>
      </c>
      <c r="I547">
        <f t="shared" si="51"/>
        <v>2.583591767474358E-4</v>
      </c>
    </row>
    <row r="548" spans="1:9">
      <c r="A548" s="3" t="s">
        <v>679</v>
      </c>
      <c r="B548">
        <v>4.1399999999999997</v>
      </c>
      <c r="C548" s="4">
        <v>190</v>
      </c>
      <c r="D548">
        <f t="shared" si="48"/>
        <v>45.893719806763286</v>
      </c>
      <c r="E548" s="6">
        <f t="shared" si="49"/>
        <v>3.641465172260468E-4</v>
      </c>
      <c r="F548" s="7">
        <f t="shared" si="52"/>
        <v>0.91109650266018571</v>
      </c>
      <c r="G548" s="6">
        <f t="shared" si="50"/>
        <v>6.0918545724224389E-4</v>
      </c>
      <c r="H548" s="7">
        <f t="shared" si="53"/>
        <v>0.81469284692670318</v>
      </c>
      <c r="I548">
        <f t="shared" si="51"/>
        <v>2.1358002262150677E-4</v>
      </c>
    </row>
    <row r="549" spans="1:9">
      <c r="A549" s="3" t="s">
        <v>233</v>
      </c>
      <c r="B549">
        <v>3.41</v>
      </c>
      <c r="C549" s="4">
        <v>156</v>
      </c>
      <c r="D549">
        <f t="shared" si="48"/>
        <v>45.747800586510259</v>
      </c>
      <c r="E549" s="6">
        <f t="shared" si="49"/>
        <v>2.9898345624875422E-4</v>
      </c>
      <c r="F549" s="7">
        <f t="shared" si="52"/>
        <v>0.91139548611643451</v>
      </c>
      <c r="G549" s="6">
        <f t="shared" si="50"/>
        <v>5.017686978734425E-4</v>
      </c>
      <c r="H549" s="7">
        <f t="shared" si="53"/>
        <v>0.81519461562457662</v>
      </c>
      <c r="I549">
        <f t="shared" si="51"/>
        <v>2.5522048568948907E-4</v>
      </c>
    </row>
    <row r="550" spans="1:9">
      <c r="A550" s="3" t="s">
        <v>290</v>
      </c>
      <c r="B550">
        <v>4.07</v>
      </c>
      <c r="C550" s="4">
        <v>186</v>
      </c>
      <c r="D550">
        <f t="shared" si="48"/>
        <v>45.700245700245695</v>
      </c>
      <c r="E550" s="6">
        <f t="shared" si="49"/>
        <v>3.5648027475813004E-4</v>
      </c>
      <c r="F550" s="7">
        <f t="shared" si="52"/>
        <v>0.9117519663911926</v>
      </c>
      <c r="G550" s="6">
        <f t="shared" si="50"/>
        <v>5.988852200424959E-4</v>
      </c>
      <c r="H550" s="7">
        <f t="shared" si="53"/>
        <v>0.8157935008446191</v>
      </c>
      <c r="I550">
        <f t="shared" si="51"/>
        <v>3.4678350107275602E-4</v>
      </c>
    </row>
    <row r="551" spans="1:9">
      <c r="A551" s="3" t="s">
        <v>104</v>
      </c>
      <c r="B551">
        <v>5.51</v>
      </c>
      <c r="C551" s="4">
        <v>251</v>
      </c>
      <c r="D551">
        <f t="shared" si="48"/>
        <v>45.553539019963701</v>
      </c>
      <c r="E551" s="6">
        <f t="shared" si="49"/>
        <v>4.8105671486177763E-4</v>
      </c>
      <c r="F551" s="7">
        <f t="shared" si="52"/>
        <v>0.91223302310605436</v>
      </c>
      <c r="G551" s="6">
        <f t="shared" si="50"/>
        <v>8.1077581386588497E-4</v>
      </c>
      <c r="H551" s="7">
        <f t="shared" si="53"/>
        <v>0.81660427665848501</v>
      </c>
      <c r="I551">
        <f t="shared" si="51"/>
        <v>2.5678462945732949E-4</v>
      </c>
    </row>
    <row r="552" spans="1:9">
      <c r="A552" s="3" t="s">
        <v>265</v>
      </c>
      <c r="B552">
        <v>4.07</v>
      </c>
      <c r="C552" s="4">
        <v>185</v>
      </c>
      <c r="D552">
        <f t="shared" si="48"/>
        <v>45.454545454545453</v>
      </c>
      <c r="E552" s="6">
        <f t="shared" si="49"/>
        <v>3.5456371414115085E-4</v>
      </c>
      <c r="F552" s="7">
        <f t="shared" si="52"/>
        <v>0.91258758682019547</v>
      </c>
      <c r="G552" s="6">
        <f t="shared" si="50"/>
        <v>5.988852200424959E-4</v>
      </c>
      <c r="H552" s="7">
        <f t="shared" si="53"/>
        <v>0.81720316187852748</v>
      </c>
      <c r="I552">
        <f t="shared" si="51"/>
        <v>4.4439138873320072E-4</v>
      </c>
    </row>
    <row r="553" spans="1:9">
      <c r="A553" s="3" t="s">
        <v>361</v>
      </c>
      <c r="B553">
        <v>7.03</v>
      </c>
      <c r="C553" s="4">
        <v>319</v>
      </c>
      <c r="D553">
        <f t="shared" si="48"/>
        <v>45.376955903271693</v>
      </c>
      <c r="E553" s="6">
        <f t="shared" si="49"/>
        <v>6.1138283681636278E-4</v>
      </c>
      <c r="F553" s="7">
        <f t="shared" si="52"/>
        <v>0.91319896965701186</v>
      </c>
      <c r="G553" s="6">
        <f t="shared" si="50"/>
        <v>1.0344381073461291E-3</v>
      </c>
      <c r="H553" s="7">
        <f t="shared" si="53"/>
        <v>0.81823759998587364</v>
      </c>
      <c r="I553">
        <f t="shared" si="51"/>
        <v>2.2700948646614538E-4</v>
      </c>
    </row>
    <row r="554" spans="1:9">
      <c r="A554" s="3" t="s">
        <v>270</v>
      </c>
      <c r="B554">
        <v>3.58</v>
      </c>
      <c r="C554" s="4">
        <v>162</v>
      </c>
      <c r="D554">
        <f t="shared" si="48"/>
        <v>45.25139664804469</v>
      </c>
      <c r="E554" s="6">
        <f t="shared" si="49"/>
        <v>3.1048281995062942E-4</v>
      </c>
      <c r="F554" s="7">
        <f t="shared" si="52"/>
        <v>0.91350945247696247</v>
      </c>
      <c r="G554" s="6">
        <f t="shared" si="50"/>
        <v>5.2678355964425928E-4</v>
      </c>
      <c r="H554" s="7">
        <f t="shared" si="53"/>
        <v>0.81876438354551795</v>
      </c>
      <c r="I554">
        <f t="shared" si="51"/>
        <v>4.8648104481430199E-4</v>
      </c>
    </row>
    <row r="555" spans="1:9">
      <c r="A555" s="3" t="s">
        <v>573</v>
      </c>
      <c r="B555">
        <v>7.67</v>
      </c>
      <c r="C555" s="4">
        <v>347</v>
      </c>
      <c r="D555">
        <f t="shared" si="48"/>
        <v>45.241199478487616</v>
      </c>
      <c r="E555" s="6">
        <f t="shared" si="49"/>
        <v>6.6504653409178022E-4</v>
      </c>
      <c r="F555" s="7">
        <f t="shared" si="52"/>
        <v>0.9141744990110543</v>
      </c>
      <c r="G555" s="6">
        <f t="shared" si="50"/>
        <v>1.1286117046009688E-3</v>
      </c>
      <c r="H555" s="7">
        <f t="shared" si="53"/>
        <v>0.81989299525011894</v>
      </c>
      <c r="I555">
        <f t="shared" si="51"/>
        <v>4.0566477204406759E-4</v>
      </c>
    </row>
    <row r="556" spans="1:9">
      <c r="A556" s="3" t="s">
        <v>383</v>
      </c>
      <c r="B556">
        <v>6.38</v>
      </c>
      <c r="C556" s="4">
        <v>288</v>
      </c>
      <c r="D556">
        <f t="shared" si="48"/>
        <v>45.141065830721004</v>
      </c>
      <c r="E556" s="6">
        <f t="shared" si="49"/>
        <v>5.5196945769000777E-4</v>
      </c>
      <c r="F556" s="7">
        <f t="shared" si="52"/>
        <v>0.91472646846874428</v>
      </c>
      <c r="G556" s="6">
        <f t="shared" si="50"/>
        <v>9.3879304763418267E-4</v>
      </c>
      <c r="H556" s="7">
        <f t="shared" si="53"/>
        <v>0.82083178829775316</v>
      </c>
      <c r="I556">
        <f t="shared" si="51"/>
        <v>1.9365481831923326E-4</v>
      </c>
    </row>
    <row r="557" spans="1:9">
      <c r="A557" s="3" t="s">
        <v>288</v>
      </c>
      <c r="B557">
        <v>3.04</v>
      </c>
      <c r="C557" s="4">
        <v>137</v>
      </c>
      <c r="D557">
        <f t="shared" si="48"/>
        <v>45.065789473684212</v>
      </c>
      <c r="E557" s="6">
        <f t="shared" si="49"/>
        <v>2.6256880452614956E-4</v>
      </c>
      <c r="F557" s="7">
        <f t="shared" si="52"/>
        <v>0.91498903727327041</v>
      </c>
      <c r="G557" s="6">
        <f t="shared" si="50"/>
        <v>4.4732458696048827E-4</v>
      </c>
      <c r="H557" s="7">
        <f t="shared" si="53"/>
        <v>0.82127911288471367</v>
      </c>
      <c r="I557">
        <f t="shared" si="51"/>
        <v>3.4678873244542441E-4</v>
      </c>
    </row>
    <row r="558" spans="1:9">
      <c r="A558" s="3" t="s">
        <v>405</v>
      </c>
      <c r="B558">
        <v>5.44</v>
      </c>
      <c r="C558" s="4">
        <v>245</v>
      </c>
      <c r="D558">
        <f t="shared" si="48"/>
        <v>45.036764705882348</v>
      </c>
      <c r="E558" s="6">
        <f t="shared" si="49"/>
        <v>4.6955735115990248E-4</v>
      </c>
      <c r="F558" s="7">
        <f t="shared" si="52"/>
        <v>0.91545859462443036</v>
      </c>
      <c r="G558" s="6">
        <f t="shared" si="50"/>
        <v>8.0047557666613697E-4</v>
      </c>
      <c r="H558" s="7">
        <f t="shared" si="53"/>
        <v>0.82207958846137985</v>
      </c>
      <c r="I558">
        <f t="shared" si="51"/>
        <v>3.1791070923481435E-4</v>
      </c>
    </row>
    <row r="559" spans="1:9">
      <c r="A559" s="3" t="s">
        <v>205</v>
      </c>
      <c r="B559">
        <v>4.9800000000000004</v>
      </c>
      <c r="C559" s="4">
        <v>224</v>
      </c>
      <c r="D559">
        <f t="shared" si="48"/>
        <v>44.979919678714857</v>
      </c>
      <c r="E559" s="6">
        <f t="shared" si="49"/>
        <v>4.2930957820333943E-4</v>
      </c>
      <c r="F559" s="7">
        <f t="shared" si="52"/>
        <v>0.91588790420263366</v>
      </c>
      <c r="G559" s="6">
        <f t="shared" si="50"/>
        <v>7.3278830363922103E-4</v>
      </c>
      <c r="H559" s="7">
        <f t="shared" si="53"/>
        <v>0.82281237676501906</v>
      </c>
      <c r="I559">
        <f t="shared" si="51"/>
        <v>3.8888560246264081E-4</v>
      </c>
    </row>
    <row r="560" spans="1:9">
      <c r="A560" s="3" t="s">
        <v>574</v>
      </c>
      <c r="B560">
        <v>6.08</v>
      </c>
      <c r="C560" s="4">
        <v>273</v>
      </c>
      <c r="D560">
        <f t="shared" si="48"/>
        <v>44.901315789473685</v>
      </c>
      <c r="E560" s="6">
        <f t="shared" si="49"/>
        <v>5.2322104843531992E-4</v>
      </c>
      <c r="F560" s="7">
        <f t="shared" si="52"/>
        <v>0.91641112525106894</v>
      </c>
      <c r="G560" s="6">
        <f t="shared" si="50"/>
        <v>8.9464917392097654E-4</v>
      </c>
      <c r="H560" s="7">
        <f t="shared" si="53"/>
        <v>0.82370702593894007</v>
      </c>
      <c r="I560">
        <f t="shared" si="51"/>
        <v>2.765021299335757E-4</v>
      </c>
    </row>
    <row r="561" spans="1:9">
      <c r="A561" s="3" t="s">
        <v>523</v>
      </c>
      <c r="B561">
        <v>4.3099999999999996</v>
      </c>
      <c r="C561" s="4">
        <v>193</v>
      </c>
      <c r="D561">
        <f t="shared" si="48"/>
        <v>44.779582366589331</v>
      </c>
      <c r="E561" s="6">
        <f t="shared" si="49"/>
        <v>3.6989619907698443E-4</v>
      </c>
      <c r="F561" s="7">
        <f t="shared" si="52"/>
        <v>0.91678102145014595</v>
      </c>
      <c r="G561" s="6">
        <f t="shared" si="50"/>
        <v>6.3420031901306067E-4</v>
      </c>
      <c r="H561" s="7">
        <f t="shared" si="53"/>
        <v>0.82434122625795314</v>
      </c>
      <c r="I561">
        <f t="shared" si="51"/>
        <v>5.3688882880176259E-4</v>
      </c>
    </row>
    <row r="562" spans="1:9">
      <c r="A562" s="3" t="s">
        <v>171</v>
      </c>
      <c r="B562">
        <v>8.36</v>
      </c>
      <c r="C562" s="4">
        <v>374</v>
      </c>
      <c r="D562">
        <f t="shared" si="48"/>
        <v>44.736842105263158</v>
      </c>
      <c r="E562" s="6">
        <f t="shared" si="49"/>
        <v>7.1679367075021846E-4</v>
      </c>
      <c r="F562" s="7">
        <f t="shared" si="52"/>
        <v>0.91749781512089612</v>
      </c>
      <c r="G562" s="6">
        <f t="shared" si="50"/>
        <v>1.2301426141413426E-3</v>
      </c>
      <c r="H562" s="7">
        <f t="shared" si="53"/>
        <v>0.82557136887209448</v>
      </c>
      <c r="I562">
        <f t="shared" si="51"/>
        <v>1.0153731437620994E-3</v>
      </c>
    </row>
    <row r="563" spans="1:9">
      <c r="A563" s="3" t="s">
        <v>621</v>
      </c>
      <c r="B563">
        <v>15.76</v>
      </c>
      <c r="C563" s="4">
        <v>703</v>
      </c>
      <c r="D563">
        <f t="shared" si="48"/>
        <v>44.606598984771573</v>
      </c>
      <c r="E563" s="6">
        <f t="shared" si="49"/>
        <v>1.3473421137363733E-3</v>
      </c>
      <c r="F563" s="7">
        <f t="shared" si="52"/>
        <v>0.91884515723463245</v>
      </c>
      <c r="G563" s="6">
        <f t="shared" si="50"/>
        <v>2.3190248324004262E-3</v>
      </c>
      <c r="H563" s="7">
        <f t="shared" si="53"/>
        <v>0.82789039370449491</v>
      </c>
      <c r="I563">
        <f t="shared" si="51"/>
        <v>2.3262961922465575E-4</v>
      </c>
    </row>
    <row r="564" spans="1:9">
      <c r="A564" s="3" t="s">
        <v>494</v>
      </c>
      <c r="B564">
        <v>3.61</v>
      </c>
      <c r="C564" s="4">
        <v>161</v>
      </c>
      <c r="D564">
        <f t="shared" si="48"/>
        <v>44.598337950138507</v>
      </c>
      <c r="E564" s="6">
        <f t="shared" si="49"/>
        <v>3.0856625933365023E-4</v>
      </c>
      <c r="F564" s="7">
        <f t="shared" si="52"/>
        <v>0.91915372349396607</v>
      </c>
      <c r="G564" s="6">
        <f t="shared" si="50"/>
        <v>5.3119794701557985E-4</v>
      </c>
      <c r="H564" s="7">
        <f t="shared" si="53"/>
        <v>0.82842159165151052</v>
      </c>
      <c r="I564">
        <f t="shared" si="51"/>
        <v>1.1488586735748374E-3</v>
      </c>
    </row>
    <row r="565" spans="1:9">
      <c r="A565" s="3" t="s">
        <v>236</v>
      </c>
      <c r="B565">
        <v>17.78</v>
      </c>
      <c r="C565" s="4">
        <v>791</v>
      </c>
      <c r="D565">
        <f t="shared" si="48"/>
        <v>44.488188976377948</v>
      </c>
      <c r="E565" s="6">
        <f t="shared" si="49"/>
        <v>1.5159994480305422E-3</v>
      </c>
      <c r="F565" s="7">
        <f t="shared" si="52"/>
        <v>0.92066972294199656</v>
      </c>
      <c r="G565" s="6">
        <f t="shared" si="50"/>
        <v>2.616260248736014E-3</v>
      </c>
      <c r="H565" s="7">
        <f t="shared" si="53"/>
        <v>0.83103785190024659</v>
      </c>
      <c r="I565">
        <f t="shared" si="51"/>
        <v>3.3318825206696268E-4</v>
      </c>
    </row>
    <row r="566" spans="1:9">
      <c r="A566" s="3" t="s">
        <v>562</v>
      </c>
      <c r="B566">
        <v>5.14</v>
      </c>
      <c r="C566" s="4">
        <v>228</v>
      </c>
      <c r="D566">
        <f t="shared" si="48"/>
        <v>44.357976653696504</v>
      </c>
      <c r="E566" s="6">
        <f t="shared" si="49"/>
        <v>4.369758206712562E-4</v>
      </c>
      <c r="F566" s="7">
        <f t="shared" si="52"/>
        <v>0.92110669876266782</v>
      </c>
      <c r="G566" s="6">
        <f t="shared" si="50"/>
        <v>7.5633170295293084E-4</v>
      </c>
      <c r="H566" s="7">
        <f t="shared" si="53"/>
        <v>0.83179418360319957</v>
      </c>
      <c r="I566">
        <f t="shared" si="51"/>
        <v>9.328935708554642E-4</v>
      </c>
    </row>
    <row r="567" spans="1:9">
      <c r="A567" s="3" t="s">
        <v>149</v>
      </c>
      <c r="B567">
        <v>14.34</v>
      </c>
      <c r="C567" s="4">
        <v>634</v>
      </c>
      <c r="D567">
        <f t="shared" si="48"/>
        <v>44.211994421199442</v>
      </c>
      <c r="E567" s="6">
        <f t="shared" si="49"/>
        <v>1.2150994311648088E-3</v>
      </c>
      <c r="F567" s="7">
        <f t="shared" si="52"/>
        <v>0.92232179819383264</v>
      </c>
      <c r="G567" s="6">
        <f t="shared" si="50"/>
        <v>2.1100771634912506E-3</v>
      </c>
      <c r="H567" s="7">
        <f t="shared" si="53"/>
        <v>0.83390426076669077</v>
      </c>
      <c r="I567">
        <f t="shared" si="51"/>
        <v>7.1390705853113801E-4</v>
      </c>
    </row>
    <row r="568" spans="1:9">
      <c r="A568" s="3" t="s">
        <v>407</v>
      </c>
      <c r="B568">
        <v>10.96</v>
      </c>
      <c r="C568" s="4">
        <v>484</v>
      </c>
      <c r="D568">
        <f t="shared" si="48"/>
        <v>44.160583941605836</v>
      </c>
      <c r="E568" s="6">
        <f t="shared" si="49"/>
        <v>9.2761533861792983E-4</v>
      </c>
      <c r="F568" s="7">
        <f t="shared" si="52"/>
        <v>0.9232494135324506</v>
      </c>
      <c r="G568" s="6">
        <f t="shared" si="50"/>
        <v>1.612722852989129E-3</v>
      </c>
      <c r="H568" s="7">
        <f t="shared" si="53"/>
        <v>0.83551698361967985</v>
      </c>
      <c r="I568">
        <f t="shared" si="51"/>
        <v>1.9953115861204296E-4</v>
      </c>
    </row>
    <row r="569" spans="1:9">
      <c r="A569" s="3" t="s">
        <v>429</v>
      </c>
      <c r="B569">
        <v>3.06</v>
      </c>
      <c r="C569" s="4">
        <v>135</v>
      </c>
      <c r="D569">
        <f t="shared" si="48"/>
        <v>44.117647058823529</v>
      </c>
      <c r="E569" s="6">
        <f t="shared" si="49"/>
        <v>2.5873568329219117E-4</v>
      </c>
      <c r="F569" s="7">
        <f t="shared" si="52"/>
        <v>0.92350814921574276</v>
      </c>
      <c r="G569" s="6">
        <f t="shared" si="50"/>
        <v>4.5026751187470204E-4</v>
      </c>
      <c r="H569" s="7">
        <f t="shared" si="53"/>
        <v>0.83596725113155457</v>
      </c>
      <c r="I569">
        <f t="shared" si="51"/>
        <v>7.5849018423967962E-4</v>
      </c>
    </row>
    <row r="570" spans="1:9">
      <c r="A570" s="3" t="s">
        <v>99</v>
      </c>
      <c r="B570">
        <v>11.63</v>
      </c>
      <c r="C570" s="4">
        <v>513</v>
      </c>
      <c r="D570">
        <f t="shared" si="48"/>
        <v>44.110060189165949</v>
      </c>
      <c r="E570" s="6">
        <f t="shared" si="49"/>
        <v>9.8319559651032645E-4</v>
      </c>
      <c r="F570" s="7">
        <f t="shared" si="52"/>
        <v>0.92449134481225304</v>
      </c>
      <c r="G570" s="6">
        <f t="shared" si="50"/>
        <v>1.7113108376152892E-3</v>
      </c>
      <c r="H570" s="7">
        <f t="shared" si="53"/>
        <v>0.8376785619691699</v>
      </c>
      <c r="I570">
        <f t="shared" si="51"/>
        <v>6.2149868998551128E-4</v>
      </c>
    </row>
    <row r="571" spans="1:9">
      <c r="A571" s="3" t="s">
        <v>507</v>
      </c>
      <c r="B571">
        <v>9.49</v>
      </c>
      <c r="C571" s="4">
        <v>417</v>
      </c>
      <c r="D571">
        <f t="shared" si="48"/>
        <v>43.940990516332981</v>
      </c>
      <c r="E571" s="6">
        <f t="shared" si="49"/>
        <v>7.9920577728032386E-4</v>
      </c>
      <c r="F571" s="7">
        <f t="shared" si="52"/>
        <v>0.92529055058953336</v>
      </c>
      <c r="G571" s="6">
        <f t="shared" si="50"/>
        <v>1.396417871794419E-3</v>
      </c>
      <c r="H571" s="7">
        <f t="shared" si="53"/>
        <v>0.83907497984096435</v>
      </c>
      <c r="I571">
        <f t="shared" si="51"/>
        <v>3.4827642484847043E-4</v>
      </c>
    </row>
    <row r="572" spans="1:9">
      <c r="A572" s="3" t="s">
        <v>354</v>
      </c>
      <c r="B572">
        <v>5.31</v>
      </c>
      <c r="C572" s="4">
        <v>233</v>
      </c>
      <c r="D572">
        <f t="shared" si="48"/>
        <v>43.879472693032021</v>
      </c>
      <c r="E572" s="6">
        <f t="shared" si="49"/>
        <v>4.4655862375615215E-4</v>
      </c>
      <c r="F572" s="7">
        <f t="shared" si="52"/>
        <v>0.92573710921328956</v>
      </c>
      <c r="G572" s="6">
        <f t="shared" si="50"/>
        <v>7.8134656472374762E-4</v>
      </c>
      <c r="H572" s="7">
        <f t="shared" si="53"/>
        <v>0.83985632640568808</v>
      </c>
      <c r="I572">
        <f t="shared" si="51"/>
        <v>3.191707029696067E-4</v>
      </c>
    </row>
    <row r="573" spans="1:9">
      <c r="A573" s="3" t="s">
        <v>189</v>
      </c>
      <c r="B573">
        <v>4.8600000000000003</v>
      </c>
      <c r="C573" s="4">
        <v>213</v>
      </c>
      <c r="D573">
        <f t="shared" si="48"/>
        <v>43.827160493827158</v>
      </c>
      <c r="E573" s="6">
        <f t="shared" si="49"/>
        <v>4.0822741141656829E-4</v>
      </c>
      <c r="F573" s="7">
        <f t="shared" si="52"/>
        <v>0.92614533662470611</v>
      </c>
      <c r="G573" s="6">
        <f t="shared" si="50"/>
        <v>7.1513075415393854E-4</v>
      </c>
      <c r="H573" s="7">
        <f t="shared" si="53"/>
        <v>0.84057145715984205</v>
      </c>
      <c r="I573">
        <f t="shared" si="51"/>
        <v>4.3410758170991937E-4</v>
      </c>
    </row>
    <row r="574" spans="1:9">
      <c r="A574" s="3" t="s">
        <v>192</v>
      </c>
      <c r="B574">
        <v>6.59</v>
      </c>
      <c r="C574" s="4">
        <v>288</v>
      </c>
      <c r="D574">
        <f t="shared" si="48"/>
        <v>43.702579666160851</v>
      </c>
      <c r="E574" s="6">
        <f t="shared" si="49"/>
        <v>5.5196945769000777E-4</v>
      </c>
      <c r="F574" s="7">
        <f t="shared" si="52"/>
        <v>0.92669730608239609</v>
      </c>
      <c r="G574" s="6">
        <f t="shared" si="50"/>
        <v>9.6969375923342687E-4</v>
      </c>
      <c r="H574" s="7">
        <f t="shared" si="53"/>
        <v>0.84154115091907544</v>
      </c>
      <c r="I574">
        <f t="shared" si="51"/>
        <v>7.0225226242759398E-4</v>
      </c>
    </row>
    <row r="575" spans="1:9">
      <c r="A575" s="3" t="s">
        <v>440</v>
      </c>
      <c r="B575">
        <v>10.65</v>
      </c>
      <c r="C575" s="4">
        <v>465</v>
      </c>
      <c r="D575">
        <f t="shared" si="48"/>
        <v>43.661971830985912</v>
      </c>
      <c r="E575" s="6">
        <f t="shared" si="49"/>
        <v>8.912006868953251E-4</v>
      </c>
      <c r="F575" s="7">
        <f t="shared" si="52"/>
        <v>0.92758850676929139</v>
      </c>
      <c r="G575" s="6">
        <f t="shared" si="50"/>
        <v>1.5671075168188159E-3</v>
      </c>
      <c r="H575" s="7">
        <f t="shared" si="53"/>
        <v>0.84310825843589421</v>
      </c>
      <c r="I575">
        <f t="shared" si="51"/>
        <v>5.1387103720423877E-4</v>
      </c>
    </row>
    <row r="576" spans="1:9">
      <c r="A576" s="3" t="s">
        <v>539</v>
      </c>
      <c r="B576">
        <v>7.79</v>
      </c>
      <c r="C576" s="4">
        <v>340</v>
      </c>
      <c r="D576">
        <f t="shared" si="48"/>
        <v>43.645699614890887</v>
      </c>
      <c r="E576" s="6">
        <f t="shared" si="49"/>
        <v>6.5163060977292589E-4</v>
      </c>
      <c r="F576" s="7">
        <f t="shared" si="52"/>
        <v>0.9282401373790643</v>
      </c>
      <c r="G576" s="6">
        <f t="shared" si="50"/>
        <v>1.1462692540862513E-3</v>
      </c>
      <c r="H576" s="7">
        <f t="shared" si="53"/>
        <v>0.84425452768998044</v>
      </c>
      <c r="I576">
        <f t="shared" si="51"/>
        <v>4.8947506233176785E-4</v>
      </c>
    </row>
    <row r="577" spans="1:9">
      <c r="A577" s="3" t="s">
        <v>397</v>
      </c>
      <c r="B577">
        <v>7.41</v>
      </c>
      <c r="C577" s="4">
        <v>323</v>
      </c>
      <c r="D577">
        <f t="shared" si="48"/>
        <v>43.589743589743591</v>
      </c>
      <c r="E577" s="6">
        <f t="shared" si="49"/>
        <v>6.1904907928427965E-4</v>
      </c>
      <c r="F577" s="7">
        <f t="shared" si="52"/>
        <v>0.92885918645834853</v>
      </c>
      <c r="G577" s="6">
        <f t="shared" si="50"/>
        <v>1.0903536807161903E-3</v>
      </c>
      <c r="H577" s="7">
        <f t="shared" si="53"/>
        <v>0.84534488137069663</v>
      </c>
      <c r="I577">
        <f t="shared" si="51"/>
        <v>6.324053067314761E-4</v>
      </c>
    </row>
    <row r="578" spans="1:9">
      <c r="A578" s="3" t="s">
        <v>399</v>
      </c>
      <c r="B578">
        <v>9.57</v>
      </c>
      <c r="C578" s="4">
        <v>417</v>
      </c>
      <c r="D578">
        <f t="shared" ref="D578:D641" si="54">C578/B578</f>
        <v>43.573667711598745</v>
      </c>
      <c r="E578" s="6">
        <f t="shared" si="49"/>
        <v>7.9920577728032386E-4</v>
      </c>
      <c r="F578" s="7">
        <f t="shared" si="52"/>
        <v>0.92965839223562885</v>
      </c>
      <c r="G578" s="6">
        <f t="shared" si="50"/>
        <v>1.4081895714512741E-3</v>
      </c>
      <c r="H578" s="7">
        <f t="shared" si="53"/>
        <v>0.84675307094214791</v>
      </c>
      <c r="I578">
        <f t="shared" si="51"/>
        <v>2.5676011955977351E-4</v>
      </c>
    </row>
    <row r="579" spans="1:9">
      <c r="A579" s="3" t="s">
        <v>481</v>
      </c>
      <c r="B579">
        <v>3.87</v>
      </c>
      <c r="C579" s="4">
        <v>168</v>
      </c>
      <c r="D579">
        <f t="shared" si="54"/>
        <v>43.410852713178294</v>
      </c>
      <c r="E579" s="6">
        <f t="shared" ref="E579:E642" si="55">C579/521768</f>
        <v>3.2198218365250456E-4</v>
      </c>
      <c r="F579" s="7">
        <f t="shared" si="52"/>
        <v>0.92998037441928139</v>
      </c>
      <c r="G579" s="6">
        <f t="shared" ref="G579:G642" si="56">B579/6795.96</f>
        <v>5.6945597090035844E-4</v>
      </c>
      <c r="H579" s="7">
        <f t="shared" si="53"/>
        <v>0.84732252691304832</v>
      </c>
      <c r="I579">
        <f t="shared" ref="I579:I642" si="57">F579*H580-F580*H579</f>
        <v>9.2527103784578735E-4</v>
      </c>
    </row>
    <row r="580" spans="1:9">
      <c r="A580" s="3" t="s">
        <v>138</v>
      </c>
      <c r="B580">
        <v>13.87</v>
      </c>
      <c r="C580" s="4">
        <v>599</v>
      </c>
      <c r="D580">
        <f t="shared" si="54"/>
        <v>43.186733958183133</v>
      </c>
      <c r="E580" s="6">
        <f t="shared" si="55"/>
        <v>1.148019809570537E-3</v>
      </c>
      <c r="F580" s="7">
        <f t="shared" ref="F580:F643" si="58">F579+E580</f>
        <v>0.93112839422885196</v>
      </c>
      <c r="G580" s="6">
        <f t="shared" si="56"/>
        <v>2.0409184280072278E-3</v>
      </c>
      <c r="H580" s="7">
        <f t="shared" ref="H580:H643" si="59">H579+G580</f>
        <v>0.84936344534105557</v>
      </c>
      <c r="I580">
        <f t="shared" si="57"/>
        <v>2.4785765155610484E-4</v>
      </c>
    </row>
    <row r="581" spans="1:9">
      <c r="A581" s="3" t="s">
        <v>651</v>
      </c>
      <c r="B581">
        <v>3.71</v>
      </c>
      <c r="C581" s="4">
        <v>160</v>
      </c>
      <c r="D581">
        <f t="shared" si="54"/>
        <v>43.126684636118597</v>
      </c>
      <c r="E581" s="6">
        <f t="shared" si="55"/>
        <v>3.0664969871667099E-4</v>
      </c>
      <c r="F581" s="7">
        <f t="shared" si="58"/>
        <v>0.9314350439275686</v>
      </c>
      <c r="G581" s="6">
        <f t="shared" si="56"/>
        <v>5.4591257158664852E-4</v>
      </c>
      <c r="H581" s="7">
        <f t="shared" si="59"/>
        <v>0.84990935791264222</v>
      </c>
      <c r="I581">
        <f t="shared" si="57"/>
        <v>4.3255433781008712E-4</v>
      </c>
    </row>
    <row r="582" spans="1:9">
      <c r="A582" s="3" t="s">
        <v>225</v>
      </c>
      <c r="B582">
        <v>6.46</v>
      </c>
      <c r="C582" s="4">
        <v>278</v>
      </c>
      <c r="D582">
        <f t="shared" si="54"/>
        <v>43.034055727554183</v>
      </c>
      <c r="E582" s="6">
        <f t="shared" si="55"/>
        <v>5.3280385152021587E-4</v>
      </c>
      <c r="F582" s="7">
        <f t="shared" si="58"/>
        <v>0.93196784777908881</v>
      </c>
      <c r="G582" s="6">
        <f t="shared" si="56"/>
        <v>9.5056474729103763E-4</v>
      </c>
      <c r="H582" s="7">
        <f t="shared" si="59"/>
        <v>0.85085992265993327</v>
      </c>
      <c r="I582">
        <f t="shared" si="57"/>
        <v>4.5497893122825595E-4</v>
      </c>
    </row>
    <row r="583" spans="1:9">
      <c r="A583" s="3" t="s">
        <v>547</v>
      </c>
      <c r="B583">
        <v>6.79</v>
      </c>
      <c r="C583" s="4">
        <v>292</v>
      </c>
      <c r="D583">
        <f t="shared" si="54"/>
        <v>43.004418262150217</v>
      </c>
      <c r="E583" s="6">
        <f t="shared" si="55"/>
        <v>5.5963570015792464E-4</v>
      </c>
      <c r="F583" s="7">
        <f t="shared" si="58"/>
        <v>0.93252748347924674</v>
      </c>
      <c r="G583" s="6">
        <f t="shared" si="56"/>
        <v>9.9912300837556433E-4</v>
      </c>
      <c r="H583" s="7">
        <f t="shared" si="59"/>
        <v>0.85185904566830883</v>
      </c>
      <c r="I583">
        <f t="shared" si="57"/>
        <v>4.2091586189718644E-4</v>
      </c>
    </row>
    <row r="584" spans="1:9">
      <c r="A584" s="3" t="s">
        <v>366</v>
      </c>
      <c r="B584">
        <v>6.28</v>
      </c>
      <c r="C584" s="4">
        <v>270</v>
      </c>
      <c r="D584">
        <f t="shared" si="54"/>
        <v>42.993630573248403</v>
      </c>
      <c r="E584" s="6">
        <f t="shared" si="55"/>
        <v>5.1747136658438235E-4</v>
      </c>
      <c r="F584" s="7">
        <f t="shared" si="58"/>
        <v>0.93304495484583116</v>
      </c>
      <c r="G584" s="6">
        <f t="shared" si="56"/>
        <v>9.24078423063114E-4</v>
      </c>
      <c r="H584" s="7">
        <f t="shared" si="59"/>
        <v>0.85278312409137191</v>
      </c>
      <c r="I584">
        <f t="shared" si="57"/>
        <v>4.0123645032630328E-4</v>
      </c>
    </row>
    <row r="585" spans="1:9">
      <c r="A585" s="3" t="s">
        <v>350</v>
      </c>
      <c r="B585">
        <v>5.97</v>
      </c>
      <c r="C585" s="4">
        <v>256</v>
      </c>
      <c r="D585">
        <f t="shared" si="54"/>
        <v>42.881072026800673</v>
      </c>
      <c r="E585" s="6">
        <f t="shared" si="55"/>
        <v>4.9063951794667358E-4</v>
      </c>
      <c r="F585" s="7">
        <f t="shared" si="58"/>
        <v>0.93353559436377787</v>
      </c>
      <c r="G585" s="6">
        <f t="shared" si="56"/>
        <v>8.7846308689280101E-4</v>
      </c>
      <c r="H585" s="7">
        <f t="shared" si="59"/>
        <v>0.85366158717826468</v>
      </c>
      <c r="I585">
        <f t="shared" si="57"/>
        <v>4.424914190409579E-4</v>
      </c>
    </row>
    <row r="586" spans="1:9">
      <c r="A586" s="3" t="s">
        <v>615</v>
      </c>
      <c r="B586">
        <v>6.58</v>
      </c>
      <c r="C586" s="4">
        <v>282</v>
      </c>
      <c r="D586">
        <f t="shared" si="54"/>
        <v>42.857142857142854</v>
      </c>
      <c r="E586" s="6">
        <f t="shared" si="55"/>
        <v>5.4047009398813263E-4</v>
      </c>
      <c r="F586" s="7">
        <f t="shared" si="58"/>
        <v>0.93407606445776603</v>
      </c>
      <c r="G586" s="6">
        <f t="shared" si="56"/>
        <v>9.6822229677632002E-4</v>
      </c>
      <c r="H586" s="7">
        <f t="shared" si="59"/>
        <v>0.85462980947504097</v>
      </c>
      <c r="I586">
        <f t="shared" si="57"/>
        <v>4.6158433310183877E-4</v>
      </c>
    </row>
    <row r="587" spans="1:9">
      <c r="A587" s="3" t="s">
        <v>95</v>
      </c>
      <c r="B587">
        <v>6.85</v>
      </c>
      <c r="C587" s="4">
        <v>293</v>
      </c>
      <c r="D587">
        <f t="shared" si="54"/>
        <v>42.773722627737229</v>
      </c>
      <c r="E587" s="6">
        <f t="shared" si="55"/>
        <v>5.6155226077490383E-4</v>
      </c>
      <c r="F587" s="7">
        <f t="shared" si="58"/>
        <v>0.93463761671854095</v>
      </c>
      <c r="G587" s="6">
        <f t="shared" si="56"/>
        <v>1.0079517831182055E-3</v>
      </c>
      <c r="H587" s="7">
        <f t="shared" si="59"/>
        <v>0.85563776125815916</v>
      </c>
      <c r="I587">
        <f t="shared" si="57"/>
        <v>2.6414047244627259E-4</v>
      </c>
    </row>
    <row r="588" spans="1:9">
      <c r="A588" s="3" t="s">
        <v>244</v>
      </c>
      <c r="B588">
        <v>3.9</v>
      </c>
      <c r="C588" s="4">
        <v>166</v>
      </c>
      <c r="D588">
        <f t="shared" si="54"/>
        <v>42.564102564102562</v>
      </c>
      <c r="E588" s="6">
        <f t="shared" si="55"/>
        <v>3.1814906241854618E-4</v>
      </c>
      <c r="F588" s="7">
        <f t="shared" si="58"/>
        <v>0.93495576578095951</v>
      </c>
      <c r="G588" s="6">
        <f t="shared" si="56"/>
        <v>5.7387035827167901E-4</v>
      </c>
      <c r="H588" s="7">
        <f t="shared" si="59"/>
        <v>0.85621163161643088</v>
      </c>
      <c r="I588">
        <f t="shared" si="57"/>
        <v>3.3141872827402441E-4</v>
      </c>
    </row>
    <row r="589" spans="1:9">
      <c r="A589" s="3" t="s">
        <v>535</v>
      </c>
      <c r="B589">
        <v>4.8899999999999997</v>
      </c>
      <c r="C589" s="4">
        <v>208</v>
      </c>
      <c r="D589">
        <f t="shared" si="54"/>
        <v>42.535787321063395</v>
      </c>
      <c r="E589" s="6">
        <f t="shared" si="55"/>
        <v>3.9864460833167234E-4</v>
      </c>
      <c r="F589" s="7">
        <f t="shared" si="58"/>
        <v>0.93535441038929124</v>
      </c>
      <c r="G589" s="6">
        <f t="shared" si="56"/>
        <v>7.1954514152525911E-4</v>
      </c>
      <c r="H589" s="7">
        <f t="shared" si="59"/>
        <v>0.85693117675795616</v>
      </c>
      <c r="I589">
        <f t="shared" si="57"/>
        <v>2.7022394971554231E-4</v>
      </c>
    </row>
    <row r="590" spans="1:9">
      <c r="A590" s="3" t="s">
        <v>497</v>
      </c>
      <c r="B590">
        <v>3.98</v>
      </c>
      <c r="C590" s="4">
        <v>169</v>
      </c>
      <c r="D590">
        <f t="shared" si="54"/>
        <v>42.462311557788944</v>
      </c>
      <c r="E590" s="6">
        <f t="shared" si="55"/>
        <v>3.2389874426948375E-4</v>
      </c>
      <c r="F590" s="7">
        <f t="shared" si="58"/>
        <v>0.93567830913356076</v>
      </c>
      <c r="G590" s="6">
        <f t="shared" si="56"/>
        <v>5.8564205792853397E-4</v>
      </c>
      <c r="H590" s="7">
        <f t="shared" si="59"/>
        <v>0.85751681881588471</v>
      </c>
      <c r="I590">
        <f t="shared" si="57"/>
        <v>3.6130536577649863E-4</v>
      </c>
    </row>
    <row r="591" spans="1:9">
      <c r="A591" s="3" t="s">
        <v>495</v>
      </c>
      <c r="B591">
        <v>5.31</v>
      </c>
      <c r="C591" s="4">
        <v>225</v>
      </c>
      <c r="D591">
        <f t="shared" si="54"/>
        <v>42.372881355932208</v>
      </c>
      <c r="E591" s="6">
        <f t="shared" si="55"/>
        <v>4.3122613882031862E-4</v>
      </c>
      <c r="F591" s="7">
        <f t="shared" si="58"/>
        <v>0.93610953527238105</v>
      </c>
      <c r="G591" s="6">
        <f t="shared" si="56"/>
        <v>7.8134656472374762E-4</v>
      </c>
      <c r="H591" s="7">
        <f t="shared" si="59"/>
        <v>0.85829816538060844</v>
      </c>
      <c r="I591">
        <f t="shared" si="57"/>
        <v>4.6291165220579966E-4</v>
      </c>
    </row>
    <row r="592" spans="1:9">
      <c r="A592" s="3" t="s">
        <v>510</v>
      </c>
      <c r="B592">
        <v>6.8</v>
      </c>
      <c r="C592" s="4">
        <v>288</v>
      </c>
      <c r="D592">
        <f t="shared" si="54"/>
        <v>42.352941176470587</v>
      </c>
      <c r="E592" s="6">
        <f t="shared" si="55"/>
        <v>5.5196945769000777E-4</v>
      </c>
      <c r="F592" s="7">
        <f t="shared" si="58"/>
        <v>0.93666150473007104</v>
      </c>
      <c r="G592" s="6">
        <f t="shared" si="56"/>
        <v>1.0005944708326711E-3</v>
      </c>
      <c r="H592" s="7">
        <f t="shared" si="59"/>
        <v>0.85929875985144111</v>
      </c>
      <c r="I592">
        <f t="shared" si="57"/>
        <v>4.2525452268149522E-4</v>
      </c>
    </row>
    <row r="593" spans="1:9">
      <c r="A593" s="3" t="s">
        <v>362</v>
      </c>
      <c r="B593">
        <v>6.24</v>
      </c>
      <c r="C593" s="4">
        <v>264</v>
      </c>
      <c r="D593">
        <f t="shared" si="54"/>
        <v>42.307692307692307</v>
      </c>
      <c r="E593" s="6">
        <f t="shared" si="55"/>
        <v>5.0597200288250721E-4</v>
      </c>
      <c r="F593" s="7">
        <f t="shared" si="58"/>
        <v>0.93716747673295353</v>
      </c>
      <c r="G593" s="6">
        <f t="shared" si="56"/>
        <v>9.1819257323468646E-4</v>
      </c>
      <c r="H593" s="7">
        <f t="shared" si="59"/>
        <v>0.86021695242467577</v>
      </c>
      <c r="I593">
        <f t="shared" si="57"/>
        <v>2.440776083086571E-3</v>
      </c>
    </row>
    <row r="594" spans="1:9">
      <c r="A594" s="3" t="s">
        <v>279</v>
      </c>
      <c r="B594">
        <v>35.799999999999997</v>
      </c>
      <c r="C594" s="4">
        <v>1514</v>
      </c>
      <c r="D594">
        <f t="shared" si="54"/>
        <v>42.290502793296092</v>
      </c>
      <c r="E594" s="6">
        <f t="shared" si="55"/>
        <v>2.9016727741064995E-3</v>
      </c>
      <c r="F594" s="7">
        <f t="shared" si="58"/>
        <v>0.94006914950706</v>
      </c>
      <c r="G594" s="6">
        <f t="shared" si="56"/>
        <v>5.2678355964425917E-3</v>
      </c>
      <c r="H594" s="7">
        <f t="shared" si="59"/>
        <v>0.86548478802111839</v>
      </c>
      <c r="I594">
        <f t="shared" si="57"/>
        <v>3.0149666408474385E-4</v>
      </c>
    </row>
    <row r="595" spans="1:9">
      <c r="A595" s="3" t="s">
        <v>218</v>
      </c>
      <c r="B595">
        <v>4.41</v>
      </c>
      <c r="C595" s="4">
        <v>186</v>
      </c>
      <c r="D595">
        <f t="shared" si="54"/>
        <v>42.176870748299315</v>
      </c>
      <c r="E595" s="6">
        <f t="shared" si="55"/>
        <v>3.5648027475813004E-4</v>
      </c>
      <c r="F595" s="7">
        <f t="shared" si="58"/>
        <v>0.9404256297818181</v>
      </c>
      <c r="G595" s="6">
        <f t="shared" si="56"/>
        <v>6.4891494358412945E-4</v>
      </c>
      <c r="H595" s="7">
        <f t="shared" si="59"/>
        <v>0.86613370296470249</v>
      </c>
      <c r="I595">
        <f t="shared" si="57"/>
        <v>4.1030117548734868E-4</v>
      </c>
    </row>
    <row r="596" spans="1:9">
      <c r="A596" s="3" t="s">
        <v>473</v>
      </c>
      <c r="B596">
        <v>6</v>
      </c>
      <c r="C596" s="4">
        <v>253</v>
      </c>
      <c r="D596">
        <f t="shared" si="54"/>
        <v>42.166666666666664</v>
      </c>
      <c r="E596" s="6">
        <f t="shared" si="55"/>
        <v>4.8488983609573606E-4</v>
      </c>
      <c r="F596" s="7">
        <f t="shared" si="58"/>
        <v>0.94091051961791383</v>
      </c>
      <c r="G596" s="6">
        <f t="shared" si="56"/>
        <v>8.8287747426412158E-4</v>
      </c>
      <c r="H596" s="7">
        <f t="shared" si="59"/>
        <v>0.86701658043896657</v>
      </c>
      <c r="I596">
        <f t="shared" si="57"/>
        <v>5.0526334224509917E-4</v>
      </c>
    </row>
    <row r="597" spans="1:9">
      <c r="A597" s="3" t="s">
        <v>210</v>
      </c>
      <c r="B597">
        <v>7.37</v>
      </c>
      <c r="C597" s="4">
        <v>310</v>
      </c>
      <c r="D597">
        <f t="shared" si="54"/>
        <v>42.062415196743551</v>
      </c>
      <c r="E597" s="6">
        <f t="shared" si="55"/>
        <v>5.9413379126355007E-4</v>
      </c>
      <c r="F597" s="7">
        <f t="shared" si="58"/>
        <v>0.94150465340917733</v>
      </c>
      <c r="G597" s="6">
        <f t="shared" si="56"/>
        <v>1.0844678308877627E-3</v>
      </c>
      <c r="H597" s="7">
        <f t="shared" si="59"/>
        <v>0.86810104826985435</v>
      </c>
      <c r="I597">
        <f t="shared" si="57"/>
        <v>9.9115076867828389E-4</v>
      </c>
    </row>
    <row r="598" spans="1:9">
      <c r="A598" s="3" t="s">
        <v>490</v>
      </c>
      <c r="B598">
        <v>14.42</v>
      </c>
      <c r="C598" s="4">
        <v>605</v>
      </c>
      <c r="D598">
        <f t="shared" si="54"/>
        <v>41.955617198335645</v>
      </c>
      <c r="E598" s="6">
        <f t="shared" si="55"/>
        <v>1.1595191732724122E-3</v>
      </c>
      <c r="F598" s="7">
        <f t="shared" si="58"/>
        <v>0.94266417258244972</v>
      </c>
      <c r="G598" s="6">
        <f t="shared" si="56"/>
        <v>2.1218488631481055E-3</v>
      </c>
      <c r="H598" s="7">
        <f t="shared" si="59"/>
        <v>0.87022289713300249</v>
      </c>
      <c r="I598">
        <f t="shared" si="57"/>
        <v>4.4796060907192903E-4</v>
      </c>
    </row>
    <row r="599" spans="1:9">
      <c r="A599" s="3" t="s">
        <v>641</v>
      </c>
      <c r="B599">
        <v>6.5</v>
      </c>
      <c r="C599" s="4">
        <v>272</v>
      </c>
      <c r="D599">
        <f t="shared" si="54"/>
        <v>41.846153846153847</v>
      </c>
      <c r="E599" s="6">
        <f t="shared" si="55"/>
        <v>5.2130448781834073E-4</v>
      </c>
      <c r="F599" s="7">
        <f t="shared" si="58"/>
        <v>0.94318547707026801</v>
      </c>
      <c r="G599" s="6">
        <f t="shared" si="56"/>
        <v>9.5645059711946506E-4</v>
      </c>
      <c r="H599" s="7">
        <f t="shared" si="59"/>
        <v>0.87117934773012196</v>
      </c>
      <c r="I599">
        <f t="shared" si="57"/>
        <v>2.4889831681873531E-4</v>
      </c>
    </row>
    <row r="600" spans="1:9">
      <c r="A600" s="3" t="s">
        <v>215</v>
      </c>
      <c r="B600">
        <v>3.61</v>
      </c>
      <c r="C600" s="4">
        <v>151</v>
      </c>
      <c r="D600">
        <f t="shared" si="54"/>
        <v>41.828254847645432</v>
      </c>
      <c r="E600" s="6">
        <f t="shared" si="55"/>
        <v>2.8940065316385827E-4</v>
      </c>
      <c r="F600" s="7">
        <f t="shared" si="58"/>
        <v>0.94347487772343186</v>
      </c>
      <c r="G600" s="6">
        <f t="shared" si="56"/>
        <v>5.3119794701557985E-4</v>
      </c>
      <c r="H600" s="7">
        <f t="shared" si="59"/>
        <v>0.87171054567713757</v>
      </c>
      <c r="I600">
        <f t="shared" si="57"/>
        <v>3.7405347082664075E-4</v>
      </c>
    </row>
    <row r="601" spans="1:9">
      <c r="A601" s="3" t="s">
        <v>40</v>
      </c>
      <c r="B601">
        <v>5.39</v>
      </c>
      <c r="C601" s="4">
        <v>224</v>
      </c>
      <c r="D601">
        <f t="shared" si="54"/>
        <v>41.558441558441558</v>
      </c>
      <c r="E601" s="6">
        <f t="shared" si="55"/>
        <v>4.2930957820333943E-4</v>
      </c>
      <c r="F601" s="7">
        <f t="shared" si="58"/>
        <v>0.94390418730163517</v>
      </c>
      <c r="G601" s="6">
        <f t="shared" si="56"/>
        <v>7.9311826438060258E-4</v>
      </c>
      <c r="H601" s="7">
        <f t="shared" si="59"/>
        <v>0.87250366394151813</v>
      </c>
      <c r="I601">
        <f t="shared" si="57"/>
        <v>4.4438497571908098E-4</v>
      </c>
    </row>
    <row r="602" spans="1:9">
      <c r="A602" s="3" t="s">
        <v>198</v>
      </c>
      <c r="B602">
        <v>6.39</v>
      </c>
      <c r="C602" s="4">
        <v>265</v>
      </c>
      <c r="D602">
        <f t="shared" si="54"/>
        <v>41.471048513302037</v>
      </c>
      <c r="E602" s="6">
        <f t="shared" si="55"/>
        <v>5.078885634994864E-4</v>
      </c>
      <c r="F602" s="7">
        <f t="shared" si="58"/>
        <v>0.94441207586513465</v>
      </c>
      <c r="G602" s="6">
        <f t="shared" si="56"/>
        <v>9.4026451009128953E-4</v>
      </c>
      <c r="H602" s="7">
        <f t="shared" si="59"/>
        <v>0.87344392845160945</v>
      </c>
      <c r="I602">
        <f t="shared" si="57"/>
        <v>5.4184586603756024E-4</v>
      </c>
    </row>
    <row r="603" spans="1:9">
      <c r="A603" s="3" t="s">
        <v>160</v>
      </c>
      <c r="B603">
        <v>7.79</v>
      </c>
      <c r="C603" s="4">
        <v>323</v>
      </c>
      <c r="D603">
        <f t="shared" si="54"/>
        <v>41.463414634146339</v>
      </c>
      <c r="E603" s="6">
        <f t="shared" si="55"/>
        <v>6.1904907928427965E-4</v>
      </c>
      <c r="F603" s="7">
        <f t="shared" si="58"/>
        <v>0.94503112494441888</v>
      </c>
      <c r="G603" s="6">
        <f t="shared" si="56"/>
        <v>1.1462692540862513E-3</v>
      </c>
      <c r="H603" s="7">
        <f t="shared" si="59"/>
        <v>0.87459019770569568</v>
      </c>
      <c r="I603">
        <f t="shared" si="57"/>
        <v>2.0061209641973887E-3</v>
      </c>
    </row>
    <row r="604" spans="1:9">
      <c r="A604" s="3" t="s">
        <v>360</v>
      </c>
      <c r="B604">
        <v>28.59</v>
      </c>
      <c r="C604" s="4">
        <v>1175</v>
      </c>
      <c r="D604">
        <f t="shared" si="54"/>
        <v>41.098286114025882</v>
      </c>
      <c r="E604" s="6">
        <f t="shared" si="55"/>
        <v>2.2519587249505528E-3</v>
      </c>
      <c r="F604" s="7">
        <f t="shared" si="58"/>
        <v>0.94728308366936942</v>
      </c>
      <c r="G604" s="6">
        <f t="shared" si="56"/>
        <v>4.2069111648685396E-3</v>
      </c>
      <c r="H604" s="7">
        <f t="shared" si="59"/>
        <v>0.87879710887056417</v>
      </c>
      <c r="I604">
        <f t="shared" si="57"/>
        <v>7.0554867302663471E-4</v>
      </c>
    </row>
    <row r="605" spans="1:9">
      <c r="A605" s="3" t="s">
        <v>374</v>
      </c>
      <c r="B605">
        <v>10.039999999999999</v>
      </c>
      <c r="C605" s="4">
        <v>412</v>
      </c>
      <c r="D605">
        <f t="shared" si="54"/>
        <v>41.035856573705182</v>
      </c>
      <c r="E605" s="6">
        <f t="shared" si="55"/>
        <v>7.896229741954278E-4</v>
      </c>
      <c r="F605" s="7">
        <f t="shared" si="58"/>
        <v>0.9480727066435648</v>
      </c>
      <c r="G605" s="6">
        <f t="shared" si="56"/>
        <v>1.4773483069352967E-3</v>
      </c>
      <c r="H605" s="7">
        <f t="shared" si="59"/>
        <v>0.88027445717749941</v>
      </c>
      <c r="I605">
        <f t="shared" si="57"/>
        <v>4.100993826894328E-4</v>
      </c>
    </row>
    <row r="606" spans="1:9">
      <c r="A606" s="3" t="s">
        <v>376</v>
      </c>
      <c r="B606">
        <v>5.83</v>
      </c>
      <c r="C606" s="4">
        <v>239</v>
      </c>
      <c r="D606">
        <f t="shared" si="54"/>
        <v>40.99485420240137</v>
      </c>
      <c r="E606" s="6">
        <f t="shared" si="55"/>
        <v>4.5805798745802734E-4</v>
      </c>
      <c r="F606" s="7">
        <f t="shared" si="58"/>
        <v>0.94853076463102282</v>
      </c>
      <c r="G606" s="6">
        <f t="shared" si="56"/>
        <v>8.5786261249330481E-4</v>
      </c>
      <c r="H606" s="7">
        <f t="shared" si="59"/>
        <v>0.88113231978999274</v>
      </c>
      <c r="I606">
        <f t="shared" si="57"/>
        <v>5.8097282515390258E-4</v>
      </c>
    </row>
    <row r="607" spans="1:9">
      <c r="A607" s="3" t="s">
        <v>325</v>
      </c>
      <c r="B607">
        <v>8.24</v>
      </c>
      <c r="C607" s="4">
        <v>337</v>
      </c>
      <c r="D607">
        <f t="shared" si="54"/>
        <v>40.898058252427184</v>
      </c>
      <c r="E607" s="6">
        <f t="shared" si="55"/>
        <v>6.4588092792198831E-4</v>
      </c>
      <c r="F607" s="7">
        <f t="shared" si="58"/>
        <v>0.94917664555894476</v>
      </c>
      <c r="G607" s="6">
        <f t="shared" si="56"/>
        <v>1.2124850646560604E-3</v>
      </c>
      <c r="H607" s="7">
        <f t="shared" si="59"/>
        <v>0.88234480485464883</v>
      </c>
      <c r="I607">
        <f t="shared" si="57"/>
        <v>1.0916116298443912E-3</v>
      </c>
    </row>
    <row r="608" spans="1:9">
      <c r="A608" s="3" t="s">
        <v>628</v>
      </c>
      <c r="B608">
        <v>15.48</v>
      </c>
      <c r="C608" s="4">
        <v>633</v>
      </c>
      <c r="D608">
        <f t="shared" si="54"/>
        <v>40.891472868217051</v>
      </c>
      <c r="E608" s="6">
        <f t="shared" si="55"/>
        <v>1.2131828705478297E-3</v>
      </c>
      <c r="F608" s="7">
        <f t="shared" si="58"/>
        <v>0.9503898284294926</v>
      </c>
      <c r="G608" s="6">
        <f t="shared" si="56"/>
        <v>2.2778238836014338E-3</v>
      </c>
      <c r="H608" s="7">
        <f t="shared" si="59"/>
        <v>0.88462262873825026</v>
      </c>
      <c r="I608">
        <f t="shared" si="57"/>
        <v>2.9603695256807949E-4</v>
      </c>
    </row>
    <row r="609" spans="1:9">
      <c r="A609" s="3" t="s">
        <v>478</v>
      </c>
      <c r="B609">
        <v>4.1900000000000004</v>
      </c>
      <c r="C609" s="4">
        <v>171</v>
      </c>
      <c r="D609">
        <f t="shared" si="54"/>
        <v>40.811455847255367</v>
      </c>
      <c r="E609" s="6">
        <f t="shared" si="55"/>
        <v>3.2773186550344213E-4</v>
      </c>
      <c r="F609" s="7">
        <f t="shared" si="58"/>
        <v>0.95071756029499599</v>
      </c>
      <c r="G609" s="6">
        <f t="shared" si="56"/>
        <v>6.1654276952777828E-4</v>
      </c>
      <c r="H609" s="7">
        <f t="shared" si="59"/>
        <v>0.88523917150777809</v>
      </c>
      <c r="I609">
        <f t="shared" si="57"/>
        <v>3.5505984850126016E-4</v>
      </c>
    </row>
    <row r="610" spans="1:9">
      <c r="A610" s="3" t="s">
        <v>242</v>
      </c>
      <c r="B610">
        <v>5</v>
      </c>
      <c r="C610" s="4">
        <v>203</v>
      </c>
      <c r="D610">
        <f t="shared" si="54"/>
        <v>40.6</v>
      </c>
      <c r="E610" s="6">
        <f t="shared" si="55"/>
        <v>3.8906180524677633E-4</v>
      </c>
      <c r="F610" s="7">
        <f t="shared" si="58"/>
        <v>0.95110662210024277</v>
      </c>
      <c r="G610" s="6">
        <f t="shared" si="56"/>
        <v>7.3573122855343464E-4</v>
      </c>
      <c r="H610" s="7">
        <f t="shared" si="59"/>
        <v>0.8859749027363315</v>
      </c>
      <c r="I610">
        <f t="shared" si="57"/>
        <v>5.9906899492134791E-4</v>
      </c>
    </row>
    <row r="611" spans="1:9">
      <c r="A611" s="3" t="s">
        <v>555</v>
      </c>
      <c r="B611">
        <v>8.43</v>
      </c>
      <c r="C611" s="4">
        <v>342</v>
      </c>
      <c r="D611">
        <f t="shared" si="54"/>
        <v>40.569395017793596</v>
      </c>
      <c r="E611" s="6">
        <f t="shared" si="55"/>
        <v>6.5546373100688427E-4</v>
      </c>
      <c r="F611" s="7">
        <f t="shared" si="58"/>
        <v>0.95176208583124966</v>
      </c>
      <c r="G611" s="6">
        <f t="shared" si="56"/>
        <v>1.2404428513410907E-3</v>
      </c>
      <c r="H611" s="7">
        <f t="shared" si="59"/>
        <v>0.88721534558767257</v>
      </c>
      <c r="I611">
        <f t="shared" si="57"/>
        <v>3.6476374305782766E-4</v>
      </c>
    </row>
    <row r="612" spans="1:9">
      <c r="A612" s="3" t="s">
        <v>89</v>
      </c>
      <c r="B612">
        <v>5.13</v>
      </c>
      <c r="C612" s="4">
        <v>208</v>
      </c>
      <c r="D612">
        <f t="shared" si="54"/>
        <v>40.5458089668616</v>
      </c>
      <c r="E612" s="6">
        <f t="shared" si="55"/>
        <v>3.9864460833167234E-4</v>
      </c>
      <c r="F612" s="7">
        <f t="shared" si="58"/>
        <v>0.95216073043958138</v>
      </c>
      <c r="G612" s="6">
        <f t="shared" si="56"/>
        <v>7.5486024049582399E-4</v>
      </c>
      <c r="H612" s="7">
        <f t="shared" si="59"/>
        <v>0.88797020582816844</v>
      </c>
      <c r="I612">
        <f t="shared" si="57"/>
        <v>6.0157006484473641E-4</v>
      </c>
    </row>
    <row r="613" spans="1:9">
      <c r="A613" s="3" t="s">
        <v>614</v>
      </c>
      <c r="B613">
        <v>8.4600000000000009</v>
      </c>
      <c r="C613" s="4">
        <v>343</v>
      </c>
      <c r="D613">
        <f t="shared" si="54"/>
        <v>40.543735224586285</v>
      </c>
      <c r="E613" s="6">
        <f t="shared" si="55"/>
        <v>6.5738029162386346E-4</v>
      </c>
      <c r="F613" s="7">
        <f t="shared" si="58"/>
        <v>0.95281811073120526</v>
      </c>
      <c r="G613" s="6">
        <f t="shared" si="56"/>
        <v>1.2448572387124116E-3</v>
      </c>
      <c r="H613" s="7">
        <f t="shared" si="59"/>
        <v>0.88921506306688081</v>
      </c>
      <c r="I613">
        <f t="shared" si="57"/>
        <v>9.2872139180877333E-4</v>
      </c>
    </row>
    <row r="614" spans="1:9">
      <c r="A614" s="3" t="s">
        <v>635</v>
      </c>
      <c r="B614">
        <v>13.03</v>
      </c>
      <c r="C614" s="4">
        <v>527</v>
      </c>
      <c r="D614">
        <f t="shared" si="54"/>
        <v>40.445126630851881</v>
      </c>
      <c r="E614" s="6">
        <f t="shared" si="55"/>
        <v>1.0100274451480351E-3</v>
      </c>
      <c r="F614" s="7">
        <f t="shared" si="58"/>
        <v>0.95382813817635326</v>
      </c>
      <c r="G614" s="6">
        <f t="shared" si="56"/>
        <v>1.9173155816102508E-3</v>
      </c>
      <c r="H614" s="7">
        <f t="shared" si="59"/>
        <v>0.89113237864849104</v>
      </c>
      <c r="I614">
        <f t="shared" si="57"/>
        <v>2.0719608689134805E-4</v>
      </c>
    </row>
    <row r="615" spans="1:9">
      <c r="A615" s="3" t="s">
        <v>217</v>
      </c>
      <c r="B615">
        <v>2.9</v>
      </c>
      <c r="C615" s="4">
        <v>117</v>
      </c>
      <c r="D615">
        <f t="shared" si="54"/>
        <v>40.344827586206897</v>
      </c>
      <c r="E615" s="6">
        <f t="shared" si="55"/>
        <v>2.2423759218656567E-4</v>
      </c>
      <c r="F615" s="7">
        <f t="shared" si="58"/>
        <v>0.95405237576853985</v>
      </c>
      <c r="G615" s="6">
        <f t="shared" si="56"/>
        <v>4.2672411256099212E-4</v>
      </c>
      <c r="H615" s="7">
        <f t="shared" si="59"/>
        <v>0.89155910276105199</v>
      </c>
      <c r="I615">
        <f t="shared" si="57"/>
        <v>1.0141852386249539E-3</v>
      </c>
    </row>
    <row r="616" spans="1:9">
      <c r="A616" s="3" t="s">
        <v>556</v>
      </c>
      <c r="B616">
        <v>14.15</v>
      </c>
      <c r="C616" s="4">
        <v>569</v>
      </c>
      <c r="D616">
        <f t="shared" si="54"/>
        <v>40.21201413427562</v>
      </c>
      <c r="E616" s="6">
        <f t="shared" si="55"/>
        <v>1.0905229910611613E-3</v>
      </c>
      <c r="F616" s="7">
        <f t="shared" si="58"/>
        <v>0.95514289875960101</v>
      </c>
      <c r="G616" s="6">
        <f t="shared" si="56"/>
        <v>2.0821193768062202E-3</v>
      </c>
      <c r="H616" s="7">
        <f t="shared" si="59"/>
        <v>0.89364122213785824</v>
      </c>
      <c r="I616">
        <f t="shared" si="57"/>
        <v>5.3715924141639615E-4</v>
      </c>
    </row>
    <row r="617" spans="1:9">
      <c r="A617" s="3" t="s">
        <v>234</v>
      </c>
      <c r="B617">
        <v>7.49</v>
      </c>
      <c r="C617" s="4">
        <v>301</v>
      </c>
      <c r="D617">
        <f t="shared" si="54"/>
        <v>40.186915887850468</v>
      </c>
      <c r="E617" s="6">
        <f t="shared" si="55"/>
        <v>5.7688474571073736E-4</v>
      </c>
      <c r="F617" s="7">
        <f t="shared" si="58"/>
        <v>0.95571978350531173</v>
      </c>
      <c r="G617" s="6">
        <f t="shared" si="56"/>
        <v>1.1021253803730452E-3</v>
      </c>
      <c r="H617" s="7">
        <f t="shared" si="59"/>
        <v>0.89474334751823126</v>
      </c>
      <c r="I617">
        <f t="shared" si="57"/>
        <v>6.1420479998564037E-4</v>
      </c>
    </row>
    <row r="618" spans="1:9">
      <c r="A618" s="3" t="s">
        <v>445</v>
      </c>
      <c r="B618">
        <v>8.5500000000000007</v>
      </c>
      <c r="C618" s="4">
        <v>343</v>
      </c>
      <c r="D618">
        <f t="shared" si="54"/>
        <v>40.116959064327482</v>
      </c>
      <c r="E618" s="6">
        <f t="shared" si="55"/>
        <v>6.5738029162386346E-4</v>
      </c>
      <c r="F618" s="7">
        <f t="shared" si="58"/>
        <v>0.9563771637969356</v>
      </c>
      <c r="G618" s="6">
        <f t="shared" si="56"/>
        <v>1.2581004008263735E-3</v>
      </c>
      <c r="H618" s="7">
        <f t="shared" si="59"/>
        <v>0.89600144791905767</v>
      </c>
      <c r="I618">
        <f t="shared" si="57"/>
        <v>4.3442060392562265E-4</v>
      </c>
    </row>
    <row r="619" spans="1:9">
      <c r="A619" s="3" t="s">
        <v>592</v>
      </c>
      <c r="B619">
        <v>6.04</v>
      </c>
      <c r="C619" s="4">
        <v>242</v>
      </c>
      <c r="D619">
        <f t="shared" si="54"/>
        <v>40.066225165562912</v>
      </c>
      <c r="E619" s="6">
        <f t="shared" si="55"/>
        <v>4.6380766930896491E-4</v>
      </c>
      <c r="F619" s="7">
        <f t="shared" si="58"/>
        <v>0.95684097146624458</v>
      </c>
      <c r="G619" s="6">
        <f t="shared" si="56"/>
        <v>8.8876332409254912E-4</v>
      </c>
      <c r="H619" s="7">
        <f t="shared" si="59"/>
        <v>0.89689021124315027</v>
      </c>
      <c r="I619">
        <f t="shared" si="57"/>
        <v>3.9010097019120948E-4</v>
      </c>
    </row>
    <row r="620" spans="1:9">
      <c r="A620" s="3" t="s">
        <v>267</v>
      </c>
      <c r="B620">
        <v>5.42</v>
      </c>
      <c r="C620" s="4">
        <v>217</v>
      </c>
      <c r="D620">
        <f t="shared" si="54"/>
        <v>40.036900369003689</v>
      </c>
      <c r="E620" s="6">
        <f t="shared" si="55"/>
        <v>4.1589365388448505E-4</v>
      </c>
      <c r="F620" s="7">
        <f t="shared" si="58"/>
        <v>0.95725686512012909</v>
      </c>
      <c r="G620" s="6">
        <f t="shared" si="56"/>
        <v>7.9753265175192315E-4</v>
      </c>
      <c r="H620" s="7">
        <f t="shared" si="59"/>
        <v>0.89768774389490225</v>
      </c>
      <c r="I620">
        <f t="shared" si="57"/>
        <v>9.7094125689678457E-4</v>
      </c>
    </row>
    <row r="621" spans="1:9">
      <c r="A621" s="3" t="s">
        <v>537</v>
      </c>
      <c r="B621">
        <v>13.44</v>
      </c>
      <c r="C621" s="4">
        <v>536</v>
      </c>
      <c r="D621">
        <f t="shared" si="54"/>
        <v>39.88095238095238</v>
      </c>
      <c r="E621" s="6">
        <f t="shared" si="55"/>
        <v>1.0272764907008479E-3</v>
      </c>
      <c r="F621" s="7">
        <f t="shared" si="58"/>
        <v>0.95828414161082998</v>
      </c>
      <c r="G621" s="6">
        <f t="shared" si="56"/>
        <v>1.9776455423516325E-3</v>
      </c>
      <c r="H621" s="7">
        <f t="shared" si="59"/>
        <v>0.89966538943725383</v>
      </c>
      <c r="I621">
        <f t="shared" si="57"/>
        <v>4.1343324484055533E-4</v>
      </c>
    </row>
    <row r="622" spans="1:9">
      <c r="A622" s="3" t="s">
        <v>485</v>
      </c>
      <c r="B622">
        <v>5.72</v>
      </c>
      <c r="C622" s="4">
        <v>228</v>
      </c>
      <c r="D622">
        <f t="shared" si="54"/>
        <v>39.86013986013986</v>
      </c>
      <c r="E622" s="6">
        <f t="shared" si="55"/>
        <v>4.369758206712562E-4</v>
      </c>
      <c r="F622" s="7">
        <f t="shared" si="58"/>
        <v>0.95872111743150124</v>
      </c>
      <c r="G622" s="6">
        <f t="shared" si="56"/>
        <v>8.4167652546512928E-4</v>
      </c>
      <c r="H622" s="7">
        <f t="shared" si="59"/>
        <v>0.90050706596271901</v>
      </c>
      <c r="I622">
        <f t="shared" si="57"/>
        <v>7.568703623095363E-4</v>
      </c>
    </row>
    <row r="623" spans="1:9">
      <c r="A623" s="3" t="s">
        <v>669</v>
      </c>
      <c r="B623">
        <v>10.43</v>
      </c>
      <c r="C623" s="4">
        <v>414</v>
      </c>
      <c r="D623">
        <f t="shared" si="54"/>
        <v>39.693192713326944</v>
      </c>
      <c r="E623" s="6">
        <f t="shared" si="55"/>
        <v>7.9345609542938629E-4</v>
      </c>
      <c r="F623" s="7">
        <f t="shared" si="58"/>
        <v>0.95951457352693059</v>
      </c>
      <c r="G623" s="6">
        <f t="shared" si="56"/>
        <v>1.5347353427624646E-3</v>
      </c>
      <c r="H623" s="7">
        <f t="shared" si="59"/>
        <v>0.90204180130548151</v>
      </c>
      <c r="I623">
        <f t="shared" si="57"/>
        <v>3.2010023187944991E-4</v>
      </c>
    </row>
    <row r="624" spans="1:9">
      <c r="A624" s="3" t="s">
        <v>317</v>
      </c>
      <c r="B624">
        <v>4.41</v>
      </c>
      <c r="C624" s="4">
        <v>175</v>
      </c>
      <c r="D624">
        <f t="shared" si="54"/>
        <v>39.682539682539684</v>
      </c>
      <c r="E624" s="6">
        <f t="shared" si="55"/>
        <v>3.3539810797135889E-4</v>
      </c>
      <c r="F624" s="7">
        <f t="shared" si="58"/>
        <v>0.95984997163490193</v>
      </c>
      <c r="G624" s="6">
        <f t="shared" si="56"/>
        <v>6.4891494358412945E-4</v>
      </c>
      <c r="H624" s="7">
        <f t="shared" si="59"/>
        <v>0.90269071624906561</v>
      </c>
      <c r="I624">
        <f t="shared" si="57"/>
        <v>4.2409288157319036E-4</v>
      </c>
    </row>
    <row r="625" spans="1:9">
      <c r="A625" s="3" t="s">
        <v>475</v>
      </c>
      <c r="B625">
        <v>5.82</v>
      </c>
      <c r="C625" s="4">
        <v>230</v>
      </c>
      <c r="D625">
        <f t="shared" si="54"/>
        <v>39.518900343642606</v>
      </c>
      <c r="E625" s="6">
        <f t="shared" si="55"/>
        <v>4.4080894190521458E-4</v>
      </c>
      <c r="F625" s="7">
        <f t="shared" si="58"/>
        <v>0.96029078057680717</v>
      </c>
      <c r="G625" s="6">
        <f t="shared" si="56"/>
        <v>8.5639115003619806E-4</v>
      </c>
      <c r="H625" s="7">
        <f t="shared" si="59"/>
        <v>0.90354710739910182</v>
      </c>
      <c r="I625">
        <f t="shared" si="57"/>
        <v>5.1477406237265821E-4</v>
      </c>
    </row>
    <row r="626" spans="1:9">
      <c r="A626" s="3" t="s">
        <v>318</v>
      </c>
      <c r="B626">
        <v>7.05</v>
      </c>
      <c r="C626" s="4">
        <v>278</v>
      </c>
      <c r="D626">
        <f t="shared" si="54"/>
        <v>39.432624113475178</v>
      </c>
      <c r="E626" s="6">
        <f t="shared" si="55"/>
        <v>5.3280385152021587E-4</v>
      </c>
      <c r="F626" s="7">
        <f t="shared" si="58"/>
        <v>0.96082358442832738</v>
      </c>
      <c r="G626" s="6">
        <f t="shared" si="56"/>
        <v>1.0373810322603428E-3</v>
      </c>
      <c r="H626" s="7">
        <f t="shared" si="59"/>
        <v>0.90458448843136219</v>
      </c>
      <c r="I626">
        <f t="shared" si="57"/>
        <v>4.5933478926885041E-4</v>
      </c>
    </row>
    <row r="627" spans="1:9">
      <c r="A627" s="3" t="s">
        <v>224</v>
      </c>
      <c r="B627">
        <v>6.29</v>
      </c>
      <c r="C627" s="4">
        <v>248</v>
      </c>
      <c r="D627">
        <f t="shared" si="54"/>
        <v>39.427662957074723</v>
      </c>
      <c r="E627" s="6">
        <f t="shared" si="55"/>
        <v>4.7530703301084005E-4</v>
      </c>
      <c r="F627" s="7">
        <f t="shared" si="58"/>
        <v>0.96129889146133818</v>
      </c>
      <c r="G627" s="6">
        <f t="shared" si="56"/>
        <v>9.2554988552022086E-4</v>
      </c>
      <c r="H627" s="7">
        <f t="shared" si="59"/>
        <v>0.90551003831688237</v>
      </c>
      <c r="I627">
        <f t="shared" si="57"/>
        <v>2.7063466182319917E-4</v>
      </c>
    </row>
    <row r="628" spans="1:9">
      <c r="A628" s="3" t="s">
        <v>471</v>
      </c>
      <c r="B628">
        <v>3.68</v>
      </c>
      <c r="C628" s="4">
        <v>144</v>
      </c>
      <c r="D628">
        <f t="shared" si="54"/>
        <v>39.130434782608695</v>
      </c>
      <c r="E628" s="6">
        <f t="shared" si="55"/>
        <v>2.7598472884500389E-4</v>
      </c>
      <c r="F628" s="7">
        <f t="shared" si="58"/>
        <v>0.96157487619018323</v>
      </c>
      <c r="G628" s="6">
        <f t="shared" si="56"/>
        <v>5.4149818421532795E-4</v>
      </c>
      <c r="H628" s="7">
        <f t="shared" si="59"/>
        <v>0.90605153650109771</v>
      </c>
      <c r="I628">
        <f t="shared" si="57"/>
        <v>3.3250504607629239E-4</v>
      </c>
    </row>
    <row r="629" spans="1:9">
      <c r="A629" s="3" t="s">
        <v>545</v>
      </c>
      <c r="B629">
        <v>4.51</v>
      </c>
      <c r="C629" s="4">
        <v>176</v>
      </c>
      <c r="D629">
        <f t="shared" si="54"/>
        <v>39.024390243902438</v>
      </c>
      <c r="E629" s="6">
        <f t="shared" si="55"/>
        <v>3.3731466858833814E-4</v>
      </c>
      <c r="F629" s="7">
        <f t="shared" si="58"/>
        <v>0.96191219085877155</v>
      </c>
      <c r="G629" s="6">
        <f t="shared" si="56"/>
        <v>6.6362956815519802E-4</v>
      </c>
      <c r="H629" s="7">
        <f t="shared" si="59"/>
        <v>0.90671516606925295</v>
      </c>
      <c r="I629">
        <f t="shared" si="57"/>
        <v>7.0984034734178358E-4</v>
      </c>
    </row>
    <row r="630" spans="1:9">
      <c r="A630" s="3" t="s">
        <v>92</v>
      </c>
      <c r="B630">
        <v>9.57</v>
      </c>
      <c r="C630" s="4">
        <v>371</v>
      </c>
      <c r="D630">
        <f t="shared" si="54"/>
        <v>38.766980146290493</v>
      </c>
      <c r="E630" s="6">
        <f t="shared" si="55"/>
        <v>7.1104398889928089E-4</v>
      </c>
      <c r="F630" s="7">
        <f t="shared" si="58"/>
        <v>0.96262323484767087</v>
      </c>
      <c r="G630" s="6">
        <f t="shared" si="56"/>
        <v>1.4081895714512741E-3</v>
      </c>
      <c r="H630" s="7">
        <f t="shared" si="59"/>
        <v>0.90812335564070423</v>
      </c>
      <c r="I630">
        <f t="shared" si="57"/>
        <v>4.7850088332412888E-4</v>
      </c>
    </row>
    <row r="631" spans="1:9">
      <c r="A631" s="3" t="s">
        <v>52</v>
      </c>
      <c r="B631">
        <v>6.45</v>
      </c>
      <c r="C631" s="4">
        <v>250</v>
      </c>
      <c r="D631">
        <f t="shared" si="54"/>
        <v>38.759689922480618</v>
      </c>
      <c r="E631" s="6">
        <f t="shared" si="55"/>
        <v>4.7914015424479844E-4</v>
      </c>
      <c r="F631" s="7">
        <f t="shared" si="58"/>
        <v>0.96310237500191564</v>
      </c>
      <c r="G631" s="6">
        <f t="shared" si="56"/>
        <v>9.4909328483393078E-4</v>
      </c>
      <c r="H631" s="7">
        <f t="shared" si="59"/>
        <v>0.90907244892553818</v>
      </c>
      <c r="I631">
        <f t="shared" si="57"/>
        <v>4.748996232954994E-4</v>
      </c>
    </row>
    <row r="632" spans="1:9">
      <c r="A632" s="3" t="s">
        <v>501</v>
      </c>
      <c r="B632">
        <v>6.4</v>
      </c>
      <c r="C632" s="4">
        <v>248</v>
      </c>
      <c r="D632">
        <f t="shared" si="54"/>
        <v>38.75</v>
      </c>
      <c r="E632" s="6">
        <f t="shared" si="55"/>
        <v>4.7530703301084005E-4</v>
      </c>
      <c r="F632" s="7">
        <f t="shared" si="58"/>
        <v>0.96357768203492644</v>
      </c>
      <c r="G632" s="6">
        <f t="shared" si="56"/>
        <v>9.4173597254839649E-4</v>
      </c>
      <c r="H632" s="7">
        <f t="shared" si="59"/>
        <v>0.91001418489808661</v>
      </c>
      <c r="I632">
        <f t="shared" si="57"/>
        <v>2.7411374180352777E-4</v>
      </c>
    </row>
    <row r="633" spans="1:9">
      <c r="A633" s="3" t="s">
        <v>613</v>
      </c>
      <c r="B633">
        <v>3.68</v>
      </c>
      <c r="C633" s="4">
        <v>142</v>
      </c>
      <c r="D633">
        <f t="shared" si="54"/>
        <v>38.586956521739125</v>
      </c>
      <c r="E633" s="6">
        <f t="shared" si="55"/>
        <v>2.7215160761104551E-4</v>
      </c>
      <c r="F633" s="7">
        <f t="shared" si="58"/>
        <v>0.96384983364253751</v>
      </c>
      <c r="G633" s="6">
        <f t="shared" si="56"/>
        <v>5.4149818421532795E-4</v>
      </c>
      <c r="H633" s="7">
        <f t="shared" si="59"/>
        <v>0.91055568308230195</v>
      </c>
      <c r="I633">
        <f t="shared" si="57"/>
        <v>4.0756953880627389E-4</v>
      </c>
    </row>
    <row r="634" spans="1:9">
      <c r="A634" s="3" t="s">
        <v>169</v>
      </c>
      <c r="B634">
        <v>5.47</v>
      </c>
      <c r="C634" s="4">
        <v>211</v>
      </c>
      <c r="D634">
        <f t="shared" si="54"/>
        <v>38.574040219378432</v>
      </c>
      <c r="E634" s="6">
        <f t="shared" si="55"/>
        <v>4.0439429018260991E-4</v>
      </c>
      <c r="F634" s="7">
        <f t="shared" si="58"/>
        <v>0.96425422793272009</v>
      </c>
      <c r="G634" s="6">
        <f t="shared" si="56"/>
        <v>8.0488996403745754E-4</v>
      </c>
      <c r="H634" s="7">
        <f t="shared" si="59"/>
        <v>0.91136057304633944</v>
      </c>
      <c r="I634">
        <f t="shared" si="57"/>
        <v>6.4785566817138207E-4</v>
      </c>
    </row>
    <row r="635" spans="1:9">
      <c r="A635" s="3" t="s">
        <v>113</v>
      </c>
      <c r="B635">
        <v>8.69</v>
      </c>
      <c r="C635" s="4">
        <v>335</v>
      </c>
      <c r="D635">
        <f t="shared" si="54"/>
        <v>38.550057537399312</v>
      </c>
      <c r="E635" s="6">
        <f t="shared" si="55"/>
        <v>6.4204780668802993E-4</v>
      </c>
      <c r="F635" s="7">
        <f t="shared" si="58"/>
        <v>0.96489627573940817</v>
      </c>
      <c r="G635" s="6">
        <f t="shared" si="56"/>
        <v>1.2787008752258694E-3</v>
      </c>
      <c r="H635" s="7">
        <f t="shared" si="59"/>
        <v>0.9126392739215653</v>
      </c>
      <c r="I635">
        <f t="shared" si="57"/>
        <v>3.9022392578003107E-4</v>
      </c>
    </row>
    <row r="636" spans="1:9">
      <c r="A636" s="3" t="s">
        <v>156</v>
      </c>
      <c r="B636">
        <v>5.2</v>
      </c>
      <c r="C636" s="4">
        <v>199</v>
      </c>
      <c r="D636">
        <f t="shared" si="54"/>
        <v>38.269230769230766</v>
      </c>
      <c r="E636" s="6">
        <f t="shared" si="55"/>
        <v>3.8139556277885957E-4</v>
      </c>
      <c r="F636" s="7">
        <f t="shared" si="58"/>
        <v>0.965277671302187</v>
      </c>
      <c r="G636" s="6">
        <f t="shared" si="56"/>
        <v>7.6516047769557209E-4</v>
      </c>
      <c r="H636" s="7">
        <f t="shared" si="59"/>
        <v>0.91340443439926089</v>
      </c>
      <c r="I636">
        <f t="shared" si="57"/>
        <v>2.4923723080394478E-4</v>
      </c>
    </row>
    <row r="637" spans="1:9">
      <c r="A637" s="3" t="s">
        <v>256</v>
      </c>
      <c r="B637">
        <v>3.32</v>
      </c>
      <c r="C637" s="4">
        <v>127</v>
      </c>
      <c r="D637">
        <f t="shared" si="54"/>
        <v>38.253012048192772</v>
      </c>
      <c r="E637" s="6">
        <f t="shared" si="55"/>
        <v>2.4340319835635763E-4</v>
      </c>
      <c r="F637" s="7">
        <f t="shared" si="58"/>
        <v>0.96552107450054336</v>
      </c>
      <c r="G637" s="6">
        <f t="shared" si="56"/>
        <v>4.8852553575948058E-4</v>
      </c>
      <c r="H637" s="7">
        <f t="shared" si="59"/>
        <v>0.9138929599350204</v>
      </c>
      <c r="I637">
        <f t="shared" si="57"/>
        <v>7.8352243785695386E-4</v>
      </c>
    </row>
    <row r="638" spans="1:9">
      <c r="A638" s="3" t="s">
        <v>147</v>
      </c>
      <c r="B638">
        <v>10.36</v>
      </c>
      <c r="C638" s="4">
        <v>393</v>
      </c>
      <c r="D638">
        <f t="shared" si="54"/>
        <v>37.934362934362937</v>
      </c>
      <c r="E638" s="6">
        <f t="shared" si="55"/>
        <v>7.5320832247282319E-4</v>
      </c>
      <c r="F638" s="7">
        <f t="shared" si="58"/>
        <v>0.9662742828230162</v>
      </c>
      <c r="G638" s="6">
        <f t="shared" si="56"/>
        <v>1.5244351055627165E-3</v>
      </c>
      <c r="H638" s="7">
        <f t="shared" si="59"/>
        <v>0.91541739504058317</v>
      </c>
      <c r="I638">
        <f t="shared" si="57"/>
        <v>3.4014751470490268E-4</v>
      </c>
    </row>
    <row r="639" spans="1:9">
      <c r="A639" s="3" t="s">
        <v>179</v>
      </c>
      <c r="B639">
        <v>4.49</v>
      </c>
      <c r="C639" s="4">
        <v>170</v>
      </c>
      <c r="D639">
        <f t="shared" si="54"/>
        <v>37.861915367483292</v>
      </c>
      <c r="E639" s="6">
        <f t="shared" si="55"/>
        <v>3.2581530488646294E-4</v>
      </c>
      <c r="F639" s="7">
        <f t="shared" si="58"/>
        <v>0.96660009812790271</v>
      </c>
      <c r="G639" s="6">
        <f t="shared" si="56"/>
        <v>6.6068664324098441E-4</v>
      </c>
      <c r="H639" s="7">
        <f t="shared" si="59"/>
        <v>0.91607808168382421</v>
      </c>
      <c r="I639">
        <f t="shared" si="57"/>
        <v>8.7050296254675974E-4</v>
      </c>
    </row>
    <row r="640" spans="1:9">
      <c r="A640" s="3" t="s">
        <v>35</v>
      </c>
      <c r="B640">
        <v>11.49</v>
      </c>
      <c r="C640" s="4">
        <v>435</v>
      </c>
      <c r="D640">
        <f t="shared" si="54"/>
        <v>37.859007832898172</v>
      </c>
      <c r="E640" s="6">
        <f t="shared" si="55"/>
        <v>8.3370386838594929E-4</v>
      </c>
      <c r="F640" s="7">
        <f t="shared" si="58"/>
        <v>0.9674338019962887</v>
      </c>
      <c r="G640" s="6">
        <f t="shared" si="56"/>
        <v>1.6907103632157929E-3</v>
      </c>
      <c r="H640" s="7">
        <f t="shared" si="59"/>
        <v>0.91776879204703998</v>
      </c>
      <c r="I640">
        <f t="shared" si="57"/>
        <v>5.2315590303975146E-4</v>
      </c>
    </row>
    <row r="641" spans="1:9">
      <c r="A641" s="3" t="s">
        <v>512</v>
      </c>
      <c r="B641">
        <v>6.9</v>
      </c>
      <c r="C641" s="4">
        <v>261</v>
      </c>
      <c r="D641">
        <f t="shared" si="54"/>
        <v>37.826086956521735</v>
      </c>
      <c r="E641" s="6">
        <f t="shared" si="55"/>
        <v>5.0022232103156964E-4</v>
      </c>
      <c r="F641" s="7">
        <f t="shared" si="58"/>
        <v>0.96793402431732023</v>
      </c>
      <c r="G641" s="6">
        <f t="shared" si="56"/>
        <v>1.0153090954037399E-3</v>
      </c>
      <c r="H641" s="7">
        <f t="shared" si="59"/>
        <v>0.91878410114244369</v>
      </c>
      <c r="I641">
        <f t="shared" si="57"/>
        <v>6.0369321532982578E-4</v>
      </c>
    </row>
    <row r="642" spans="1:9">
      <c r="A642" s="3" t="s">
        <v>286</v>
      </c>
      <c r="B642">
        <v>7.96</v>
      </c>
      <c r="C642" s="4">
        <v>301</v>
      </c>
      <c r="D642">
        <f t="shared" ref="D642:D705" si="60">C642/B642</f>
        <v>37.814070351758794</v>
      </c>
      <c r="E642" s="6">
        <f t="shared" si="55"/>
        <v>5.7688474571073736E-4</v>
      </c>
      <c r="F642" s="7">
        <f t="shared" si="58"/>
        <v>0.96851090906303094</v>
      </c>
      <c r="G642" s="6">
        <f t="shared" si="56"/>
        <v>1.1712841158570679E-3</v>
      </c>
      <c r="H642" s="7">
        <f t="shared" si="59"/>
        <v>0.91995538525830078</v>
      </c>
      <c r="I642">
        <f t="shared" si="57"/>
        <v>6.1299306178619339E-4</v>
      </c>
    </row>
    <row r="643" spans="1:9">
      <c r="A643" s="3" t="s">
        <v>145</v>
      </c>
      <c r="B643">
        <v>8.0500000000000007</v>
      </c>
      <c r="C643" s="4">
        <v>303</v>
      </c>
      <c r="D643">
        <f t="shared" si="60"/>
        <v>37.639751552795026</v>
      </c>
      <c r="E643" s="6">
        <f t="shared" ref="E643:E705" si="61">C643/521768</f>
        <v>5.8071786694469574E-4</v>
      </c>
      <c r="F643" s="7">
        <f t="shared" si="58"/>
        <v>0.96909162692997564</v>
      </c>
      <c r="G643" s="6">
        <f t="shared" ref="G643:G705" si="62">B643/6795.96</f>
        <v>1.18452727797103E-3</v>
      </c>
      <c r="H643" s="7">
        <f t="shared" si="59"/>
        <v>0.92113991253627181</v>
      </c>
      <c r="I643">
        <f t="shared" ref="I643:I705" si="63">F643*H644-F644*H643</f>
        <v>1.2755577537167939E-3</v>
      </c>
    </row>
    <row r="644" spans="1:9">
      <c r="A644" s="3" t="s">
        <v>589</v>
      </c>
      <c r="B644">
        <v>16.72</v>
      </c>
      <c r="C644" s="4">
        <v>628</v>
      </c>
      <c r="D644">
        <f t="shared" si="60"/>
        <v>37.559808612440193</v>
      </c>
      <c r="E644" s="6">
        <f t="shared" si="61"/>
        <v>1.2036000674629337E-3</v>
      </c>
      <c r="F644" s="7">
        <f t="shared" ref="F644:F705" si="64">F643+E644</f>
        <v>0.97029522699743853</v>
      </c>
      <c r="G644" s="6">
        <f t="shared" si="62"/>
        <v>2.4602852282826853E-3</v>
      </c>
      <c r="H644" s="7">
        <f t="shared" ref="H644:H705" si="65">H643+G644</f>
        <v>0.92360019776455449</v>
      </c>
      <c r="I644">
        <f t="shared" si="63"/>
        <v>2.3583992791564867E-4</v>
      </c>
    </row>
    <row r="645" spans="1:9">
      <c r="A645" s="3" t="s">
        <v>281</v>
      </c>
      <c r="B645">
        <v>3.09</v>
      </c>
      <c r="C645" s="4">
        <v>116</v>
      </c>
      <c r="D645">
        <f t="shared" si="60"/>
        <v>37.540453074433657</v>
      </c>
      <c r="E645" s="6">
        <f t="shared" si="61"/>
        <v>2.2232103156958648E-4</v>
      </c>
      <c r="F645" s="7">
        <f t="shared" si="64"/>
        <v>0.97051754802900814</v>
      </c>
      <c r="G645" s="6">
        <f t="shared" si="62"/>
        <v>4.5468189924602261E-4</v>
      </c>
      <c r="H645" s="7">
        <f t="shared" si="65"/>
        <v>0.92405487966380051</v>
      </c>
      <c r="I645">
        <f t="shared" si="63"/>
        <v>3.6058555145757065E-4</v>
      </c>
    </row>
    <row r="646" spans="1:9">
      <c r="A646" s="3" t="s">
        <v>268</v>
      </c>
      <c r="B646">
        <v>4.72</v>
      </c>
      <c r="C646" s="4">
        <v>177</v>
      </c>
      <c r="D646">
        <f t="shared" si="60"/>
        <v>37.5</v>
      </c>
      <c r="E646" s="6">
        <f t="shared" si="61"/>
        <v>3.3923122920531733E-4</v>
      </c>
      <c r="F646" s="7">
        <f t="shared" si="64"/>
        <v>0.97085677925821345</v>
      </c>
      <c r="G646" s="6">
        <f t="shared" si="62"/>
        <v>6.9453027975444233E-4</v>
      </c>
      <c r="H646" s="7">
        <f t="shared" si="65"/>
        <v>0.92474940994355492</v>
      </c>
      <c r="I646">
        <f t="shared" si="63"/>
        <v>5.3851003542393361E-4</v>
      </c>
    </row>
    <row r="647" spans="1:9">
      <c r="A647" s="3" t="s">
        <v>246</v>
      </c>
      <c r="B647">
        <v>7.02</v>
      </c>
      <c r="C647" s="4">
        <v>262</v>
      </c>
      <c r="D647">
        <f t="shared" si="60"/>
        <v>37.321937321937327</v>
      </c>
      <c r="E647" s="6">
        <f t="shared" si="61"/>
        <v>5.0213888164854883E-4</v>
      </c>
      <c r="F647" s="7">
        <f t="shared" si="64"/>
        <v>0.97135891813986197</v>
      </c>
      <c r="G647" s="6">
        <f t="shared" si="62"/>
        <v>1.0329666448890221E-3</v>
      </c>
      <c r="H647" s="7">
        <f t="shared" si="65"/>
        <v>0.92578237658844398</v>
      </c>
      <c r="I647">
        <f t="shared" si="63"/>
        <v>6.5497527026681102E-4</v>
      </c>
    </row>
    <row r="648" spans="1:9">
      <c r="A648" s="3" t="s">
        <v>580</v>
      </c>
      <c r="B648">
        <v>8.5299999999999994</v>
      </c>
      <c r="C648" s="4">
        <v>318</v>
      </c>
      <c r="D648">
        <f t="shared" si="60"/>
        <v>37.280187573270808</v>
      </c>
      <c r="E648" s="6">
        <f t="shared" si="61"/>
        <v>6.0946627619938359E-4</v>
      </c>
      <c r="F648" s="7">
        <f t="shared" si="64"/>
        <v>0.97196838441606137</v>
      </c>
      <c r="G648" s="6">
        <f t="shared" si="62"/>
        <v>1.2551574759121595E-3</v>
      </c>
      <c r="H648" s="7">
        <f t="shared" si="65"/>
        <v>0.92703753406435618</v>
      </c>
      <c r="I648">
        <f t="shared" si="63"/>
        <v>6.883050844583849E-4</v>
      </c>
    </row>
    <row r="649" spans="1:9">
      <c r="A649" s="3" t="s">
        <v>205</v>
      </c>
      <c r="B649">
        <v>8.85</v>
      </c>
      <c r="C649" s="4">
        <v>325</v>
      </c>
      <c r="D649">
        <f t="shared" si="60"/>
        <v>36.72316384180791</v>
      </c>
      <c r="E649" s="6">
        <f t="shared" si="61"/>
        <v>6.2288220051823803E-4</v>
      </c>
      <c r="F649" s="7">
        <f t="shared" si="64"/>
        <v>0.97259126661657958</v>
      </c>
      <c r="G649" s="6">
        <f t="shared" si="62"/>
        <v>1.3022442745395794E-3</v>
      </c>
      <c r="H649" s="7">
        <f t="shared" si="65"/>
        <v>0.9283397783388958</v>
      </c>
      <c r="I649">
        <f t="shared" si="63"/>
        <v>6.8389535032953308E-4</v>
      </c>
    </row>
    <row r="650" spans="1:9">
      <c r="A650" s="3" t="s">
        <v>659</v>
      </c>
      <c r="B650">
        <v>8.67</v>
      </c>
      <c r="C650" s="4">
        <v>313</v>
      </c>
      <c r="D650">
        <f t="shared" si="60"/>
        <v>36.101499423298733</v>
      </c>
      <c r="E650" s="6">
        <f t="shared" si="61"/>
        <v>5.9988347311448764E-4</v>
      </c>
      <c r="F650" s="7">
        <f t="shared" si="64"/>
        <v>0.97319115008969403</v>
      </c>
      <c r="G650" s="6">
        <f t="shared" si="62"/>
        <v>1.2757579503116557E-3</v>
      </c>
      <c r="H650" s="7">
        <f t="shared" si="65"/>
        <v>0.92961553628920746</v>
      </c>
      <c r="I650">
        <f t="shared" si="63"/>
        <v>1.8148511977733595E-4</v>
      </c>
    </row>
    <row r="651" spans="1:9">
      <c r="A651" s="3" t="s">
        <v>598</v>
      </c>
      <c r="B651">
        <v>2.2999999999999998</v>
      </c>
      <c r="C651" s="4">
        <v>83</v>
      </c>
      <c r="D651">
        <f t="shared" si="60"/>
        <v>36.086956521739133</v>
      </c>
      <c r="E651" s="6">
        <f t="shared" si="61"/>
        <v>1.5907453120927309E-4</v>
      </c>
      <c r="F651" s="7">
        <f t="shared" si="64"/>
        <v>0.97335022462090326</v>
      </c>
      <c r="G651" s="6">
        <f t="shared" si="62"/>
        <v>3.3843636513457992E-4</v>
      </c>
      <c r="H651" s="7">
        <f t="shared" si="65"/>
        <v>0.92995397265434199</v>
      </c>
      <c r="I651">
        <f t="shared" si="63"/>
        <v>1.0108993556345869E-3</v>
      </c>
    </row>
    <row r="652" spans="1:9">
      <c r="A652" s="3" t="s">
        <v>239</v>
      </c>
      <c r="B652">
        <v>12.77</v>
      </c>
      <c r="C652" s="4">
        <v>459</v>
      </c>
      <c r="D652">
        <f t="shared" si="60"/>
        <v>35.943617854346122</v>
      </c>
      <c r="E652" s="6">
        <f t="shared" si="61"/>
        <v>8.7970132319344996E-4</v>
      </c>
      <c r="F652" s="7">
        <f t="shared" si="64"/>
        <v>0.97422992594409674</v>
      </c>
      <c r="G652" s="6">
        <f t="shared" si="62"/>
        <v>1.8790575577254721E-3</v>
      </c>
      <c r="H652" s="7">
        <f t="shared" si="65"/>
        <v>0.93183303021206743</v>
      </c>
      <c r="I652">
        <f t="shared" si="63"/>
        <v>1.7827806215181541E-3</v>
      </c>
    </row>
    <row r="653" spans="1:9">
      <c r="A653" s="3" t="s">
        <v>404</v>
      </c>
      <c r="B653">
        <v>22.44</v>
      </c>
      <c r="C653" s="4">
        <v>803</v>
      </c>
      <c r="D653">
        <f t="shared" si="60"/>
        <v>35.784313725490193</v>
      </c>
      <c r="E653" s="6">
        <f t="shared" si="61"/>
        <v>1.5389981754342927E-3</v>
      </c>
      <c r="F653" s="7">
        <f t="shared" si="64"/>
        <v>0.97576892411953109</v>
      </c>
      <c r="G653" s="6">
        <f t="shared" si="62"/>
        <v>3.301961753747815E-3</v>
      </c>
      <c r="H653" s="7">
        <f t="shared" si="65"/>
        <v>0.93513499196581529</v>
      </c>
      <c r="I653">
        <f t="shared" si="63"/>
        <v>1.3784892638807333E-3</v>
      </c>
    </row>
    <row r="654" spans="1:9">
      <c r="A654" s="3" t="s">
        <v>391</v>
      </c>
      <c r="B654">
        <v>17.29</v>
      </c>
      <c r="C654" s="4">
        <v>616</v>
      </c>
      <c r="D654">
        <f t="shared" si="60"/>
        <v>35.627530364372468</v>
      </c>
      <c r="E654" s="6">
        <f t="shared" si="61"/>
        <v>1.1806013400591834E-3</v>
      </c>
      <c r="F654" s="7">
        <f t="shared" si="64"/>
        <v>0.97694952545959024</v>
      </c>
      <c r="G654" s="6">
        <f t="shared" si="62"/>
        <v>2.5441585883377769E-3</v>
      </c>
      <c r="H654" s="7">
        <f t="shared" si="65"/>
        <v>0.93767915055415307</v>
      </c>
      <c r="I654">
        <f t="shared" si="63"/>
        <v>8.2651884170037437E-4</v>
      </c>
    </row>
    <row r="655" spans="1:9">
      <c r="A655" s="3" t="s">
        <v>273</v>
      </c>
      <c r="B655">
        <v>10.35</v>
      </c>
      <c r="C655" s="4">
        <v>368</v>
      </c>
      <c r="D655">
        <f t="shared" si="60"/>
        <v>35.555555555555557</v>
      </c>
      <c r="E655" s="6">
        <f t="shared" si="61"/>
        <v>7.0529430704834332E-4</v>
      </c>
      <c r="F655" s="7">
        <f t="shared" si="64"/>
        <v>0.97765481976663859</v>
      </c>
      <c r="G655" s="6">
        <f t="shared" si="62"/>
        <v>1.5229636431056098E-3</v>
      </c>
      <c r="H655" s="7">
        <f t="shared" si="65"/>
        <v>0.93920211419725863</v>
      </c>
      <c r="I655">
        <f t="shared" si="63"/>
        <v>4.1038587578223762E-4</v>
      </c>
    </row>
    <row r="656" spans="1:9">
      <c r="A656" s="3" t="s">
        <v>153</v>
      </c>
      <c r="B656">
        <v>5.13</v>
      </c>
      <c r="C656" s="4">
        <v>182</v>
      </c>
      <c r="D656">
        <f t="shared" si="60"/>
        <v>35.477582846003898</v>
      </c>
      <c r="E656" s="6">
        <f t="shared" si="61"/>
        <v>3.4881403229021328E-4</v>
      </c>
      <c r="F656" s="7">
        <f t="shared" si="64"/>
        <v>0.97800363379892885</v>
      </c>
      <c r="G656" s="6">
        <f t="shared" si="62"/>
        <v>7.5486024049582399E-4</v>
      </c>
      <c r="H656" s="7">
        <f t="shared" si="65"/>
        <v>0.9399569744377545</v>
      </c>
      <c r="I656">
        <f t="shared" si="63"/>
        <v>3.5468629465040813E-4</v>
      </c>
    </row>
    <row r="657" spans="1:9">
      <c r="A657" s="3" t="s">
        <v>655</v>
      </c>
      <c r="B657">
        <v>4.43</v>
      </c>
      <c r="C657" s="4">
        <v>157</v>
      </c>
      <c r="D657">
        <f t="shared" si="60"/>
        <v>35.440180586907452</v>
      </c>
      <c r="E657" s="6">
        <f t="shared" si="61"/>
        <v>3.0090001686573341E-4</v>
      </c>
      <c r="F657" s="7">
        <f t="shared" si="64"/>
        <v>0.97830453381579463</v>
      </c>
      <c r="G657" s="6">
        <f t="shared" si="62"/>
        <v>6.5185786849834306E-4</v>
      </c>
      <c r="H657" s="7">
        <f t="shared" si="65"/>
        <v>0.94060883230625281</v>
      </c>
      <c r="I657">
        <f t="shared" si="63"/>
        <v>6.6014454894536279E-4</v>
      </c>
    </row>
    <row r="658" spans="1:9">
      <c r="A658" s="3" t="s">
        <v>533</v>
      </c>
      <c r="B658">
        <v>8.23</v>
      </c>
      <c r="C658" s="4">
        <v>291</v>
      </c>
      <c r="D658">
        <f t="shared" si="60"/>
        <v>35.358444714459296</v>
      </c>
      <c r="E658" s="6">
        <f t="shared" si="61"/>
        <v>5.5771913954094545E-4</v>
      </c>
      <c r="F658" s="7">
        <f t="shared" si="64"/>
        <v>0.97886225295533558</v>
      </c>
      <c r="G658" s="6">
        <f t="shared" si="62"/>
        <v>1.2110136021989536E-3</v>
      </c>
      <c r="H658" s="7">
        <f t="shared" si="65"/>
        <v>0.9418198459084518</v>
      </c>
      <c r="I658">
        <f t="shared" si="63"/>
        <v>3.0941547609741882E-4</v>
      </c>
    </row>
    <row r="659" spans="1:9">
      <c r="A659" s="3" t="s">
        <v>261</v>
      </c>
      <c r="B659">
        <v>3.84</v>
      </c>
      <c r="C659" s="4">
        <v>135</v>
      </c>
      <c r="D659">
        <f t="shared" si="60"/>
        <v>35.15625</v>
      </c>
      <c r="E659" s="6">
        <f t="shared" si="61"/>
        <v>2.5873568329219117E-4</v>
      </c>
      <c r="F659" s="7">
        <f t="shared" si="64"/>
        <v>0.97912098863862773</v>
      </c>
      <c r="G659" s="6">
        <f t="shared" si="62"/>
        <v>5.6504158352903777E-4</v>
      </c>
      <c r="H659" s="7">
        <f t="shared" si="65"/>
        <v>0.94238488749198079</v>
      </c>
      <c r="I659">
        <f t="shared" si="63"/>
        <v>2.7025436500094369E-4</v>
      </c>
    </row>
    <row r="660" spans="1:9">
      <c r="A660" s="3" t="s">
        <v>414</v>
      </c>
      <c r="B660">
        <v>3.33</v>
      </c>
      <c r="C660" s="4">
        <v>116</v>
      </c>
      <c r="D660">
        <f t="shared" si="60"/>
        <v>34.834834834834837</v>
      </c>
      <c r="E660" s="6">
        <f t="shared" si="61"/>
        <v>2.2232103156958648E-4</v>
      </c>
      <c r="F660" s="7">
        <f t="shared" si="64"/>
        <v>0.97934330967019734</v>
      </c>
      <c r="G660" s="6">
        <f t="shared" si="62"/>
        <v>4.8999699821658754E-4</v>
      </c>
      <c r="H660" s="7">
        <f t="shared" si="65"/>
        <v>0.94287488449019741</v>
      </c>
      <c r="I660">
        <f t="shared" si="63"/>
        <v>5.8543294966906245E-4</v>
      </c>
    </row>
    <row r="661" spans="1:9">
      <c r="A661" s="3" t="s">
        <v>493</v>
      </c>
      <c r="B661">
        <v>7.21</v>
      </c>
      <c r="C661" s="4">
        <v>251</v>
      </c>
      <c r="D661">
        <f t="shared" si="60"/>
        <v>34.812760055478499</v>
      </c>
      <c r="E661" s="6">
        <f t="shared" si="61"/>
        <v>4.8105671486177763E-4</v>
      </c>
      <c r="F661" s="7">
        <f t="shared" si="64"/>
        <v>0.9798243663850591</v>
      </c>
      <c r="G661" s="6">
        <f t="shared" si="62"/>
        <v>1.0609244315740527E-3</v>
      </c>
      <c r="H661" s="7">
        <f t="shared" si="65"/>
        <v>0.94393580892177142</v>
      </c>
      <c r="I661">
        <f t="shared" si="63"/>
        <v>5.7573542864486349E-4</v>
      </c>
    </row>
    <row r="662" spans="1:9">
      <c r="A662" s="3" t="s">
        <v>204</v>
      </c>
      <c r="B662">
        <v>7.08</v>
      </c>
      <c r="C662" s="4">
        <v>246</v>
      </c>
      <c r="D662">
        <f t="shared" si="60"/>
        <v>34.745762711864408</v>
      </c>
      <c r="E662" s="6">
        <f t="shared" si="61"/>
        <v>4.7147391177688167E-4</v>
      </c>
      <c r="F662" s="7">
        <f t="shared" si="64"/>
        <v>0.98029584029683603</v>
      </c>
      <c r="G662" s="6">
        <f t="shared" si="62"/>
        <v>1.0417954196316635E-3</v>
      </c>
      <c r="H662" s="7">
        <f t="shared" si="65"/>
        <v>0.9449776043414031</v>
      </c>
      <c r="I662">
        <f t="shared" si="63"/>
        <v>7.1409977327596685E-4</v>
      </c>
    </row>
    <row r="663" spans="1:9">
      <c r="A663" s="3" t="s">
        <v>454</v>
      </c>
      <c r="B663">
        <v>8.7799999999999994</v>
      </c>
      <c r="C663" s="4">
        <v>305</v>
      </c>
      <c r="D663">
        <f t="shared" si="60"/>
        <v>34.73804100227791</v>
      </c>
      <c r="E663" s="6">
        <f t="shared" si="61"/>
        <v>5.8455098817865412E-4</v>
      </c>
      <c r="F663" s="7">
        <f t="shared" si="64"/>
        <v>0.9808803912850147</v>
      </c>
      <c r="G663" s="6">
        <f t="shared" si="62"/>
        <v>1.2919440373398313E-3</v>
      </c>
      <c r="H663" s="7">
        <f t="shared" si="65"/>
        <v>0.94626954837874289</v>
      </c>
      <c r="I663">
        <f t="shared" si="63"/>
        <v>4.6756765003075351E-4</v>
      </c>
    </row>
    <row r="664" spans="1:9">
      <c r="A664" s="3" t="s">
        <v>484</v>
      </c>
      <c r="B664">
        <v>5.74</v>
      </c>
      <c r="C664" s="4">
        <v>199</v>
      </c>
      <c r="D664">
        <f t="shared" si="60"/>
        <v>34.668989547038329</v>
      </c>
      <c r="E664" s="6">
        <f t="shared" si="61"/>
        <v>3.8139556277885957E-4</v>
      </c>
      <c r="F664" s="7">
        <f t="shared" si="64"/>
        <v>0.98126178684779353</v>
      </c>
      <c r="G664" s="6">
        <f t="shared" si="62"/>
        <v>8.446194503793431E-4</v>
      </c>
      <c r="H664" s="7">
        <f t="shared" si="65"/>
        <v>0.94711416782912228</v>
      </c>
      <c r="I664">
        <f t="shared" si="63"/>
        <v>3.8312167604914737E-4</v>
      </c>
    </row>
    <row r="665" spans="1:9">
      <c r="A665" s="3" t="s">
        <v>323</v>
      </c>
      <c r="B665">
        <v>4.6900000000000004</v>
      </c>
      <c r="C665" s="4">
        <v>162</v>
      </c>
      <c r="D665">
        <f t="shared" si="60"/>
        <v>34.541577825159912</v>
      </c>
      <c r="E665" s="6">
        <f t="shared" si="61"/>
        <v>3.1048281995062942E-4</v>
      </c>
      <c r="F665" s="7">
        <f t="shared" si="64"/>
        <v>0.98157226966774414</v>
      </c>
      <c r="G665" s="6">
        <f t="shared" si="62"/>
        <v>6.9011589238312176E-4</v>
      </c>
      <c r="H665" s="7">
        <f t="shared" si="65"/>
        <v>0.94780428372150538</v>
      </c>
      <c r="I665">
        <f t="shared" si="63"/>
        <v>5.8080989680153738E-4</v>
      </c>
    </row>
    <row r="666" spans="1:9">
      <c r="A666" s="3" t="s">
        <v>164</v>
      </c>
      <c r="B666">
        <v>7.09</v>
      </c>
      <c r="C666" s="4">
        <v>244</v>
      </c>
      <c r="D666">
        <f t="shared" si="60"/>
        <v>34.414668547249647</v>
      </c>
      <c r="E666" s="6">
        <f t="shared" si="61"/>
        <v>4.6764079054292329E-4</v>
      </c>
      <c r="F666" s="7">
        <f t="shared" si="64"/>
        <v>0.98203991045828709</v>
      </c>
      <c r="G666" s="6">
        <f t="shared" si="62"/>
        <v>1.0432668820887705E-3</v>
      </c>
      <c r="H666" s="7">
        <f t="shared" si="65"/>
        <v>0.94884755060359416</v>
      </c>
      <c r="I666">
        <f t="shared" si="63"/>
        <v>3.1988139975336338E-4</v>
      </c>
    </row>
    <row r="667" spans="1:9">
      <c r="A667" s="3" t="s">
        <v>456</v>
      </c>
      <c r="B667">
        <v>3.9</v>
      </c>
      <c r="C667" s="4">
        <v>134</v>
      </c>
      <c r="D667">
        <f t="shared" si="60"/>
        <v>34.358974358974358</v>
      </c>
      <c r="E667" s="6">
        <f t="shared" si="61"/>
        <v>2.5681912267521198E-4</v>
      </c>
      <c r="F667" s="7">
        <f t="shared" si="64"/>
        <v>0.98229672958096226</v>
      </c>
      <c r="G667" s="6">
        <f t="shared" si="62"/>
        <v>5.7387035827167901E-4</v>
      </c>
      <c r="H667" s="7">
        <f t="shared" si="65"/>
        <v>0.94942142096186588</v>
      </c>
      <c r="I667">
        <f t="shared" si="63"/>
        <v>5.3663303300888199E-4</v>
      </c>
    </row>
    <row r="668" spans="1:9">
      <c r="A668" s="3" t="s">
        <v>677</v>
      </c>
      <c r="B668">
        <v>6.52</v>
      </c>
      <c r="C668" s="4">
        <v>223</v>
      </c>
      <c r="D668">
        <f t="shared" si="60"/>
        <v>34.202453987730067</v>
      </c>
      <c r="E668" s="6">
        <f t="shared" si="61"/>
        <v>4.2739301758636024E-4</v>
      </c>
      <c r="F668" s="7">
        <f t="shared" si="64"/>
        <v>0.98272412259854858</v>
      </c>
      <c r="G668" s="6">
        <f t="shared" si="62"/>
        <v>9.5939352203367877E-4</v>
      </c>
      <c r="H668" s="7">
        <f t="shared" si="65"/>
        <v>0.95038081448389955</v>
      </c>
      <c r="I668">
        <f t="shared" si="63"/>
        <v>6.0244167921608138E-4</v>
      </c>
    </row>
    <row r="669" spans="1:9">
      <c r="A669" s="3" t="s">
        <v>432</v>
      </c>
      <c r="B669">
        <v>7.29</v>
      </c>
      <c r="C669" s="4">
        <v>248</v>
      </c>
      <c r="D669">
        <f t="shared" si="60"/>
        <v>34.01920438957476</v>
      </c>
      <c r="E669" s="6">
        <f t="shared" si="61"/>
        <v>4.7530703301084005E-4</v>
      </c>
      <c r="F669" s="7">
        <f t="shared" si="64"/>
        <v>0.98319942963155937</v>
      </c>
      <c r="G669" s="6">
        <f t="shared" si="62"/>
        <v>1.0726961312309078E-3</v>
      </c>
      <c r="H669" s="7">
        <f t="shared" si="65"/>
        <v>0.9514535106151305</v>
      </c>
      <c r="I669">
        <f t="shared" si="63"/>
        <v>7.4444711281185239E-4</v>
      </c>
    </row>
    <row r="670" spans="1:9">
      <c r="A670" s="3" t="s">
        <v>162</v>
      </c>
      <c r="B670">
        <v>8.99</v>
      </c>
      <c r="C670" s="4">
        <v>305</v>
      </c>
      <c r="D670">
        <f t="shared" si="60"/>
        <v>33.926585094549502</v>
      </c>
      <c r="E670" s="6">
        <f t="shared" si="61"/>
        <v>5.8455098817865412E-4</v>
      </c>
      <c r="F670" s="7">
        <f t="shared" si="64"/>
        <v>0.98378398061973804</v>
      </c>
      <c r="G670" s="6">
        <f t="shared" si="62"/>
        <v>1.3228447489390756E-3</v>
      </c>
      <c r="H670" s="7">
        <f t="shared" si="65"/>
        <v>0.95277635536406957</v>
      </c>
      <c r="I670">
        <f t="shared" si="63"/>
        <v>3.7279123507505396E-4</v>
      </c>
    </row>
    <row r="671" spans="1:9">
      <c r="A671" s="3" t="s">
        <v>435</v>
      </c>
      <c r="B671">
        <v>4.4800000000000004</v>
      </c>
      <c r="C671" s="4">
        <v>151</v>
      </c>
      <c r="D671">
        <f t="shared" si="60"/>
        <v>33.705357142857139</v>
      </c>
      <c r="E671" s="6">
        <f t="shared" si="61"/>
        <v>2.8940065316385827E-4</v>
      </c>
      <c r="F671" s="7">
        <f t="shared" si="64"/>
        <v>0.98407338127290189</v>
      </c>
      <c r="G671" s="6">
        <f t="shared" si="62"/>
        <v>6.5921518078387756E-4</v>
      </c>
      <c r="H671" s="7">
        <f t="shared" si="65"/>
        <v>0.95343557054485339</v>
      </c>
      <c r="I671">
        <f t="shared" si="63"/>
        <v>8.0598480714400011E-4</v>
      </c>
    </row>
    <row r="672" spans="1:9">
      <c r="A672" s="3" t="s">
        <v>400</v>
      </c>
      <c r="B672">
        <v>9.68</v>
      </c>
      <c r="C672" s="4">
        <v>326</v>
      </c>
      <c r="D672">
        <f t="shared" si="60"/>
        <v>33.677685950413228</v>
      </c>
      <c r="E672" s="6">
        <f t="shared" si="61"/>
        <v>6.2479876113521722E-4</v>
      </c>
      <c r="F672" s="7">
        <f t="shared" si="64"/>
        <v>0.98469818003403708</v>
      </c>
      <c r="G672" s="6">
        <f t="shared" si="62"/>
        <v>1.4243756584794494E-3</v>
      </c>
      <c r="H672" s="7">
        <f t="shared" si="65"/>
        <v>0.95485994620333281</v>
      </c>
      <c r="I672">
        <f t="shared" si="63"/>
        <v>3.3900475166070976E-4</v>
      </c>
    </row>
    <row r="673" spans="1:9">
      <c r="A673" s="3" t="s">
        <v>62</v>
      </c>
      <c r="B673">
        <v>4.07</v>
      </c>
      <c r="C673" s="4">
        <v>137</v>
      </c>
      <c r="D673">
        <f t="shared" si="60"/>
        <v>33.660933660933658</v>
      </c>
      <c r="E673" s="6">
        <f t="shared" si="61"/>
        <v>2.6256880452614956E-4</v>
      </c>
      <c r="F673" s="7">
        <f t="shared" si="64"/>
        <v>0.98496074883856322</v>
      </c>
      <c r="G673" s="6">
        <f t="shared" si="62"/>
        <v>5.988852200424959E-4</v>
      </c>
      <c r="H673" s="7">
        <f t="shared" si="65"/>
        <v>0.95545883142337529</v>
      </c>
      <c r="I673">
        <f t="shared" si="63"/>
        <v>4.8604682678154987E-4</v>
      </c>
    </row>
    <row r="674" spans="1:9">
      <c r="A674" s="3" t="s">
        <v>239</v>
      </c>
      <c r="B674">
        <v>5.83</v>
      </c>
      <c r="C674" s="4">
        <v>196</v>
      </c>
      <c r="D674">
        <f t="shared" si="60"/>
        <v>33.619210977701542</v>
      </c>
      <c r="E674" s="6">
        <f t="shared" si="61"/>
        <v>3.75645880927922E-4</v>
      </c>
      <c r="F674" s="7">
        <f t="shared" si="64"/>
        <v>0.98533639471949119</v>
      </c>
      <c r="G674" s="6">
        <f t="shared" si="62"/>
        <v>8.5786261249330481E-4</v>
      </c>
      <c r="H674" s="7">
        <f t="shared" si="65"/>
        <v>0.95631669403586861</v>
      </c>
      <c r="I674">
        <f t="shared" si="63"/>
        <v>6.4682212942024364E-4</v>
      </c>
    </row>
    <row r="675" spans="1:9">
      <c r="A675" s="3" t="s">
        <v>577</v>
      </c>
      <c r="B675">
        <v>7.71</v>
      </c>
      <c r="C675" s="4">
        <v>257</v>
      </c>
      <c r="D675">
        <f t="shared" si="60"/>
        <v>33.333333333333336</v>
      </c>
      <c r="E675" s="6">
        <f t="shared" si="61"/>
        <v>4.9255607856365277E-4</v>
      </c>
      <c r="F675" s="7">
        <f t="shared" si="64"/>
        <v>0.98582895079805488</v>
      </c>
      <c r="G675" s="6">
        <f t="shared" si="62"/>
        <v>1.1344975544293962E-3</v>
      </c>
      <c r="H675" s="7">
        <f t="shared" si="65"/>
        <v>0.95745119159029801</v>
      </c>
      <c r="I675">
        <f t="shared" si="63"/>
        <v>3.8980933033017084E-4</v>
      </c>
    </row>
    <row r="676" spans="1:9">
      <c r="A676" s="3" t="s">
        <v>486</v>
      </c>
      <c r="B676">
        <v>4.6100000000000003</v>
      </c>
      <c r="C676" s="4">
        <v>152</v>
      </c>
      <c r="D676">
        <f t="shared" si="60"/>
        <v>32.971800433839476</v>
      </c>
      <c r="E676" s="6">
        <f t="shared" si="61"/>
        <v>2.9131721378083746E-4</v>
      </c>
      <c r="F676" s="7">
        <f t="shared" si="64"/>
        <v>0.98612026801183572</v>
      </c>
      <c r="G676" s="6">
        <f t="shared" si="62"/>
        <v>6.783441927262668E-4</v>
      </c>
      <c r="H676" s="7">
        <f t="shared" si="65"/>
        <v>0.95812953578302429</v>
      </c>
      <c r="I676">
        <f t="shared" si="63"/>
        <v>4.592140644162912E-4</v>
      </c>
    </row>
    <row r="677" spans="1:9">
      <c r="A677" s="3" t="s">
        <v>631</v>
      </c>
      <c r="B677">
        <v>5.43</v>
      </c>
      <c r="C677" s="4">
        <v>179</v>
      </c>
      <c r="D677">
        <f t="shared" si="60"/>
        <v>32.965009208103133</v>
      </c>
      <c r="E677" s="6">
        <f t="shared" si="61"/>
        <v>3.4306435043927571E-4</v>
      </c>
      <c r="F677" s="7">
        <f t="shared" si="64"/>
        <v>0.98646333236227501</v>
      </c>
      <c r="G677" s="6">
        <f t="shared" si="62"/>
        <v>7.9900411420903001E-4</v>
      </c>
      <c r="H677" s="7">
        <f t="shared" si="65"/>
        <v>0.95892853989723337</v>
      </c>
      <c r="I677">
        <f t="shared" si="63"/>
        <v>3.6715820296429058E-4</v>
      </c>
    </row>
    <row r="678" spans="1:9">
      <c r="A678" s="3" t="s">
        <v>238</v>
      </c>
      <c r="B678">
        <v>4.34</v>
      </c>
      <c r="C678" s="4">
        <v>143</v>
      </c>
      <c r="D678">
        <f t="shared" si="60"/>
        <v>32.94930875576037</v>
      </c>
      <c r="E678" s="6">
        <f t="shared" si="61"/>
        <v>2.740681682280247E-4</v>
      </c>
      <c r="F678" s="7">
        <f t="shared" si="64"/>
        <v>0.98673740053050307</v>
      </c>
      <c r="G678" s="6">
        <f t="shared" si="62"/>
        <v>6.3861470638438124E-4</v>
      </c>
      <c r="H678" s="7">
        <f t="shared" si="65"/>
        <v>0.95956715460361774</v>
      </c>
      <c r="I678">
        <f t="shared" si="63"/>
        <v>5.3007071170052544E-4</v>
      </c>
    </row>
    <row r="679" spans="1:9">
      <c r="A679" s="3" t="s">
        <v>49</v>
      </c>
      <c r="B679">
        <v>6.26</v>
      </c>
      <c r="C679" s="4">
        <v>206</v>
      </c>
      <c r="D679">
        <f t="shared" si="60"/>
        <v>32.907348242811501</v>
      </c>
      <c r="E679" s="6">
        <f t="shared" si="61"/>
        <v>3.948114870977139E-4</v>
      </c>
      <c r="F679" s="7">
        <f t="shared" si="64"/>
        <v>0.98713221201760082</v>
      </c>
      <c r="G679" s="6">
        <f t="shared" si="62"/>
        <v>9.2113549814890018E-4</v>
      </c>
      <c r="H679" s="7">
        <f t="shared" si="65"/>
        <v>0.96048829010176662</v>
      </c>
      <c r="I679">
        <f t="shared" si="63"/>
        <v>6.4884696112077478E-4</v>
      </c>
    </row>
    <row r="680" spans="1:9">
      <c r="A680" s="3" t="s">
        <v>163</v>
      </c>
      <c r="B680">
        <v>7.61</v>
      </c>
      <c r="C680" s="4">
        <v>248</v>
      </c>
      <c r="D680">
        <f t="shared" si="60"/>
        <v>32.588699080157689</v>
      </c>
      <c r="E680" s="6">
        <f t="shared" si="61"/>
        <v>4.7530703301084005E-4</v>
      </c>
      <c r="F680" s="7">
        <f t="shared" si="64"/>
        <v>0.98760751905061162</v>
      </c>
      <c r="G680" s="6">
        <f t="shared" si="62"/>
        <v>1.1197829298583276E-3</v>
      </c>
      <c r="H680" s="7">
        <f t="shared" si="65"/>
        <v>0.96160807303162499</v>
      </c>
      <c r="I680">
        <f t="shared" si="63"/>
        <v>6.2137480656832E-4</v>
      </c>
    </row>
    <row r="681" spans="1:9">
      <c r="A681" s="3" t="s">
        <v>343</v>
      </c>
      <c r="B681">
        <v>7.18</v>
      </c>
      <c r="C681" s="4">
        <v>229</v>
      </c>
      <c r="D681">
        <f t="shared" si="60"/>
        <v>31.894150417827298</v>
      </c>
      <c r="E681" s="6">
        <f t="shared" si="61"/>
        <v>4.3889238128823539E-4</v>
      </c>
      <c r="F681" s="7">
        <f t="shared" si="64"/>
        <v>0.98804641143189986</v>
      </c>
      <c r="G681" s="6">
        <f t="shared" si="62"/>
        <v>1.0565100442027321E-3</v>
      </c>
      <c r="H681" s="7">
        <f t="shared" si="65"/>
        <v>0.9626645830758277</v>
      </c>
      <c r="I681">
        <f t="shared" si="63"/>
        <v>4.2961031303856423E-4</v>
      </c>
    </row>
    <row r="682" spans="1:9">
      <c r="A682" s="3" t="s">
        <v>315</v>
      </c>
      <c r="B682">
        <v>4.96</v>
      </c>
      <c r="C682" s="4">
        <v>158</v>
      </c>
      <c r="D682">
        <f t="shared" si="60"/>
        <v>31.85483870967742</v>
      </c>
      <c r="E682" s="6">
        <f t="shared" si="61"/>
        <v>3.0281657748271261E-4</v>
      </c>
      <c r="F682" s="7">
        <f t="shared" si="64"/>
        <v>0.98834922800938263</v>
      </c>
      <c r="G682" s="6">
        <f t="shared" si="62"/>
        <v>7.2984537872500721E-4</v>
      </c>
      <c r="H682" s="7">
        <f t="shared" si="65"/>
        <v>0.9633944284545527</v>
      </c>
      <c r="I682">
        <f t="shared" si="63"/>
        <v>1.3303860560749392E-3</v>
      </c>
    </row>
    <row r="683" spans="1:9">
      <c r="A683" s="3" t="s">
        <v>496</v>
      </c>
      <c r="B683">
        <v>15.28</v>
      </c>
      <c r="C683" s="4">
        <v>483</v>
      </c>
      <c r="D683">
        <f t="shared" si="60"/>
        <v>31.609947643979059</v>
      </c>
      <c r="E683" s="6">
        <f t="shared" si="61"/>
        <v>9.2569877800095064E-4</v>
      </c>
      <c r="F683" s="7">
        <f t="shared" si="64"/>
        <v>0.9892749267873836</v>
      </c>
      <c r="G683" s="6">
        <f t="shared" si="62"/>
        <v>2.2483946344592962E-3</v>
      </c>
      <c r="H683" s="7">
        <f t="shared" si="65"/>
        <v>0.96564282308901195</v>
      </c>
      <c r="I683">
        <f t="shared" si="63"/>
        <v>9.1124132827469229E-4</v>
      </c>
    </row>
    <row r="684" spans="1:9">
      <c r="A684" s="3" t="s">
        <v>262</v>
      </c>
      <c r="B684">
        <v>10.43</v>
      </c>
      <c r="C684" s="4">
        <v>328</v>
      </c>
      <c r="D684">
        <f t="shared" si="60"/>
        <v>31.447746883988497</v>
      </c>
      <c r="E684" s="6">
        <f t="shared" si="61"/>
        <v>6.286318823691756E-4</v>
      </c>
      <c r="F684" s="7">
        <f t="shared" si="64"/>
        <v>0.98990355866975277</v>
      </c>
      <c r="G684" s="6">
        <f t="shared" si="62"/>
        <v>1.5347353427624646E-3</v>
      </c>
      <c r="H684" s="7">
        <f t="shared" si="65"/>
        <v>0.96717755843177444</v>
      </c>
      <c r="I684">
        <f t="shared" si="63"/>
        <v>9.9996727014106668E-4</v>
      </c>
    </row>
    <row r="685" spans="1:9">
      <c r="A685" s="3" t="s">
        <v>150</v>
      </c>
      <c r="B685">
        <v>11.37</v>
      </c>
      <c r="C685" s="4">
        <v>354</v>
      </c>
      <c r="D685">
        <f t="shared" si="60"/>
        <v>31.134564643799475</v>
      </c>
      <c r="E685" s="6">
        <f t="shared" si="61"/>
        <v>6.7846245841063466E-4</v>
      </c>
      <c r="F685" s="7">
        <f t="shared" si="64"/>
        <v>0.9905820211281634</v>
      </c>
      <c r="G685" s="6">
        <f t="shared" si="62"/>
        <v>1.6730528137305105E-3</v>
      </c>
      <c r="H685" s="7">
        <f t="shared" si="65"/>
        <v>0.96885061124550498</v>
      </c>
      <c r="I685">
        <f t="shared" si="63"/>
        <v>2.8617842935185767E-4</v>
      </c>
    </row>
    <row r="686" spans="1:9">
      <c r="A686" s="3" t="s">
        <v>610</v>
      </c>
      <c r="B686">
        <v>3.25</v>
      </c>
      <c r="C686" s="4">
        <v>101</v>
      </c>
      <c r="D686">
        <f t="shared" si="60"/>
        <v>31.076923076923077</v>
      </c>
      <c r="E686" s="6">
        <f t="shared" si="61"/>
        <v>1.9357262231489857E-4</v>
      </c>
      <c r="F686" s="7">
        <f t="shared" si="64"/>
        <v>0.9907755937504783</v>
      </c>
      <c r="G686" s="6">
        <f t="shared" si="62"/>
        <v>4.7822529855973253E-4</v>
      </c>
      <c r="H686" s="7">
        <f t="shared" si="65"/>
        <v>0.96932883654406476</v>
      </c>
      <c r="I686">
        <f t="shared" si="63"/>
        <v>7.6561413500153552E-4</v>
      </c>
    </row>
    <row r="687" spans="1:9">
      <c r="A687" s="3" t="s">
        <v>640</v>
      </c>
      <c r="B687">
        <v>8.4499999999999993</v>
      </c>
      <c r="C687" s="4">
        <v>251</v>
      </c>
      <c r="D687">
        <f t="shared" si="60"/>
        <v>29.704142011834321</v>
      </c>
      <c r="E687" s="6">
        <f t="shared" si="61"/>
        <v>4.8105671486177763E-4</v>
      </c>
      <c r="F687" s="7">
        <f t="shared" si="64"/>
        <v>0.99125665046534006</v>
      </c>
      <c r="G687" s="6">
        <f t="shared" si="62"/>
        <v>1.2433857762553045E-3</v>
      </c>
      <c r="H687" s="7">
        <f t="shared" si="65"/>
        <v>0.97057222232032003</v>
      </c>
      <c r="I687">
        <f t="shared" si="63"/>
        <v>5.3825661983508688E-4</v>
      </c>
    </row>
    <row r="688" spans="1:9">
      <c r="A688" s="3" t="s">
        <v>524</v>
      </c>
      <c r="B688">
        <v>5.82</v>
      </c>
      <c r="C688" s="4">
        <v>167</v>
      </c>
      <c r="D688">
        <f t="shared" si="60"/>
        <v>28.694158075601372</v>
      </c>
      <c r="E688" s="6">
        <f t="shared" si="61"/>
        <v>3.2006562303552537E-4</v>
      </c>
      <c r="F688" s="7">
        <f t="shared" si="64"/>
        <v>0.99157671608837561</v>
      </c>
      <c r="G688" s="6">
        <f t="shared" si="62"/>
        <v>8.5639115003619806E-4</v>
      </c>
      <c r="H688" s="7">
        <f t="shared" si="65"/>
        <v>0.97142861347035625</v>
      </c>
      <c r="I688">
        <f t="shared" si="63"/>
        <v>8.3508078541505437E-4</v>
      </c>
    </row>
    <row r="689" spans="1:9">
      <c r="A689" s="3" t="s">
        <v>643</v>
      </c>
      <c r="B689">
        <v>8.99</v>
      </c>
      <c r="C689" s="4">
        <v>256</v>
      </c>
      <c r="D689">
        <f t="shared" si="60"/>
        <v>28.476084538375972</v>
      </c>
      <c r="E689" s="6">
        <f t="shared" si="61"/>
        <v>4.9063951794667358E-4</v>
      </c>
      <c r="F689" s="7">
        <f t="shared" si="64"/>
        <v>0.99206735560632231</v>
      </c>
      <c r="G689" s="6">
        <f t="shared" si="62"/>
        <v>1.3228447489390756E-3</v>
      </c>
      <c r="H689" s="7">
        <f t="shared" si="65"/>
        <v>0.97275145821929532</v>
      </c>
      <c r="I689">
        <f t="shared" si="63"/>
        <v>1.2739465304149045E-3</v>
      </c>
    </row>
    <row r="690" spans="1:9">
      <c r="A690" s="3" t="s">
        <v>255</v>
      </c>
      <c r="B690">
        <v>13.58</v>
      </c>
      <c r="C690" s="4">
        <v>380</v>
      </c>
      <c r="D690">
        <f t="shared" si="60"/>
        <v>27.982326951399116</v>
      </c>
      <c r="E690" s="6">
        <f t="shared" si="61"/>
        <v>7.282930344520936E-4</v>
      </c>
      <c r="F690" s="7">
        <f t="shared" si="64"/>
        <v>0.99279564864077441</v>
      </c>
      <c r="G690" s="6">
        <f t="shared" si="62"/>
        <v>1.9982460167511287E-3</v>
      </c>
      <c r="H690" s="7">
        <f t="shared" si="65"/>
        <v>0.97474970423604645</v>
      </c>
      <c r="I690">
        <f t="shared" si="63"/>
        <v>1.2184609815190095E-3</v>
      </c>
    </row>
    <row r="691" spans="1:9">
      <c r="A691" s="3" t="s">
        <v>438</v>
      </c>
      <c r="B691">
        <v>12.97</v>
      </c>
      <c r="C691" s="4">
        <v>362</v>
      </c>
      <c r="D691">
        <f t="shared" si="60"/>
        <v>27.910562837316885</v>
      </c>
      <c r="E691" s="6">
        <f t="shared" si="61"/>
        <v>6.9379494334646818E-4</v>
      </c>
      <c r="F691" s="7">
        <f t="shared" si="64"/>
        <v>0.99348944358412083</v>
      </c>
      <c r="G691" s="6">
        <f t="shared" si="62"/>
        <v>1.9084868068676097E-3</v>
      </c>
      <c r="H691" s="7">
        <f t="shared" si="65"/>
        <v>0.97665819104291407</v>
      </c>
      <c r="I691">
        <f t="shared" si="63"/>
        <v>1.196478575869131E-3</v>
      </c>
    </row>
    <row r="692" spans="1:9">
      <c r="A692" s="3" t="s">
        <v>82</v>
      </c>
      <c r="B692">
        <v>12.73</v>
      </c>
      <c r="C692" s="4">
        <v>355</v>
      </c>
      <c r="D692">
        <f t="shared" si="60"/>
        <v>27.88688138256088</v>
      </c>
      <c r="E692" s="6">
        <f t="shared" si="61"/>
        <v>6.8037901902761385E-4</v>
      </c>
      <c r="F692" s="7">
        <f t="shared" si="64"/>
        <v>0.99416982260314846</v>
      </c>
      <c r="G692" s="6">
        <f t="shared" si="62"/>
        <v>1.8731717078970447E-3</v>
      </c>
      <c r="H692" s="7">
        <f t="shared" si="65"/>
        <v>0.9785313627508111</v>
      </c>
      <c r="I692">
        <f t="shared" si="63"/>
        <v>6.3528098242060516E-4</v>
      </c>
    </row>
    <row r="693" spans="1:9">
      <c r="A693" s="3" t="s">
        <v>623</v>
      </c>
      <c r="B693">
        <v>6.74</v>
      </c>
      <c r="C693" s="4">
        <v>187</v>
      </c>
      <c r="D693">
        <f t="shared" si="60"/>
        <v>27.744807121661719</v>
      </c>
      <c r="E693" s="6">
        <f t="shared" si="61"/>
        <v>3.5839683537510923E-4</v>
      </c>
      <c r="F693" s="7">
        <f t="shared" si="64"/>
        <v>0.99452821943852354</v>
      </c>
      <c r="G693" s="6">
        <f t="shared" si="62"/>
        <v>9.9176569609002994E-4</v>
      </c>
      <c r="H693" s="7">
        <f t="shared" si="65"/>
        <v>0.97952312844690115</v>
      </c>
      <c r="I693">
        <f t="shared" si="63"/>
        <v>9.4333557684478375E-4</v>
      </c>
    </row>
    <row r="694" spans="1:9">
      <c r="A694" s="3" t="s">
        <v>593</v>
      </c>
      <c r="B694">
        <v>9.82</v>
      </c>
      <c r="C694" s="4">
        <v>263</v>
      </c>
      <c r="D694">
        <f t="shared" si="60"/>
        <v>26.782077393075355</v>
      </c>
      <c r="E694" s="6">
        <f t="shared" si="61"/>
        <v>5.0405544226552802E-4</v>
      </c>
      <c r="F694" s="7">
        <f t="shared" si="64"/>
        <v>0.99503227488078905</v>
      </c>
      <c r="G694" s="6">
        <f t="shared" si="62"/>
        <v>1.4449761328789459E-3</v>
      </c>
      <c r="H694" s="7">
        <f t="shared" si="65"/>
        <v>0.98096810457978012</v>
      </c>
      <c r="I694">
        <f t="shared" si="63"/>
        <v>6.2895690995057318E-4</v>
      </c>
    </row>
    <row r="695" spans="1:9">
      <c r="A695" s="3" t="s">
        <v>232</v>
      </c>
      <c r="B695">
        <v>6.53</v>
      </c>
      <c r="C695" s="4">
        <v>174</v>
      </c>
      <c r="D695">
        <f t="shared" si="60"/>
        <v>26.646248085758039</v>
      </c>
      <c r="E695" s="6">
        <f t="shared" si="61"/>
        <v>3.334815473543797E-4</v>
      </c>
      <c r="F695" s="7">
        <f t="shared" si="64"/>
        <v>0.9953657564281434</v>
      </c>
      <c r="G695" s="6">
        <f t="shared" si="62"/>
        <v>9.6086498449078574E-4</v>
      </c>
      <c r="H695" s="7">
        <f t="shared" si="65"/>
        <v>0.98192896956427089</v>
      </c>
      <c r="I695">
        <f t="shared" si="63"/>
        <v>8.7841339308258881E-4</v>
      </c>
    </row>
    <row r="696" spans="1:9">
      <c r="A696" s="3" t="s">
        <v>392</v>
      </c>
      <c r="B696">
        <v>8.76</v>
      </c>
      <c r="C696" s="4">
        <v>215</v>
      </c>
      <c r="D696">
        <f t="shared" si="60"/>
        <v>24.543378995433791</v>
      </c>
      <c r="E696" s="6">
        <f t="shared" si="61"/>
        <v>4.1206053265052667E-4</v>
      </c>
      <c r="F696" s="7">
        <f t="shared" si="64"/>
        <v>0.99577781696079393</v>
      </c>
      <c r="G696" s="6">
        <f t="shared" si="62"/>
        <v>1.2890011124256175E-3</v>
      </c>
      <c r="H696" s="7">
        <f t="shared" si="65"/>
        <v>0.98321797067669647</v>
      </c>
      <c r="I696">
        <f t="shared" si="63"/>
        <v>1.3893169503528258E-3</v>
      </c>
    </row>
    <row r="697" spans="1:9">
      <c r="A697" s="3" t="s">
        <v>231</v>
      </c>
      <c r="B697">
        <v>13.52</v>
      </c>
      <c r="C697" s="4">
        <v>314</v>
      </c>
      <c r="D697">
        <f t="shared" si="60"/>
        <v>23.22485207100592</v>
      </c>
      <c r="E697" s="6">
        <f t="shared" si="61"/>
        <v>6.0180003373146683E-4</v>
      </c>
      <c r="F697" s="7">
        <f t="shared" si="64"/>
        <v>0.99637961699452537</v>
      </c>
      <c r="G697" s="6">
        <f t="shared" si="62"/>
        <v>1.9894172420084873E-3</v>
      </c>
      <c r="H697" s="7">
        <f t="shared" si="65"/>
        <v>0.98520738791870499</v>
      </c>
      <c r="I697">
        <f t="shared" si="63"/>
        <v>7.3966434091921052E-4</v>
      </c>
    </row>
    <row r="698" spans="1:9">
      <c r="A698" s="3" t="s">
        <v>200</v>
      </c>
      <c r="B698">
        <v>7.17</v>
      </c>
      <c r="C698" s="4">
        <v>165</v>
      </c>
      <c r="D698">
        <f t="shared" si="60"/>
        <v>23.01255230125523</v>
      </c>
      <c r="E698" s="6">
        <f t="shared" si="61"/>
        <v>3.1623250180156699E-4</v>
      </c>
      <c r="F698" s="7">
        <f t="shared" si="64"/>
        <v>0.99669584949632695</v>
      </c>
      <c r="G698" s="6">
        <f t="shared" si="62"/>
        <v>1.0550385817456253E-3</v>
      </c>
      <c r="H698" s="7">
        <f t="shared" si="65"/>
        <v>0.9862624265004506</v>
      </c>
      <c r="I698">
        <f t="shared" si="63"/>
        <v>7.7952269669812058E-4</v>
      </c>
    </row>
    <row r="699" spans="1:9">
      <c r="A699" s="3" t="s">
        <v>214</v>
      </c>
      <c r="B699">
        <v>7.3</v>
      </c>
      <c r="C699" s="4">
        <v>154</v>
      </c>
      <c r="D699">
        <f t="shared" si="60"/>
        <v>21.095890410958905</v>
      </c>
      <c r="E699" s="6">
        <f t="shared" si="61"/>
        <v>2.9515033501479584E-4</v>
      </c>
      <c r="F699" s="7">
        <f t="shared" si="64"/>
        <v>0.99699099983134176</v>
      </c>
      <c r="G699" s="6">
        <f t="shared" si="62"/>
        <v>1.0741675936880146E-3</v>
      </c>
      <c r="H699" s="7">
        <f t="shared" si="65"/>
        <v>0.98733659409413865</v>
      </c>
      <c r="I699">
        <f t="shared" si="63"/>
        <v>2.065424845476338E-3</v>
      </c>
    </row>
    <row r="700" spans="1:9">
      <c r="A700" s="3" t="s">
        <v>201</v>
      </c>
      <c r="B700">
        <v>19.29</v>
      </c>
      <c r="C700" s="4">
        <v>404</v>
      </c>
      <c r="D700">
        <f t="shared" si="60"/>
        <v>20.943494038361848</v>
      </c>
      <c r="E700" s="6">
        <f t="shared" si="61"/>
        <v>7.7429048925959428E-4</v>
      </c>
      <c r="F700" s="7">
        <f t="shared" si="64"/>
        <v>0.99776529032060135</v>
      </c>
      <c r="G700" s="6">
        <f t="shared" si="62"/>
        <v>2.8384510797591508E-3</v>
      </c>
      <c r="H700" s="7">
        <f t="shared" si="65"/>
        <v>0.99017504517389776</v>
      </c>
      <c r="I700">
        <f t="shared" si="63"/>
        <v>1.3833462112795569E-3</v>
      </c>
    </row>
    <row r="701" spans="1:9">
      <c r="A701" s="3" t="s">
        <v>431</v>
      </c>
      <c r="B701">
        <v>12.77</v>
      </c>
      <c r="C701" s="4">
        <v>259</v>
      </c>
      <c r="D701">
        <f t="shared" si="60"/>
        <v>20.281910728269381</v>
      </c>
      <c r="E701" s="6">
        <f t="shared" si="61"/>
        <v>4.9638919979761115E-4</v>
      </c>
      <c r="F701" s="7">
        <f t="shared" si="64"/>
        <v>0.99826167952039901</v>
      </c>
      <c r="G701" s="6">
        <f t="shared" si="62"/>
        <v>1.8790575577254721E-3</v>
      </c>
      <c r="H701" s="7">
        <f t="shared" si="65"/>
        <v>0.9920541027316232</v>
      </c>
      <c r="I701">
        <f t="shared" si="63"/>
        <v>1.6721096240285283E-3</v>
      </c>
    </row>
    <row r="702" spans="1:9">
      <c r="A702" s="3" t="s">
        <v>173</v>
      </c>
      <c r="B702">
        <v>14.93</v>
      </c>
      <c r="C702" s="4">
        <v>274</v>
      </c>
      <c r="D702">
        <f t="shared" si="60"/>
        <v>18.352310783657067</v>
      </c>
      <c r="E702" s="6">
        <f t="shared" si="61"/>
        <v>5.2513760905229911E-4</v>
      </c>
      <c r="F702" s="7">
        <f t="shared" si="64"/>
        <v>0.99878681712945128</v>
      </c>
      <c r="G702" s="6">
        <f t="shared" si="62"/>
        <v>2.1968934484605561E-3</v>
      </c>
      <c r="H702" s="7">
        <f t="shared" si="65"/>
        <v>0.99425099618008372</v>
      </c>
      <c r="I702">
        <f t="shared" si="63"/>
        <v>1.0971240611890032E-3</v>
      </c>
    </row>
    <row r="703" spans="1:9">
      <c r="A703" s="3" t="s">
        <v>416</v>
      </c>
      <c r="B703">
        <v>9.76</v>
      </c>
      <c r="C703" s="4">
        <v>177</v>
      </c>
      <c r="D703">
        <f t="shared" si="60"/>
        <v>18.135245901639344</v>
      </c>
      <c r="E703" s="6">
        <f t="shared" si="61"/>
        <v>3.3923122920531733E-4</v>
      </c>
      <c r="F703" s="7">
        <f t="shared" si="64"/>
        <v>0.99912604835865659</v>
      </c>
      <c r="G703" s="6">
        <f t="shared" si="62"/>
        <v>1.4361473581363045E-3</v>
      </c>
      <c r="H703" s="7">
        <f t="shared" si="65"/>
        <v>0.99568714353822008</v>
      </c>
      <c r="I703">
        <f t="shared" si="63"/>
        <v>9.088240872207054E-4</v>
      </c>
    </row>
    <row r="704" spans="1:9">
      <c r="A704" s="3" t="s">
        <v>622</v>
      </c>
      <c r="B704">
        <v>7.96</v>
      </c>
      <c r="C704" s="4">
        <v>137</v>
      </c>
      <c r="D704">
        <f t="shared" si="60"/>
        <v>17.211055276381909</v>
      </c>
      <c r="E704" s="6">
        <f t="shared" si="61"/>
        <v>2.6256880452614956E-4</v>
      </c>
      <c r="F704" s="7">
        <f t="shared" si="64"/>
        <v>0.99938861716318272</v>
      </c>
      <c r="G704" s="6">
        <f t="shared" si="62"/>
        <v>1.1712841158570679E-3</v>
      </c>
      <c r="H704" s="7">
        <f t="shared" si="65"/>
        <v>0.99685842765407717</v>
      </c>
      <c r="I704">
        <f t="shared" si="63"/>
        <v>2.5301895091068838E-3</v>
      </c>
    </row>
    <row r="705" spans="1:9">
      <c r="A705" s="3" t="s">
        <v>551</v>
      </c>
      <c r="B705">
        <v>21.35</v>
      </c>
      <c r="C705" s="4">
        <v>319</v>
      </c>
      <c r="D705">
        <f t="shared" si="60"/>
        <v>14.941451990632318</v>
      </c>
      <c r="E705" s="6">
        <f t="shared" si="61"/>
        <v>6.1138283681636278E-4</v>
      </c>
      <c r="F705" s="7">
        <f t="shared" si="64"/>
        <v>0.99999999999999911</v>
      </c>
      <c r="G705" s="6">
        <f t="shared" si="62"/>
        <v>3.1415723459231664E-3</v>
      </c>
      <c r="H705" s="7">
        <f t="shared" si="65"/>
        <v>1.0000000000000004</v>
      </c>
      <c r="I705">
        <f t="shared" si="63"/>
        <v>0</v>
      </c>
    </row>
    <row r="706" spans="1:9">
      <c r="B706">
        <v>6795.9599999999955</v>
      </c>
      <c r="C706" s="5">
        <v>521768</v>
      </c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6">
    <sortCondition descending="1" ref="D2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J10" sqref="J10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0</v>
      </c>
      <c r="B1" s="22" t="s">
        <v>684</v>
      </c>
      <c r="C1" s="23" t="s">
        <v>8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202</v>
      </c>
      <c r="B2">
        <v>1</v>
      </c>
      <c r="C2" s="4">
        <v>392</v>
      </c>
      <c r="D2">
        <f t="shared" ref="D2:D65" si="0">C2/B2</f>
        <v>392</v>
      </c>
      <c r="E2" s="6">
        <f>C2/452628</f>
        <v>8.6605335949167968E-4</v>
      </c>
      <c r="F2" s="7">
        <f>E2</f>
        <v>8.6605335949167968E-4</v>
      </c>
      <c r="G2" s="6">
        <f>B2/6795.96</f>
        <v>1.4714624571068695E-4</v>
      </c>
      <c r="H2" s="7">
        <f>G2</f>
        <v>1.4714624571068695E-4</v>
      </c>
      <c r="I2">
        <f>F2*H3-F3*H2</f>
        <v>1.0302850948379405E-6</v>
      </c>
      <c r="J2" s="10" t="s">
        <v>693</v>
      </c>
    </row>
    <row r="3" spans="1:10">
      <c r="A3" s="3" t="s">
        <v>186</v>
      </c>
      <c r="B3">
        <v>87.85</v>
      </c>
      <c r="C3" s="4">
        <v>31268</v>
      </c>
      <c r="D3">
        <f t="shared" si="0"/>
        <v>355.9248719408082</v>
      </c>
      <c r="E3" s="6">
        <f t="shared" ref="E3:E66" si="1">C3/452628</f>
        <v>6.9081011338229192E-2</v>
      </c>
      <c r="F3" s="7">
        <f>F2+E3</f>
        <v>6.994706469772087E-2</v>
      </c>
      <c r="G3" s="6">
        <f t="shared" ref="G3:G66" si="2">B3/6795.96</f>
        <v>1.2926797685683847E-2</v>
      </c>
      <c r="H3" s="7">
        <f>H2+G3</f>
        <v>1.3073943931394534E-2</v>
      </c>
      <c r="I3">
        <f t="shared" ref="I3:I66" si="3">F3*H4-F4*H3</f>
        <v>7.7312181298574631E-6</v>
      </c>
    </row>
    <row r="4" spans="1:10">
      <c r="A4" s="3" t="s">
        <v>522</v>
      </c>
      <c r="B4">
        <v>57.6</v>
      </c>
      <c r="C4" s="4">
        <v>20257</v>
      </c>
      <c r="D4">
        <f t="shared" si="0"/>
        <v>351.68402777777777</v>
      </c>
      <c r="E4" s="6">
        <f t="shared" si="1"/>
        <v>4.4754191079650396E-2</v>
      </c>
      <c r="F4" s="7">
        <f t="shared" ref="F4:F67" si="4">F3+E4</f>
        <v>0.11470125577737127</v>
      </c>
      <c r="G4" s="6">
        <f t="shared" si="2"/>
        <v>8.4756237529355679E-3</v>
      </c>
      <c r="H4" s="7">
        <f t="shared" ref="H4:H67" si="5">H3+G4</f>
        <v>2.1549567684330102E-2</v>
      </c>
      <c r="I4">
        <f t="shared" si="3"/>
        <v>2.7568650878533356E-4</v>
      </c>
    </row>
    <row r="5" spans="1:10">
      <c r="A5" s="3" t="s">
        <v>34</v>
      </c>
      <c r="B5">
        <v>64.959999999999994</v>
      </c>
      <c r="C5" s="4">
        <v>17238</v>
      </c>
      <c r="D5">
        <f t="shared" si="0"/>
        <v>265.36330049261085</v>
      </c>
      <c r="E5" s="6">
        <f t="shared" si="1"/>
        <v>3.8084254619687688E-2</v>
      </c>
      <c r="F5" s="7">
        <f t="shared" si="4"/>
        <v>0.15278551039705895</v>
      </c>
      <c r="G5" s="6">
        <f t="shared" si="2"/>
        <v>9.5586201213662229E-3</v>
      </c>
      <c r="H5" s="7">
        <f t="shared" si="5"/>
        <v>3.1108187805696325E-2</v>
      </c>
      <c r="I5">
        <f t="shared" si="3"/>
        <v>3.6629999835212715E-5</v>
      </c>
    </row>
    <row r="6" spans="1:10">
      <c r="A6" s="3" t="s">
        <v>673</v>
      </c>
      <c r="B6">
        <v>5.31</v>
      </c>
      <c r="C6" s="4">
        <v>1204</v>
      </c>
      <c r="D6">
        <f t="shared" si="0"/>
        <v>226.74199623352166</v>
      </c>
      <c r="E6" s="6">
        <f t="shared" si="1"/>
        <v>2.6600210327244449E-3</v>
      </c>
      <c r="F6" s="7">
        <f t="shared" si="4"/>
        <v>0.1554455314297834</v>
      </c>
      <c r="G6" s="6">
        <f t="shared" si="2"/>
        <v>7.8134656472374762E-4</v>
      </c>
      <c r="H6" s="7">
        <f t="shared" si="5"/>
        <v>3.1889534370420074E-2</v>
      </c>
      <c r="I6">
        <f t="shared" si="3"/>
        <v>5.799949174713822E-5</v>
      </c>
    </row>
    <row r="7" spans="1:10">
      <c r="A7" s="3" t="s">
        <v>476</v>
      </c>
      <c r="B7">
        <v>6.58</v>
      </c>
      <c r="C7" s="4">
        <v>1313</v>
      </c>
      <c r="D7">
        <f t="shared" si="0"/>
        <v>199.54407294832828</v>
      </c>
      <c r="E7" s="6">
        <f t="shared" si="1"/>
        <v>2.9008368903382029E-3</v>
      </c>
      <c r="F7" s="7">
        <f t="shared" si="4"/>
        <v>0.15834636832012161</v>
      </c>
      <c r="G7" s="6">
        <f t="shared" si="2"/>
        <v>9.6822229677632002E-4</v>
      </c>
      <c r="H7" s="7">
        <f t="shared" si="5"/>
        <v>3.2857756667196397E-2</v>
      </c>
      <c r="I7">
        <f t="shared" si="3"/>
        <v>3.9038788311766218E-4</v>
      </c>
    </row>
    <row r="8" spans="1:10">
      <c r="A8" s="3" t="s">
        <v>667</v>
      </c>
      <c r="B8">
        <v>40.67</v>
      </c>
      <c r="C8" s="4">
        <v>7676</v>
      </c>
      <c r="D8">
        <f t="shared" si="0"/>
        <v>188.73862798131299</v>
      </c>
      <c r="E8" s="6">
        <f t="shared" si="1"/>
        <v>1.6958738743515646E-2</v>
      </c>
      <c r="F8" s="7">
        <f t="shared" si="4"/>
        <v>0.17530510706363725</v>
      </c>
      <c r="G8" s="6">
        <f t="shared" si="2"/>
        <v>5.9844378130536379E-3</v>
      </c>
      <c r="H8" s="7">
        <f t="shared" si="5"/>
        <v>3.8842194480250038E-2</v>
      </c>
      <c r="I8">
        <f t="shared" si="3"/>
        <v>2.7330185327095659E-4</v>
      </c>
    </row>
    <row r="9" spans="1:10">
      <c r="A9" s="3" t="s">
        <v>243</v>
      </c>
      <c r="B9">
        <v>24.86</v>
      </c>
      <c r="C9" s="4">
        <v>4288</v>
      </c>
      <c r="D9">
        <f t="shared" si="0"/>
        <v>172.48592115848754</v>
      </c>
      <c r="E9" s="6">
        <f t="shared" si="1"/>
        <v>9.4735632793375574E-3</v>
      </c>
      <c r="F9" s="7">
        <f t="shared" si="4"/>
        <v>0.18477867034297479</v>
      </c>
      <c r="G9" s="6">
        <f t="shared" si="2"/>
        <v>3.6580556683676771E-3</v>
      </c>
      <c r="H9" s="7">
        <f t="shared" si="5"/>
        <v>4.2500250148617712E-2</v>
      </c>
      <c r="I9">
        <f t="shared" si="3"/>
        <v>2.4401493314477572E-4</v>
      </c>
    </row>
    <row r="10" spans="1:10">
      <c r="A10" s="3" t="s">
        <v>467</v>
      </c>
      <c r="B10">
        <v>18.62</v>
      </c>
      <c r="C10" s="4">
        <v>2793</v>
      </c>
      <c r="D10">
        <f t="shared" si="0"/>
        <v>150</v>
      </c>
      <c r="E10" s="6">
        <f t="shared" si="1"/>
        <v>6.1706301863782183E-3</v>
      </c>
      <c r="F10" s="7">
        <f t="shared" si="4"/>
        <v>0.19094930052935302</v>
      </c>
      <c r="G10" s="6">
        <f t="shared" si="2"/>
        <v>2.7398630951329908E-3</v>
      </c>
      <c r="H10" s="7">
        <f t="shared" si="5"/>
        <v>4.5240113243750706E-2</v>
      </c>
      <c r="I10">
        <f t="shared" si="3"/>
        <v>6.7680608618092379E-4</v>
      </c>
    </row>
    <row r="11" spans="1:10">
      <c r="A11" s="3" t="s">
        <v>298</v>
      </c>
      <c r="B11">
        <v>51.5</v>
      </c>
      <c r="C11" s="4">
        <v>7706</v>
      </c>
      <c r="D11">
        <f t="shared" si="0"/>
        <v>149.63106796116506</v>
      </c>
      <c r="E11" s="6">
        <f t="shared" si="1"/>
        <v>1.7025018337354297E-2</v>
      </c>
      <c r="F11" s="7">
        <f t="shared" si="4"/>
        <v>0.20797431886670731</v>
      </c>
      <c r="G11" s="6">
        <f t="shared" si="2"/>
        <v>7.578031654100377E-3</v>
      </c>
      <c r="H11" s="7">
        <f t="shared" si="5"/>
        <v>5.2818144897851083E-2</v>
      </c>
      <c r="I11">
        <f t="shared" si="3"/>
        <v>1.2953530157412338E-5</v>
      </c>
    </row>
    <row r="12" spans="1:10">
      <c r="A12" s="3" t="s">
        <v>469</v>
      </c>
      <c r="B12">
        <v>0.98</v>
      </c>
      <c r="C12" s="4">
        <v>146</v>
      </c>
      <c r="D12">
        <f t="shared" si="0"/>
        <v>148.9795918367347</v>
      </c>
      <c r="E12" s="6">
        <f t="shared" si="1"/>
        <v>3.2256069001475828E-4</v>
      </c>
      <c r="F12" s="7">
        <f t="shared" si="4"/>
        <v>0.20829687955672208</v>
      </c>
      <c r="G12" s="6">
        <f t="shared" si="2"/>
        <v>1.4420332079647321E-4</v>
      </c>
      <c r="H12" s="7">
        <f t="shared" si="5"/>
        <v>5.2962348218647558E-2</v>
      </c>
      <c r="I12">
        <f t="shared" si="3"/>
        <v>4.0961566484974329E-5</v>
      </c>
    </row>
    <row r="13" spans="1:10">
      <c r="A13" s="3" t="s">
        <v>554</v>
      </c>
      <c r="B13">
        <v>3.02</v>
      </c>
      <c r="C13" s="4">
        <v>441</v>
      </c>
      <c r="D13">
        <f t="shared" si="0"/>
        <v>146.02649006622516</v>
      </c>
      <c r="E13" s="6">
        <f t="shared" si="1"/>
        <v>9.7431002942813965E-4</v>
      </c>
      <c r="F13" s="7">
        <f t="shared" si="4"/>
        <v>0.20927118958615021</v>
      </c>
      <c r="G13" s="6">
        <f t="shared" si="2"/>
        <v>4.4438166204627456E-4</v>
      </c>
      <c r="H13" s="7">
        <f t="shared" si="5"/>
        <v>5.340672988069383E-2</v>
      </c>
      <c r="I13">
        <f t="shared" si="3"/>
        <v>3.029768500502697E-4</v>
      </c>
    </row>
    <row r="14" spans="1:10">
      <c r="A14" s="3" t="s">
        <v>75</v>
      </c>
      <c r="B14">
        <v>22.25</v>
      </c>
      <c r="C14" s="4">
        <v>3239</v>
      </c>
      <c r="D14">
        <f t="shared" si="0"/>
        <v>145.57303370786516</v>
      </c>
      <c r="E14" s="6">
        <f t="shared" si="1"/>
        <v>7.1559868147794657E-3</v>
      </c>
      <c r="F14" s="7">
        <f t="shared" si="4"/>
        <v>0.21642717640092968</v>
      </c>
      <c r="G14" s="6">
        <f t="shared" si="2"/>
        <v>3.2740039670627842E-3</v>
      </c>
      <c r="H14" s="7">
        <f t="shared" si="5"/>
        <v>5.6680733847756612E-2</v>
      </c>
      <c r="I14">
        <f t="shared" si="3"/>
        <v>3.0705645978439805E-5</v>
      </c>
    </row>
    <row r="15" spans="1:10">
      <c r="A15" s="3" t="s">
        <v>373</v>
      </c>
      <c r="B15">
        <v>2.25</v>
      </c>
      <c r="C15" s="4">
        <v>327</v>
      </c>
      <c r="D15">
        <f t="shared" si="0"/>
        <v>145.33333333333334</v>
      </c>
      <c r="E15" s="6">
        <f t="shared" si="1"/>
        <v>7.2244757284127363E-4</v>
      </c>
      <c r="F15" s="7">
        <f t="shared" si="4"/>
        <v>0.21714962397377094</v>
      </c>
      <c r="G15" s="6">
        <f t="shared" si="2"/>
        <v>3.3107905284904563E-4</v>
      </c>
      <c r="H15" s="7">
        <f t="shared" si="5"/>
        <v>5.7011812900605655E-2</v>
      </c>
      <c r="I15">
        <f t="shared" si="3"/>
        <v>5.7339783543141828E-5</v>
      </c>
    </row>
    <row r="16" spans="1:10">
      <c r="A16" s="3" t="s">
        <v>500</v>
      </c>
      <c r="B16">
        <v>4.1399999999999997</v>
      </c>
      <c r="C16" s="4">
        <v>595</v>
      </c>
      <c r="D16">
        <f t="shared" si="0"/>
        <v>143.71980676328502</v>
      </c>
      <c r="E16" s="6">
        <f t="shared" si="1"/>
        <v>1.3145452777998711E-3</v>
      </c>
      <c r="F16" s="7">
        <f t="shared" si="4"/>
        <v>0.21846416925157081</v>
      </c>
      <c r="G16" s="6">
        <f t="shared" si="2"/>
        <v>6.0918545724224389E-4</v>
      </c>
      <c r="H16" s="7">
        <f t="shared" si="5"/>
        <v>5.7620998357847897E-2</v>
      </c>
      <c r="I16">
        <f t="shared" si="3"/>
        <v>5.3239408811498606E-4</v>
      </c>
    </row>
    <row r="17" spans="1:9">
      <c r="A17" s="3" t="s">
        <v>464</v>
      </c>
      <c r="B17">
        <v>37.19</v>
      </c>
      <c r="C17" s="4">
        <v>5209</v>
      </c>
      <c r="D17">
        <f t="shared" si="0"/>
        <v>140.06453347674108</v>
      </c>
      <c r="E17" s="6">
        <f t="shared" si="1"/>
        <v>1.150834681018408E-2</v>
      </c>
      <c r="F17" s="7">
        <f t="shared" si="4"/>
        <v>0.22997251606175489</v>
      </c>
      <c r="G17" s="6">
        <f t="shared" si="2"/>
        <v>5.472368877980447E-3</v>
      </c>
      <c r="H17" s="7">
        <f t="shared" si="5"/>
        <v>6.309336723582834E-2</v>
      </c>
      <c r="I17">
        <f t="shared" si="3"/>
        <v>3.2051326659057397E-5</v>
      </c>
    </row>
    <row r="18" spans="1:9">
      <c r="A18" s="3" t="s">
        <v>57</v>
      </c>
      <c r="B18">
        <v>2.2200000000000002</v>
      </c>
      <c r="C18" s="4">
        <v>309</v>
      </c>
      <c r="D18">
        <f t="shared" si="0"/>
        <v>139.18918918918916</v>
      </c>
      <c r="E18" s="6">
        <f t="shared" si="1"/>
        <v>6.8267981653808427E-4</v>
      </c>
      <c r="F18" s="7">
        <f t="shared" si="4"/>
        <v>0.23065519587829297</v>
      </c>
      <c r="G18" s="6">
        <f t="shared" si="2"/>
        <v>3.2666466547772501E-4</v>
      </c>
      <c r="H18" s="7">
        <f t="shared" si="5"/>
        <v>6.3420031901306059E-2</v>
      </c>
      <c r="I18">
        <f t="shared" si="3"/>
        <v>9.0442870948108378E-5</v>
      </c>
    </row>
    <row r="19" spans="1:9">
      <c r="A19" s="3" t="s">
        <v>122</v>
      </c>
      <c r="B19">
        <v>6.05</v>
      </c>
      <c r="C19" s="4">
        <v>820</v>
      </c>
      <c r="D19">
        <f t="shared" si="0"/>
        <v>135.53719008264463</v>
      </c>
      <c r="E19" s="6">
        <f t="shared" si="1"/>
        <v>1.8116422315897381E-3</v>
      </c>
      <c r="F19" s="7">
        <f t="shared" si="4"/>
        <v>0.23246683810988272</v>
      </c>
      <c r="G19" s="6">
        <f t="shared" si="2"/>
        <v>8.9023478654965597E-4</v>
      </c>
      <c r="H19" s="7">
        <f t="shared" si="5"/>
        <v>6.4310266687855722E-2</v>
      </c>
      <c r="I19">
        <f t="shared" si="3"/>
        <v>2.3511983940700983E-4</v>
      </c>
    </row>
    <row r="20" spans="1:9">
      <c r="A20" s="3" t="s">
        <v>199</v>
      </c>
      <c r="B20">
        <v>15.7</v>
      </c>
      <c r="C20" s="4">
        <v>2125</v>
      </c>
      <c r="D20">
        <f t="shared" si="0"/>
        <v>135.35031847133757</v>
      </c>
      <c r="E20" s="6">
        <f t="shared" si="1"/>
        <v>4.694804563570968E-3</v>
      </c>
      <c r="F20" s="7">
        <f t="shared" si="4"/>
        <v>0.23716164267345369</v>
      </c>
      <c r="G20" s="6">
        <f t="shared" si="2"/>
        <v>2.3101960576577848E-3</v>
      </c>
      <c r="H20" s="7">
        <f t="shared" si="5"/>
        <v>6.6620462745513503E-2</v>
      </c>
      <c r="I20">
        <f t="shared" si="3"/>
        <v>5.6678968722188167E-4</v>
      </c>
    </row>
    <row r="21" spans="1:9">
      <c r="A21" s="3" t="s">
        <v>683</v>
      </c>
      <c r="B21">
        <v>37.06</v>
      </c>
      <c r="C21" s="4">
        <v>4936</v>
      </c>
      <c r="D21">
        <f t="shared" si="0"/>
        <v>133.18942255801403</v>
      </c>
      <c r="E21" s="6">
        <f t="shared" si="1"/>
        <v>1.0905202506252374E-2</v>
      </c>
      <c r="F21" s="7">
        <f t="shared" si="4"/>
        <v>0.24806684517970606</v>
      </c>
      <c r="G21" s="6">
        <f t="shared" si="2"/>
        <v>5.4532398660380585E-3</v>
      </c>
      <c r="H21" s="7">
        <f t="shared" si="5"/>
        <v>7.2073702611551563E-2</v>
      </c>
      <c r="I21">
        <f t="shared" si="3"/>
        <v>5.1726641323780742E-5</v>
      </c>
    </row>
    <row r="22" spans="1:9">
      <c r="A22" s="3" t="s">
        <v>106</v>
      </c>
      <c r="B22">
        <v>3.21</v>
      </c>
      <c r="C22" s="4">
        <v>411</v>
      </c>
      <c r="D22">
        <f t="shared" si="0"/>
        <v>128.03738317757009</v>
      </c>
      <c r="E22" s="6">
        <f t="shared" si="1"/>
        <v>9.0803043558949068E-4</v>
      </c>
      <c r="F22" s="7">
        <f t="shared" si="4"/>
        <v>0.24897487561529555</v>
      </c>
      <c r="G22" s="6">
        <f t="shared" si="2"/>
        <v>4.7233944873130505E-4</v>
      </c>
      <c r="H22" s="7">
        <f t="shared" si="5"/>
        <v>7.2546042060282867E-2</v>
      </c>
      <c r="I22">
        <f t="shared" si="3"/>
        <v>9.287407817085043E-4</v>
      </c>
    </row>
    <row r="23" spans="1:9">
      <c r="A23" s="3" t="s">
        <v>45</v>
      </c>
      <c r="B23">
        <v>54.05</v>
      </c>
      <c r="C23" s="4">
        <v>6560</v>
      </c>
      <c r="D23">
        <f t="shared" si="0"/>
        <v>121.36910268270121</v>
      </c>
      <c r="E23" s="6">
        <f t="shared" si="1"/>
        <v>1.4493137852717905E-2</v>
      </c>
      <c r="F23" s="7">
        <f t="shared" si="4"/>
        <v>0.26346801346801346</v>
      </c>
      <c r="G23" s="6">
        <f t="shared" si="2"/>
        <v>7.953254580662629E-3</v>
      </c>
      <c r="H23" s="7">
        <f t="shared" si="5"/>
        <v>8.0499296640945489E-2</v>
      </c>
      <c r="I23">
        <f t="shared" si="3"/>
        <v>4.9377612763697176E-5</v>
      </c>
    </row>
    <row r="24" spans="1:9">
      <c r="A24" s="3" t="s">
        <v>226</v>
      </c>
      <c r="B24">
        <v>2.76</v>
      </c>
      <c r="C24" s="4">
        <v>324</v>
      </c>
      <c r="D24">
        <f t="shared" si="0"/>
        <v>117.39130434782609</v>
      </c>
      <c r="E24" s="6">
        <f t="shared" si="1"/>
        <v>7.158196134574087E-4</v>
      </c>
      <c r="F24" s="7">
        <f t="shared" si="4"/>
        <v>0.26418383308147086</v>
      </c>
      <c r="G24" s="6">
        <f t="shared" si="2"/>
        <v>4.0612363816149591E-4</v>
      </c>
      <c r="H24" s="7">
        <f t="shared" si="5"/>
        <v>8.0905420279106979E-2</v>
      </c>
      <c r="I24">
        <f t="shared" si="3"/>
        <v>7.0036552233791738E-4</v>
      </c>
    </row>
    <row r="25" spans="1:9">
      <c r="A25" s="3" t="s">
        <v>221</v>
      </c>
      <c r="B25">
        <v>37.770000000000003</v>
      </c>
      <c r="C25" s="4">
        <v>4296</v>
      </c>
      <c r="D25">
        <f t="shared" si="0"/>
        <v>113.74106433677521</v>
      </c>
      <c r="E25" s="6">
        <f t="shared" si="1"/>
        <v>9.4912378376945314E-3</v>
      </c>
      <c r="F25" s="7">
        <f t="shared" si="4"/>
        <v>0.27367507091916538</v>
      </c>
      <c r="G25" s="6">
        <f t="shared" si="2"/>
        <v>5.5577137004926462E-3</v>
      </c>
      <c r="H25" s="7">
        <f t="shared" si="5"/>
        <v>8.6463133979599621E-2</v>
      </c>
      <c r="I25">
        <f t="shared" si="3"/>
        <v>1.1555560525162989E-4</v>
      </c>
    </row>
    <row r="26" spans="1:9">
      <c r="A26" s="3" t="s">
        <v>128</v>
      </c>
      <c r="B26">
        <v>6.19</v>
      </c>
      <c r="C26" s="4">
        <v>700</v>
      </c>
      <c r="D26">
        <f t="shared" si="0"/>
        <v>113.08562197092083</v>
      </c>
      <c r="E26" s="6">
        <f t="shared" si="1"/>
        <v>1.5465238562351424E-3</v>
      </c>
      <c r="F26" s="7">
        <f t="shared" si="4"/>
        <v>0.27522159477540054</v>
      </c>
      <c r="G26" s="6">
        <f t="shared" si="2"/>
        <v>9.1083526094915218E-4</v>
      </c>
      <c r="H26" s="7">
        <f t="shared" si="5"/>
        <v>8.7373969240548771E-2</v>
      </c>
      <c r="I26">
        <f t="shared" si="3"/>
        <v>1.3959548676804878E-4</v>
      </c>
    </row>
    <row r="27" spans="1:9">
      <c r="A27" s="3" t="s">
        <v>239</v>
      </c>
      <c r="B27">
        <v>7.47</v>
      </c>
      <c r="C27" s="4">
        <v>844</v>
      </c>
      <c r="D27">
        <f t="shared" si="0"/>
        <v>112.98527443105756</v>
      </c>
      <c r="E27" s="6">
        <f t="shared" si="1"/>
        <v>1.8646659066606573E-3</v>
      </c>
      <c r="F27" s="7">
        <f t="shared" si="4"/>
        <v>0.27708626068206121</v>
      </c>
      <c r="G27" s="6">
        <f t="shared" si="2"/>
        <v>1.0991824554588314E-3</v>
      </c>
      <c r="H27" s="7">
        <f t="shared" si="5"/>
        <v>8.8473151696007599E-2</v>
      </c>
      <c r="I27">
        <f t="shared" si="3"/>
        <v>6.7090073401662731E-4</v>
      </c>
    </row>
    <row r="28" spans="1:9">
      <c r="A28" s="3" t="s">
        <v>105</v>
      </c>
      <c r="B28">
        <v>35.31</v>
      </c>
      <c r="C28" s="4">
        <v>3933</v>
      </c>
      <c r="D28">
        <f t="shared" si="0"/>
        <v>111.38487680543754</v>
      </c>
      <c r="E28" s="6">
        <f t="shared" si="1"/>
        <v>8.6892547522468781E-3</v>
      </c>
      <c r="F28" s="7">
        <f t="shared" si="4"/>
        <v>0.28577551543430807</v>
      </c>
      <c r="G28" s="6">
        <f t="shared" si="2"/>
        <v>5.1957339360443559E-3</v>
      </c>
      <c r="H28" s="7">
        <f t="shared" si="5"/>
        <v>9.366888563205196E-2</v>
      </c>
      <c r="I28">
        <f t="shared" si="3"/>
        <v>8.9592335362224593E-4</v>
      </c>
    </row>
    <row r="29" spans="1:9">
      <c r="A29" s="3" t="s">
        <v>245</v>
      </c>
      <c r="B29">
        <v>46.99</v>
      </c>
      <c r="C29" s="4">
        <v>5219</v>
      </c>
      <c r="D29">
        <f t="shared" si="0"/>
        <v>111.06618429453074</v>
      </c>
      <c r="E29" s="6">
        <f t="shared" si="1"/>
        <v>1.1530440008130296E-2</v>
      </c>
      <c r="F29" s="7">
        <f t="shared" si="4"/>
        <v>0.29730595544243837</v>
      </c>
      <c r="G29" s="6">
        <f t="shared" si="2"/>
        <v>6.9144020859451798E-3</v>
      </c>
      <c r="H29" s="7">
        <f t="shared" si="5"/>
        <v>0.10058328771799714</v>
      </c>
      <c r="I29">
        <f t="shared" si="3"/>
        <v>6.360688469478834E-4</v>
      </c>
    </row>
    <row r="30" spans="1:9">
      <c r="A30" s="3" t="s">
        <v>427</v>
      </c>
      <c r="B30">
        <v>32.43</v>
      </c>
      <c r="C30" s="4">
        <v>3522</v>
      </c>
      <c r="D30">
        <f t="shared" si="0"/>
        <v>108.6031452358927</v>
      </c>
      <c r="E30" s="6">
        <f t="shared" si="1"/>
        <v>7.7812243166573876E-3</v>
      </c>
      <c r="F30" s="7">
        <f t="shared" si="4"/>
        <v>0.30508717975909577</v>
      </c>
      <c r="G30" s="6">
        <f t="shared" si="2"/>
        <v>4.7719527483975777E-3</v>
      </c>
      <c r="H30" s="7">
        <f t="shared" si="5"/>
        <v>0.10535524046639472</v>
      </c>
      <c r="I30">
        <f t="shared" si="3"/>
        <v>1.5665156522966933E-4</v>
      </c>
    </row>
    <row r="31" spans="1:9">
      <c r="A31" s="3" t="s">
        <v>213</v>
      </c>
      <c r="B31">
        <v>7.85</v>
      </c>
      <c r="C31" s="4">
        <v>841</v>
      </c>
      <c r="D31">
        <f t="shared" si="0"/>
        <v>107.13375796178345</v>
      </c>
      <c r="E31" s="6">
        <f t="shared" si="1"/>
        <v>1.8580379472767925E-3</v>
      </c>
      <c r="F31" s="7">
        <f t="shared" si="4"/>
        <v>0.30694521770637256</v>
      </c>
      <c r="G31" s="6">
        <f t="shared" si="2"/>
        <v>1.1550980288288924E-3</v>
      </c>
      <c r="H31" s="7">
        <f t="shared" si="5"/>
        <v>0.10651033849522361</v>
      </c>
      <c r="I31">
        <f t="shared" si="3"/>
        <v>1.4228939360837189E-4</v>
      </c>
    </row>
    <row r="32" spans="1:9">
      <c r="A32" s="3" t="s">
        <v>560</v>
      </c>
      <c r="B32">
        <v>7.11</v>
      </c>
      <c r="C32" s="4">
        <v>760</v>
      </c>
      <c r="D32">
        <f t="shared" si="0"/>
        <v>106.89170182841069</v>
      </c>
      <c r="E32" s="6">
        <f t="shared" si="1"/>
        <v>1.6790830439124401E-3</v>
      </c>
      <c r="F32" s="7">
        <f t="shared" si="4"/>
        <v>0.30862430075028502</v>
      </c>
      <c r="G32" s="6">
        <f t="shared" si="2"/>
        <v>1.0462098070029842E-3</v>
      </c>
      <c r="H32" s="7">
        <f t="shared" si="5"/>
        <v>0.10755654830222659</v>
      </c>
      <c r="I32">
        <f t="shared" si="3"/>
        <v>5.5213313728458974E-4</v>
      </c>
    </row>
    <row r="33" spans="1:9">
      <c r="A33" s="3" t="s">
        <v>31</v>
      </c>
      <c r="B33">
        <v>27.5</v>
      </c>
      <c r="C33" s="4">
        <v>2932</v>
      </c>
      <c r="D33">
        <f t="shared" si="0"/>
        <v>106.61818181818182</v>
      </c>
      <c r="E33" s="6">
        <f t="shared" si="1"/>
        <v>6.4777256378306244E-3</v>
      </c>
      <c r="F33" s="7">
        <f t="shared" si="4"/>
        <v>0.31510202638811563</v>
      </c>
      <c r="G33" s="6">
        <f t="shared" si="2"/>
        <v>4.0465217570438911E-3</v>
      </c>
      <c r="H33" s="7">
        <f t="shared" si="5"/>
        <v>0.11160307005927049</v>
      </c>
      <c r="I33">
        <f t="shared" si="3"/>
        <v>3.6640711653296298E-5</v>
      </c>
    </row>
    <row r="34" spans="1:9">
      <c r="A34" s="3" t="s">
        <v>482</v>
      </c>
      <c r="B34">
        <v>1.79</v>
      </c>
      <c r="C34" s="4">
        <v>188</v>
      </c>
      <c r="D34">
        <f t="shared" si="0"/>
        <v>105.02793296089385</v>
      </c>
      <c r="E34" s="6">
        <f t="shared" si="1"/>
        <v>4.153521213888668E-4</v>
      </c>
      <c r="F34" s="7">
        <f t="shared" si="4"/>
        <v>0.31551737850950451</v>
      </c>
      <c r="G34" s="6">
        <f t="shared" si="2"/>
        <v>2.6339177982212964E-4</v>
      </c>
      <c r="H34" s="7">
        <f t="shared" si="5"/>
        <v>0.11186646183909262</v>
      </c>
      <c r="I34">
        <f t="shared" si="3"/>
        <v>1.2614632290095656E-4</v>
      </c>
    </row>
    <row r="35" spans="1:9">
      <c r="A35" s="3" t="s">
        <v>489</v>
      </c>
      <c r="B35">
        <v>6.14</v>
      </c>
      <c r="C35" s="4">
        <v>643</v>
      </c>
      <c r="D35">
        <f t="shared" si="0"/>
        <v>104.72312703583063</v>
      </c>
      <c r="E35" s="6">
        <f t="shared" si="1"/>
        <v>1.4205926279417093E-3</v>
      </c>
      <c r="F35" s="7">
        <f t="shared" si="4"/>
        <v>0.31693797113744621</v>
      </c>
      <c r="G35" s="6">
        <f t="shared" si="2"/>
        <v>9.0347794866361779E-4</v>
      </c>
      <c r="H35" s="7">
        <f t="shared" si="5"/>
        <v>0.11276993978775623</v>
      </c>
      <c r="I35">
        <f t="shared" si="3"/>
        <v>2.9898812659784335E-4</v>
      </c>
    </row>
    <row r="36" spans="1:9">
      <c r="A36" s="3" t="s">
        <v>652</v>
      </c>
      <c r="B36">
        <v>14.51</v>
      </c>
      <c r="C36" s="4">
        <v>1516</v>
      </c>
      <c r="D36">
        <f t="shared" si="0"/>
        <v>104.47966919365955</v>
      </c>
      <c r="E36" s="6">
        <f t="shared" si="1"/>
        <v>3.3493288086463941E-3</v>
      </c>
      <c r="F36" s="7">
        <f t="shared" si="4"/>
        <v>0.32028729994609262</v>
      </c>
      <c r="G36" s="6">
        <f t="shared" si="2"/>
        <v>2.1350920252620675E-3</v>
      </c>
      <c r="H36" s="7">
        <f t="shared" si="5"/>
        <v>0.1149050318130183</v>
      </c>
      <c r="I36">
        <f t="shared" si="3"/>
        <v>7.609773095501593E-5</v>
      </c>
    </row>
    <row r="37" spans="1:9">
      <c r="A37" s="3" t="s">
        <v>196</v>
      </c>
      <c r="B37">
        <v>3.64</v>
      </c>
      <c r="C37" s="4">
        <v>376</v>
      </c>
      <c r="D37">
        <f t="shared" si="0"/>
        <v>103.2967032967033</v>
      </c>
      <c r="E37" s="6">
        <f t="shared" si="1"/>
        <v>8.3070424277773361E-4</v>
      </c>
      <c r="F37" s="7">
        <f t="shared" si="4"/>
        <v>0.32111800418887038</v>
      </c>
      <c r="G37" s="6">
        <f t="shared" si="2"/>
        <v>5.3561233438690042E-4</v>
      </c>
      <c r="H37" s="7">
        <f t="shared" si="5"/>
        <v>0.11544064414740519</v>
      </c>
      <c r="I37">
        <f t="shared" si="3"/>
        <v>7.6020099694829729E-4</v>
      </c>
    </row>
    <row r="38" spans="1:9">
      <c r="A38" s="3" t="s">
        <v>337</v>
      </c>
      <c r="B38">
        <v>35.86</v>
      </c>
      <c r="C38" s="4">
        <v>3663</v>
      </c>
      <c r="D38">
        <f t="shared" si="0"/>
        <v>102.14723926380368</v>
      </c>
      <c r="E38" s="6">
        <f t="shared" si="1"/>
        <v>8.0927384076990381E-3</v>
      </c>
      <c r="F38" s="7">
        <f t="shared" si="4"/>
        <v>0.32921074259656941</v>
      </c>
      <c r="G38" s="6">
        <f t="shared" si="2"/>
        <v>5.2766643711852331E-3</v>
      </c>
      <c r="H38" s="7">
        <f t="shared" si="5"/>
        <v>0.12071730851859043</v>
      </c>
      <c r="I38">
        <f t="shared" si="3"/>
        <v>1.7169796682849764E-4</v>
      </c>
    </row>
    <row r="39" spans="1:9">
      <c r="A39" s="3" t="s">
        <v>502</v>
      </c>
      <c r="B39">
        <v>8.07</v>
      </c>
      <c r="C39" s="4">
        <v>822</v>
      </c>
      <c r="D39">
        <f t="shared" si="0"/>
        <v>101.85873605947955</v>
      </c>
      <c r="E39" s="6">
        <f t="shared" si="1"/>
        <v>1.8160608711789814E-3</v>
      </c>
      <c r="F39" s="7">
        <f t="shared" si="4"/>
        <v>0.33102680346774838</v>
      </c>
      <c r="G39" s="6">
        <f t="shared" si="2"/>
        <v>1.1874702028852437E-3</v>
      </c>
      <c r="H39" s="7">
        <f t="shared" si="5"/>
        <v>0.12190477872147568</v>
      </c>
      <c r="I39">
        <f t="shared" si="3"/>
        <v>1.231128985658414E-4</v>
      </c>
    </row>
    <row r="40" spans="1:9">
      <c r="A40" s="3" t="s">
        <v>409</v>
      </c>
      <c r="B40">
        <v>5.74</v>
      </c>
      <c r="C40" s="4">
        <v>581</v>
      </c>
      <c r="D40">
        <f t="shared" si="0"/>
        <v>101.21951219512195</v>
      </c>
      <c r="E40" s="6">
        <f t="shared" si="1"/>
        <v>1.2836148006751681E-3</v>
      </c>
      <c r="F40" s="7">
        <f t="shared" si="4"/>
        <v>0.33231041826842356</v>
      </c>
      <c r="G40" s="6">
        <f t="shared" si="2"/>
        <v>8.446194503793431E-4</v>
      </c>
      <c r="H40" s="7">
        <f t="shared" si="5"/>
        <v>0.12274939817185503</v>
      </c>
      <c r="I40">
        <f t="shared" si="3"/>
        <v>2.9820322828683077E-4</v>
      </c>
    </row>
    <row r="41" spans="1:9">
      <c r="A41" s="3" t="s">
        <v>584</v>
      </c>
      <c r="B41">
        <v>13.63</v>
      </c>
      <c r="C41" s="4">
        <v>1358</v>
      </c>
      <c r="D41">
        <f t="shared" si="0"/>
        <v>99.633162142333077</v>
      </c>
      <c r="E41" s="6">
        <f t="shared" si="1"/>
        <v>3.000256281096176E-3</v>
      </c>
      <c r="F41" s="7">
        <f t="shared" si="4"/>
        <v>0.33531067454951974</v>
      </c>
      <c r="G41" s="6">
        <f t="shared" si="2"/>
        <v>2.0056033290366633E-3</v>
      </c>
      <c r="H41" s="7">
        <f t="shared" si="5"/>
        <v>0.12475500150089169</v>
      </c>
      <c r="I41">
        <f t="shared" si="3"/>
        <v>1.3566060198613311E-3</v>
      </c>
    </row>
    <row r="42" spans="1:9">
      <c r="A42" s="3" t="s">
        <v>602</v>
      </c>
      <c r="B42">
        <v>61.13</v>
      </c>
      <c r="C42" s="4">
        <v>6021</v>
      </c>
      <c r="D42">
        <f t="shared" si="0"/>
        <v>98.495010633077044</v>
      </c>
      <c r="E42" s="6">
        <f t="shared" si="1"/>
        <v>1.3302314483416846E-2</v>
      </c>
      <c r="F42" s="7">
        <f t="shared" si="4"/>
        <v>0.34861298903293658</v>
      </c>
      <c r="G42" s="6">
        <f t="shared" si="2"/>
        <v>8.9950500002942933E-3</v>
      </c>
      <c r="H42" s="7">
        <f t="shared" si="5"/>
        <v>0.13375005150118599</v>
      </c>
      <c r="I42">
        <f t="shared" si="3"/>
        <v>5.0191723941876709E-5</v>
      </c>
    </row>
    <row r="43" spans="1:9">
      <c r="A43" s="3" t="s">
        <v>430</v>
      </c>
      <c r="B43">
        <v>2.2400000000000002</v>
      </c>
      <c r="C43" s="4">
        <v>219</v>
      </c>
      <c r="D43">
        <f t="shared" si="0"/>
        <v>97.767857142857139</v>
      </c>
      <c r="E43" s="6">
        <f t="shared" si="1"/>
        <v>4.8384103502213736E-4</v>
      </c>
      <c r="F43" s="7">
        <f t="shared" si="4"/>
        <v>0.34909683006795872</v>
      </c>
      <c r="G43" s="6">
        <f t="shared" si="2"/>
        <v>3.2960759039193878E-4</v>
      </c>
      <c r="H43" s="7">
        <f t="shared" si="5"/>
        <v>0.13407965909157793</v>
      </c>
      <c r="I43">
        <f t="shared" si="3"/>
        <v>9.3721015626158088E-5</v>
      </c>
    </row>
    <row r="44" spans="1:9">
      <c r="A44" s="3" t="s">
        <v>115</v>
      </c>
      <c r="B44">
        <v>4.16</v>
      </c>
      <c r="C44" s="4">
        <v>405</v>
      </c>
      <c r="D44">
        <f t="shared" si="0"/>
        <v>97.355769230769226</v>
      </c>
      <c r="E44" s="6">
        <f t="shared" si="1"/>
        <v>8.9477451682176093E-4</v>
      </c>
      <c r="F44" s="7">
        <f t="shared" si="4"/>
        <v>0.34999160458478046</v>
      </c>
      <c r="G44" s="6">
        <f t="shared" si="2"/>
        <v>6.1212838215645772E-4</v>
      </c>
      <c r="H44" s="7">
        <f t="shared" si="5"/>
        <v>0.13469178747373439</v>
      </c>
      <c r="I44">
        <f t="shared" si="3"/>
        <v>1.2956162111258523E-4</v>
      </c>
    </row>
    <row r="45" spans="1:9">
      <c r="A45" s="3" t="s">
        <v>653</v>
      </c>
      <c r="B45">
        <v>5.74</v>
      </c>
      <c r="C45" s="4">
        <v>558</v>
      </c>
      <c r="D45">
        <f t="shared" si="0"/>
        <v>97.21254355400697</v>
      </c>
      <c r="E45" s="6">
        <f t="shared" si="1"/>
        <v>1.2328004453988706E-3</v>
      </c>
      <c r="F45" s="7">
        <f t="shared" si="4"/>
        <v>0.35122440503017932</v>
      </c>
      <c r="G45" s="6">
        <f t="shared" si="2"/>
        <v>8.446194503793431E-4</v>
      </c>
      <c r="H45" s="7">
        <f t="shared" si="5"/>
        <v>0.13553640692411373</v>
      </c>
      <c r="I45">
        <f t="shared" si="3"/>
        <v>2.1694032952153525E-3</v>
      </c>
    </row>
    <row r="46" spans="1:9">
      <c r="A46" s="3" t="s">
        <v>338</v>
      </c>
      <c r="B46">
        <v>95.27</v>
      </c>
      <c r="C46" s="4">
        <v>9198</v>
      </c>
      <c r="D46">
        <f t="shared" si="0"/>
        <v>96.546656869948578</v>
      </c>
      <c r="E46" s="6">
        <f t="shared" si="1"/>
        <v>2.032132347092977E-2</v>
      </c>
      <c r="F46" s="7">
        <f t="shared" si="4"/>
        <v>0.37154572850110912</v>
      </c>
      <c r="G46" s="6">
        <f t="shared" si="2"/>
        <v>1.4018622828857144E-2</v>
      </c>
      <c r="H46" s="7">
        <f t="shared" si="5"/>
        <v>0.14955502975297086</v>
      </c>
      <c r="I46">
        <f t="shared" si="3"/>
        <v>8.6171173446100702E-5</v>
      </c>
    </row>
    <row r="47" spans="1:9">
      <c r="A47" s="3" t="s">
        <v>93</v>
      </c>
      <c r="B47">
        <v>3.77</v>
      </c>
      <c r="C47" s="4">
        <v>363</v>
      </c>
      <c r="D47">
        <f t="shared" si="0"/>
        <v>96.286472148541108</v>
      </c>
      <c r="E47" s="6">
        <f t="shared" si="1"/>
        <v>8.0198308544765235E-4</v>
      </c>
      <c r="F47" s="7">
        <f t="shared" si="4"/>
        <v>0.37234771158655677</v>
      </c>
      <c r="G47" s="6">
        <f t="shared" si="2"/>
        <v>5.5474134632928977E-4</v>
      </c>
      <c r="H47" s="7">
        <f t="shared" si="5"/>
        <v>0.15010977109930015</v>
      </c>
      <c r="I47">
        <f t="shared" si="3"/>
        <v>5.1007931970638298E-5</v>
      </c>
    </row>
    <row r="48" spans="1:9">
      <c r="A48" s="3" t="s">
        <v>117</v>
      </c>
      <c r="B48">
        <v>2.19</v>
      </c>
      <c r="C48" s="4">
        <v>208</v>
      </c>
      <c r="D48">
        <f t="shared" si="0"/>
        <v>94.977168949771695</v>
      </c>
      <c r="E48" s="6">
        <f t="shared" si="1"/>
        <v>4.5953851728129945E-4</v>
      </c>
      <c r="F48" s="7">
        <f t="shared" si="4"/>
        <v>0.37280725010383808</v>
      </c>
      <c r="G48" s="6">
        <f t="shared" si="2"/>
        <v>3.2225027810640439E-4</v>
      </c>
      <c r="H48" s="7">
        <f t="shared" si="5"/>
        <v>0.15043202137740655</v>
      </c>
      <c r="I48">
        <f t="shared" si="3"/>
        <v>3.6234106968353885E-4</v>
      </c>
    </row>
    <row r="49" spans="1:9">
      <c r="A49" s="3" t="s">
        <v>511</v>
      </c>
      <c r="B49">
        <v>15.39</v>
      </c>
      <c r="C49" s="4">
        <v>1450</v>
      </c>
      <c r="D49">
        <f t="shared" si="0"/>
        <v>94.217024041585447</v>
      </c>
      <c r="E49" s="6">
        <f t="shared" si="1"/>
        <v>3.2035137022013663E-3</v>
      </c>
      <c r="F49" s="7">
        <f t="shared" si="4"/>
        <v>0.37601076380603943</v>
      </c>
      <c r="G49" s="6">
        <f t="shared" si="2"/>
        <v>2.2645807214874722E-3</v>
      </c>
      <c r="H49" s="7">
        <f t="shared" si="5"/>
        <v>0.15269660209889402</v>
      </c>
      <c r="I49">
        <f t="shared" si="3"/>
        <v>1.4028585450356207E-4</v>
      </c>
    </row>
    <row r="50" spans="1:9">
      <c r="A50" s="3" t="s">
        <v>483</v>
      </c>
      <c r="B50">
        <v>5.95</v>
      </c>
      <c r="C50" s="4">
        <v>560</v>
      </c>
      <c r="D50">
        <f t="shared" si="0"/>
        <v>94.117647058823522</v>
      </c>
      <c r="E50" s="6">
        <f t="shared" si="1"/>
        <v>1.2372190849881139E-3</v>
      </c>
      <c r="F50" s="7">
        <f t="shared" si="4"/>
        <v>0.37724798289102757</v>
      </c>
      <c r="G50" s="6">
        <f t="shared" si="2"/>
        <v>8.755201619785873E-4</v>
      </c>
      <c r="H50" s="7">
        <f t="shared" si="5"/>
        <v>0.15357212226087261</v>
      </c>
      <c r="I50">
        <f t="shared" si="3"/>
        <v>7.4663037504312663E-4</v>
      </c>
    </row>
    <row r="51" spans="1:9">
      <c r="A51" s="3" t="s">
        <v>304</v>
      </c>
      <c r="B51">
        <v>31.53</v>
      </c>
      <c r="C51" s="4">
        <v>2958</v>
      </c>
      <c r="D51">
        <f t="shared" si="0"/>
        <v>93.815413891531875</v>
      </c>
      <c r="E51" s="6">
        <f t="shared" si="1"/>
        <v>6.5351679524907873E-3</v>
      </c>
      <c r="F51" s="7">
        <f t="shared" si="4"/>
        <v>0.38378315084351833</v>
      </c>
      <c r="G51" s="6">
        <f t="shared" si="2"/>
        <v>4.6395211272579591E-3</v>
      </c>
      <c r="H51" s="7">
        <f t="shared" si="5"/>
        <v>0.15821164338813057</v>
      </c>
      <c r="I51">
        <f t="shared" si="3"/>
        <v>3.3599206478669708E-4</v>
      </c>
    </row>
    <row r="52" spans="1:9">
      <c r="A52" s="3" t="s">
        <v>166</v>
      </c>
      <c r="B52">
        <v>13.73</v>
      </c>
      <c r="C52" s="4">
        <v>1257</v>
      </c>
      <c r="D52">
        <f t="shared" si="0"/>
        <v>91.551347414420974</v>
      </c>
      <c r="E52" s="6">
        <f t="shared" si="1"/>
        <v>2.7771149818393913E-3</v>
      </c>
      <c r="F52" s="7">
        <f t="shared" si="4"/>
        <v>0.38656026582535774</v>
      </c>
      <c r="G52" s="6">
        <f t="shared" si="2"/>
        <v>2.0203179536077316E-3</v>
      </c>
      <c r="H52" s="7">
        <f t="shared" si="5"/>
        <v>0.16023196134173831</v>
      </c>
      <c r="I52">
        <f t="shared" si="3"/>
        <v>1.0632022354839232E-3</v>
      </c>
    </row>
    <row r="53" spans="1:9">
      <c r="A53" s="3" t="s">
        <v>124</v>
      </c>
      <c r="B53">
        <v>42.08</v>
      </c>
      <c r="C53" s="4">
        <v>3758</v>
      </c>
      <c r="D53">
        <f t="shared" si="0"/>
        <v>89.306083650190118</v>
      </c>
      <c r="E53" s="6">
        <f t="shared" si="1"/>
        <v>8.3026237881880932E-3</v>
      </c>
      <c r="F53" s="7">
        <f t="shared" si="4"/>
        <v>0.39486288961354582</v>
      </c>
      <c r="G53" s="6">
        <f t="shared" si="2"/>
        <v>6.1919140195057058E-3</v>
      </c>
      <c r="H53" s="7">
        <f t="shared" si="5"/>
        <v>0.16642387536124401</v>
      </c>
      <c r="I53">
        <f t="shared" si="3"/>
        <v>7.8590170440942519E-4</v>
      </c>
    </row>
    <row r="54" spans="1:9">
      <c r="A54" s="3" t="s">
        <v>46</v>
      </c>
      <c r="B54">
        <v>30.84</v>
      </c>
      <c r="C54" s="4">
        <v>2736</v>
      </c>
      <c r="D54">
        <f t="shared" si="0"/>
        <v>88.715953307392994</v>
      </c>
      <c r="E54" s="6">
        <f t="shared" si="1"/>
        <v>6.0446989580847845E-3</v>
      </c>
      <c r="F54" s="7">
        <f t="shared" si="4"/>
        <v>0.40090758857163061</v>
      </c>
      <c r="G54" s="6">
        <f t="shared" si="2"/>
        <v>4.5379902177175848E-3</v>
      </c>
      <c r="H54" s="7">
        <f t="shared" si="5"/>
        <v>0.17096186557896159</v>
      </c>
      <c r="I54">
        <f t="shared" si="3"/>
        <v>1.1869672968424505E-4</v>
      </c>
    </row>
    <row r="55" spans="1:9">
      <c r="A55" s="3" t="s">
        <v>436</v>
      </c>
      <c r="B55">
        <v>4.6500000000000004</v>
      </c>
      <c r="C55" s="4">
        <v>412</v>
      </c>
      <c r="D55">
        <f t="shared" si="0"/>
        <v>88.602150537634401</v>
      </c>
      <c r="E55" s="6">
        <f t="shared" si="1"/>
        <v>9.1023975538411233E-4</v>
      </c>
      <c r="F55" s="7">
        <f t="shared" si="4"/>
        <v>0.40181782832701474</v>
      </c>
      <c r="G55" s="6">
        <f t="shared" si="2"/>
        <v>6.8423004255469433E-4</v>
      </c>
      <c r="H55" s="7">
        <f t="shared" si="5"/>
        <v>0.17164609562151628</v>
      </c>
      <c r="I55">
        <f t="shared" si="3"/>
        <v>1.5711648089107577E-4</v>
      </c>
    </row>
    <row r="56" spans="1:9">
      <c r="A56" s="3" t="s">
        <v>514</v>
      </c>
      <c r="B56">
        <v>6.14</v>
      </c>
      <c r="C56" s="4">
        <v>543</v>
      </c>
      <c r="D56">
        <f t="shared" si="0"/>
        <v>88.436482084690553</v>
      </c>
      <c r="E56" s="6">
        <f t="shared" si="1"/>
        <v>1.1996606484795461E-3</v>
      </c>
      <c r="F56" s="7">
        <f t="shared" si="4"/>
        <v>0.40301748897549428</v>
      </c>
      <c r="G56" s="6">
        <f t="shared" si="2"/>
        <v>9.0347794866361779E-4</v>
      </c>
      <c r="H56" s="7">
        <f t="shared" si="5"/>
        <v>0.17254957357017989</v>
      </c>
      <c r="I56">
        <f t="shared" si="3"/>
        <v>1.4669549435622486E-4</v>
      </c>
    </row>
    <row r="57" spans="1:9">
      <c r="A57" s="3" t="s">
        <v>434</v>
      </c>
      <c r="B57">
        <v>5.63</v>
      </c>
      <c r="C57" s="4">
        <v>491</v>
      </c>
      <c r="D57">
        <f t="shared" si="0"/>
        <v>87.211367673179396</v>
      </c>
      <c r="E57" s="6">
        <f t="shared" si="1"/>
        <v>1.0847760191592213E-3</v>
      </c>
      <c r="F57" s="7">
        <f t="shared" si="4"/>
        <v>0.40410226499465352</v>
      </c>
      <c r="G57" s="6">
        <f t="shared" si="2"/>
        <v>8.2843336335116746E-4</v>
      </c>
      <c r="H57" s="7">
        <f t="shared" si="5"/>
        <v>0.17337800693353106</v>
      </c>
      <c r="I57">
        <f t="shared" si="3"/>
        <v>1.4377356070434388E-4</v>
      </c>
    </row>
    <row r="58" spans="1:9">
      <c r="A58" s="3" t="s">
        <v>597</v>
      </c>
      <c r="B58">
        <v>5.51</v>
      </c>
      <c r="C58" s="4">
        <v>480</v>
      </c>
      <c r="D58">
        <f t="shared" si="0"/>
        <v>87.114337568058076</v>
      </c>
      <c r="E58" s="6">
        <f t="shared" si="1"/>
        <v>1.0604735014183833E-3</v>
      </c>
      <c r="F58" s="7">
        <f t="shared" si="4"/>
        <v>0.40516273849607187</v>
      </c>
      <c r="G58" s="6">
        <f t="shared" si="2"/>
        <v>8.1077581386588497E-4</v>
      </c>
      <c r="H58" s="7">
        <f t="shared" si="5"/>
        <v>0.17418878274739694</v>
      </c>
      <c r="I58">
        <f t="shared" si="3"/>
        <v>2.9393162506181902E-4</v>
      </c>
    </row>
    <row r="59" spans="1:9">
      <c r="A59" s="3" t="s">
        <v>80</v>
      </c>
      <c r="B59">
        <v>11.14</v>
      </c>
      <c r="C59" s="4">
        <v>962</v>
      </c>
      <c r="D59">
        <f t="shared" si="0"/>
        <v>86.355475763016159</v>
      </c>
      <c r="E59" s="6">
        <f t="shared" si="1"/>
        <v>2.1253656424260097E-3</v>
      </c>
      <c r="F59" s="7">
        <f t="shared" si="4"/>
        <v>0.40728810413849786</v>
      </c>
      <c r="G59" s="6">
        <f t="shared" si="2"/>
        <v>1.6392091772170526E-3</v>
      </c>
      <c r="H59" s="7">
        <f t="shared" si="5"/>
        <v>0.17582799192461399</v>
      </c>
      <c r="I59">
        <f t="shared" si="3"/>
        <v>1.0528317326587155E-4</v>
      </c>
    </row>
    <row r="60" spans="1:9">
      <c r="A60" s="3" t="s">
        <v>395</v>
      </c>
      <c r="B60">
        <v>3.98</v>
      </c>
      <c r="C60" s="4">
        <v>343</v>
      </c>
      <c r="D60">
        <f t="shared" si="0"/>
        <v>86.180904522613062</v>
      </c>
      <c r="E60" s="6">
        <f t="shared" si="1"/>
        <v>7.5779668955521971E-4</v>
      </c>
      <c r="F60" s="7">
        <f t="shared" si="4"/>
        <v>0.40804590082805309</v>
      </c>
      <c r="G60" s="6">
        <f t="shared" si="2"/>
        <v>5.8564205792853397E-4</v>
      </c>
      <c r="H60" s="7">
        <f t="shared" si="5"/>
        <v>0.17641363398254251</v>
      </c>
      <c r="I60">
        <f t="shared" si="3"/>
        <v>2.0136003465469343E-4</v>
      </c>
    </row>
    <row r="61" spans="1:9">
      <c r="A61" s="3" t="s">
        <v>333</v>
      </c>
      <c r="B61">
        <v>7.56</v>
      </c>
      <c r="C61" s="3">
        <v>648</v>
      </c>
      <c r="D61">
        <f t="shared" si="0"/>
        <v>85.714285714285722</v>
      </c>
      <c r="E61" s="6">
        <f t="shared" si="1"/>
        <v>1.4316392269148174E-3</v>
      </c>
      <c r="F61" s="7">
        <f t="shared" si="4"/>
        <v>0.40947754005496789</v>
      </c>
      <c r="G61" s="6">
        <f t="shared" si="2"/>
        <v>1.1124256175727933E-3</v>
      </c>
      <c r="H61" s="7">
        <f t="shared" si="5"/>
        <v>0.1775260596001153</v>
      </c>
      <c r="I61">
        <f t="shared" si="3"/>
        <v>4.6400800143356347E-5</v>
      </c>
    </row>
    <row r="62" spans="1:9">
      <c r="A62" s="3" t="s">
        <v>99</v>
      </c>
      <c r="B62">
        <v>1.74</v>
      </c>
      <c r="C62" s="4">
        <v>149</v>
      </c>
      <c r="D62">
        <f t="shared" si="0"/>
        <v>85.632183908045974</v>
      </c>
      <c r="E62" s="6">
        <f t="shared" si="1"/>
        <v>3.2918864939862315E-4</v>
      </c>
      <c r="F62" s="7">
        <f t="shared" si="4"/>
        <v>0.40980672870436652</v>
      </c>
      <c r="G62" s="6">
        <f t="shared" si="2"/>
        <v>2.5603446753659525E-4</v>
      </c>
      <c r="H62" s="7">
        <f t="shared" si="5"/>
        <v>0.17778209406765191</v>
      </c>
      <c r="I62">
        <f t="shared" si="3"/>
        <v>6.9139177882315828E-5</v>
      </c>
    </row>
    <row r="63" spans="1:9">
      <c r="A63" s="3" t="s">
        <v>420</v>
      </c>
      <c r="B63">
        <v>2.56</v>
      </c>
      <c r="C63" s="4">
        <v>217</v>
      </c>
      <c r="D63">
        <f t="shared" si="0"/>
        <v>84.765625</v>
      </c>
      <c r="E63" s="6">
        <f t="shared" si="1"/>
        <v>4.7942239543289413E-4</v>
      </c>
      <c r="F63" s="7">
        <f t="shared" si="4"/>
        <v>0.41028615109979943</v>
      </c>
      <c r="G63" s="6">
        <f t="shared" si="2"/>
        <v>3.7669438901935856E-4</v>
      </c>
      <c r="H63" s="7">
        <f t="shared" si="5"/>
        <v>0.17815878845667127</v>
      </c>
      <c r="I63">
        <f t="shared" si="3"/>
        <v>2.5352713163404039E-4</v>
      </c>
    </row>
    <row r="64" spans="1:9">
      <c r="A64" s="3" t="s">
        <v>42</v>
      </c>
      <c r="B64">
        <v>9.35</v>
      </c>
      <c r="C64" s="4">
        <v>790</v>
      </c>
      <c r="D64">
        <f t="shared" si="0"/>
        <v>84.491978609625676</v>
      </c>
      <c r="E64" s="6">
        <f t="shared" si="1"/>
        <v>1.7453626377510892E-3</v>
      </c>
      <c r="F64" s="7">
        <f t="shared" si="4"/>
        <v>0.41203151373755054</v>
      </c>
      <c r="G64" s="6">
        <f t="shared" si="2"/>
        <v>1.3758173973949228E-3</v>
      </c>
      <c r="H64" s="7">
        <f t="shared" si="5"/>
        <v>0.17953460585406619</v>
      </c>
      <c r="I64">
        <f t="shared" si="3"/>
        <v>7.5522725761709153E-5</v>
      </c>
    </row>
    <row r="65" spans="1:9">
      <c r="A65" s="3" t="s">
        <v>668</v>
      </c>
      <c r="B65">
        <v>2.77</v>
      </c>
      <c r="C65" s="4">
        <v>233</v>
      </c>
      <c r="D65">
        <f t="shared" si="0"/>
        <v>84.115523465703973</v>
      </c>
      <c r="E65" s="6">
        <f t="shared" si="1"/>
        <v>5.1477151214684026E-4</v>
      </c>
      <c r="F65" s="7">
        <f t="shared" si="4"/>
        <v>0.41254628524969739</v>
      </c>
      <c r="G65" s="6">
        <f t="shared" si="2"/>
        <v>4.0759510061860282E-4</v>
      </c>
      <c r="H65" s="7">
        <f t="shared" si="5"/>
        <v>0.1799422009546848</v>
      </c>
      <c r="I65">
        <f t="shared" si="3"/>
        <v>4.8806951464565318E-4</v>
      </c>
    </row>
    <row r="66" spans="1:9">
      <c r="A66" s="3" t="s">
        <v>594</v>
      </c>
      <c r="B66">
        <v>17.87</v>
      </c>
      <c r="C66" s="4">
        <v>1501</v>
      </c>
      <c r="D66">
        <f t="shared" ref="D66:D129" si="6">C66/B66</f>
        <v>83.995523223279235</v>
      </c>
      <c r="E66" s="6">
        <f t="shared" si="1"/>
        <v>3.3161890117270696E-3</v>
      </c>
      <c r="F66" s="7">
        <f t="shared" si="4"/>
        <v>0.41586247426142448</v>
      </c>
      <c r="G66" s="6">
        <f t="shared" si="2"/>
        <v>2.6295034108499756E-3</v>
      </c>
      <c r="H66" s="7">
        <f t="shared" si="5"/>
        <v>0.18257170436553477</v>
      </c>
      <c r="I66">
        <f t="shared" si="3"/>
        <v>2.3355723384463345E-4</v>
      </c>
    </row>
    <row r="67" spans="1:9">
      <c r="A67" s="3" t="s">
        <v>81</v>
      </c>
      <c r="B67">
        <v>8.51</v>
      </c>
      <c r="C67" s="4">
        <v>712</v>
      </c>
      <c r="D67">
        <f t="shared" si="6"/>
        <v>83.666274970622794</v>
      </c>
      <c r="E67" s="6">
        <f t="shared" ref="E67:E130" si="7">C67/452628</f>
        <v>1.5730356937706019E-3</v>
      </c>
      <c r="F67" s="7">
        <f t="shared" si="4"/>
        <v>0.41743550995519507</v>
      </c>
      <c r="G67" s="6">
        <f t="shared" ref="G67:G130" si="8">B67/6795.96</f>
        <v>1.2522145509979458E-3</v>
      </c>
      <c r="H67" s="7">
        <f t="shared" si="5"/>
        <v>0.18382391891653271</v>
      </c>
      <c r="I67">
        <f t="shared" ref="I67:I130" si="9">F67*H68-F68*H67</f>
        <v>1.0240051736393196E-4</v>
      </c>
    </row>
    <row r="68" spans="1:9">
      <c r="A68" s="3" t="s">
        <v>123</v>
      </c>
      <c r="B68">
        <v>3.73</v>
      </c>
      <c r="C68" s="4">
        <v>312</v>
      </c>
      <c r="D68">
        <f t="shared" si="6"/>
        <v>83.646112600536199</v>
      </c>
      <c r="E68" s="6">
        <f t="shared" si="7"/>
        <v>6.893077759219492E-4</v>
      </c>
      <c r="F68" s="7">
        <f t="shared" ref="F68:F131" si="10">F67+E68</f>
        <v>0.41812481773111704</v>
      </c>
      <c r="G68" s="6">
        <f t="shared" si="8"/>
        <v>5.4885549650086224E-4</v>
      </c>
      <c r="H68" s="7">
        <f t="shared" ref="H68:H131" si="11">H67+G68</f>
        <v>0.18437277441303357</v>
      </c>
      <c r="I68">
        <f t="shared" si="9"/>
        <v>2.6290278776475162E-4</v>
      </c>
    </row>
    <row r="69" spans="1:9">
      <c r="A69" s="3" t="s">
        <v>604</v>
      </c>
      <c r="B69">
        <v>9.51</v>
      </c>
      <c r="C69" s="4">
        <v>791</v>
      </c>
      <c r="D69">
        <f t="shared" si="6"/>
        <v>83.175604626708733</v>
      </c>
      <c r="E69" s="6">
        <f t="shared" si="7"/>
        <v>1.7475719575457108E-3</v>
      </c>
      <c r="F69" s="7">
        <f t="shared" si="10"/>
        <v>0.41987238968866275</v>
      </c>
      <c r="G69" s="6">
        <f t="shared" si="8"/>
        <v>1.3993607967086328E-3</v>
      </c>
      <c r="H69" s="7">
        <f t="shared" si="11"/>
        <v>0.1857721352097422</v>
      </c>
      <c r="I69">
        <f t="shared" si="9"/>
        <v>1.764335917088522E-4</v>
      </c>
    </row>
    <row r="70" spans="1:9">
      <c r="A70" s="3" t="s">
        <v>608</v>
      </c>
      <c r="B70">
        <v>6.35</v>
      </c>
      <c r="C70" s="4">
        <v>526</v>
      </c>
      <c r="D70">
        <f t="shared" si="6"/>
        <v>82.834645669291348</v>
      </c>
      <c r="E70" s="6">
        <f t="shared" si="7"/>
        <v>1.1621022119709785E-3</v>
      </c>
      <c r="F70" s="7">
        <f t="shared" si="10"/>
        <v>0.42103449190063374</v>
      </c>
      <c r="G70" s="6">
        <f t="shared" si="8"/>
        <v>9.3437866026286199E-4</v>
      </c>
      <c r="H70" s="7">
        <f t="shared" si="11"/>
        <v>0.18670651387000506</v>
      </c>
      <c r="I70">
        <f t="shared" si="9"/>
        <v>2.2358830878950464E-4</v>
      </c>
    </row>
    <row r="71" spans="1:9">
      <c r="A71" s="3" t="s">
        <v>280</v>
      </c>
      <c r="B71">
        <v>7.99</v>
      </c>
      <c r="C71" s="4">
        <v>658</v>
      </c>
      <c r="D71">
        <f t="shared" si="6"/>
        <v>82.35294117647058</v>
      </c>
      <c r="E71" s="6">
        <f t="shared" si="7"/>
        <v>1.4537324248610338E-3</v>
      </c>
      <c r="F71" s="7">
        <f t="shared" si="10"/>
        <v>0.42248822432549477</v>
      </c>
      <c r="G71" s="6">
        <f t="shared" si="8"/>
        <v>1.1756985032283886E-3</v>
      </c>
      <c r="H71" s="7">
        <f t="shared" si="11"/>
        <v>0.18788221237323344</v>
      </c>
      <c r="I71">
        <f t="shared" si="9"/>
        <v>6.9290209640929246E-5</v>
      </c>
    </row>
    <row r="72" spans="1:9">
      <c r="A72" s="3" t="s">
        <v>317</v>
      </c>
      <c r="B72">
        <v>2.4700000000000002</v>
      </c>
      <c r="C72" s="4">
        <v>203</v>
      </c>
      <c r="D72">
        <f t="shared" si="6"/>
        <v>82.186234817813755</v>
      </c>
      <c r="E72" s="6">
        <f t="shared" si="7"/>
        <v>4.4849191830819129E-4</v>
      </c>
      <c r="F72" s="7">
        <f t="shared" si="10"/>
        <v>0.42293671624380297</v>
      </c>
      <c r="G72" s="6">
        <f t="shared" si="8"/>
        <v>3.6345122690539675E-4</v>
      </c>
      <c r="H72" s="7">
        <f t="shared" si="11"/>
        <v>0.18824566360013884</v>
      </c>
      <c r="I72">
        <f t="shared" si="9"/>
        <v>1.0858926944980196E-4</v>
      </c>
    </row>
    <row r="73" spans="1:9">
      <c r="A73" s="3" t="s">
        <v>627</v>
      </c>
      <c r="B73">
        <v>3.87</v>
      </c>
      <c r="C73" s="4">
        <v>318</v>
      </c>
      <c r="D73">
        <f t="shared" si="6"/>
        <v>82.170542635658919</v>
      </c>
      <c r="E73" s="6">
        <f t="shared" si="7"/>
        <v>7.0256369468967895E-4</v>
      </c>
      <c r="F73" s="7">
        <f t="shared" si="10"/>
        <v>0.42363927993849265</v>
      </c>
      <c r="G73" s="6">
        <f t="shared" si="8"/>
        <v>5.6945597090035844E-4</v>
      </c>
      <c r="H73" s="7">
        <f t="shared" si="11"/>
        <v>0.18881511957103919</v>
      </c>
      <c r="I73">
        <f t="shared" si="9"/>
        <v>5.9775888293658874E-5</v>
      </c>
    </row>
    <row r="74" spans="1:9">
      <c r="A74" s="3" t="s">
        <v>479</v>
      </c>
      <c r="B74">
        <v>2.13</v>
      </c>
      <c r="C74" s="4">
        <v>175</v>
      </c>
      <c r="D74">
        <f t="shared" si="6"/>
        <v>82.159624413145551</v>
      </c>
      <c r="E74" s="6">
        <f t="shared" si="7"/>
        <v>3.866309640587856E-4</v>
      </c>
      <c r="F74" s="7">
        <f t="shared" si="10"/>
        <v>0.42402591090255143</v>
      </c>
      <c r="G74" s="6">
        <f t="shared" si="8"/>
        <v>3.1342150336376314E-4</v>
      </c>
      <c r="H74" s="7">
        <f t="shared" si="11"/>
        <v>0.18912854107440297</v>
      </c>
      <c r="I74">
        <f t="shared" si="9"/>
        <v>3.7940044458932565E-4</v>
      </c>
    </row>
    <row r="75" spans="1:9">
      <c r="A75" s="3" t="s">
        <v>390</v>
      </c>
      <c r="B75">
        <v>13.3</v>
      </c>
      <c r="C75" s="4">
        <v>1078</v>
      </c>
      <c r="D75">
        <f t="shared" si="6"/>
        <v>81.05263157894737</v>
      </c>
      <c r="E75" s="6">
        <f t="shared" si="7"/>
        <v>2.381646738602119E-3</v>
      </c>
      <c r="F75" s="7">
        <f t="shared" si="10"/>
        <v>0.42640755764115357</v>
      </c>
      <c r="G75" s="6">
        <f t="shared" si="8"/>
        <v>1.9570450679521362E-3</v>
      </c>
      <c r="H75" s="7">
        <f t="shared" si="11"/>
        <v>0.1910855861423551</v>
      </c>
      <c r="I75">
        <f t="shared" si="9"/>
        <v>3.0788767086034619E-4</v>
      </c>
    </row>
    <row r="76" spans="1:9">
      <c r="A76" s="3" t="s">
        <v>102</v>
      </c>
      <c r="B76">
        <v>10.68</v>
      </c>
      <c r="C76" s="4">
        <v>858</v>
      </c>
      <c r="D76">
        <f t="shared" si="6"/>
        <v>80.337078651685388</v>
      </c>
      <c r="E76" s="6">
        <f t="shared" si="7"/>
        <v>1.8955963837853601E-3</v>
      </c>
      <c r="F76" s="7">
        <f t="shared" si="10"/>
        <v>0.4283031540249389</v>
      </c>
      <c r="G76" s="6">
        <f t="shared" si="8"/>
        <v>1.5715219041901364E-3</v>
      </c>
      <c r="H76" s="7">
        <f t="shared" si="11"/>
        <v>0.19265710804654523</v>
      </c>
      <c r="I76">
        <f t="shared" si="9"/>
        <v>1.4819530980921675E-3</v>
      </c>
    </row>
    <row r="77" spans="1:9">
      <c r="A77" s="3" t="s">
        <v>425</v>
      </c>
      <c r="B77">
        <v>51.36</v>
      </c>
      <c r="C77" s="4">
        <v>4123</v>
      </c>
      <c r="D77">
        <f t="shared" si="6"/>
        <v>80.276479750778819</v>
      </c>
      <c r="E77" s="6">
        <f t="shared" si="7"/>
        <v>9.1090255132249883E-3</v>
      </c>
      <c r="F77" s="7">
        <f t="shared" si="10"/>
        <v>0.43741217953816391</v>
      </c>
      <c r="G77" s="6">
        <f t="shared" si="8"/>
        <v>7.5574311797008808E-3</v>
      </c>
      <c r="H77" s="7">
        <f t="shared" si="11"/>
        <v>0.2002145392262461</v>
      </c>
      <c r="I77">
        <f t="shared" si="9"/>
        <v>1.5615012210604129E-4</v>
      </c>
    </row>
    <row r="78" spans="1:9">
      <c r="A78" s="3" t="s">
        <v>217</v>
      </c>
      <c r="B78">
        <v>5.34</v>
      </c>
      <c r="C78" s="4">
        <v>424</v>
      </c>
      <c r="D78">
        <f t="shared" si="6"/>
        <v>79.400749063670418</v>
      </c>
      <c r="E78" s="6">
        <f t="shared" si="7"/>
        <v>9.3675159291957194E-4</v>
      </c>
      <c r="F78" s="7">
        <f t="shared" si="10"/>
        <v>0.43834893113108347</v>
      </c>
      <c r="G78" s="6">
        <f t="shared" si="8"/>
        <v>7.8576095209506819E-4</v>
      </c>
      <c r="H78" s="7">
        <f t="shared" si="11"/>
        <v>0.20100030017834117</v>
      </c>
      <c r="I78">
        <f t="shared" si="9"/>
        <v>6.5324637369477967E-4</v>
      </c>
    </row>
    <row r="79" spans="1:9">
      <c r="A79" s="3" t="s">
        <v>572</v>
      </c>
      <c r="B79">
        <v>21.99</v>
      </c>
      <c r="C79" s="4">
        <v>1723</v>
      </c>
      <c r="D79">
        <f t="shared" si="6"/>
        <v>78.353797180536617</v>
      </c>
      <c r="E79" s="6">
        <f t="shared" si="7"/>
        <v>3.8066580061330716E-3</v>
      </c>
      <c r="F79" s="7">
        <f t="shared" si="10"/>
        <v>0.44215558913721653</v>
      </c>
      <c r="G79" s="6">
        <f t="shared" si="8"/>
        <v>3.2357459431780057E-3</v>
      </c>
      <c r="H79" s="7">
        <f t="shared" si="11"/>
        <v>0.20423604612151916</v>
      </c>
      <c r="I79">
        <f t="shared" si="9"/>
        <v>1.040803417501901E-4</v>
      </c>
    </row>
    <row r="80" spans="1:9">
      <c r="A80" s="3" t="s">
        <v>394</v>
      </c>
      <c r="B80">
        <v>3.5</v>
      </c>
      <c r="C80" s="4">
        <v>274</v>
      </c>
      <c r="D80">
        <f t="shared" si="6"/>
        <v>78.285714285714292</v>
      </c>
      <c r="E80" s="6">
        <f t="shared" si="7"/>
        <v>6.0535362372632709E-4</v>
      </c>
      <c r="F80" s="7">
        <f t="shared" si="10"/>
        <v>0.44276094276094285</v>
      </c>
      <c r="G80" s="6">
        <f t="shared" si="8"/>
        <v>5.1501185998740432E-4</v>
      </c>
      <c r="H80" s="7">
        <f t="shared" si="11"/>
        <v>0.20475105798150656</v>
      </c>
      <c r="I80">
        <f t="shared" si="9"/>
        <v>5.5613175006950788E-4</v>
      </c>
    </row>
    <row r="81" spans="1:9">
      <c r="A81" s="3" t="s">
        <v>91</v>
      </c>
      <c r="B81">
        <v>18.59</v>
      </c>
      <c r="C81" s="4">
        <v>1448</v>
      </c>
      <c r="D81">
        <f t="shared" si="6"/>
        <v>77.891339429800965</v>
      </c>
      <c r="E81" s="6">
        <f t="shared" si="7"/>
        <v>3.1990950626121228E-3</v>
      </c>
      <c r="F81" s="7">
        <f t="shared" si="10"/>
        <v>0.44596003782355498</v>
      </c>
      <c r="G81" s="6">
        <f t="shared" si="8"/>
        <v>2.7354487077616702E-3</v>
      </c>
      <c r="H81" s="7">
        <f t="shared" si="11"/>
        <v>0.20748650668926821</v>
      </c>
      <c r="I81">
        <f t="shared" si="9"/>
        <v>8.0215116508911E-4</v>
      </c>
    </row>
    <row r="82" spans="1:9">
      <c r="A82" s="3" t="s">
        <v>148</v>
      </c>
      <c r="B82">
        <v>26.74</v>
      </c>
      <c r="C82" s="4">
        <v>2078</v>
      </c>
      <c r="D82">
        <f t="shared" si="6"/>
        <v>77.711293941660443</v>
      </c>
      <c r="E82" s="6">
        <f t="shared" si="7"/>
        <v>4.5909665332237509E-3</v>
      </c>
      <c r="F82" s="7">
        <f t="shared" si="10"/>
        <v>0.45055100435677875</v>
      </c>
      <c r="G82" s="6">
        <f t="shared" si="8"/>
        <v>3.9346906103037687E-3</v>
      </c>
      <c r="H82" s="7">
        <f t="shared" si="11"/>
        <v>0.21142119729957198</v>
      </c>
      <c r="I82">
        <f t="shared" si="9"/>
        <v>1.9820991164468116E-4</v>
      </c>
    </row>
    <row r="83" spans="1:9">
      <c r="A83" s="3" t="s">
        <v>154</v>
      </c>
      <c r="B83">
        <v>6.59</v>
      </c>
      <c r="C83" s="4">
        <v>511</v>
      </c>
      <c r="D83">
        <f t="shared" si="6"/>
        <v>77.541729893778452</v>
      </c>
      <c r="E83" s="6">
        <f t="shared" si="7"/>
        <v>1.1289624150516539E-3</v>
      </c>
      <c r="F83" s="7">
        <f t="shared" si="10"/>
        <v>0.45167996677183042</v>
      </c>
      <c r="G83" s="6">
        <f t="shared" si="8"/>
        <v>9.6969375923342687E-4</v>
      </c>
      <c r="H83" s="7">
        <f t="shared" si="11"/>
        <v>0.2123908910588054</v>
      </c>
      <c r="I83">
        <f t="shared" si="9"/>
        <v>5.3526038208051574E-4</v>
      </c>
    </row>
    <row r="84" spans="1:9">
      <c r="A84" s="3" t="s">
        <v>463</v>
      </c>
      <c r="B84">
        <v>17.5</v>
      </c>
      <c r="C84" s="4">
        <v>1338</v>
      </c>
      <c r="D84">
        <f t="shared" si="6"/>
        <v>76.457142857142856</v>
      </c>
      <c r="E84" s="6">
        <f t="shared" si="7"/>
        <v>2.9560698852037436E-3</v>
      </c>
      <c r="F84" s="7">
        <f t="shared" si="10"/>
        <v>0.45463603665703417</v>
      </c>
      <c r="G84" s="6">
        <f t="shared" si="8"/>
        <v>2.5750592999370216E-3</v>
      </c>
      <c r="H84" s="7">
        <f t="shared" si="11"/>
        <v>0.21496595035874241</v>
      </c>
      <c r="I84">
        <f t="shared" si="9"/>
        <v>3.3557952162584226E-4</v>
      </c>
    </row>
    <row r="85" spans="1:9">
      <c r="A85" s="3" t="s">
        <v>223</v>
      </c>
      <c r="B85">
        <v>10.93</v>
      </c>
      <c r="C85" s="4">
        <v>833</v>
      </c>
      <c r="D85">
        <f t="shared" si="6"/>
        <v>76.212259835315649</v>
      </c>
      <c r="E85" s="6">
        <f t="shared" si="7"/>
        <v>1.8403633889198193E-3</v>
      </c>
      <c r="F85" s="7">
        <f t="shared" si="10"/>
        <v>0.45647640004595397</v>
      </c>
      <c r="G85" s="6">
        <f t="shared" si="8"/>
        <v>1.6083084656178081E-3</v>
      </c>
      <c r="H85" s="7">
        <f t="shared" si="11"/>
        <v>0.21657425882436021</v>
      </c>
      <c r="I85">
        <f t="shared" si="9"/>
        <v>1.9869053580533202E-4</v>
      </c>
    </row>
    <row r="86" spans="1:9">
      <c r="A86" s="3" t="s">
        <v>97</v>
      </c>
      <c r="B86">
        <v>6.47</v>
      </c>
      <c r="C86" s="4">
        <v>493</v>
      </c>
      <c r="D86">
        <f t="shared" si="6"/>
        <v>76.197836166924276</v>
      </c>
      <c r="E86" s="6">
        <f t="shared" si="7"/>
        <v>1.0891946587484646E-3</v>
      </c>
      <c r="F86" s="7">
        <f t="shared" si="10"/>
        <v>0.45756559470470243</v>
      </c>
      <c r="G86" s="6">
        <f t="shared" si="8"/>
        <v>9.5203620974814449E-4</v>
      </c>
      <c r="H86" s="7">
        <f t="shared" si="11"/>
        <v>0.21752629503410836</v>
      </c>
      <c r="I86">
        <f t="shared" si="9"/>
        <v>9.8863504290655491E-5</v>
      </c>
    </row>
    <row r="87" spans="1:9">
      <c r="A87" s="3" t="s">
        <v>203</v>
      </c>
      <c r="B87">
        <v>3.21</v>
      </c>
      <c r="C87" s="4">
        <v>244</v>
      </c>
      <c r="D87">
        <f t="shared" si="6"/>
        <v>76.012461059190031</v>
      </c>
      <c r="E87" s="6">
        <f t="shared" si="7"/>
        <v>5.3907402988767822E-4</v>
      </c>
      <c r="F87" s="7">
        <f t="shared" si="10"/>
        <v>0.4581046687345901</v>
      </c>
      <c r="G87" s="6">
        <f t="shared" si="8"/>
        <v>4.7233944873130505E-4</v>
      </c>
      <c r="H87" s="7">
        <f t="shared" si="11"/>
        <v>0.21799863448283968</v>
      </c>
      <c r="I87">
        <f t="shared" si="9"/>
        <v>1.377549513008447E-3</v>
      </c>
    </row>
    <row r="88" spans="1:9">
      <c r="A88" s="3" t="s">
        <v>381</v>
      </c>
      <c r="B88">
        <v>44.4</v>
      </c>
      <c r="C88" s="4">
        <v>3354</v>
      </c>
      <c r="D88">
        <f t="shared" si="6"/>
        <v>75.540540540540547</v>
      </c>
      <c r="E88" s="6">
        <f t="shared" si="7"/>
        <v>7.4100585911609533E-3</v>
      </c>
      <c r="F88" s="7">
        <f t="shared" si="10"/>
        <v>0.46551472732575105</v>
      </c>
      <c r="G88" s="6">
        <f t="shared" si="8"/>
        <v>6.5332933095545E-3</v>
      </c>
      <c r="H88" s="7">
        <f t="shared" si="11"/>
        <v>0.22453192779239417</v>
      </c>
      <c r="I88">
        <f t="shared" si="9"/>
        <v>3.3762090481996576E-4</v>
      </c>
    </row>
    <row r="89" spans="1:9">
      <c r="A89" s="3" t="s">
        <v>654</v>
      </c>
      <c r="B89">
        <v>10.86</v>
      </c>
      <c r="C89" s="4">
        <v>819</v>
      </c>
      <c r="D89">
        <f t="shared" si="6"/>
        <v>75.414364640883988</v>
      </c>
      <c r="E89" s="6">
        <f t="shared" si="7"/>
        <v>1.8094329117951165E-3</v>
      </c>
      <c r="F89" s="7">
        <f t="shared" si="10"/>
        <v>0.46732416023754619</v>
      </c>
      <c r="G89" s="6">
        <f t="shared" si="8"/>
        <v>1.59800822841806E-3</v>
      </c>
      <c r="H89" s="7">
        <f t="shared" si="11"/>
        <v>0.22612993602081222</v>
      </c>
      <c r="I89">
        <f t="shared" si="9"/>
        <v>2.1738162781843873E-4</v>
      </c>
    </row>
    <row r="90" spans="1:9">
      <c r="A90" s="3" t="s">
        <v>625</v>
      </c>
      <c r="B90">
        <v>6.99</v>
      </c>
      <c r="C90" s="4">
        <v>527</v>
      </c>
      <c r="D90">
        <f t="shared" si="6"/>
        <v>75.393419170243206</v>
      </c>
      <c r="E90" s="6">
        <f t="shared" si="7"/>
        <v>1.1643115317656E-3</v>
      </c>
      <c r="F90" s="7">
        <f t="shared" si="10"/>
        <v>0.4684884717693118</v>
      </c>
      <c r="G90" s="6">
        <f t="shared" si="8"/>
        <v>1.0285522575177017E-3</v>
      </c>
      <c r="H90" s="7">
        <f t="shared" si="11"/>
        <v>0.22715848827832991</v>
      </c>
      <c r="I90">
        <f t="shared" si="9"/>
        <v>1.2343183441562711E-4</v>
      </c>
    </row>
    <row r="91" spans="1:9">
      <c r="A91" s="3" t="s">
        <v>364</v>
      </c>
      <c r="B91">
        <v>3.96</v>
      </c>
      <c r="C91" s="4">
        <v>298</v>
      </c>
      <c r="D91">
        <f t="shared" si="6"/>
        <v>75.25252525252526</v>
      </c>
      <c r="E91" s="6">
        <f t="shared" si="7"/>
        <v>6.5837729879724631E-4</v>
      </c>
      <c r="F91" s="7">
        <f t="shared" si="10"/>
        <v>0.46914684906810905</v>
      </c>
      <c r="G91" s="6">
        <f t="shared" si="8"/>
        <v>5.8269913301432026E-4</v>
      </c>
      <c r="H91" s="7">
        <f t="shared" si="11"/>
        <v>0.22774118741134422</v>
      </c>
      <c r="I91">
        <f t="shared" si="9"/>
        <v>4.2507377412014102E-4</v>
      </c>
    </row>
    <row r="92" spans="1:9">
      <c r="A92" s="3" t="s">
        <v>303</v>
      </c>
      <c r="B92">
        <v>13.57</v>
      </c>
      <c r="C92" s="4">
        <v>1017</v>
      </c>
      <c r="D92">
        <f t="shared" si="6"/>
        <v>74.944731024318344</v>
      </c>
      <c r="E92" s="6">
        <f t="shared" si="7"/>
        <v>2.2468782311301995E-3</v>
      </c>
      <c r="F92" s="7">
        <f t="shared" si="10"/>
        <v>0.47139372729923923</v>
      </c>
      <c r="G92" s="6">
        <f t="shared" si="8"/>
        <v>1.9967745542940219E-3</v>
      </c>
      <c r="H92" s="7">
        <f t="shared" si="11"/>
        <v>0.22973796196563825</v>
      </c>
      <c r="I92">
        <f t="shared" si="9"/>
        <v>1.2249608964909342E-4</v>
      </c>
    </row>
    <row r="93" spans="1:9">
      <c r="A93" s="3" t="s">
        <v>30</v>
      </c>
      <c r="B93">
        <v>3.91</v>
      </c>
      <c r="C93" s="4">
        <v>293</v>
      </c>
      <c r="D93">
        <f t="shared" si="6"/>
        <v>74.936061381074168</v>
      </c>
      <c r="E93" s="6">
        <f t="shared" si="7"/>
        <v>6.473306998241382E-4</v>
      </c>
      <c r="F93" s="7">
        <f t="shared" si="10"/>
        <v>0.47204105799906337</v>
      </c>
      <c r="G93" s="6">
        <f t="shared" si="8"/>
        <v>5.7534182072878598E-4</v>
      </c>
      <c r="H93" s="7">
        <f t="shared" si="11"/>
        <v>0.23031330378636705</v>
      </c>
      <c r="I93">
        <f t="shared" si="9"/>
        <v>1.0710231305491313E-4</v>
      </c>
    </row>
    <row r="94" spans="1:9">
      <c r="A94" s="3" t="s">
        <v>219</v>
      </c>
      <c r="B94">
        <v>3.41</v>
      </c>
      <c r="C94" s="4">
        <v>255</v>
      </c>
      <c r="D94">
        <f t="shared" si="6"/>
        <v>74.780058651026394</v>
      </c>
      <c r="E94" s="6">
        <f t="shared" si="7"/>
        <v>5.6337654762851608E-4</v>
      </c>
      <c r="F94" s="7">
        <f t="shared" si="10"/>
        <v>0.47260443454669188</v>
      </c>
      <c r="G94" s="6">
        <f t="shared" si="8"/>
        <v>5.017686978734425E-4</v>
      </c>
      <c r="H94" s="7">
        <f t="shared" si="11"/>
        <v>0.23081507248424049</v>
      </c>
      <c r="I94">
        <f t="shared" si="9"/>
        <v>4.2590556061088136E-4</v>
      </c>
    </row>
    <row r="95" spans="1:9">
      <c r="A95" s="3" t="s">
        <v>237</v>
      </c>
      <c r="B95">
        <v>13.56</v>
      </c>
      <c r="C95" s="4">
        <v>1014</v>
      </c>
      <c r="D95">
        <f t="shared" si="6"/>
        <v>74.778761061946895</v>
      </c>
      <c r="E95" s="6">
        <f t="shared" si="7"/>
        <v>2.2402502717463347E-3</v>
      </c>
      <c r="F95" s="7">
        <f t="shared" si="10"/>
        <v>0.47484468481843822</v>
      </c>
      <c r="G95" s="6">
        <f t="shared" si="8"/>
        <v>1.9953030918369147E-3</v>
      </c>
      <c r="H95" s="7">
        <f t="shared" si="11"/>
        <v>0.23281037557607739</v>
      </c>
      <c r="I95">
        <f t="shared" si="9"/>
        <v>1.8022144012652674E-4</v>
      </c>
    </row>
    <row r="96" spans="1:9">
      <c r="A96" s="3" t="s">
        <v>588</v>
      </c>
      <c r="B96">
        <v>5.73</v>
      </c>
      <c r="C96" s="4">
        <v>428</v>
      </c>
      <c r="D96">
        <f t="shared" si="6"/>
        <v>74.694589877835952</v>
      </c>
      <c r="E96" s="6">
        <f t="shared" si="7"/>
        <v>9.455888720980584E-4</v>
      </c>
      <c r="F96" s="7">
        <f t="shared" si="10"/>
        <v>0.47579027369053628</v>
      </c>
      <c r="G96" s="6">
        <f t="shared" si="8"/>
        <v>8.4314798792223624E-4</v>
      </c>
      <c r="H96" s="7">
        <f t="shared" si="11"/>
        <v>0.23365352356399963</v>
      </c>
      <c r="I96">
        <f t="shared" si="9"/>
        <v>1.2956294099064625E-4</v>
      </c>
    </row>
    <row r="97" spans="1:9">
      <c r="A97" s="3" t="s">
        <v>16</v>
      </c>
      <c r="B97">
        <v>4.07</v>
      </c>
      <c r="C97" s="4">
        <v>301</v>
      </c>
      <c r="D97">
        <f t="shared" si="6"/>
        <v>73.95577395577395</v>
      </c>
      <c r="E97" s="6">
        <f t="shared" si="7"/>
        <v>6.6500525818111124E-4</v>
      </c>
      <c r="F97" s="7">
        <f t="shared" si="10"/>
        <v>0.47645527894871736</v>
      </c>
      <c r="G97" s="6">
        <f t="shared" si="8"/>
        <v>5.988852200424959E-4</v>
      </c>
      <c r="H97" s="7">
        <f t="shared" si="11"/>
        <v>0.23425240878404213</v>
      </c>
      <c r="I97">
        <f t="shared" si="9"/>
        <v>1.6922799355235801E-3</v>
      </c>
    </row>
    <row r="98" spans="1:9">
      <c r="A98" s="3" t="s">
        <v>549</v>
      </c>
      <c r="B98">
        <v>53.09</v>
      </c>
      <c r="C98" s="4">
        <v>3922</v>
      </c>
      <c r="D98">
        <f t="shared" si="6"/>
        <v>73.874552646449416</v>
      </c>
      <c r="E98" s="6">
        <f t="shared" si="7"/>
        <v>8.6649522345060397E-3</v>
      </c>
      <c r="F98" s="7">
        <f t="shared" si="10"/>
        <v>0.48512023118322339</v>
      </c>
      <c r="G98" s="6">
        <f t="shared" si="8"/>
        <v>7.8119941847803699E-3</v>
      </c>
      <c r="H98" s="7">
        <f t="shared" si="11"/>
        <v>0.24206440296882251</v>
      </c>
      <c r="I98">
        <f t="shared" si="9"/>
        <v>6.826291540273921E-5</v>
      </c>
    </row>
    <row r="99" spans="1:9">
      <c r="A99" s="3" t="s">
        <v>119</v>
      </c>
      <c r="B99">
        <v>2.14</v>
      </c>
      <c r="C99" s="4">
        <v>158</v>
      </c>
      <c r="D99">
        <f t="shared" si="6"/>
        <v>73.831775700934571</v>
      </c>
      <c r="E99" s="6">
        <f t="shared" si="7"/>
        <v>3.4907252755021783E-4</v>
      </c>
      <c r="F99" s="7">
        <f t="shared" si="10"/>
        <v>0.48546930371077363</v>
      </c>
      <c r="G99" s="6">
        <f t="shared" si="8"/>
        <v>3.1489296582087005E-4</v>
      </c>
      <c r="H99" s="7">
        <f t="shared" si="11"/>
        <v>0.24237929593464339</v>
      </c>
      <c r="I99">
        <f t="shared" si="9"/>
        <v>4.1475894999237761E-4</v>
      </c>
    </row>
    <row r="100" spans="1:9">
      <c r="A100" s="3" t="s">
        <v>134</v>
      </c>
      <c r="B100">
        <v>12.98</v>
      </c>
      <c r="C100" s="4">
        <v>957</v>
      </c>
      <c r="D100">
        <f t="shared" si="6"/>
        <v>73.728813559322035</v>
      </c>
      <c r="E100" s="6">
        <f t="shared" si="7"/>
        <v>2.1143190434529018E-3</v>
      </c>
      <c r="F100" s="7">
        <f t="shared" si="10"/>
        <v>0.48758362275422651</v>
      </c>
      <c r="G100" s="6">
        <f t="shared" si="8"/>
        <v>1.9099582693247164E-3</v>
      </c>
      <c r="H100" s="7">
        <f t="shared" si="11"/>
        <v>0.2442892542039681</v>
      </c>
      <c r="I100">
        <f t="shared" si="9"/>
        <v>5.9437247249879976E-4</v>
      </c>
    </row>
    <row r="101" spans="1:9">
      <c r="A101" s="3" t="s">
        <v>528</v>
      </c>
      <c r="B101">
        <v>18.5</v>
      </c>
      <c r="C101" s="4">
        <v>1358</v>
      </c>
      <c r="D101">
        <f t="shared" si="6"/>
        <v>73.405405405405403</v>
      </c>
      <c r="E101" s="6">
        <f t="shared" si="7"/>
        <v>3.000256281096176E-3</v>
      </c>
      <c r="F101" s="7">
        <f t="shared" si="10"/>
        <v>0.49058387903532269</v>
      </c>
      <c r="G101" s="6">
        <f t="shared" si="8"/>
        <v>2.7222055456477081E-3</v>
      </c>
      <c r="H101" s="7">
        <f t="shared" si="11"/>
        <v>0.2470114597496158</v>
      </c>
      <c r="I101">
        <f t="shared" si="9"/>
        <v>6.7199607349438528E-5</v>
      </c>
    </row>
    <row r="102" spans="1:9">
      <c r="A102" s="3" t="s">
        <v>19</v>
      </c>
      <c r="B102">
        <v>2.08</v>
      </c>
      <c r="C102" s="4">
        <v>152</v>
      </c>
      <c r="D102">
        <f t="shared" si="6"/>
        <v>73.07692307692308</v>
      </c>
      <c r="E102" s="6">
        <f t="shared" si="7"/>
        <v>3.3581660878248803E-4</v>
      </c>
      <c r="F102" s="7">
        <f t="shared" si="10"/>
        <v>0.4909196956441052</v>
      </c>
      <c r="G102" s="6">
        <f t="shared" si="8"/>
        <v>3.0606419107822886E-4</v>
      </c>
      <c r="H102" s="7">
        <f t="shared" si="11"/>
        <v>0.24731752394069403</v>
      </c>
      <c r="I102">
        <f t="shared" si="9"/>
        <v>8.3471609985591444E-5</v>
      </c>
    </row>
    <row r="103" spans="1:9">
      <c r="A103" s="3" t="s">
        <v>157</v>
      </c>
      <c r="B103">
        <v>2.57</v>
      </c>
      <c r="C103" s="4">
        <v>187</v>
      </c>
      <c r="D103">
        <f t="shared" si="6"/>
        <v>72.762645914396899</v>
      </c>
      <c r="E103" s="6">
        <f t="shared" si="7"/>
        <v>4.1314280159424516E-4</v>
      </c>
      <c r="F103" s="7">
        <f t="shared" si="10"/>
        <v>0.49133283844569947</v>
      </c>
      <c r="G103" s="6">
        <f t="shared" si="8"/>
        <v>3.7816585147646542E-4</v>
      </c>
      <c r="H103" s="7">
        <f t="shared" si="11"/>
        <v>0.24769568979217049</v>
      </c>
      <c r="I103">
        <f t="shared" si="9"/>
        <v>1.0831978026255851E-4</v>
      </c>
    </row>
    <row r="104" spans="1:9">
      <c r="A104" s="3" t="s">
        <v>606</v>
      </c>
      <c r="B104">
        <v>3.33</v>
      </c>
      <c r="C104" s="4">
        <v>242</v>
      </c>
      <c r="D104">
        <f t="shared" si="6"/>
        <v>72.672672672672675</v>
      </c>
      <c r="E104" s="6">
        <f t="shared" si="7"/>
        <v>5.3465539029843494E-4</v>
      </c>
      <c r="F104" s="7">
        <f t="shared" si="10"/>
        <v>0.49186749383599793</v>
      </c>
      <c r="G104" s="6">
        <f t="shared" si="8"/>
        <v>4.8999699821658754E-4</v>
      </c>
      <c r="H104" s="7">
        <f t="shared" si="11"/>
        <v>0.24818568679038708</v>
      </c>
      <c r="I104">
        <f t="shared" si="9"/>
        <v>6.6496378930358535E-5</v>
      </c>
    </row>
    <row r="105" spans="1:9">
      <c r="A105" s="3" t="s">
        <v>74</v>
      </c>
      <c r="B105">
        <v>2.04</v>
      </c>
      <c r="C105" s="4">
        <v>148</v>
      </c>
      <c r="D105">
        <f t="shared" si="6"/>
        <v>72.549019607843135</v>
      </c>
      <c r="E105" s="6">
        <f t="shared" si="7"/>
        <v>3.2697932960400151E-4</v>
      </c>
      <c r="F105" s="7">
        <f t="shared" si="10"/>
        <v>0.49219447316560194</v>
      </c>
      <c r="G105" s="6">
        <f t="shared" si="8"/>
        <v>3.0017834124980138E-4</v>
      </c>
      <c r="H105" s="7">
        <f t="shared" si="11"/>
        <v>0.24848586513163687</v>
      </c>
      <c r="I105">
        <f t="shared" si="9"/>
        <v>3.0570551259534451E-4</v>
      </c>
    </row>
    <row r="106" spans="1:9">
      <c r="A106" s="3" t="s">
        <v>611</v>
      </c>
      <c r="B106">
        <v>9.33</v>
      </c>
      <c r="C106" s="4">
        <v>674</v>
      </c>
      <c r="D106">
        <f t="shared" si="6"/>
        <v>72.240085744908896</v>
      </c>
      <c r="E106" s="6">
        <f t="shared" si="7"/>
        <v>1.4890815415749799E-3</v>
      </c>
      <c r="F106" s="7">
        <f t="shared" si="10"/>
        <v>0.4936835547071769</v>
      </c>
      <c r="G106" s="6">
        <f t="shared" si="8"/>
        <v>1.3728744724807091E-3</v>
      </c>
      <c r="H106" s="7">
        <f t="shared" si="11"/>
        <v>0.24985873960411759</v>
      </c>
      <c r="I106">
        <f t="shared" si="9"/>
        <v>9.8869606288382039E-5</v>
      </c>
    </row>
    <row r="107" spans="1:9">
      <c r="A107" s="3" t="s">
        <v>146</v>
      </c>
      <c r="B107">
        <v>3.01</v>
      </c>
      <c r="C107" s="4">
        <v>217</v>
      </c>
      <c r="D107">
        <f t="shared" si="6"/>
        <v>72.093023255813961</v>
      </c>
      <c r="E107" s="6">
        <f t="shared" si="7"/>
        <v>4.7942239543289413E-4</v>
      </c>
      <c r="F107" s="7">
        <f t="shared" si="10"/>
        <v>0.49416297710260981</v>
      </c>
      <c r="G107" s="6">
        <f t="shared" si="8"/>
        <v>4.4291019958916765E-4</v>
      </c>
      <c r="H107" s="7">
        <f t="shared" si="11"/>
        <v>0.25030164980370673</v>
      </c>
      <c r="I107">
        <f t="shared" si="9"/>
        <v>1.0209590836765536E-4</v>
      </c>
    </row>
    <row r="108" spans="1:9">
      <c r="A108" s="3" t="s">
        <v>388</v>
      </c>
      <c r="B108">
        <v>3.1</v>
      </c>
      <c r="C108" s="4">
        <v>223</v>
      </c>
      <c r="D108">
        <f t="shared" si="6"/>
        <v>71.935483870967744</v>
      </c>
      <c r="E108" s="6">
        <f t="shared" si="7"/>
        <v>4.9267831420062394E-4</v>
      </c>
      <c r="F108" s="7">
        <f t="shared" si="10"/>
        <v>0.49465565541681045</v>
      </c>
      <c r="G108" s="6">
        <f t="shared" si="8"/>
        <v>4.5615336170312952E-4</v>
      </c>
      <c r="H108" s="7">
        <f t="shared" si="11"/>
        <v>0.25075780316540985</v>
      </c>
      <c r="I108">
        <f t="shared" si="9"/>
        <v>1.6056987676468792E-4</v>
      </c>
    </row>
    <row r="109" spans="1:9">
      <c r="A109" s="3" t="s">
        <v>172</v>
      </c>
      <c r="B109">
        <v>4.87</v>
      </c>
      <c r="C109" s="4">
        <v>350</v>
      </c>
      <c r="D109">
        <f t="shared" si="6"/>
        <v>71.868583162217661</v>
      </c>
      <c r="E109" s="6">
        <f t="shared" si="7"/>
        <v>7.7326192811757121E-4</v>
      </c>
      <c r="F109" s="7">
        <f t="shared" si="10"/>
        <v>0.495428917344928</v>
      </c>
      <c r="G109" s="6">
        <f t="shared" si="8"/>
        <v>7.1660221661104539E-4</v>
      </c>
      <c r="H109" s="7">
        <f t="shared" si="11"/>
        <v>0.25147440538202093</v>
      </c>
      <c r="I109">
        <f t="shared" si="9"/>
        <v>9.8347805834009261E-5</v>
      </c>
    </row>
    <row r="110" spans="1:9">
      <c r="A110" s="3" t="s">
        <v>44</v>
      </c>
      <c r="B110">
        <v>2.98</v>
      </c>
      <c r="C110" s="4">
        <v>214</v>
      </c>
      <c r="D110">
        <f t="shared" si="6"/>
        <v>71.812080536912745</v>
      </c>
      <c r="E110" s="6">
        <f t="shared" si="7"/>
        <v>4.727944360490292E-4</v>
      </c>
      <c r="F110" s="7">
        <f t="shared" si="10"/>
        <v>0.49590171178097703</v>
      </c>
      <c r="G110" s="6">
        <f t="shared" si="8"/>
        <v>4.3849581221784708E-4</v>
      </c>
      <c r="H110" s="7">
        <f t="shared" si="11"/>
        <v>0.25191290119423876</v>
      </c>
      <c r="I110">
        <f t="shared" si="9"/>
        <v>3.4252299687995147E-4</v>
      </c>
    </row>
    <row r="111" spans="1:9">
      <c r="A111" s="3" t="s">
        <v>609</v>
      </c>
      <c r="B111">
        <v>10.3</v>
      </c>
      <c r="C111" s="4">
        <v>735</v>
      </c>
      <c r="D111">
        <f t="shared" si="6"/>
        <v>71.359223300970868</v>
      </c>
      <c r="E111" s="6">
        <f t="shared" si="7"/>
        <v>1.6238500490468994E-3</v>
      </c>
      <c r="F111" s="7">
        <f t="shared" si="10"/>
        <v>0.49752556183002394</v>
      </c>
      <c r="G111" s="6">
        <f t="shared" si="8"/>
        <v>1.5156063308200756E-3</v>
      </c>
      <c r="H111" s="7">
        <f t="shared" si="11"/>
        <v>0.25342850752505885</v>
      </c>
      <c r="I111">
        <f t="shared" si="9"/>
        <v>2.1089610473126741E-4</v>
      </c>
    </row>
    <row r="112" spans="1:9">
      <c r="A112" s="3" t="s">
        <v>601</v>
      </c>
      <c r="B112">
        <v>6.33</v>
      </c>
      <c r="C112" s="4">
        <v>451</v>
      </c>
      <c r="D112">
        <f t="shared" si="6"/>
        <v>71.248025276461291</v>
      </c>
      <c r="E112" s="6">
        <f t="shared" si="7"/>
        <v>9.9640322737435598E-4</v>
      </c>
      <c r="F112" s="7">
        <f t="shared" si="10"/>
        <v>0.49852196505739832</v>
      </c>
      <c r="G112" s="6">
        <f t="shared" si="8"/>
        <v>9.3143573534864828E-4</v>
      </c>
      <c r="H112" s="7">
        <f t="shared" si="11"/>
        <v>0.25435994326040751</v>
      </c>
      <c r="I112">
        <f t="shared" si="9"/>
        <v>9.7332142127046217E-4</v>
      </c>
    </row>
    <row r="113" spans="1:9">
      <c r="A113" s="3" t="s">
        <v>68</v>
      </c>
      <c r="B113">
        <v>29.18</v>
      </c>
      <c r="C113" s="4">
        <v>2077</v>
      </c>
      <c r="D113">
        <f t="shared" si="6"/>
        <v>71.178889650445512</v>
      </c>
      <c r="E113" s="6">
        <f t="shared" si="7"/>
        <v>4.5887572134291291E-3</v>
      </c>
      <c r="F113" s="7">
        <f t="shared" si="10"/>
        <v>0.50311072227082743</v>
      </c>
      <c r="G113" s="6">
        <f t="shared" si="8"/>
        <v>4.2937274498378447E-3</v>
      </c>
      <c r="H113" s="7">
        <f t="shared" si="11"/>
        <v>0.25865367071024536</v>
      </c>
      <c r="I113">
        <f t="shared" si="9"/>
        <v>1.0394579871428333E-4</v>
      </c>
    </row>
    <row r="114" spans="1:9">
      <c r="A114" s="3" t="s">
        <v>159</v>
      </c>
      <c r="B114">
        <v>3.11</v>
      </c>
      <c r="C114" s="4">
        <v>221</v>
      </c>
      <c r="D114">
        <f t="shared" si="6"/>
        <v>71.061093247588431</v>
      </c>
      <c r="E114" s="6">
        <f t="shared" si="7"/>
        <v>4.8825967461138065E-4</v>
      </c>
      <c r="F114" s="7">
        <f t="shared" si="10"/>
        <v>0.50359898194543884</v>
      </c>
      <c r="G114" s="6">
        <f t="shared" si="8"/>
        <v>4.5762482416023638E-4</v>
      </c>
      <c r="H114" s="7">
        <f t="shared" si="11"/>
        <v>0.25911129553440559</v>
      </c>
      <c r="I114">
        <f t="shared" si="9"/>
        <v>2.3545314762335456E-4</v>
      </c>
    </row>
    <row r="115" spans="1:9">
      <c r="A115" s="3" t="s">
        <v>585</v>
      </c>
      <c r="B115">
        <v>7.04</v>
      </c>
      <c r="C115" s="4">
        <v>500</v>
      </c>
      <c r="D115">
        <f t="shared" si="6"/>
        <v>71.022727272727266</v>
      </c>
      <c r="E115" s="6">
        <f t="shared" si="7"/>
        <v>1.104659897310816E-3</v>
      </c>
      <c r="F115" s="7">
        <f t="shared" si="10"/>
        <v>0.50470364184274963</v>
      </c>
      <c r="G115" s="6">
        <f t="shared" si="8"/>
        <v>1.0359095698032361E-3</v>
      </c>
      <c r="H115" s="7">
        <f t="shared" si="11"/>
        <v>0.26014720510420886</v>
      </c>
      <c r="I115">
        <f t="shared" si="9"/>
        <v>2.1045481683734657E-4</v>
      </c>
    </row>
    <row r="116" spans="1:9">
      <c r="A116" s="3" t="s">
        <v>578</v>
      </c>
      <c r="B116">
        <v>6.27</v>
      </c>
      <c r="C116" s="4">
        <v>444</v>
      </c>
      <c r="D116">
        <f t="shared" si="6"/>
        <v>70.813397129186612</v>
      </c>
      <c r="E116" s="6">
        <f t="shared" si="7"/>
        <v>9.8093798881200458E-4</v>
      </c>
      <c r="F116" s="7">
        <f t="shared" si="10"/>
        <v>0.50568457983156168</v>
      </c>
      <c r="G116" s="6">
        <f t="shared" si="8"/>
        <v>9.2260696060600703E-4</v>
      </c>
      <c r="H116" s="7">
        <f t="shared" si="11"/>
        <v>0.26106981206481489</v>
      </c>
      <c r="I116">
        <f t="shared" si="9"/>
        <v>1.5358240015767022E-4</v>
      </c>
    </row>
    <row r="117" spans="1:9">
      <c r="A117" s="3" t="s">
        <v>53</v>
      </c>
      <c r="B117">
        <v>4.5599999999999996</v>
      </c>
      <c r="C117" s="4">
        <v>322</v>
      </c>
      <c r="D117">
        <f t="shared" si="6"/>
        <v>70.614035087719301</v>
      </c>
      <c r="E117" s="6">
        <f t="shared" si="7"/>
        <v>7.1140097386816542E-4</v>
      </c>
      <c r="F117" s="7">
        <f t="shared" si="10"/>
        <v>0.5063959808054298</v>
      </c>
      <c r="G117" s="6">
        <f t="shared" si="8"/>
        <v>6.7098688044073241E-4</v>
      </c>
      <c r="H117" s="7">
        <f t="shared" si="11"/>
        <v>0.26174079894525559</v>
      </c>
      <c r="I117">
        <f t="shared" si="9"/>
        <v>3.4468142009674851E-4</v>
      </c>
    </row>
    <row r="118" spans="1:9">
      <c r="A118" s="3" t="s">
        <v>393</v>
      </c>
      <c r="B118">
        <v>10.19</v>
      </c>
      <c r="C118" s="4">
        <v>717</v>
      </c>
      <c r="D118">
        <f t="shared" si="6"/>
        <v>70.363101079489695</v>
      </c>
      <c r="E118" s="6">
        <f t="shared" si="7"/>
        <v>1.58408229274371E-3</v>
      </c>
      <c r="F118" s="7">
        <f t="shared" si="10"/>
        <v>0.50798006309817356</v>
      </c>
      <c r="G118" s="6">
        <f t="shared" si="8"/>
        <v>1.4994202437918999E-3</v>
      </c>
      <c r="H118" s="7">
        <f t="shared" si="11"/>
        <v>0.2632402191890475</v>
      </c>
      <c r="I118">
        <f t="shared" si="9"/>
        <v>1.0849352367624243E-3</v>
      </c>
    </row>
    <row r="119" spans="1:9">
      <c r="A119" s="3" t="s">
        <v>293</v>
      </c>
      <c r="B119">
        <v>31.99</v>
      </c>
      <c r="C119" s="4">
        <v>2246</v>
      </c>
      <c r="D119">
        <f t="shared" si="6"/>
        <v>70.209440450140676</v>
      </c>
      <c r="E119" s="6">
        <f t="shared" si="7"/>
        <v>4.9621322587201852E-3</v>
      </c>
      <c r="F119" s="7">
        <f t="shared" si="10"/>
        <v>0.51294219535689378</v>
      </c>
      <c r="G119" s="6">
        <f t="shared" si="8"/>
        <v>4.7072084002848747E-3</v>
      </c>
      <c r="H119" s="7">
        <f t="shared" si="11"/>
        <v>0.26794742758933238</v>
      </c>
      <c r="I119">
        <f t="shared" si="9"/>
        <v>1.3075342546986501E-4</v>
      </c>
    </row>
    <row r="120" spans="1:9">
      <c r="A120" s="3" t="s">
        <v>143</v>
      </c>
      <c r="B120">
        <v>3.85</v>
      </c>
      <c r="C120" s="4">
        <v>270</v>
      </c>
      <c r="D120">
        <f t="shared" si="6"/>
        <v>70.129870129870127</v>
      </c>
      <c r="E120" s="6">
        <f t="shared" si="7"/>
        <v>5.9651634454784062E-4</v>
      </c>
      <c r="F120" s="7">
        <f t="shared" si="10"/>
        <v>0.51353871170144161</v>
      </c>
      <c r="G120" s="6">
        <f t="shared" si="8"/>
        <v>5.6651304598614473E-4</v>
      </c>
      <c r="H120" s="7">
        <f t="shared" si="11"/>
        <v>0.26851394063531853</v>
      </c>
      <c r="I120">
        <f t="shared" si="9"/>
        <v>2.5853376713738663E-4</v>
      </c>
    </row>
    <row r="121" spans="1:9">
      <c r="A121" s="3" t="s">
        <v>90</v>
      </c>
      <c r="B121">
        <v>7.59</v>
      </c>
      <c r="C121" s="4">
        <v>531</v>
      </c>
      <c r="D121">
        <f t="shared" si="6"/>
        <v>69.960474308300391</v>
      </c>
      <c r="E121" s="6">
        <f t="shared" si="7"/>
        <v>1.1731488109440866E-3</v>
      </c>
      <c r="F121" s="7">
        <f t="shared" si="10"/>
        <v>0.51471186051238571</v>
      </c>
      <c r="G121" s="6">
        <f t="shared" si="8"/>
        <v>1.1168400049441139E-3</v>
      </c>
      <c r="H121" s="7">
        <f t="shared" si="11"/>
        <v>0.26963078064026264</v>
      </c>
      <c r="I121">
        <f t="shared" si="9"/>
        <v>7.9370147492402454E-5</v>
      </c>
    </row>
    <row r="122" spans="1:9">
      <c r="A122" s="3" t="s">
        <v>289</v>
      </c>
      <c r="B122">
        <v>2.33</v>
      </c>
      <c r="C122" s="4">
        <v>163</v>
      </c>
      <c r="D122">
        <f t="shared" si="6"/>
        <v>69.957081545064369</v>
      </c>
      <c r="E122" s="6">
        <f t="shared" si="7"/>
        <v>3.6011912652332599E-4</v>
      </c>
      <c r="F122" s="7">
        <f t="shared" si="10"/>
        <v>0.51507197963890905</v>
      </c>
      <c r="G122" s="6">
        <f t="shared" si="8"/>
        <v>3.4285075250590059E-4</v>
      </c>
      <c r="H122" s="7">
        <f t="shared" si="11"/>
        <v>0.26997363139276853</v>
      </c>
      <c r="I122">
        <f t="shared" si="9"/>
        <v>4.5979792208014625E-4</v>
      </c>
    </row>
    <row r="123" spans="1:9">
      <c r="A123" s="3" t="s">
        <v>442</v>
      </c>
      <c r="B123">
        <v>13.48</v>
      </c>
      <c r="C123" s="4">
        <v>942</v>
      </c>
      <c r="D123">
        <f t="shared" si="6"/>
        <v>69.881305637982194</v>
      </c>
      <c r="E123" s="6">
        <f t="shared" si="7"/>
        <v>2.0811792465335772E-3</v>
      </c>
      <c r="F123" s="7">
        <f t="shared" si="10"/>
        <v>0.51715315888544267</v>
      </c>
      <c r="G123" s="6">
        <f t="shared" si="8"/>
        <v>1.9835313921800599E-3</v>
      </c>
      <c r="H123" s="7">
        <f t="shared" si="11"/>
        <v>0.27195716278494858</v>
      </c>
      <c r="I123">
        <f t="shared" si="9"/>
        <v>1.24904767268888E-3</v>
      </c>
    </row>
    <row r="124" spans="1:9">
      <c r="A124" s="3" t="s">
        <v>283</v>
      </c>
      <c r="B124">
        <v>36.54</v>
      </c>
      <c r="C124" s="4">
        <v>2549</v>
      </c>
      <c r="D124">
        <f t="shared" si="6"/>
        <v>69.7591680350301</v>
      </c>
      <c r="E124" s="6">
        <f t="shared" si="7"/>
        <v>5.6315561564905395E-3</v>
      </c>
      <c r="F124" s="7">
        <f t="shared" si="10"/>
        <v>0.52278471504193325</v>
      </c>
      <c r="G124" s="6">
        <f t="shared" si="8"/>
        <v>5.3767238182685006E-3</v>
      </c>
      <c r="H124" s="7">
        <f t="shared" si="11"/>
        <v>0.27733388660321706</v>
      </c>
      <c r="I124">
        <f t="shared" si="9"/>
        <v>1.41240444917895E-4</v>
      </c>
    </row>
    <row r="125" spans="1:9">
      <c r="A125" s="3" t="s">
        <v>581</v>
      </c>
      <c r="B125">
        <v>4.13</v>
      </c>
      <c r="C125" s="4">
        <v>288</v>
      </c>
      <c r="D125">
        <f t="shared" si="6"/>
        <v>69.733656174334143</v>
      </c>
      <c r="E125" s="6">
        <f t="shared" si="7"/>
        <v>6.3628410085102998E-4</v>
      </c>
      <c r="F125" s="7">
        <f t="shared" si="10"/>
        <v>0.52342099914278428</v>
      </c>
      <c r="G125" s="6">
        <f t="shared" si="8"/>
        <v>6.0771399478513704E-4</v>
      </c>
      <c r="H125" s="7">
        <f t="shared" si="11"/>
        <v>0.27794160059800221</v>
      </c>
      <c r="I125">
        <f t="shared" si="9"/>
        <v>3.4837570996731904E-4</v>
      </c>
    </row>
    <row r="126" spans="1:9">
      <c r="A126" s="3" t="s">
        <v>252</v>
      </c>
      <c r="B126">
        <v>10.16</v>
      </c>
      <c r="C126" s="4">
        <v>707</v>
      </c>
      <c r="D126">
        <f t="shared" si="6"/>
        <v>69.586614173228341</v>
      </c>
      <c r="E126" s="6">
        <f t="shared" si="7"/>
        <v>1.5619890947974938E-3</v>
      </c>
      <c r="F126" s="7">
        <f t="shared" si="10"/>
        <v>0.52498298823758183</v>
      </c>
      <c r="G126" s="6">
        <f t="shared" si="8"/>
        <v>1.4950058564205792E-3</v>
      </c>
      <c r="H126" s="7">
        <f t="shared" si="11"/>
        <v>0.27943660645442281</v>
      </c>
      <c r="I126">
        <f t="shared" si="9"/>
        <v>2.5849498677990579E-4</v>
      </c>
    </row>
    <row r="127" spans="1:9">
      <c r="A127" s="3" t="s">
        <v>452</v>
      </c>
      <c r="B127">
        <v>7.51</v>
      </c>
      <c r="C127" s="4">
        <v>521</v>
      </c>
      <c r="D127">
        <f t="shared" si="6"/>
        <v>69.374167776298265</v>
      </c>
      <c r="E127" s="6">
        <f t="shared" si="7"/>
        <v>1.1510556129978701E-3</v>
      </c>
      <c r="F127" s="7">
        <f t="shared" si="10"/>
        <v>0.52613404385057971</v>
      </c>
      <c r="G127" s="6">
        <f t="shared" si="8"/>
        <v>1.1050683052872589E-3</v>
      </c>
      <c r="H127" s="7">
        <f t="shared" si="11"/>
        <v>0.28054167475971009</v>
      </c>
      <c r="I127">
        <f t="shared" si="9"/>
        <v>1.5392141700906747E-4</v>
      </c>
    </row>
    <row r="128" spans="1:9">
      <c r="A128" s="3" t="s">
        <v>558</v>
      </c>
      <c r="B128">
        <v>4.47</v>
      </c>
      <c r="C128" s="4">
        <v>310</v>
      </c>
      <c r="D128">
        <f t="shared" si="6"/>
        <v>69.351230425055931</v>
      </c>
      <c r="E128" s="6">
        <f t="shared" si="7"/>
        <v>6.8488913633270592E-4</v>
      </c>
      <c r="F128" s="7">
        <f t="shared" si="10"/>
        <v>0.5268189329869124</v>
      </c>
      <c r="G128" s="6">
        <f t="shared" si="8"/>
        <v>6.5774371832677059E-4</v>
      </c>
      <c r="H128" s="7">
        <f t="shared" si="11"/>
        <v>0.28119941847803687</v>
      </c>
      <c r="I128">
        <f t="shared" si="9"/>
        <v>2.0528170765249376E-4</v>
      </c>
    </row>
    <row r="129" spans="1:9">
      <c r="A129" s="3" t="s">
        <v>527</v>
      </c>
      <c r="B129">
        <v>5.95</v>
      </c>
      <c r="C129" s="4">
        <v>412</v>
      </c>
      <c r="D129">
        <f t="shared" si="6"/>
        <v>69.243697478991592</v>
      </c>
      <c r="E129" s="6">
        <f t="shared" si="7"/>
        <v>9.1023975538411233E-4</v>
      </c>
      <c r="F129" s="7">
        <f t="shared" si="10"/>
        <v>0.52772917274229647</v>
      </c>
      <c r="G129" s="6">
        <f t="shared" si="8"/>
        <v>8.755201619785873E-4</v>
      </c>
      <c r="H129" s="7">
        <f t="shared" si="11"/>
        <v>0.28207493864001543</v>
      </c>
      <c r="I129">
        <f t="shared" si="9"/>
        <v>1.0643210109242962E-4</v>
      </c>
    </row>
    <row r="130" spans="1:9">
      <c r="A130" s="3" t="s">
        <v>121</v>
      </c>
      <c r="B130">
        <v>3.08</v>
      </c>
      <c r="C130" s="4">
        <v>213</v>
      </c>
      <c r="D130">
        <f t="shared" ref="D130:D193" si="12">C130/B130</f>
        <v>69.15584415584415</v>
      </c>
      <c r="E130" s="6">
        <f t="shared" si="7"/>
        <v>4.7058511625440761E-4</v>
      </c>
      <c r="F130" s="7">
        <f t="shared" si="10"/>
        <v>0.52819975785855089</v>
      </c>
      <c r="G130" s="6">
        <f t="shared" si="8"/>
        <v>4.5321043678891575E-4</v>
      </c>
      <c r="H130" s="7">
        <f t="shared" si="11"/>
        <v>0.28252814907680435</v>
      </c>
      <c r="I130">
        <f t="shared" si="9"/>
        <v>3.4482405795113746E-4</v>
      </c>
    </row>
    <row r="131" spans="1:9">
      <c r="A131" s="3" t="s">
        <v>177</v>
      </c>
      <c r="B131">
        <v>9.9700000000000006</v>
      </c>
      <c r="C131" s="4">
        <v>689</v>
      </c>
      <c r="D131">
        <f t="shared" si="12"/>
        <v>69.107321965897683</v>
      </c>
      <c r="E131" s="6">
        <f t="shared" ref="E131:E194" si="13">C131/452628</f>
        <v>1.5222213384943045E-3</v>
      </c>
      <c r="F131" s="7">
        <f t="shared" si="10"/>
        <v>0.52972197919704522</v>
      </c>
      <c r="G131" s="6">
        <f t="shared" ref="G131:G194" si="14">B131/6795.96</f>
        <v>1.4670480697355488E-3</v>
      </c>
      <c r="H131" s="7">
        <f t="shared" si="11"/>
        <v>0.28399519714653987</v>
      </c>
      <c r="I131">
        <f t="shared" ref="I131:I194" si="15">F131*H132-F132*H131</f>
        <v>9.7155292773737356E-5</v>
      </c>
    </row>
    <row r="132" spans="1:9">
      <c r="A132" s="3" t="s">
        <v>379</v>
      </c>
      <c r="B132">
        <v>2.8</v>
      </c>
      <c r="C132" s="4">
        <v>193</v>
      </c>
      <c r="D132">
        <f t="shared" si="12"/>
        <v>68.928571428571431</v>
      </c>
      <c r="E132" s="6">
        <f t="shared" si="13"/>
        <v>4.2639872036197496E-4</v>
      </c>
      <c r="F132" s="7">
        <f t="shared" ref="F132:F195" si="16">F131+E132</f>
        <v>0.53014837791740721</v>
      </c>
      <c r="G132" s="6">
        <f t="shared" si="14"/>
        <v>4.1200948798992339E-4</v>
      </c>
      <c r="H132" s="7">
        <f t="shared" ref="H132:H195" si="17">H131+G132</f>
        <v>0.28440720663452979</v>
      </c>
      <c r="I132">
        <f t="shared" si="15"/>
        <v>1.4715205837553813E-4</v>
      </c>
    </row>
    <row r="133" spans="1:9">
      <c r="A133" s="3" t="s">
        <v>461</v>
      </c>
      <c r="B133">
        <v>4.1900000000000004</v>
      </c>
      <c r="C133" s="4">
        <v>286</v>
      </c>
      <c r="D133">
        <f t="shared" si="12"/>
        <v>68.25775656324582</v>
      </c>
      <c r="E133" s="6">
        <f t="shared" si="13"/>
        <v>6.318654612617867E-4</v>
      </c>
      <c r="F133" s="7">
        <f t="shared" si="16"/>
        <v>0.53078024337866903</v>
      </c>
      <c r="G133" s="6">
        <f t="shared" si="14"/>
        <v>6.1654276952777828E-4</v>
      </c>
      <c r="H133" s="7">
        <f t="shared" si="17"/>
        <v>0.28502374940405756</v>
      </c>
      <c r="I133">
        <f t="shared" si="15"/>
        <v>1.7794826879352632E-4</v>
      </c>
    </row>
    <row r="134" spans="1:9">
      <c r="A134" s="3" t="s">
        <v>428</v>
      </c>
      <c r="B134">
        <v>5.0599999999999996</v>
      </c>
      <c r="C134" s="4">
        <v>345</v>
      </c>
      <c r="D134">
        <f t="shared" si="12"/>
        <v>68.181818181818187</v>
      </c>
      <c r="E134" s="6">
        <f t="shared" si="13"/>
        <v>7.6221532914446299E-4</v>
      </c>
      <c r="F134" s="7">
        <f t="shared" si="16"/>
        <v>0.53154245870781347</v>
      </c>
      <c r="G134" s="6">
        <f t="shared" si="14"/>
        <v>7.4456000329607588E-4</v>
      </c>
      <c r="H134" s="7">
        <f t="shared" si="17"/>
        <v>0.28576830940735365</v>
      </c>
      <c r="I134">
        <f t="shared" si="15"/>
        <v>1.2023733619564991E-4</v>
      </c>
    </row>
    <row r="135" spans="1:9">
      <c r="A135" s="3" t="s">
        <v>532</v>
      </c>
      <c r="B135">
        <v>3.41</v>
      </c>
      <c r="C135" s="4">
        <v>232</v>
      </c>
      <c r="D135">
        <f t="shared" si="12"/>
        <v>68.035190615835774</v>
      </c>
      <c r="E135" s="6">
        <f t="shared" si="13"/>
        <v>5.1256219235221862E-4</v>
      </c>
      <c r="F135" s="7">
        <f t="shared" si="16"/>
        <v>0.53205502090016565</v>
      </c>
      <c r="G135" s="6">
        <f t="shared" si="14"/>
        <v>5.017686978734425E-4</v>
      </c>
      <c r="H135" s="7">
        <f t="shared" si="17"/>
        <v>0.28627007810522709</v>
      </c>
      <c r="I135">
        <f t="shared" si="15"/>
        <v>1.7207727246945637E-4</v>
      </c>
    </row>
    <row r="136" spans="1:9">
      <c r="A136" s="3" t="s">
        <v>441</v>
      </c>
      <c r="B136">
        <v>4.88</v>
      </c>
      <c r="C136" s="4">
        <v>332</v>
      </c>
      <c r="D136">
        <f t="shared" si="12"/>
        <v>68.032786885245898</v>
      </c>
      <c r="E136" s="6">
        <f t="shared" si="13"/>
        <v>7.3349417181438174E-4</v>
      </c>
      <c r="F136" s="7">
        <f t="shared" si="16"/>
        <v>0.53278851507198</v>
      </c>
      <c r="G136" s="6">
        <f t="shared" si="14"/>
        <v>7.1807367906815225E-4</v>
      </c>
      <c r="H136" s="7">
        <f t="shared" si="17"/>
        <v>0.28698815178429526</v>
      </c>
      <c r="I136">
        <f t="shared" si="15"/>
        <v>1.8261578991754512E-4</v>
      </c>
    </row>
    <row r="137" spans="1:9">
      <c r="A137" s="3" t="s">
        <v>387</v>
      </c>
      <c r="B137">
        <v>5.16</v>
      </c>
      <c r="C137" s="4">
        <v>350</v>
      </c>
      <c r="D137">
        <f t="shared" si="12"/>
        <v>67.829457364341081</v>
      </c>
      <c r="E137" s="6">
        <f t="shared" si="13"/>
        <v>7.7326192811757121E-4</v>
      </c>
      <c r="F137" s="7">
        <f t="shared" si="16"/>
        <v>0.53356177700009755</v>
      </c>
      <c r="G137" s="6">
        <f t="shared" si="14"/>
        <v>7.5927462786714466E-4</v>
      </c>
      <c r="H137" s="7">
        <f t="shared" si="17"/>
        <v>0.28774742641216239</v>
      </c>
      <c r="I137">
        <f t="shared" si="15"/>
        <v>8.7675425444805333E-4</v>
      </c>
    </row>
    <row r="138" spans="1:9">
      <c r="A138" s="3" t="s">
        <v>139</v>
      </c>
      <c r="B138">
        <v>24.56</v>
      </c>
      <c r="C138" s="4">
        <v>1654</v>
      </c>
      <c r="D138">
        <f t="shared" si="12"/>
        <v>67.345276872964178</v>
      </c>
      <c r="E138" s="6">
        <f t="shared" si="13"/>
        <v>3.654214940304179E-3</v>
      </c>
      <c r="F138" s="7">
        <f t="shared" si="16"/>
        <v>0.5372159919404017</v>
      </c>
      <c r="G138" s="6">
        <f t="shared" si="14"/>
        <v>3.6139117946544712E-3</v>
      </c>
      <c r="H138" s="7">
        <f t="shared" si="17"/>
        <v>0.29136133820681687</v>
      </c>
      <c r="I138">
        <f t="shared" si="15"/>
        <v>1.529424868733642E-4</v>
      </c>
    </row>
    <row r="139" spans="1:9">
      <c r="A139" s="3" t="s">
        <v>411</v>
      </c>
      <c r="B139">
        <v>4.28</v>
      </c>
      <c r="C139" s="4">
        <v>288</v>
      </c>
      <c r="D139">
        <f t="shared" si="12"/>
        <v>67.289719626168221</v>
      </c>
      <c r="E139" s="6">
        <f t="shared" si="13"/>
        <v>6.3628410085102998E-4</v>
      </c>
      <c r="F139" s="7">
        <f t="shared" si="16"/>
        <v>0.53785227604125274</v>
      </c>
      <c r="G139" s="6">
        <f t="shared" si="14"/>
        <v>6.297859316417401E-4</v>
      </c>
      <c r="H139" s="7">
        <f t="shared" si="17"/>
        <v>0.29199112413845862</v>
      </c>
      <c r="I139">
        <f t="shared" si="15"/>
        <v>5.6644450660503498E-4</v>
      </c>
    </row>
    <row r="140" spans="1:9">
      <c r="A140" s="3" t="s">
        <v>168</v>
      </c>
      <c r="B140">
        <v>15.83</v>
      </c>
      <c r="C140" s="4">
        <v>1064</v>
      </c>
      <c r="D140">
        <f t="shared" si="12"/>
        <v>67.21415034744156</v>
      </c>
      <c r="E140" s="6">
        <f t="shared" si="13"/>
        <v>2.3507162614774162E-3</v>
      </c>
      <c r="F140" s="7">
        <f t="shared" si="16"/>
        <v>0.54020299230273017</v>
      </c>
      <c r="G140" s="6">
        <f t="shared" si="14"/>
        <v>2.3293250696001743E-3</v>
      </c>
      <c r="H140" s="7">
        <f t="shared" si="17"/>
        <v>0.29432044920805878</v>
      </c>
      <c r="I140">
        <f t="shared" si="15"/>
        <v>6.7587264957549853E-4</v>
      </c>
    </row>
    <row r="141" spans="1:9">
      <c r="A141" s="3" t="s">
        <v>28</v>
      </c>
      <c r="B141">
        <v>18.809999999999999</v>
      </c>
      <c r="C141" s="4">
        <v>1260</v>
      </c>
      <c r="D141">
        <f t="shared" si="12"/>
        <v>66.985645933014354</v>
      </c>
      <c r="E141" s="6">
        <f t="shared" si="13"/>
        <v>2.7837429412232561E-3</v>
      </c>
      <c r="F141" s="7">
        <f t="shared" si="16"/>
        <v>0.54298673524395347</v>
      </c>
      <c r="G141" s="6">
        <f t="shared" si="14"/>
        <v>2.7678208818180212E-3</v>
      </c>
      <c r="H141" s="7">
        <f t="shared" si="17"/>
        <v>0.29708827008987682</v>
      </c>
      <c r="I141">
        <f t="shared" si="15"/>
        <v>2.5239657807021865E-4</v>
      </c>
    </row>
    <row r="142" spans="1:9">
      <c r="A142" s="3" t="s">
        <v>410</v>
      </c>
      <c r="B142">
        <v>7.02</v>
      </c>
      <c r="C142" s="4">
        <v>470</v>
      </c>
      <c r="D142">
        <f t="shared" si="12"/>
        <v>66.95156695156696</v>
      </c>
      <c r="E142" s="6">
        <f t="shared" si="13"/>
        <v>1.0383803034721671E-3</v>
      </c>
      <c r="F142" s="7">
        <f t="shared" si="16"/>
        <v>0.54402511554742561</v>
      </c>
      <c r="G142" s="6">
        <f t="shared" si="14"/>
        <v>1.0329666448890221E-3</v>
      </c>
      <c r="H142" s="7">
        <f t="shared" si="17"/>
        <v>0.29812123673476582</v>
      </c>
      <c r="I142">
        <f t="shared" si="15"/>
        <v>2.5574049558696466E-4</v>
      </c>
    </row>
    <row r="143" spans="1:9">
      <c r="A143" s="3" t="s">
        <v>504</v>
      </c>
      <c r="B143">
        <v>7.07</v>
      </c>
      <c r="C143" s="4">
        <v>471</v>
      </c>
      <c r="D143">
        <f t="shared" si="12"/>
        <v>66.619519094766616</v>
      </c>
      <c r="E143" s="6">
        <f t="shared" si="13"/>
        <v>1.0405896232667886E-3</v>
      </c>
      <c r="F143" s="7">
        <f t="shared" si="16"/>
        <v>0.54506570517069242</v>
      </c>
      <c r="G143" s="6">
        <f t="shared" si="14"/>
        <v>1.0403239571745567E-3</v>
      </c>
      <c r="H143" s="7">
        <f t="shared" si="17"/>
        <v>0.29916156069194039</v>
      </c>
      <c r="I143">
        <f t="shared" si="15"/>
        <v>4.9356868572134061E-4</v>
      </c>
    </row>
    <row r="144" spans="1:9">
      <c r="A144" s="3" t="s">
        <v>296</v>
      </c>
      <c r="B144">
        <v>13.62</v>
      </c>
      <c r="C144" s="4">
        <v>906</v>
      </c>
      <c r="D144">
        <f t="shared" si="12"/>
        <v>66.519823788546262</v>
      </c>
      <c r="E144" s="6">
        <f t="shared" si="13"/>
        <v>2.0016437339271985E-3</v>
      </c>
      <c r="F144" s="7">
        <f t="shared" si="16"/>
        <v>0.54706734890461961</v>
      </c>
      <c r="G144" s="6">
        <f t="shared" si="14"/>
        <v>2.0041318665795561E-3</v>
      </c>
      <c r="H144" s="7">
        <f t="shared" si="17"/>
        <v>0.30116569255851994</v>
      </c>
      <c r="I144">
        <f t="shared" si="15"/>
        <v>4.9220522569834446E-4</v>
      </c>
    </row>
    <row r="145" spans="1:9">
      <c r="A145" s="3" t="s">
        <v>389</v>
      </c>
      <c r="B145">
        <v>13.57</v>
      </c>
      <c r="C145" s="4">
        <v>902</v>
      </c>
      <c r="D145">
        <f t="shared" si="12"/>
        <v>66.470154753131908</v>
      </c>
      <c r="E145" s="6">
        <f t="shared" si="13"/>
        <v>1.992806454748712E-3</v>
      </c>
      <c r="F145" s="7">
        <f t="shared" si="16"/>
        <v>0.54906015535936836</v>
      </c>
      <c r="G145" s="6">
        <f t="shared" si="14"/>
        <v>1.9967745542940219E-3</v>
      </c>
      <c r="H145" s="7">
        <f t="shared" si="17"/>
        <v>0.30316246711281397</v>
      </c>
      <c r="I145">
        <f t="shared" si="15"/>
        <v>5.1564317780983249E-4</v>
      </c>
    </row>
    <row r="146" spans="1:9">
      <c r="A146" s="3" t="s">
        <v>538</v>
      </c>
      <c r="B146">
        <v>14.2</v>
      </c>
      <c r="C146" s="4">
        <v>943</v>
      </c>
      <c r="D146">
        <f t="shared" si="12"/>
        <v>66.408450704225359</v>
      </c>
      <c r="E146" s="6">
        <f t="shared" si="13"/>
        <v>2.083388566328199E-3</v>
      </c>
      <c r="F146" s="7">
        <f t="shared" si="16"/>
        <v>0.55114354392569653</v>
      </c>
      <c r="G146" s="6">
        <f t="shared" si="14"/>
        <v>2.0894766890917544E-3</v>
      </c>
      <c r="H146" s="7">
        <f t="shared" si="17"/>
        <v>0.30525194380190573</v>
      </c>
      <c r="I146">
        <f t="shared" si="15"/>
        <v>1.1017483958969398E-4</v>
      </c>
    </row>
    <row r="147" spans="1:9">
      <c r="A147" s="3" t="s">
        <v>285</v>
      </c>
      <c r="B147">
        <v>3.03</v>
      </c>
      <c r="C147" s="4">
        <v>201</v>
      </c>
      <c r="D147">
        <f t="shared" si="12"/>
        <v>66.336633663366342</v>
      </c>
      <c r="E147" s="6">
        <f t="shared" si="13"/>
        <v>4.44073278718948E-4</v>
      </c>
      <c r="F147" s="7">
        <f t="shared" si="16"/>
        <v>0.55158761720441551</v>
      </c>
      <c r="G147" s="6">
        <f t="shared" si="14"/>
        <v>4.4585312450338142E-4</v>
      </c>
      <c r="H147" s="7">
        <f t="shared" si="17"/>
        <v>0.30569779692640914</v>
      </c>
      <c r="I147">
        <f t="shared" si="15"/>
        <v>5.4355174214651414E-4</v>
      </c>
    </row>
    <row r="148" spans="1:9">
      <c r="A148" s="3" t="s">
        <v>665</v>
      </c>
      <c r="B148">
        <v>14.91</v>
      </c>
      <c r="C148" s="4">
        <v>987</v>
      </c>
      <c r="D148">
        <f t="shared" si="12"/>
        <v>66.197183098591552</v>
      </c>
      <c r="E148" s="6">
        <f t="shared" si="13"/>
        <v>2.1805986372915509E-3</v>
      </c>
      <c r="F148" s="7">
        <f t="shared" si="16"/>
        <v>0.5537682158417071</v>
      </c>
      <c r="G148" s="6">
        <f t="shared" si="14"/>
        <v>2.1939505235463422E-3</v>
      </c>
      <c r="H148" s="7">
        <f t="shared" si="17"/>
        <v>0.30789174744995546</v>
      </c>
      <c r="I148">
        <f t="shared" si="15"/>
        <v>3.198264293662878E-4</v>
      </c>
    </row>
    <row r="149" spans="1:9">
      <c r="A149" s="3" t="s">
        <v>136</v>
      </c>
      <c r="B149">
        <v>8.6999999999999993</v>
      </c>
      <c r="C149" s="4">
        <v>572</v>
      </c>
      <c r="D149">
        <f t="shared" si="12"/>
        <v>65.747126436781613</v>
      </c>
      <c r="E149" s="6">
        <f t="shared" si="13"/>
        <v>1.2637309225235734E-3</v>
      </c>
      <c r="F149" s="7">
        <f t="shared" si="16"/>
        <v>0.55503194676423062</v>
      </c>
      <c r="G149" s="6">
        <f t="shared" si="14"/>
        <v>1.2801723376829762E-3</v>
      </c>
      <c r="H149" s="7">
        <f t="shared" si="17"/>
        <v>0.30917191978763842</v>
      </c>
      <c r="I149">
        <f t="shared" si="15"/>
        <v>4.3217699687919664E-4</v>
      </c>
    </row>
    <row r="150" spans="1:9">
      <c r="A150" s="3" t="s">
        <v>632</v>
      </c>
      <c r="B150">
        <v>11.74</v>
      </c>
      <c r="C150" s="4">
        <v>771</v>
      </c>
      <c r="D150">
        <f t="shared" si="12"/>
        <v>65.672913117546841</v>
      </c>
      <c r="E150" s="6">
        <f t="shared" si="13"/>
        <v>1.7033855616532781E-3</v>
      </c>
      <c r="F150" s="7">
        <f t="shared" si="16"/>
        <v>0.5567353323258839</v>
      </c>
      <c r="G150" s="6">
        <f t="shared" si="14"/>
        <v>1.7274969246434647E-3</v>
      </c>
      <c r="H150" s="7">
        <f t="shared" si="17"/>
        <v>0.31089941671228188</v>
      </c>
      <c r="I150">
        <f t="shared" si="15"/>
        <v>1.2574288689858326E-3</v>
      </c>
    </row>
    <row r="151" spans="1:9">
      <c r="A151" s="3" t="s">
        <v>37</v>
      </c>
      <c r="B151">
        <v>34.03</v>
      </c>
      <c r="C151" s="4">
        <v>2228</v>
      </c>
      <c r="D151">
        <f t="shared" si="12"/>
        <v>65.471642668233912</v>
      </c>
      <c r="E151" s="6">
        <f t="shared" si="13"/>
        <v>4.9223645024169963E-3</v>
      </c>
      <c r="F151" s="7">
        <f t="shared" si="16"/>
        <v>0.56165769682830091</v>
      </c>
      <c r="G151" s="6">
        <f t="shared" si="14"/>
        <v>5.0073867415346765E-3</v>
      </c>
      <c r="H151" s="7">
        <f t="shared" si="17"/>
        <v>0.31590680345381655</v>
      </c>
      <c r="I151">
        <f t="shared" si="15"/>
        <v>1.9207340202215262E-4</v>
      </c>
    </row>
    <row r="152" spans="1:9">
      <c r="A152" s="3" t="s">
        <v>477</v>
      </c>
      <c r="B152">
        <v>5.17</v>
      </c>
      <c r="C152" s="4">
        <v>337</v>
      </c>
      <c r="D152">
        <f t="shared" si="12"/>
        <v>65.183752417794977</v>
      </c>
      <c r="E152" s="6">
        <f t="shared" si="13"/>
        <v>7.4454077078748996E-4</v>
      </c>
      <c r="F152" s="7">
        <f t="shared" si="16"/>
        <v>0.56240223759908836</v>
      </c>
      <c r="G152" s="6">
        <f t="shared" si="14"/>
        <v>7.6074609032425141E-4</v>
      </c>
      <c r="H152" s="7">
        <f t="shared" si="17"/>
        <v>0.31666754954414078</v>
      </c>
      <c r="I152">
        <f t="shared" si="15"/>
        <v>4.469772217179091E-4</v>
      </c>
    </row>
    <row r="153" spans="1:9">
      <c r="A153" s="3" t="s">
        <v>583</v>
      </c>
      <c r="B153">
        <v>11.97</v>
      </c>
      <c r="C153" s="4">
        <v>777</v>
      </c>
      <c r="D153">
        <f t="shared" si="12"/>
        <v>64.912280701754383</v>
      </c>
      <c r="E153" s="6">
        <f t="shared" si="13"/>
        <v>1.716641480421008E-3</v>
      </c>
      <c r="F153" s="7">
        <f t="shared" si="16"/>
        <v>0.56411887907950942</v>
      </c>
      <c r="G153" s="6">
        <f t="shared" si="14"/>
        <v>1.7613405611569227E-3</v>
      </c>
      <c r="H153" s="7">
        <f t="shared" si="17"/>
        <v>0.31842889010529768</v>
      </c>
      <c r="I153">
        <f t="shared" si="15"/>
        <v>1.2025182884661811E-4</v>
      </c>
    </row>
    <row r="154" spans="1:9">
      <c r="A154" s="3" t="s">
        <v>345</v>
      </c>
      <c r="B154">
        <v>3.22</v>
      </c>
      <c r="C154" s="4">
        <v>209</v>
      </c>
      <c r="D154">
        <f t="shared" si="12"/>
        <v>64.906832298136635</v>
      </c>
      <c r="E154" s="6">
        <f t="shared" si="13"/>
        <v>4.6174783707592104E-4</v>
      </c>
      <c r="F154" s="7">
        <f t="shared" si="16"/>
        <v>0.56458062691658539</v>
      </c>
      <c r="G154" s="6">
        <f t="shared" si="14"/>
        <v>4.7381091118841196E-4</v>
      </c>
      <c r="H154" s="7">
        <f t="shared" si="17"/>
        <v>0.3189027010164861</v>
      </c>
      <c r="I154">
        <f t="shared" si="15"/>
        <v>5.490676392629068E-4</v>
      </c>
    </row>
    <row r="155" spans="1:9">
      <c r="A155" s="3" t="s">
        <v>79</v>
      </c>
      <c r="B155">
        <v>14.7</v>
      </c>
      <c r="C155" s="4">
        <v>954</v>
      </c>
      <c r="D155">
        <f t="shared" si="12"/>
        <v>64.897959183673478</v>
      </c>
      <c r="E155" s="6">
        <f t="shared" si="13"/>
        <v>2.107691084069037E-3</v>
      </c>
      <c r="F155" s="7">
        <f t="shared" si="16"/>
        <v>0.56668831800065445</v>
      </c>
      <c r="G155" s="6">
        <f t="shared" si="14"/>
        <v>2.1630498119470979E-3</v>
      </c>
      <c r="H155" s="7">
        <f t="shared" si="17"/>
        <v>0.32106575082843319</v>
      </c>
      <c r="I155">
        <f t="shared" si="15"/>
        <v>1.9239514667640512E-4</v>
      </c>
    </row>
    <row r="156" spans="1:9">
      <c r="A156" s="3" t="s">
        <v>451</v>
      </c>
      <c r="B156">
        <v>5.14</v>
      </c>
      <c r="C156" s="4">
        <v>333</v>
      </c>
      <c r="D156">
        <f t="shared" si="12"/>
        <v>64.785992217898837</v>
      </c>
      <c r="E156" s="6">
        <f t="shared" si="13"/>
        <v>7.3570349160900338E-4</v>
      </c>
      <c r="F156" s="7">
        <f t="shared" si="16"/>
        <v>0.56742402149226345</v>
      </c>
      <c r="G156" s="6">
        <f t="shared" si="14"/>
        <v>7.5633170295293084E-4</v>
      </c>
      <c r="H156" s="7">
        <f t="shared" si="17"/>
        <v>0.32182208253138611</v>
      </c>
      <c r="I156">
        <f t="shared" si="15"/>
        <v>2.0114898745640652E-4</v>
      </c>
    </row>
    <row r="157" spans="1:9">
      <c r="A157" s="3" t="s">
        <v>382</v>
      </c>
      <c r="B157">
        <v>5.33</v>
      </c>
      <c r="C157" s="4">
        <v>343</v>
      </c>
      <c r="D157">
        <f t="shared" si="12"/>
        <v>64.352720450281424</v>
      </c>
      <c r="E157" s="6">
        <f t="shared" si="13"/>
        <v>7.5779668955521971E-4</v>
      </c>
      <c r="F157" s="7">
        <f t="shared" si="16"/>
        <v>0.56818181818181868</v>
      </c>
      <c r="G157" s="6">
        <f t="shared" si="14"/>
        <v>7.8428948963796133E-4</v>
      </c>
      <c r="H157" s="7">
        <f t="shared" si="17"/>
        <v>0.32260637202102405</v>
      </c>
      <c r="I157">
        <f t="shared" si="15"/>
        <v>7.6940216260173999E-5</v>
      </c>
    </row>
    <row r="158" spans="1:9">
      <c r="A158" s="3" t="s">
        <v>228</v>
      </c>
      <c r="B158">
        <v>2.02</v>
      </c>
      <c r="C158" s="4">
        <v>129</v>
      </c>
      <c r="D158">
        <f t="shared" si="12"/>
        <v>63.861386138613859</v>
      </c>
      <c r="E158" s="6">
        <f t="shared" si="13"/>
        <v>2.8500225350619051E-4</v>
      </c>
      <c r="F158" s="7">
        <f t="shared" si="16"/>
        <v>0.56846682043532482</v>
      </c>
      <c r="G158" s="6">
        <f t="shared" si="14"/>
        <v>2.9723541633558761E-4</v>
      </c>
      <c r="H158" s="7">
        <f t="shared" si="17"/>
        <v>0.32290360743735963</v>
      </c>
      <c r="I158">
        <f t="shared" si="15"/>
        <v>3.0222459433879023E-4</v>
      </c>
    </row>
    <row r="159" spans="1:9">
      <c r="A159" s="3" t="s">
        <v>27</v>
      </c>
      <c r="B159">
        <v>7.92</v>
      </c>
      <c r="C159" s="4">
        <v>505</v>
      </c>
      <c r="D159">
        <f t="shared" si="12"/>
        <v>63.762626262626263</v>
      </c>
      <c r="E159" s="6">
        <f t="shared" si="13"/>
        <v>1.1157064962839241E-3</v>
      </c>
      <c r="F159" s="7">
        <f t="shared" si="16"/>
        <v>0.56958252693160871</v>
      </c>
      <c r="G159" s="6">
        <f t="shared" si="14"/>
        <v>1.1653982660286405E-3</v>
      </c>
      <c r="H159" s="7">
        <f t="shared" si="17"/>
        <v>0.32406900570338826</v>
      </c>
      <c r="I159">
        <f t="shared" si="15"/>
        <v>2.6074334050463222E-4</v>
      </c>
    </row>
    <row r="160" spans="1:9">
      <c r="A160" s="3" t="s">
        <v>370</v>
      </c>
      <c r="B160">
        <v>6.81</v>
      </c>
      <c r="C160" s="4">
        <v>433</v>
      </c>
      <c r="D160">
        <f t="shared" si="12"/>
        <v>63.582966226138034</v>
      </c>
      <c r="E160" s="6">
        <f t="shared" si="13"/>
        <v>9.5663547107116662E-4</v>
      </c>
      <c r="F160" s="7">
        <f t="shared" si="16"/>
        <v>0.57053916240267988</v>
      </c>
      <c r="G160" s="6">
        <f t="shared" si="14"/>
        <v>1.002065933289778E-3</v>
      </c>
      <c r="H160" s="7">
        <f t="shared" si="17"/>
        <v>0.32507107163667803</v>
      </c>
      <c r="I160">
        <f t="shared" si="15"/>
        <v>2.2443359964818832E-4</v>
      </c>
    </row>
    <row r="161" spans="1:9">
      <c r="A161" s="3" t="s">
        <v>140</v>
      </c>
      <c r="B161">
        <v>5.83</v>
      </c>
      <c r="C161" s="4">
        <v>369</v>
      </c>
      <c r="D161">
        <f t="shared" si="12"/>
        <v>63.293310463121784</v>
      </c>
      <c r="E161" s="6">
        <f t="shared" si="13"/>
        <v>8.1523900421538221E-4</v>
      </c>
      <c r="F161" s="7">
        <f t="shared" si="16"/>
        <v>0.57135440140689531</v>
      </c>
      <c r="G161" s="6">
        <f t="shared" si="14"/>
        <v>8.5786261249330481E-4</v>
      </c>
      <c r="H161" s="7">
        <f t="shared" si="17"/>
        <v>0.32592893424917135</v>
      </c>
      <c r="I161">
        <f t="shared" si="15"/>
        <v>7.2125632764430403E-5</v>
      </c>
    </row>
    <row r="162" spans="1:9">
      <c r="A162" s="3" t="s">
        <v>120</v>
      </c>
      <c r="B162">
        <v>1.86</v>
      </c>
      <c r="C162" s="4">
        <v>117</v>
      </c>
      <c r="D162">
        <f t="shared" si="12"/>
        <v>62.903225806451609</v>
      </c>
      <c r="E162" s="6">
        <f t="shared" si="13"/>
        <v>2.5849041597073095E-4</v>
      </c>
      <c r="F162" s="7">
        <f t="shared" si="16"/>
        <v>0.57161289182286601</v>
      </c>
      <c r="G162" s="6">
        <f t="shared" si="14"/>
        <v>2.7369201702187769E-4</v>
      </c>
      <c r="H162" s="7">
        <f t="shared" si="17"/>
        <v>0.32620262626619323</v>
      </c>
      <c r="I162">
        <f t="shared" si="15"/>
        <v>8.2571632613581691E-4</v>
      </c>
    </row>
    <row r="163" spans="1:9">
      <c r="A163" s="3" t="s">
        <v>418</v>
      </c>
      <c r="B163">
        <v>21.23</v>
      </c>
      <c r="C163" s="4">
        <v>1332</v>
      </c>
      <c r="D163">
        <f t="shared" si="12"/>
        <v>62.741403674046161</v>
      </c>
      <c r="E163" s="6">
        <f t="shared" si="13"/>
        <v>2.9428139664360135E-3</v>
      </c>
      <c r="F163" s="7">
        <f t="shared" si="16"/>
        <v>0.57455570578930204</v>
      </c>
      <c r="G163" s="6">
        <f t="shared" si="14"/>
        <v>3.1239147964378837E-3</v>
      </c>
      <c r="H163" s="7">
        <f t="shared" si="17"/>
        <v>0.3293265410626311</v>
      </c>
      <c r="I163">
        <f t="shared" si="15"/>
        <v>1.8163596902667778E-4</v>
      </c>
    </row>
    <row r="164" spans="1:9">
      <c r="A164" s="3" t="s">
        <v>446</v>
      </c>
      <c r="B164">
        <v>4.67</v>
      </c>
      <c r="C164" s="4">
        <v>293</v>
      </c>
      <c r="D164">
        <f t="shared" si="12"/>
        <v>62.740899357601712</v>
      </c>
      <c r="E164" s="6">
        <f t="shared" si="13"/>
        <v>6.473306998241382E-4</v>
      </c>
      <c r="F164" s="7">
        <f t="shared" si="16"/>
        <v>0.57520303648912618</v>
      </c>
      <c r="G164" s="6">
        <f t="shared" si="14"/>
        <v>6.8717296746890794E-4</v>
      </c>
      <c r="H164" s="7">
        <f t="shared" si="17"/>
        <v>0.33001371403009999</v>
      </c>
      <c r="I164">
        <f t="shared" si="15"/>
        <v>5.0103238797913341E-4</v>
      </c>
    </row>
    <row r="165" spans="1:9">
      <c r="A165" s="3" t="s">
        <v>634</v>
      </c>
      <c r="B165">
        <v>12.88</v>
      </c>
      <c r="C165" s="4">
        <v>808</v>
      </c>
      <c r="D165">
        <f t="shared" si="12"/>
        <v>62.732919254658384</v>
      </c>
      <c r="E165" s="6">
        <f t="shared" si="13"/>
        <v>1.7851303940542786E-3</v>
      </c>
      <c r="F165" s="7">
        <f t="shared" si="16"/>
        <v>0.57698816688318044</v>
      </c>
      <c r="G165" s="6">
        <f t="shared" si="14"/>
        <v>1.8952436447536478E-3</v>
      </c>
      <c r="H165" s="7">
        <f t="shared" si="17"/>
        <v>0.33190895767485362</v>
      </c>
      <c r="I165">
        <f t="shared" si="15"/>
        <v>1.1145887611415939E-3</v>
      </c>
    </row>
    <row r="166" spans="1:9">
      <c r="A166" s="3" t="s">
        <v>36</v>
      </c>
      <c r="B166">
        <v>28.64</v>
      </c>
      <c r="C166" s="4">
        <v>1796</v>
      </c>
      <c r="D166">
        <f t="shared" si="12"/>
        <v>62.709497206703908</v>
      </c>
      <c r="E166" s="6">
        <f t="shared" si="13"/>
        <v>3.9679383511404508E-3</v>
      </c>
      <c r="F166" s="7">
        <f t="shared" si="16"/>
        <v>0.58095610523432084</v>
      </c>
      <c r="G166" s="6">
        <f t="shared" si="14"/>
        <v>4.2142684771540742E-3</v>
      </c>
      <c r="H166" s="7">
        <f t="shared" si="17"/>
        <v>0.33612322615200768</v>
      </c>
      <c r="I166">
        <f t="shared" si="15"/>
        <v>4.7593668855475113E-4</v>
      </c>
    </row>
    <row r="167" spans="1:9">
      <c r="A167" s="3" t="s">
        <v>83</v>
      </c>
      <c r="B167">
        <v>12.1</v>
      </c>
      <c r="C167" s="4">
        <v>752</v>
      </c>
      <c r="D167">
        <f t="shared" si="12"/>
        <v>62.148760330578511</v>
      </c>
      <c r="E167" s="6">
        <f t="shared" si="13"/>
        <v>1.6614084855554672E-3</v>
      </c>
      <c r="F167" s="7">
        <f t="shared" si="16"/>
        <v>0.58261751371987636</v>
      </c>
      <c r="G167" s="6">
        <f t="shared" si="14"/>
        <v>1.7804695730993119E-3</v>
      </c>
      <c r="H167" s="7">
        <f t="shared" si="17"/>
        <v>0.33790369572510698</v>
      </c>
      <c r="I167">
        <f t="shared" si="15"/>
        <v>1.5476371376013653E-4</v>
      </c>
    </row>
    <row r="168" spans="1:9">
      <c r="A168" s="3" t="s">
        <v>276</v>
      </c>
      <c r="B168">
        <v>3.93</v>
      </c>
      <c r="C168" s="4">
        <v>244</v>
      </c>
      <c r="D168">
        <f t="shared" si="12"/>
        <v>62.086513994910938</v>
      </c>
      <c r="E168" s="6">
        <f t="shared" si="13"/>
        <v>5.3907402988767822E-4</v>
      </c>
      <c r="F168" s="7">
        <f t="shared" si="16"/>
        <v>0.58315658774976409</v>
      </c>
      <c r="G168" s="6">
        <f t="shared" si="14"/>
        <v>5.7828474564299969E-4</v>
      </c>
      <c r="H168" s="7">
        <f t="shared" si="17"/>
        <v>0.33848198047074995</v>
      </c>
      <c r="I168">
        <f t="shared" si="15"/>
        <v>1.6510909338962598E-4</v>
      </c>
    </row>
    <row r="169" spans="1:9">
      <c r="A169" s="3" t="s">
        <v>587</v>
      </c>
      <c r="B169">
        <v>4.1900000000000004</v>
      </c>
      <c r="C169" s="4">
        <v>260</v>
      </c>
      <c r="D169">
        <f t="shared" si="12"/>
        <v>62.052505966587105</v>
      </c>
      <c r="E169" s="6">
        <f t="shared" si="13"/>
        <v>5.744231466016243E-4</v>
      </c>
      <c r="F169" s="7">
        <f t="shared" si="16"/>
        <v>0.5837310108963657</v>
      </c>
      <c r="G169" s="6">
        <f t="shared" si="14"/>
        <v>6.1654276952777828E-4</v>
      </c>
      <c r="H169" s="7">
        <f t="shared" si="17"/>
        <v>0.33909852324027773</v>
      </c>
      <c r="I169">
        <f t="shared" si="15"/>
        <v>4.4930190730571584E-4</v>
      </c>
    </row>
    <row r="170" spans="1:9">
      <c r="A170" s="3" t="s">
        <v>402</v>
      </c>
      <c r="B170">
        <v>11.38</v>
      </c>
      <c r="C170" s="4">
        <v>705</v>
      </c>
      <c r="D170">
        <f t="shared" si="12"/>
        <v>61.950790861159923</v>
      </c>
      <c r="E170" s="6">
        <f t="shared" si="13"/>
        <v>1.5575704552082505E-3</v>
      </c>
      <c r="F170" s="7">
        <f t="shared" si="16"/>
        <v>0.58528858135157391</v>
      </c>
      <c r="G170" s="6">
        <f t="shared" si="14"/>
        <v>1.6745242761876174E-3</v>
      </c>
      <c r="H170" s="7">
        <f t="shared" si="17"/>
        <v>0.34077304751646537</v>
      </c>
      <c r="I170">
        <f t="shared" si="15"/>
        <v>1.4721599768907634E-4</v>
      </c>
    </row>
    <row r="171" spans="1:9">
      <c r="A171" s="3" t="s">
        <v>61</v>
      </c>
      <c r="B171">
        <v>3.72</v>
      </c>
      <c r="C171" s="4">
        <v>230</v>
      </c>
      <c r="D171">
        <f t="shared" si="12"/>
        <v>61.827956989247312</v>
      </c>
      <c r="E171" s="6">
        <f t="shared" si="13"/>
        <v>5.0814355276297533E-4</v>
      </c>
      <c r="F171" s="7">
        <f t="shared" si="16"/>
        <v>0.58579672490433687</v>
      </c>
      <c r="G171" s="6">
        <f t="shared" si="14"/>
        <v>5.4738403404375538E-4</v>
      </c>
      <c r="H171" s="7">
        <f t="shared" si="17"/>
        <v>0.34132043155050912</v>
      </c>
      <c r="I171">
        <f t="shared" si="15"/>
        <v>7.2530237151424704E-5</v>
      </c>
    </row>
    <row r="172" spans="1:9">
      <c r="A172" s="3" t="s">
        <v>220</v>
      </c>
      <c r="B172">
        <v>1.83</v>
      </c>
      <c r="C172" s="4">
        <v>113</v>
      </c>
      <c r="D172">
        <f t="shared" si="12"/>
        <v>61.748633879781416</v>
      </c>
      <c r="E172" s="6">
        <f t="shared" si="13"/>
        <v>2.4965313679224438E-4</v>
      </c>
      <c r="F172" s="7">
        <f t="shared" si="16"/>
        <v>0.58604637804112913</v>
      </c>
      <c r="G172" s="6">
        <f t="shared" si="14"/>
        <v>2.6927762965055712E-4</v>
      </c>
      <c r="H172" s="7">
        <f t="shared" si="17"/>
        <v>0.34158970918015968</v>
      </c>
      <c r="I172">
        <f t="shared" si="15"/>
        <v>4.4617452130801816E-4</v>
      </c>
    </row>
    <row r="173" spans="1:9">
      <c r="A173" s="3" t="s">
        <v>465</v>
      </c>
      <c r="B173">
        <v>11.23</v>
      </c>
      <c r="C173" s="4">
        <v>692</v>
      </c>
      <c r="D173">
        <f t="shared" si="12"/>
        <v>61.620658949243094</v>
      </c>
      <c r="E173" s="6">
        <f t="shared" si="13"/>
        <v>1.5288492978781693E-3</v>
      </c>
      <c r="F173" s="7">
        <f t="shared" si="16"/>
        <v>0.58757522733900736</v>
      </c>
      <c r="G173" s="6">
        <f t="shared" si="14"/>
        <v>1.6524523393310145E-3</v>
      </c>
      <c r="H173" s="7">
        <f t="shared" si="17"/>
        <v>0.34324216151949072</v>
      </c>
      <c r="I173">
        <f t="shared" si="15"/>
        <v>6.3553049925402227E-4</v>
      </c>
    </row>
    <row r="174" spans="1:9">
      <c r="A174" s="3" t="s">
        <v>24</v>
      </c>
      <c r="B174">
        <v>15.99</v>
      </c>
      <c r="C174" s="4">
        <v>985</v>
      </c>
      <c r="D174">
        <f t="shared" si="12"/>
        <v>61.601000625390867</v>
      </c>
      <c r="E174" s="6">
        <f t="shared" si="13"/>
        <v>2.1761799977023074E-3</v>
      </c>
      <c r="F174" s="7">
        <f t="shared" si="16"/>
        <v>0.58975140733670961</v>
      </c>
      <c r="G174" s="6">
        <f t="shared" si="14"/>
        <v>2.352868468913884E-3</v>
      </c>
      <c r="H174" s="7">
        <f t="shared" si="17"/>
        <v>0.34559502998840458</v>
      </c>
      <c r="I174">
        <f t="shared" si="15"/>
        <v>2.3796362067446397E-4</v>
      </c>
    </row>
    <row r="175" spans="1:9">
      <c r="A175" s="3" t="s">
        <v>348</v>
      </c>
      <c r="B175">
        <v>5.98</v>
      </c>
      <c r="C175" s="4">
        <v>368</v>
      </c>
      <c r="D175">
        <f t="shared" si="12"/>
        <v>61.538461538461533</v>
      </c>
      <c r="E175" s="6">
        <f t="shared" si="13"/>
        <v>8.1302968442076057E-4</v>
      </c>
      <c r="F175" s="7">
        <f t="shared" si="16"/>
        <v>0.59056443702113037</v>
      </c>
      <c r="G175" s="6">
        <f t="shared" si="14"/>
        <v>8.7993454934990798E-4</v>
      </c>
      <c r="H175" s="7">
        <f t="shared" si="17"/>
        <v>0.3464749645377545</v>
      </c>
      <c r="I175">
        <f t="shared" si="15"/>
        <v>6.0279267346752263E-4</v>
      </c>
    </row>
    <row r="176" spans="1:9">
      <c r="A176" s="3" t="s">
        <v>487</v>
      </c>
      <c r="B176">
        <v>15.12</v>
      </c>
      <c r="C176" s="4">
        <v>929</v>
      </c>
      <c r="D176">
        <f t="shared" si="12"/>
        <v>61.441798941798943</v>
      </c>
      <c r="E176" s="6">
        <f t="shared" si="13"/>
        <v>2.0524580892034962E-3</v>
      </c>
      <c r="F176" s="7">
        <f t="shared" si="16"/>
        <v>0.59261689511033389</v>
      </c>
      <c r="G176" s="6">
        <f t="shared" si="14"/>
        <v>2.2248512351455865E-3</v>
      </c>
      <c r="H176" s="7">
        <f t="shared" si="17"/>
        <v>0.3486998157729001</v>
      </c>
      <c r="I176">
        <f t="shared" si="15"/>
        <v>3.5535778677775465E-4</v>
      </c>
    </row>
    <row r="177" spans="1:9">
      <c r="A177" s="3" t="s">
        <v>194</v>
      </c>
      <c r="B177">
        <v>8.89</v>
      </c>
      <c r="C177" s="4">
        <v>545</v>
      </c>
      <c r="D177">
        <f t="shared" si="12"/>
        <v>61.304836895388071</v>
      </c>
      <c r="E177" s="6">
        <f t="shared" si="13"/>
        <v>1.2040792880687894E-3</v>
      </c>
      <c r="F177" s="7">
        <f t="shared" si="16"/>
        <v>0.59382097439840265</v>
      </c>
      <c r="G177" s="6">
        <f t="shared" si="14"/>
        <v>1.308130124368007E-3</v>
      </c>
      <c r="H177" s="7">
        <f t="shared" si="17"/>
        <v>0.35000794589726814</v>
      </c>
      <c r="I177">
        <f t="shared" si="15"/>
        <v>1.8327337526349852E-4</v>
      </c>
    </row>
    <row r="178" spans="1:9">
      <c r="A178" s="3" t="s">
        <v>582</v>
      </c>
      <c r="B178">
        <v>4.54</v>
      </c>
      <c r="C178" s="4">
        <v>276</v>
      </c>
      <c r="D178">
        <f t="shared" si="12"/>
        <v>60.792951541850222</v>
      </c>
      <c r="E178" s="6">
        <f t="shared" si="13"/>
        <v>6.0977226331557037E-4</v>
      </c>
      <c r="F178" s="7">
        <f t="shared" si="16"/>
        <v>0.59443074666171825</v>
      </c>
      <c r="G178" s="6">
        <f t="shared" si="14"/>
        <v>6.680439555265187E-4</v>
      </c>
      <c r="H178" s="7">
        <f t="shared" si="17"/>
        <v>0.35067598985279463</v>
      </c>
      <c r="I178">
        <f t="shared" si="15"/>
        <v>3.4263182179963825E-4</v>
      </c>
    </row>
    <row r="179" spans="1:9">
      <c r="A179" s="3" t="s">
        <v>349</v>
      </c>
      <c r="B179">
        <v>8.4700000000000006</v>
      </c>
      <c r="C179" s="4">
        <v>514</v>
      </c>
      <c r="D179">
        <f t="shared" si="12"/>
        <v>60.684769775678859</v>
      </c>
      <c r="E179" s="6">
        <f t="shared" si="13"/>
        <v>1.1355903744355187E-3</v>
      </c>
      <c r="F179" s="7">
        <f t="shared" si="16"/>
        <v>0.5955663370361538</v>
      </c>
      <c r="G179" s="6">
        <f t="shared" si="14"/>
        <v>1.2463287011695184E-3</v>
      </c>
      <c r="H179" s="7">
        <f t="shared" si="17"/>
        <v>0.35192231855396416</v>
      </c>
      <c r="I179">
        <f t="shared" si="15"/>
        <v>2.8690694479893697E-4</v>
      </c>
    </row>
    <row r="180" spans="1:9">
      <c r="A180" s="3" t="s">
        <v>70</v>
      </c>
      <c r="B180">
        <v>7.08</v>
      </c>
      <c r="C180" s="4">
        <v>429</v>
      </c>
      <c r="D180">
        <f t="shared" si="12"/>
        <v>60.593220338983052</v>
      </c>
      <c r="E180" s="6">
        <f t="shared" si="13"/>
        <v>9.4779819189268004E-4</v>
      </c>
      <c r="F180" s="7">
        <f t="shared" si="16"/>
        <v>0.59651413522804653</v>
      </c>
      <c r="G180" s="6">
        <f t="shared" si="14"/>
        <v>1.0417954196316635E-3</v>
      </c>
      <c r="H180" s="7">
        <f t="shared" si="17"/>
        <v>0.35296411397359584</v>
      </c>
      <c r="I180">
        <f t="shared" si="15"/>
        <v>9.3136564527340759E-4</v>
      </c>
    </row>
    <row r="181" spans="1:9">
      <c r="A181" s="3" t="s">
        <v>33</v>
      </c>
      <c r="B181">
        <v>22.8</v>
      </c>
      <c r="C181" s="4">
        <v>1372</v>
      </c>
      <c r="D181">
        <f t="shared" si="12"/>
        <v>60.175438596491226</v>
      </c>
      <c r="E181" s="6">
        <f t="shared" si="13"/>
        <v>3.0311867582208788E-3</v>
      </c>
      <c r="F181" s="7">
        <f t="shared" si="16"/>
        <v>0.59954532198626742</v>
      </c>
      <c r="G181" s="6">
        <f t="shared" si="14"/>
        <v>3.3549344022036623E-3</v>
      </c>
      <c r="H181" s="7">
        <f t="shared" si="17"/>
        <v>0.35631904837579947</v>
      </c>
      <c r="I181">
        <f t="shared" si="15"/>
        <v>1.2403461881549394E-4</v>
      </c>
    </row>
    <row r="182" spans="1:9">
      <c r="A182" s="3" t="s">
        <v>576</v>
      </c>
      <c r="B182">
        <v>3.03</v>
      </c>
      <c r="C182" s="4">
        <v>182</v>
      </c>
      <c r="D182">
        <f t="shared" si="12"/>
        <v>60.066006600660067</v>
      </c>
      <c r="E182" s="6">
        <f t="shared" si="13"/>
        <v>4.02096202621137E-4</v>
      </c>
      <c r="F182" s="7">
        <f t="shared" si="16"/>
        <v>0.59994741818888853</v>
      </c>
      <c r="G182" s="6">
        <f t="shared" si="14"/>
        <v>4.4585312450338142E-4</v>
      </c>
      <c r="H182" s="7">
        <f t="shared" si="17"/>
        <v>0.35676490150030288</v>
      </c>
      <c r="I182">
        <f t="shared" si="15"/>
        <v>2.3362900465132008E-4</v>
      </c>
    </row>
    <row r="183" spans="1:9">
      <c r="A183" s="3" t="s">
        <v>675</v>
      </c>
      <c r="B183">
        <v>5.7</v>
      </c>
      <c r="C183" s="4">
        <v>342</v>
      </c>
      <c r="D183">
        <f t="shared" si="12"/>
        <v>60</v>
      </c>
      <c r="E183" s="6">
        <f t="shared" si="13"/>
        <v>7.5558736976059806E-4</v>
      </c>
      <c r="F183" s="7">
        <f t="shared" si="16"/>
        <v>0.60070300555864908</v>
      </c>
      <c r="G183" s="6">
        <f t="shared" si="14"/>
        <v>8.3873360055091556E-4</v>
      </c>
      <c r="H183" s="7">
        <f t="shared" si="17"/>
        <v>0.3576036351008538</v>
      </c>
      <c r="I183">
        <f t="shared" si="15"/>
        <v>2.2533764458526617E-4</v>
      </c>
    </row>
    <row r="184" spans="1:9">
      <c r="A184" s="3" t="s">
        <v>229</v>
      </c>
      <c r="B184">
        <v>5.49</v>
      </c>
      <c r="C184" s="4">
        <v>329</v>
      </c>
      <c r="D184">
        <f t="shared" si="12"/>
        <v>59.927140255009107</v>
      </c>
      <c r="E184" s="6">
        <f t="shared" si="13"/>
        <v>7.2686621243051692E-4</v>
      </c>
      <c r="F184" s="7">
        <f t="shared" si="16"/>
        <v>0.60142987177107965</v>
      </c>
      <c r="G184" s="6">
        <f t="shared" si="14"/>
        <v>8.0783288895167136E-4</v>
      </c>
      <c r="H184" s="7">
        <f t="shared" si="17"/>
        <v>0.3584114679898055</v>
      </c>
      <c r="I184">
        <f t="shared" si="15"/>
        <v>1.1272937966250174E-3</v>
      </c>
    </row>
    <row r="185" spans="1:9">
      <c r="A185" s="3" t="s">
        <v>32</v>
      </c>
      <c r="B185">
        <v>27.43</v>
      </c>
      <c r="C185" s="4">
        <v>1642</v>
      </c>
      <c r="D185">
        <f t="shared" si="12"/>
        <v>59.861465548669344</v>
      </c>
      <c r="E185" s="6">
        <f t="shared" si="13"/>
        <v>3.6277031027687197E-3</v>
      </c>
      <c r="F185" s="7">
        <f t="shared" si="16"/>
        <v>0.60505757487384837</v>
      </c>
      <c r="G185" s="6">
        <f t="shared" si="14"/>
        <v>4.036221519844143E-3</v>
      </c>
      <c r="H185" s="7">
        <f t="shared" si="17"/>
        <v>0.36244768950964962</v>
      </c>
      <c r="I185">
        <f t="shared" si="15"/>
        <v>1.1341529297217989E-3</v>
      </c>
    </row>
    <row r="186" spans="1:9">
      <c r="A186" s="3" t="s">
        <v>534</v>
      </c>
      <c r="B186">
        <v>27.57</v>
      </c>
      <c r="C186" s="4">
        <v>1649</v>
      </c>
      <c r="D186">
        <f t="shared" si="12"/>
        <v>59.8113891911498</v>
      </c>
      <c r="E186" s="6">
        <f t="shared" si="13"/>
        <v>3.6431683413310711E-3</v>
      </c>
      <c r="F186" s="7">
        <f t="shared" si="16"/>
        <v>0.60870074321517942</v>
      </c>
      <c r="G186" s="6">
        <f t="shared" si="14"/>
        <v>4.0568219942436392E-3</v>
      </c>
      <c r="H186" s="7">
        <f t="shared" si="17"/>
        <v>0.36650451150389324</v>
      </c>
      <c r="I186">
        <f t="shared" si="15"/>
        <v>5.9618853690698859E-4</v>
      </c>
    </row>
    <row r="187" spans="1:9">
      <c r="A187" s="3" t="s">
        <v>137</v>
      </c>
      <c r="B187">
        <v>14.44</v>
      </c>
      <c r="C187" s="4">
        <v>861</v>
      </c>
      <c r="D187">
        <f t="shared" si="12"/>
        <v>59.626038781163437</v>
      </c>
      <c r="E187" s="6">
        <f t="shared" si="13"/>
        <v>1.9022243431692251E-3</v>
      </c>
      <c r="F187" s="7">
        <f t="shared" si="16"/>
        <v>0.61060296755834864</v>
      </c>
      <c r="G187" s="6">
        <f t="shared" si="14"/>
        <v>2.1247917880623194E-3</v>
      </c>
      <c r="H187" s="7">
        <f t="shared" si="17"/>
        <v>0.36862930329195553</v>
      </c>
      <c r="I187">
        <f t="shared" si="15"/>
        <v>1.1753115058843466E-4</v>
      </c>
    </row>
    <row r="188" spans="1:9">
      <c r="A188" s="3" t="s">
        <v>29</v>
      </c>
      <c r="B188">
        <v>2.84</v>
      </c>
      <c r="C188" s="4">
        <v>169</v>
      </c>
      <c r="D188">
        <f t="shared" si="12"/>
        <v>59.507042253521128</v>
      </c>
      <c r="E188" s="6">
        <f t="shared" si="13"/>
        <v>3.733750452910558E-4</v>
      </c>
      <c r="F188" s="7">
        <f t="shared" si="16"/>
        <v>0.61097634260363964</v>
      </c>
      <c r="G188" s="6">
        <f t="shared" si="14"/>
        <v>4.1789533781835087E-4</v>
      </c>
      <c r="H188" s="7">
        <f t="shared" si="17"/>
        <v>0.36904719862977386</v>
      </c>
      <c r="I188">
        <f t="shared" si="15"/>
        <v>5.353615055443961E-4</v>
      </c>
    </row>
    <row r="189" spans="1:9">
      <c r="A189" s="3" t="s">
        <v>310</v>
      </c>
      <c r="B189">
        <v>12.92</v>
      </c>
      <c r="C189" s="4">
        <v>768</v>
      </c>
      <c r="D189">
        <f t="shared" si="12"/>
        <v>59.442724458204331</v>
      </c>
      <c r="E189" s="6">
        <f t="shared" si="13"/>
        <v>1.6967576022694133E-3</v>
      </c>
      <c r="F189" s="7">
        <f t="shared" si="16"/>
        <v>0.61267310020590904</v>
      </c>
      <c r="G189" s="6">
        <f t="shared" si="14"/>
        <v>1.9011294945820753E-3</v>
      </c>
      <c r="H189" s="7">
        <f t="shared" si="17"/>
        <v>0.37094832812435596</v>
      </c>
      <c r="I189">
        <f t="shared" si="15"/>
        <v>2.7571277630888957E-4</v>
      </c>
    </row>
    <row r="190" spans="1:9">
      <c r="A190" s="3" t="s">
        <v>274</v>
      </c>
      <c r="B190">
        <v>6.64</v>
      </c>
      <c r="C190" s="4">
        <v>394</v>
      </c>
      <c r="D190">
        <f t="shared" si="12"/>
        <v>59.337349397590366</v>
      </c>
      <c r="E190" s="6">
        <f t="shared" si="13"/>
        <v>8.7047199908092297E-4</v>
      </c>
      <c r="F190" s="7">
        <f t="shared" si="16"/>
        <v>0.61354357220499001</v>
      </c>
      <c r="G190" s="6">
        <f t="shared" si="14"/>
        <v>9.7705107151896116E-4</v>
      </c>
      <c r="H190" s="7">
        <f t="shared" si="17"/>
        <v>0.37192537919587493</v>
      </c>
      <c r="I190">
        <f t="shared" si="15"/>
        <v>1.9655617630587319E-3</v>
      </c>
    </row>
    <row r="191" spans="1:9">
      <c r="A191" s="3" t="s">
        <v>664</v>
      </c>
      <c r="B191">
        <v>47.32</v>
      </c>
      <c r="C191" s="4">
        <v>2807</v>
      </c>
      <c r="D191">
        <f t="shared" si="12"/>
        <v>59.319526627218934</v>
      </c>
      <c r="E191" s="6">
        <f t="shared" si="13"/>
        <v>6.2015606635029211E-3</v>
      </c>
      <c r="F191" s="7">
        <f t="shared" si="16"/>
        <v>0.61974513286849298</v>
      </c>
      <c r="G191" s="6">
        <f t="shared" si="14"/>
        <v>6.962960347029706E-3</v>
      </c>
      <c r="H191" s="7">
        <f t="shared" si="17"/>
        <v>0.37888833954290463</v>
      </c>
      <c r="I191">
        <f t="shared" si="15"/>
        <v>1.5925142913417178E-4</v>
      </c>
    </row>
    <row r="192" spans="1:9">
      <c r="A192" s="3" t="s">
        <v>660</v>
      </c>
      <c r="B192">
        <v>3.83</v>
      </c>
      <c r="C192" s="4">
        <v>227</v>
      </c>
      <c r="D192">
        <f t="shared" si="12"/>
        <v>59.268929503916446</v>
      </c>
      <c r="E192" s="6">
        <f t="shared" si="13"/>
        <v>5.015155933791104E-4</v>
      </c>
      <c r="F192" s="7">
        <f t="shared" si="16"/>
        <v>0.62024664846187205</v>
      </c>
      <c r="G192" s="6">
        <f t="shared" si="14"/>
        <v>5.6357012107193102E-4</v>
      </c>
      <c r="H192" s="7">
        <f t="shared" si="17"/>
        <v>0.37945190966397657</v>
      </c>
      <c r="I192">
        <f t="shared" si="15"/>
        <v>5.1652438170471382E-4</v>
      </c>
    </row>
    <row r="193" spans="1:9">
      <c r="A193" s="3" t="s">
        <v>88</v>
      </c>
      <c r="B193">
        <v>12.42</v>
      </c>
      <c r="C193" s="4">
        <v>736</v>
      </c>
      <c r="D193">
        <f t="shared" si="12"/>
        <v>59.25925925925926</v>
      </c>
      <c r="E193" s="6">
        <f t="shared" si="13"/>
        <v>1.6260593688415211E-3</v>
      </c>
      <c r="F193" s="7">
        <f t="shared" si="16"/>
        <v>0.62187270783071358</v>
      </c>
      <c r="G193" s="6">
        <f t="shared" si="14"/>
        <v>1.8275563717267318E-3</v>
      </c>
      <c r="H193" s="7">
        <f t="shared" si="17"/>
        <v>0.38127946603570328</v>
      </c>
      <c r="I193">
        <f t="shared" si="15"/>
        <v>3.0303196633671425E-4</v>
      </c>
    </row>
    <row r="194" spans="1:9">
      <c r="A194" s="3" t="s">
        <v>18</v>
      </c>
      <c r="B194">
        <v>7.27</v>
      </c>
      <c r="C194" s="4">
        <v>430</v>
      </c>
      <c r="D194">
        <f t="shared" ref="D194:D257" si="18">C194/B194</f>
        <v>59.147180192572215</v>
      </c>
      <c r="E194" s="6">
        <f t="shared" si="13"/>
        <v>9.5000751168730169E-4</v>
      </c>
      <c r="F194" s="7">
        <f t="shared" si="16"/>
        <v>0.62282271534240086</v>
      </c>
      <c r="G194" s="6">
        <f t="shared" si="14"/>
        <v>1.0697532063166939E-3</v>
      </c>
      <c r="H194" s="7">
        <f t="shared" si="17"/>
        <v>0.38234921924201998</v>
      </c>
      <c r="I194">
        <f t="shared" si="15"/>
        <v>6.8939072668075529E-4</v>
      </c>
    </row>
    <row r="195" spans="1:9">
      <c r="A195" s="3" t="s">
        <v>676</v>
      </c>
      <c r="B195">
        <v>16.5</v>
      </c>
      <c r="C195" s="4">
        <v>974</v>
      </c>
      <c r="D195">
        <f t="shared" si="18"/>
        <v>59.030303030303031</v>
      </c>
      <c r="E195" s="6">
        <f t="shared" ref="E195:E258" si="19">C195/452628</f>
        <v>2.1518774799614694E-3</v>
      </c>
      <c r="F195" s="7">
        <f t="shared" si="16"/>
        <v>0.62497459282236234</v>
      </c>
      <c r="G195" s="6">
        <f t="shared" ref="G195:G258" si="20">B195/6795.96</f>
        <v>2.4279130542263347E-3</v>
      </c>
      <c r="H195" s="7">
        <f t="shared" si="17"/>
        <v>0.38477713229624633</v>
      </c>
      <c r="I195">
        <f t="shared" ref="I195:I258" si="21">F195*H196-F196*H195</f>
        <v>5.2506060190374293E-4</v>
      </c>
    </row>
    <row r="196" spans="1:9">
      <c r="A196" s="3" t="s">
        <v>175</v>
      </c>
      <c r="B196">
        <v>12.55</v>
      </c>
      <c r="C196" s="4">
        <v>740</v>
      </c>
      <c r="D196">
        <f t="shared" si="18"/>
        <v>58.964143426294818</v>
      </c>
      <c r="E196" s="6">
        <f t="shared" si="19"/>
        <v>1.6348966480200075E-3</v>
      </c>
      <c r="F196" s="7">
        <f t="shared" ref="F196:F259" si="22">F195+E196</f>
        <v>0.62660948947038231</v>
      </c>
      <c r="G196" s="6">
        <f t="shared" si="20"/>
        <v>1.8466853836691212E-3</v>
      </c>
      <c r="H196" s="7">
        <f t="shared" ref="H196:H259" si="23">H195+G196</f>
        <v>0.38662381767991544</v>
      </c>
      <c r="I196">
        <f t="shared" si="21"/>
        <v>3.7585469301318342E-4</v>
      </c>
    </row>
    <row r="197" spans="1:9">
      <c r="A197" s="3" t="s">
        <v>448</v>
      </c>
      <c r="B197">
        <v>8.94</v>
      </c>
      <c r="C197" s="4">
        <v>525</v>
      </c>
      <c r="D197">
        <f t="shared" si="18"/>
        <v>58.724832214765101</v>
      </c>
      <c r="E197" s="6">
        <f t="shared" si="19"/>
        <v>1.1598928921763567E-3</v>
      </c>
      <c r="F197" s="7">
        <f t="shared" si="22"/>
        <v>0.62776938236255864</v>
      </c>
      <c r="G197" s="6">
        <f t="shared" si="20"/>
        <v>1.3154874366535412E-3</v>
      </c>
      <c r="H197" s="7">
        <f t="shared" si="23"/>
        <v>0.38793930511656899</v>
      </c>
      <c r="I197">
        <f t="shared" si="21"/>
        <v>1.0183921484538394E-4</v>
      </c>
    </row>
    <row r="198" spans="1:9">
      <c r="A198" s="3" t="s">
        <v>23</v>
      </c>
      <c r="B198">
        <v>2.42</v>
      </c>
      <c r="C198" s="4">
        <v>142</v>
      </c>
      <c r="D198">
        <f t="shared" si="18"/>
        <v>58.677685950413228</v>
      </c>
      <c r="E198" s="6">
        <f t="shared" si="19"/>
        <v>3.137234108362717E-4</v>
      </c>
      <c r="F198" s="7">
        <f t="shared" si="22"/>
        <v>0.62808310577339488</v>
      </c>
      <c r="G198" s="6">
        <f t="shared" si="20"/>
        <v>3.5609391461986236E-4</v>
      </c>
      <c r="H198" s="7">
        <f t="shared" si="23"/>
        <v>0.38829539903118887</v>
      </c>
      <c r="I198">
        <f t="shared" si="21"/>
        <v>1.8228025481337173E-4</v>
      </c>
    </row>
    <row r="199" spans="1:9">
      <c r="A199" s="3" t="s">
        <v>444</v>
      </c>
      <c r="B199">
        <v>4.33</v>
      </c>
      <c r="C199" s="4">
        <v>254</v>
      </c>
      <c r="D199">
        <f t="shared" si="18"/>
        <v>58.660508083140876</v>
      </c>
      <c r="E199" s="6">
        <f t="shared" si="19"/>
        <v>5.6116722783389455E-4</v>
      </c>
      <c r="F199" s="7">
        <f t="shared" si="22"/>
        <v>0.62864427300122883</v>
      </c>
      <c r="G199" s="6">
        <f t="shared" si="20"/>
        <v>6.3714324392727449E-4</v>
      </c>
      <c r="H199" s="7">
        <f t="shared" si="23"/>
        <v>0.38893254227511614</v>
      </c>
      <c r="I199">
        <f t="shared" si="21"/>
        <v>5.7735306128944841E-4</v>
      </c>
    </row>
    <row r="200" spans="1:9">
      <c r="A200" s="3" t="s">
        <v>518</v>
      </c>
      <c r="B200">
        <v>13.71</v>
      </c>
      <c r="C200" s="4">
        <v>804</v>
      </c>
      <c r="D200">
        <f t="shared" si="18"/>
        <v>58.643326039387304</v>
      </c>
      <c r="E200" s="6">
        <f t="shared" si="19"/>
        <v>1.776293114875792E-3</v>
      </c>
      <c r="F200" s="7">
        <f t="shared" si="22"/>
        <v>0.63042056611610464</v>
      </c>
      <c r="G200" s="6">
        <f t="shared" si="20"/>
        <v>2.0173750286935181E-3</v>
      </c>
      <c r="H200" s="7">
        <f t="shared" si="23"/>
        <v>0.39094991730380968</v>
      </c>
      <c r="I200">
        <f t="shared" si="21"/>
        <v>3.2678619178533319E-4</v>
      </c>
    </row>
    <row r="201" spans="1:9">
      <c r="A201" s="3" t="s">
        <v>349</v>
      </c>
      <c r="B201">
        <v>7.75</v>
      </c>
      <c r="C201" s="4">
        <v>454</v>
      </c>
      <c r="D201">
        <f t="shared" si="18"/>
        <v>58.58064516129032</v>
      </c>
      <c r="E201" s="6">
        <f t="shared" si="19"/>
        <v>1.0030311867582208E-3</v>
      </c>
      <c r="F201" s="7">
        <f t="shared" si="22"/>
        <v>0.6314235973028629</v>
      </c>
      <c r="G201" s="6">
        <f t="shared" si="20"/>
        <v>1.1403834042578239E-3</v>
      </c>
      <c r="H201" s="7">
        <f t="shared" si="23"/>
        <v>0.3920903007080675</v>
      </c>
      <c r="I201">
        <f t="shared" si="21"/>
        <v>4.5454157605454015E-4</v>
      </c>
    </row>
    <row r="202" spans="1:9">
      <c r="A202" s="3" t="s">
        <v>525</v>
      </c>
      <c r="B202">
        <v>10.71</v>
      </c>
      <c r="C202" s="4">
        <v>624</v>
      </c>
      <c r="D202">
        <f t="shared" si="18"/>
        <v>58.263305322128843</v>
      </c>
      <c r="E202" s="6">
        <f t="shared" si="19"/>
        <v>1.3786155518438984E-3</v>
      </c>
      <c r="F202" s="7">
        <f t="shared" si="22"/>
        <v>0.63280221285470684</v>
      </c>
      <c r="G202" s="6">
        <f t="shared" si="20"/>
        <v>1.5759362915614573E-3</v>
      </c>
      <c r="H202" s="7">
        <f t="shared" si="23"/>
        <v>0.39366623699962894</v>
      </c>
      <c r="I202">
        <f t="shared" si="21"/>
        <v>1.3824218590488546E-4</v>
      </c>
    </row>
    <row r="203" spans="1:9">
      <c r="A203" s="3" t="s">
        <v>672</v>
      </c>
      <c r="B203">
        <v>3.25</v>
      </c>
      <c r="C203" s="4">
        <v>189</v>
      </c>
      <c r="D203">
        <f t="shared" si="18"/>
        <v>58.153846153846153</v>
      </c>
      <c r="E203" s="6">
        <f t="shared" si="19"/>
        <v>4.1756144118348845E-4</v>
      </c>
      <c r="F203" s="7">
        <f t="shared" si="22"/>
        <v>0.63321977429589027</v>
      </c>
      <c r="G203" s="6">
        <f t="shared" si="20"/>
        <v>4.7822529855973253E-4</v>
      </c>
      <c r="H203" s="7">
        <f t="shared" si="23"/>
        <v>0.39414446229818867</v>
      </c>
      <c r="I203">
        <f t="shared" si="21"/>
        <v>1.6466276980339756E-4</v>
      </c>
    </row>
    <row r="204" spans="1:9">
      <c r="A204" s="3" t="s">
        <v>355</v>
      </c>
      <c r="B204">
        <v>3.87</v>
      </c>
      <c r="C204" s="4">
        <v>225</v>
      </c>
      <c r="D204">
        <f t="shared" si="18"/>
        <v>58.139534883720927</v>
      </c>
      <c r="E204" s="6">
        <f t="shared" si="19"/>
        <v>4.9709695378986722E-4</v>
      </c>
      <c r="F204" s="7">
        <f t="shared" si="22"/>
        <v>0.63371687124968012</v>
      </c>
      <c r="G204" s="6">
        <f t="shared" si="20"/>
        <v>5.6945597090035844E-4</v>
      </c>
      <c r="H204" s="7">
        <f t="shared" si="23"/>
        <v>0.39471391826908903</v>
      </c>
      <c r="I204">
        <f t="shared" si="21"/>
        <v>6.0960019803252274E-4</v>
      </c>
    </row>
    <row r="205" spans="1:9">
      <c r="A205" s="3" t="s">
        <v>64</v>
      </c>
      <c r="B205">
        <v>14.29</v>
      </c>
      <c r="C205" s="4">
        <v>829</v>
      </c>
      <c r="D205">
        <f t="shared" si="18"/>
        <v>58.012596221133663</v>
      </c>
      <c r="E205" s="6">
        <f t="shared" si="19"/>
        <v>1.8315261097413328E-3</v>
      </c>
      <c r="F205" s="7">
        <f t="shared" si="22"/>
        <v>0.63554839735942148</v>
      </c>
      <c r="G205" s="6">
        <f t="shared" si="20"/>
        <v>2.102719851205716E-3</v>
      </c>
      <c r="H205" s="7">
        <f t="shared" si="23"/>
        <v>0.39681663812029472</v>
      </c>
      <c r="I205">
        <f t="shared" si="21"/>
        <v>1.5022260184233138E-4</v>
      </c>
    </row>
    <row r="206" spans="1:9">
      <c r="A206" s="3" t="s">
        <v>72</v>
      </c>
      <c r="B206">
        <v>3.5</v>
      </c>
      <c r="C206" s="4">
        <v>202</v>
      </c>
      <c r="D206">
        <f t="shared" si="18"/>
        <v>57.714285714285715</v>
      </c>
      <c r="E206" s="6">
        <f t="shared" si="19"/>
        <v>4.4628259851356965E-4</v>
      </c>
      <c r="F206" s="7">
        <f t="shared" si="22"/>
        <v>0.63599467995793502</v>
      </c>
      <c r="G206" s="6">
        <f t="shared" si="20"/>
        <v>5.1501185998740432E-4</v>
      </c>
      <c r="H206" s="7">
        <f t="shared" si="23"/>
        <v>0.39733164998028214</v>
      </c>
      <c r="I206">
        <f t="shared" si="21"/>
        <v>1.3800633085114811E-4</v>
      </c>
    </row>
    <row r="207" spans="1:9">
      <c r="A207" s="3" t="s">
        <v>629</v>
      </c>
      <c r="B207">
        <v>3.21</v>
      </c>
      <c r="C207" s="4">
        <v>185</v>
      </c>
      <c r="D207">
        <f t="shared" si="18"/>
        <v>57.63239875389408</v>
      </c>
      <c r="E207" s="6">
        <f t="shared" si="19"/>
        <v>4.0872416200500187E-4</v>
      </c>
      <c r="F207" s="7">
        <f t="shared" si="22"/>
        <v>0.63640340411994001</v>
      </c>
      <c r="G207" s="6">
        <f t="shared" si="20"/>
        <v>4.7233944873130505E-4</v>
      </c>
      <c r="H207" s="7">
        <f t="shared" si="23"/>
        <v>0.39780398942901346</v>
      </c>
      <c r="I207">
        <f t="shared" si="21"/>
        <v>1.2473878025182072E-4</v>
      </c>
    </row>
    <row r="208" spans="1:9">
      <c r="A208" s="3" t="s">
        <v>291</v>
      </c>
      <c r="B208">
        <v>2.89</v>
      </c>
      <c r="C208" s="4">
        <v>166</v>
      </c>
      <c r="D208">
        <f t="shared" si="18"/>
        <v>57.439446366782008</v>
      </c>
      <c r="E208" s="6">
        <f t="shared" si="19"/>
        <v>3.6674708590719087E-4</v>
      </c>
      <c r="F208" s="7">
        <f t="shared" si="22"/>
        <v>0.63677015120584723</v>
      </c>
      <c r="G208" s="6">
        <f t="shared" si="20"/>
        <v>4.2525265010388526E-4</v>
      </c>
      <c r="H208" s="7">
        <f t="shared" si="23"/>
        <v>0.39822924207911736</v>
      </c>
      <c r="I208">
        <f t="shared" si="21"/>
        <v>2.4024436342606759E-4</v>
      </c>
    </row>
    <row r="209" spans="1:9">
      <c r="A209" s="3" t="s">
        <v>200</v>
      </c>
      <c r="B209">
        <v>5.55</v>
      </c>
      <c r="C209" s="4">
        <v>318</v>
      </c>
      <c r="D209">
        <f t="shared" si="18"/>
        <v>57.297297297297298</v>
      </c>
      <c r="E209" s="6">
        <f t="shared" si="19"/>
        <v>7.0256369468967895E-4</v>
      </c>
      <c r="F209" s="7">
        <f t="shared" si="22"/>
        <v>0.63747271490053692</v>
      </c>
      <c r="G209" s="6">
        <f t="shared" si="20"/>
        <v>8.166616636943125E-4</v>
      </c>
      <c r="H209" s="7">
        <f t="shared" si="23"/>
        <v>0.39904590374281168</v>
      </c>
      <c r="I209">
        <f t="shared" si="21"/>
        <v>8.8149563347628135E-5</v>
      </c>
    </row>
    <row r="210" spans="1:9">
      <c r="A210" s="3" t="s">
        <v>565</v>
      </c>
      <c r="B210">
        <v>2.0299999999999998</v>
      </c>
      <c r="C210" s="4">
        <v>116</v>
      </c>
      <c r="D210">
        <f t="shared" si="18"/>
        <v>57.142857142857146</v>
      </c>
      <c r="E210" s="6">
        <f t="shared" si="19"/>
        <v>2.5628109617610931E-4</v>
      </c>
      <c r="F210" s="7">
        <f t="shared" si="22"/>
        <v>0.63772899599671307</v>
      </c>
      <c r="G210" s="6">
        <f t="shared" si="20"/>
        <v>2.9870687879269447E-4</v>
      </c>
      <c r="H210" s="7">
        <f t="shared" si="23"/>
        <v>0.39934461062160437</v>
      </c>
      <c r="I210">
        <f t="shared" si="21"/>
        <v>9.7268483693901953E-5</v>
      </c>
    </row>
    <row r="211" spans="1:9">
      <c r="A211" s="3" t="s">
        <v>198</v>
      </c>
      <c r="B211">
        <v>2.2400000000000002</v>
      </c>
      <c r="C211" s="4">
        <v>128</v>
      </c>
      <c r="D211">
        <f t="shared" si="18"/>
        <v>57.142857142857139</v>
      </c>
      <c r="E211" s="6">
        <f t="shared" si="19"/>
        <v>2.8279293371156886E-4</v>
      </c>
      <c r="F211" s="7">
        <f t="shared" si="22"/>
        <v>0.63801178893042465</v>
      </c>
      <c r="G211" s="6">
        <f t="shared" si="20"/>
        <v>3.2960759039193878E-4</v>
      </c>
      <c r="H211" s="7">
        <f t="shared" si="23"/>
        <v>0.39967421821199628</v>
      </c>
      <c r="I211">
        <f t="shared" si="21"/>
        <v>2.1680906082344187E-4</v>
      </c>
    </row>
    <row r="212" spans="1:9">
      <c r="A212" s="3" t="s">
        <v>116</v>
      </c>
      <c r="B212">
        <v>4.99</v>
      </c>
      <c r="C212" s="4">
        <v>285</v>
      </c>
      <c r="D212">
        <f t="shared" si="18"/>
        <v>57.114228456913828</v>
      </c>
      <c r="E212" s="6">
        <f t="shared" si="19"/>
        <v>6.2965614146716505E-4</v>
      </c>
      <c r="F212" s="7">
        <f t="shared" si="22"/>
        <v>0.6386414450718918</v>
      </c>
      <c r="G212" s="6">
        <f t="shared" si="20"/>
        <v>7.3425976609632789E-4</v>
      </c>
      <c r="H212" s="7">
        <f t="shared" si="23"/>
        <v>0.40040847797809259</v>
      </c>
      <c r="I212">
        <f t="shared" si="21"/>
        <v>7.3891021658112344E-5</v>
      </c>
    </row>
    <row r="213" spans="1:9">
      <c r="A213" s="3" t="s">
        <v>301</v>
      </c>
      <c r="B213">
        <v>1.69</v>
      </c>
      <c r="C213" s="4">
        <v>96</v>
      </c>
      <c r="D213">
        <f t="shared" si="18"/>
        <v>56.80473372781065</v>
      </c>
      <c r="E213" s="6">
        <f t="shared" si="19"/>
        <v>2.1209470028367666E-4</v>
      </c>
      <c r="F213" s="7">
        <f t="shared" si="22"/>
        <v>0.63885353977217552</v>
      </c>
      <c r="G213" s="6">
        <f t="shared" si="20"/>
        <v>2.4867715525106091E-4</v>
      </c>
      <c r="H213" s="7">
        <f t="shared" si="23"/>
        <v>0.40065715513334366</v>
      </c>
      <c r="I213">
        <f t="shared" si="21"/>
        <v>2.307370673408915E-4</v>
      </c>
    </row>
    <row r="214" spans="1:9">
      <c r="A214" s="3" t="s">
        <v>65</v>
      </c>
      <c r="B214">
        <v>5.27</v>
      </c>
      <c r="C214" s="4">
        <v>299</v>
      </c>
      <c r="D214">
        <f t="shared" si="18"/>
        <v>56.73624288425048</v>
      </c>
      <c r="E214" s="6">
        <f t="shared" si="19"/>
        <v>6.6058661859186795E-4</v>
      </c>
      <c r="F214" s="7">
        <f t="shared" si="22"/>
        <v>0.63951412639076743</v>
      </c>
      <c r="G214" s="6">
        <f t="shared" si="20"/>
        <v>7.7546071489532009E-4</v>
      </c>
      <c r="H214" s="7">
        <f t="shared" si="23"/>
        <v>0.40143261584823897</v>
      </c>
      <c r="I214">
        <f t="shared" si="21"/>
        <v>3.9145565144849126E-4</v>
      </c>
    </row>
    <row r="215" spans="1:9">
      <c r="A215" s="3" t="s">
        <v>62</v>
      </c>
      <c r="B215">
        <v>8.91</v>
      </c>
      <c r="C215" s="4">
        <v>504</v>
      </c>
      <c r="D215">
        <f t="shared" si="18"/>
        <v>56.565656565656568</v>
      </c>
      <c r="E215" s="6">
        <f t="shared" si="19"/>
        <v>1.1134971764893025E-3</v>
      </c>
      <c r="F215" s="7">
        <f t="shared" si="22"/>
        <v>0.64062762356725678</v>
      </c>
      <c r="G215" s="6">
        <f t="shared" si="20"/>
        <v>1.3110730492822207E-3</v>
      </c>
      <c r="H215" s="7">
        <f t="shared" si="23"/>
        <v>0.40274368889752121</v>
      </c>
      <c r="I215">
        <f t="shared" si="21"/>
        <v>2.7579763536428326E-4</v>
      </c>
    </row>
    <row r="216" spans="1:9">
      <c r="A216" s="3" t="s">
        <v>657</v>
      </c>
      <c r="B216">
        <v>6.22</v>
      </c>
      <c r="C216" s="4">
        <v>349</v>
      </c>
      <c r="D216">
        <f t="shared" si="18"/>
        <v>56.109324758842448</v>
      </c>
      <c r="E216" s="6">
        <f t="shared" si="19"/>
        <v>7.7105260832294957E-4</v>
      </c>
      <c r="F216" s="7">
        <f t="shared" si="22"/>
        <v>0.64139867617557977</v>
      </c>
      <c r="G216" s="6">
        <f t="shared" si="20"/>
        <v>9.1524964832047275E-4</v>
      </c>
      <c r="H216" s="7">
        <f t="shared" si="23"/>
        <v>0.40365893854584167</v>
      </c>
      <c r="I216">
        <f t="shared" si="21"/>
        <v>1.1313841766935617E-4</v>
      </c>
    </row>
    <row r="217" spans="1:9">
      <c r="A217" s="3" t="s">
        <v>180</v>
      </c>
      <c r="B217">
        <v>2.5499999999999998</v>
      </c>
      <c r="C217" s="4">
        <v>143</v>
      </c>
      <c r="D217">
        <f t="shared" si="18"/>
        <v>56.078431372549026</v>
      </c>
      <c r="E217" s="6">
        <f t="shared" si="19"/>
        <v>3.1593273063089335E-4</v>
      </c>
      <c r="F217" s="7">
        <f t="shared" si="22"/>
        <v>0.64171460890621068</v>
      </c>
      <c r="G217" s="6">
        <f t="shared" si="20"/>
        <v>3.7522292656225165E-4</v>
      </c>
      <c r="H217" s="7">
        <f t="shared" si="23"/>
        <v>0.4040341614724039</v>
      </c>
      <c r="I217">
        <f t="shared" si="21"/>
        <v>1.0622192124259411E-3</v>
      </c>
    </row>
    <row r="218" spans="1:9">
      <c r="A218" s="3" t="s">
        <v>36</v>
      </c>
      <c r="B218">
        <v>23.86</v>
      </c>
      <c r="C218" s="4">
        <v>1334</v>
      </c>
      <c r="D218">
        <f t="shared" si="18"/>
        <v>55.909471919530596</v>
      </c>
      <c r="E218" s="6">
        <f t="shared" si="19"/>
        <v>2.947232606025257E-3</v>
      </c>
      <c r="F218" s="7">
        <f t="shared" si="22"/>
        <v>0.64466184151223593</v>
      </c>
      <c r="G218" s="6">
        <f t="shared" si="20"/>
        <v>3.5109094226569901E-3</v>
      </c>
      <c r="H218" s="7">
        <f t="shared" si="23"/>
        <v>0.40754507089506087</v>
      </c>
      <c r="I218">
        <f t="shared" si="21"/>
        <v>5.2892322498843125E-4</v>
      </c>
    </row>
    <row r="219" spans="1:9">
      <c r="A219" s="3" t="s">
        <v>384</v>
      </c>
      <c r="B219">
        <v>11.85</v>
      </c>
      <c r="C219" s="4">
        <v>661</v>
      </c>
      <c r="D219">
        <f t="shared" si="18"/>
        <v>55.780590717299582</v>
      </c>
      <c r="E219" s="6">
        <f t="shared" si="19"/>
        <v>1.4603603842448987E-3</v>
      </c>
      <c r="F219" s="7">
        <f t="shared" si="22"/>
        <v>0.64612220189648084</v>
      </c>
      <c r="G219" s="6">
        <f t="shared" si="20"/>
        <v>1.7436830116716402E-3</v>
      </c>
      <c r="H219" s="7">
        <f t="shared" si="23"/>
        <v>0.40928875390673253</v>
      </c>
      <c r="I219">
        <f t="shared" si="21"/>
        <v>1.3521090068241426E-4</v>
      </c>
    </row>
    <row r="220" spans="1:9">
      <c r="A220" s="3" t="s">
        <v>302</v>
      </c>
      <c r="B220">
        <v>3.02</v>
      </c>
      <c r="C220" s="4">
        <v>168</v>
      </c>
      <c r="D220">
        <f t="shared" si="18"/>
        <v>55.629139072847678</v>
      </c>
      <c r="E220" s="6">
        <f t="shared" si="19"/>
        <v>3.7116572549643416E-4</v>
      </c>
      <c r="F220" s="7">
        <f t="shared" si="22"/>
        <v>0.64649336762197729</v>
      </c>
      <c r="G220" s="6">
        <f t="shared" si="20"/>
        <v>4.4438166204627456E-4</v>
      </c>
      <c r="H220" s="7">
        <f t="shared" si="23"/>
        <v>0.40973313556877883</v>
      </c>
      <c r="I220">
        <f t="shared" si="21"/>
        <v>4.177390785624624E-4</v>
      </c>
    </row>
    <row r="221" spans="1:9">
      <c r="A221" s="3" t="s">
        <v>272</v>
      </c>
      <c r="B221">
        <v>9.33</v>
      </c>
      <c r="C221" s="4">
        <v>519</v>
      </c>
      <c r="D221">
        <f t="shared" si="18"/>
        <v>55.627009646302248</v>
      </c>
      <c r="E221" s="6">
        <f t="shared" si="19"/>
        <v>1.1466369734086268E-3</v>
      </c>
      <c r="F221" s="7">
        <f t="shared" si="22"/>
        <v>0.64764000459538595</v>
      </c>
      <c r="G221" s="6">
        <f t="shared" si="20"/>
        <v>1.3728744724807091E-3</v>
      </c>
      <c r="H221" s="7">
        <f t="shared" si="23"/>
        <v>0.41110601004125952</v>
      </c>
      <c r="I221">
        <f t="shared" si="21"/>
        <v>1.3008828495997271E-4</v>
      </c>
    </row>
    <row r="222" spans="1:9">
      <c r="A222" s="3" t="s">
        <v>646</v>
      </c>
      <c r="B222">
        <v>2.89</v>
      </c>
      <c r="C222" s="4">
        <v>160</v>
      </c>
      <c r="D222">
        <f t="shared" si="18"/>
        <v>55.363321799307954</v>
      </c>
      <c r="E222" s="6">
        <f t="shared" si="19"/>
        <v>3.5349116713946112E-4</v>
      </c>
      <c r="F222" s="7">
        <f t="shared" si="22"/>
        <v>0.64799349576252541</v>
      </c>
      <c r="G222" s="6">
        <f t="shared" si="20"/>
        <v>4.2525265010388526E-4</v>
      </c>
      <c r="H222" s="7">
        <f t="shared" si="23"/>
        <v>0.41153126269136342</v>
      </c>
      <c r="I222">
        <f t="shared" si="21"/>
        <v>2.0168451659297038E-4</v>
      </c>
    </row>
    <row r="223" spans="1:9">
      <c r="A223" s="3" t="s">
        <v>526</v>
      </c>
      <c r="B223">
        <v>4.4800000000000004</v>
      </c>
      <c r="C223" s="4">
        <v>248</v>
      </c>
      <c r="D223">
        <f t="shared" si="18"/>
        <v>55.357142857142854</v>
      </c>
      <c r="E223" s="6">
        <f t="shared" si="19"/>
        <v>5.4791130906616469E-4</v>
      </c>
      <c r="F223" s="7">
        <f t="shared" si="22"/>
        <v>0.64854140707159158</v>
      </c>
      <c r="G223" s="6">
        <f t="shared" si="20"/>
        <v>6.5921518078387756E-4</v>
      </c>
      <c r="H223" s="7">
        <f t="shared" si="23"/>
        <v>0.4121904778721473</v>
      </c>
      <c r="I223">
        <f t="shared" si="21"/>
        <v>1.5217404802669865E-4</v>
      </c>
    </row>
    <row r="224" spans="1:9">
      <c r="A224" s="3" t="s">
        <v>21</v>
      </c>
      <c r="B224">
        <v>3.36</v>
      </c>
      <c r="C224" s="4">
        <v>185</v>
      </c>
      <c r="D224">
        <f t="shared" si="18"/>
        <v>55.05952380952381</v>
      </c>
      <c r="E224" s="6">
        <f t="shared" si="19"/>
        <v>4.0872416200500187E-4</v>
      </c>
      <c r="F224" s="7">
        <f t="shared" si="22"/>
        <v>0.64895013123359657</v>
      </c>
      <c r="G224" s="6">
        <f t="shared" si="20"/>
        <v>4.9441138558790811E-4</v>
      </c>
      <c r="H224" s="7">
        <f t="shared" si="23"/>
        <v>0.41268488925773522</v>
      </c>
      <c r="I224">
        <f t="shared" si="21"/>
        <v>1.1385944493647049E-4</v>
      </c>
    </row>
    <row r="225" spans="1:9">
      <c r="A225" s="3" t="s">
        <v>618</v>
      </c>
      <c r="B225">
        <v>2.5099999999999998</v>
      </c>
      <c r="C225" s="4">
        <v>138</v>
      </c>
      <c r="D225">
        <f t="shared" si="18"/>
        <v>54.980079681274908</v>
      </c>
      <c r="E225" s="6">
        <f t="shared" si="19"/>
        <v>3.0488613165778519E-4</v>
      </c>
      <c r="F225" s="7">
        <f t="shared" si="22"/>
        <v>0.64925501736525437</v>
      </c>
      <c r="G225" s="6">
        <f t="shared" si="20"/>
        <v>3.6933707673382417E-4</v>
      </c>
      <c r="H225" s="7">
        <f t="shared" si="23"/>
        <v>0.41305422633446903</v>
      </c>
      <c r="I225">
        <f t="shared" si="21"/>
        <v>1.8740822481944086E-4</v>
      </c>
    </row>
    <row r="226" spans="1:9">
      <c r="A226" s="3" t="s">
        <v>207</v>
      </c>
      <c r="B226">
        <v>4.13</v>
      </c>
      <c r="C226" s="4">
        <v>227</v>
      </c>
      <c r="D226">
        <f t="shared" si="18"/>
        <v>54.963680387409205</v>
      </c>
      <c r="E226" s="6">
        <f t="shared" si="19"/>
        <v>5.015155933791104E-4</v>
      </c>
      <c r="F226" s="7">
        <f t="shared" si="22"/>
        <v>0.64975653295863345</v>
      </c>
      <c r="G226" s="6">
        <f t="shared" si="20"/>
        <v>6.0771399478513704E-4</v>
      </c>
      <c r="H226" s="7">
        <f t="shared" si="23"/>
        <v>0.41366194032925419</v>
      </c>
      <c r="I226">
        <f t="shared" si="21"/>
        <v>2.206465054465645E-4</v>
      </c>
    </row>
    <row r="227" spans="1:9">
      <c r="A227" s="3" t="s">
        <v>661</v>
      </c>
      <c r="B227">
        <v>4.8600000000000003</v>
      </c>
      <c r="C227" s="4">
        <v>267</v>
      </c>
      <c r="D227">
        <f t="shared" si="18"/>
        <v>54.938271604938265</v>
      </c>
      <c r="E227" s="6">
        <f t="shared" si="19"/>
        <v>5.8988838516397569E-4</v>
      </c>
      <c r="F227" s="7">
        <f t="shared" si="22"/>
        <v>0.65034642134379739</v>
      </c>
      <c r="G227" s="6">
        <f t="shared" si="20"/>
        <v>7.1513075415393854E-4</v>
      </c>
      <c r="H227" s="7">
        <f t="shared" si="23"/>
        <v>0.4143770710834081</v>
      </c>
      <c r="I227">
        <f t="shared" si="21"/>
        <v>3.0222424323822494E-4</v>
      </c>
    </row>
    <row r="228" spans="1:9">
      <c r="A228" s="3" t="s">
        <v>258</v>
      </c>
      <c r="B228">
        <v>6.65</v>
      </c>
      <c r="C228" s="4">
        <v>365</v>
      </c>
      <c r="D228">
        <f t="shared" si="18"/>
        <v>54.887218045112782</v>
      </c>
      <c r="E228" s="6">
        <f t="shared" si="19"/>
        <v>8.0640172503689564E-4</v>
      </c>
      <c r="F228" s="7">
        <f t="shared" si="22"/>
        <v>0.65115282306883426</v>
      </c>
      <c r="G228" s="6">
        <f t="shared" si="20"/>
        <v>9.7852253397606812E-4</v>
      </c>
      <c r="H228" s="7">
        <f t="shared" si="23"/>
        <v>0.41535559361738417</v>
      </c>
      <c r="I228">
        <f t="shared" si="21"/>
        <v>2.5080765296947582E-4</v>
      </c>
    </row>
    <row r="229" spans="1:9">
      <c r="A229" s="3" t="s">
        <v>509</v>
      </c>
      <c r="B229">
        <v>5.51</v>
      </c>
      <c r="C229" s="4">
        <v>302</v>
      </c>
      <c r="D229">
        <f t="shared" si="18"/>
        <v>54.809437386569876</v>
      </c>
      <c r="E229" s="6">
        <f t="shared" si="19"/>
        <v>6.6721457797573288E-4</v>
      </c>
      <c r="F229" s="7">
        <f t="shared" si="22"/>
        <v>0.65182003764680996</v>
      </c>
      <c r="G229" s="6">
        <f t="shared" si="20"/>
        <v>8.1077581386588497E-4</v>
      </c>
      <c r="H229" s="7">
        <f t="shared" si="23"/>
        <v>0.41616636943125007</v>
      </c>
      <c r="I229">
        <f t="shared" si="21"/>
        <v>2.4373659492299415E-4</v>
      </c>
    </row>
    <row r="230" spans="1:9">
      <c r="A230" s="3" t="s">
        <v>17</v>
      </c>
      <c r="B230">
        <v>5.35</v>
      </c>
      <c r="C230" s="4">
        <v>293</v>
      </c>
      <c r="D230">
        <f t="shared" si="18"/>
        <v>54.766355140186917</v>
      </c>
      <c r="E230" s="6">
        <f t="shared" si="19"/>
        <v>6.473306998241382E-4</v>
      </c>
      <c r="F230" s="7">
        <f t="shared" si="22"/>
        <v>0.6524673683466341</v>
      </c>
      <c r="G230" s="6">
        <f t="shared" si="20"/>
        <v>7.8723241455217505E-4</v>
      </c>
      <c r="H230" s="7">
        <f t="shared" si="23"/>
        <v>0.41695360184580227</v>
      </c>
      <c r="I230">
        <f t="shared" si="21"/>
        <v>2.5380417598525051E-4</v>
      </c>
    </row>
    <row r="231" spans="1:9">
      <c r="A231" s="3" t="s">
        <v>184</v>
      </c>
      <c r="B231">
        <v>5.57</v>
      </c>
      <c r="C231" s="4">
        <v>305</v>
      </c>
      <c r="D231">
        <f t="shared" si="18"/>
        <v>54.75763016157989</v>
      </c>
      <c r="E231" s="6">
        <f t="shared" si="19"/>
        <v>6.738425373595977E-4</v>
      </c>
      <c r="F231" s="7">
        <f t="shared" si="22"/>
        <v>0.65314121088399368</v>
      </c>
      <c r="G231" s="6">
        <f t="shared" si="20"/>
        <v>8.1960458860852632E-4</v>
      </c>
      <c r="H231" s="7">
        <f t="shared" si="23"/>
        <v>0.41777320643441079</v>
      </c>
      <c r="I231">
        <f t="shared" si="21"/>
        <v>6.9278485807977574E-4</v>
      </c>
    </row>
    <row r="232" spans="1:9">
      <c r="A232" s="3" t="s">
        <v>39</v>
      </c>
      <c r="B232">
        <v>15.17</v>
      </c>
      <c r="C232" s="4">
        <v>829</v>
      </c>
      <c r="D232">
        <f t="shared" si="18"/>
        <v>54.647330257086352</v>
      </c>
      <c r="E232" s="6">
        <f t="shared" si="19"/>
        <v>1.8315261097413328E-3</v>
      </c>
      <c r="F232" s="7">
        <f t="shared" si="22"/>
        <v>0.65497273699373504</v>
      </c>
      <c r="G232" s="6">
        <f t="shared" si="20"/>
        <v>2.2322085474311207E-3</v>
      </c>
      <c r="H232" s="7">
        <f t="shared" si="23"/>
        <v>0.42000541498184191</v>
      </c>
      <c r="I232">
        <f t="shared" si="21"/>
        <v>1.4298392578665498E-4</v>
      </c>
    </row>
    <row r="233" spans="1:9">
      <c r="A233" s="3" t="s">
        <v>14</v>
      </c>
      <c r="B233">
        <v>3.13</v>
      </c>
      <c r="C233" s="4">
        <v>171</v>
      </c>
      <c r="D233">
        <f t="shared" si="18"/>
        <v>54.632587859424923</v>
      </c>
      <c r="E233" s="6">
        <f t="shared" si="19"/>
        <v>3.7779368488029903E-4</v>
      </c>
      <c r="F233" s="7">
        <f t="shared" si="22"/>
        <v>0.65535053067861537</v>
      </c>
      <c r="G233" s="6">
        <f t="shared" si="20"/>
        <v>4.6056774907445009E-4</v>
      </c>
      <c r="H233" s="7">
        <f t="shared" si="23"/>
        <v>0.42046598273091634</v>
      </c>
      <c r="I233">
        <f t="shared" si="21"/>
        <v>2.4366188202362693E-4</v>
      </c>
    </row>
    <row r="234" spans="1:9">
      <c r="A234" s="3" t="s">
        <v>326</v>
      </c>
      <c r="B234">
        <v>5.33</v>
      </c>
      <c r="C234" s="4">
        <v>291</v>
      </c>
      <c r="D234">
        <f t="shared" si="18"/>
        <v>54.596622889305813</v>
      </c>
      <c r="E234" s="6">
        <f t="shared" si="19"/>
        <v>6.4291206023489491E-4</v>
      </c>
      <c r="F234" s="7">
        <f t="shared" si="22"/>
        <v>0.6559934427388503</v>
      </c>
      <c r="G234" s="6">
        <f t="shared" si="20"/>
        <v>7.8428948963796133E-4</v>
      </c>
      <c r="H234" s="7">
        <f t="shared" si="23"/>
        <v>0.42125027222055428</v>
      </c>
      <c r="I234">
        <f t="shared" si="21"/>
        <v>1.3994954892876388E-4</v>
      </c>
    </row>
    <row r="235" spans="1:9">
      <c r="A235" s="3" t="s">
        <v>309</v>
      </c>
      <c r="B235">
        <v>3.06</v>
      </c>
      <c r="C235" s="4">
        <v>167</v>
      </c>
      <c r="D235">
        <f t="shared" si="18"/>
        <v>54.575163398692808</v>
      </c>
      <c r="E235" s="6">
        <f t="shared" si="19"/>
        <v>3.6895640570181251E-4</v>
      </c>
      <c r="F235" s="7">
        <f t="shared" si="22"/>
        <v>0.65636239914455208</v>
      </c>
      <c r="G235" s="6">
        <f t="shared" si="20"/>
        <v>4.5026751187470204E-4</v>
      </c>
      <c r="H235" s="7">
        <f t="shared" si="23"/>
        <v>0.42170053973242899</v>
      </c>
      <c r="I235">
        <f t="shared" si="21"/>
        <v>1.8725465408364617E-4</v>
      </c>
    </row>
    <row r="236" spans="1:9">
      <c r="A236" s="3" t="s">
        <v>557</v>
      </c>
      <c r="B236">
        <v>4.09</v>
      </c>
      <c r="C236" s="4">
        <v>223</v>
      </c>
      <c r="D236">
        <f t="shared" si="18"/>
        <v>54.52322738386308</v>
      </c>
      <c r="E236" s="6">
        <f t="shared" si="19"/>
        <v>4.9267831420062394E-4</v>
      </c>
      <c r="F236" s="7">
        <f t="shared" si="22"/>
        <v>0.65685507745875271</v>
      </c>
      <c r="G236" s="6">
        <f t="shared" si="20"/>
        <v>6.018281449567095E-4</v>
      </c>
      <c r="H236" s="7">
        <f t="shared" si="23"/>
        <v>0.42230236787738568</v>
      </c>
      <c r="I236">
        <f t="shared" si="21"/>
        <v>1.1948350215708059E-3</v>
      </c>
    </row>
    <row r="237" spans="1:9">
      <c r="A237" s="3" t="s">
        <v>378</v>
      </c>
      <c r="B237">
        <v>26.05</v>
      </c>
      <c r="C237" s="4">
        <v>1418</v>
      </c>
      <c r="D237">
        <f t="shared" si="18"/>
        <v>54.433781190019189</v>
      </c>
      <c r="E237" s="6">
        <f t="shared" si="19"/>
        <v>3.1328154687734742E-3</v>
      </c>
      <c r="F237" s="7">
        <f t="shared" si="22"/>
        <v>0.65998789292752613</v>
      </c>
      <c r="G237" s="6">
        <f t="shared" si="20"/>
        <v>3.8331597007633948E-3</v>
      </c>
      <c r="H237" s="7">
        <f t="shared" si="23"/>
        <v>0.4261355275781491</v>
      </c>
      <c r="I237">
        <f t="shared" si="21"/>
        <v>4.1974798820554327E-4</v>
      </c>
    </row>
    <row r="238" spans="1:9">
      <c r="A238" s="3" t="s">
        <v>505</v>
      </c>
      <c r="B238">
        <v>9.15</v>
      </c>
      <c r="C238" s="4">
        <v>498</v>
      </c>
      <c r="D238">
        <f t="shared" si="18"/>
        <v>54.42622950819672</v>
      </c>
      <c r="E238" s="6">
        <f t="shared" si="19"/>
        <v>1.1002412577215727E-3</v>
      </c>
      <c r="F238" s="7">
        <f t="shared" si="22"/>
        <v>0.6610881341852477</v>
      </c>
      <c r="G238" s="6">
        <f t="shared" si="20"/>
        <v>1.3463881482527855E-3</v>
      </c>
      <c r="H238" s="7">
        <f t="shared" si="23"/>
        <v>0.42748191572640187</v>
      </c>
      <c r="I238">
        <f t="shared" si="21"/>
        <v>8.3943933218699751E-4</v>
      </c>
    </row>
    <row r="239" spans="1:9">
      <c r="A239" s="3" t="s">
        <v>208</v>
      </c>
      <c r="B239">
        <v>18.28</v>
      </c>
      <c r="C239" s="4">
        <v>994</v>
      </c>
      <c r="D239">
        <f t="shared" si="18"/>
        <v>54.376367614879648</v>
      </c>
      <c r="E239" s="6">
        <f t="shared" si="19"/>
        <v>2.1960638758539023E-3</v>
      </c>
      <c r="F239" s="7">
        <f t="shared" si="22"/>
        <v>0.66328419806110162</v>
      </c>
      <c r="G239" s="6">
        <f t="shared" si="20"/>
        <v>2.6898333715913575E-3</v>
      </c>
      <c r="H239" s="7">
        <f t="shared" si="23"/>
        <v>0.43017174909799322</v>
      </c>
      <c r="I239">
        <f t="shared" si="21"/>
        <v>2.0525015086403364E-4</v>
      </c>
    </row>
    <row r="240" spans="1:9">
      <c r="A240" s="3" t="s">
        <v>542</v>
      </c>
      <c r="B240">
        <v>4.4400000000000004</v>
      </c>
      <c r="C240" s="4">
        <v>240</v>
      </c>
      <c r="D240">
        <f t="shared" si="18"/>
        <v>54.054054054054049</v>
      </c>
      <c r="E240" s="6">
        <f t="shared" si="19"/>
        <v>5.3023675070919165E-4</v>
      </c>
      <c r="F240" s="7">
        <f t="shared" si="22"/>
        <v>0.66381443481181079</v>
      </c>
      <c r="G240" s="6">
        <f t="shared" si="20"/>
        <v>6.5332933095545002E-4</v>
      </c>
      <c r="H240" s="7">
        <f t="shared" si="23"/>
        <v>0.43082507842894868</v>
      </c>
      <c r="I240">
        <f t="shared" si="21"/>
        <v>1.9863415393139849E-3</v>
      </c>
    </row>
    <row r="241" spans="1:9">
      <c r="A241" s="3" t="s">
        <v>151</v>
      </c>
      <c r="B241">
        <v>42.68</v>
      </c>
      <c r="C241" s="4">
        <v>2293</v>
      </c>
      <c r="D241">
        <f t="shared" si="18"/>
        <v>53.725398313027178</v>
      </c>
      <c r="E241" s="6">
        <f t="shared" si="19"/>
        <v>5.0659702890674023E-3</v>
      </c>
      <c r="F241" s="7">
        <f t="shared" si="22"/>
        <v>0.66888040510087821</v>
      </c>
      <c r="G241" s="6">
        <f t="shared" si="20"/>
        <v>6.2802017669321185E-3</v>
      </c>
      <c r="H241" s="7">
        <f t="shared" si="23"/>
        <v>0.4371052801958808</v>
      </c>
      <c r="I241">
        <f t="shared" si="21"/>
        <v>1.216859088466471E-4</v>
      </c>
    </row>
    <row r="242" spans="1:9">
      <c r="A242" s="3" t="s">
        <v>282</v>
      </c>
      <c r="B242">
        <v>2.61</v>
      </c>
      <c r="C242" s="4">
        <v>140</v>
      </c>
      <c r="D242">
        <f t="shared" si="18"/>
        <v>53.639846743295024</v>
      </c>
      <c r="E242" s="6">
        <f t="shared" si="19"/>
        <v>3.0930477124702847E-4</v>
      </c>
      <c r="F242" s="7">
        <f t="shared" si="22"/>
        <v>0.66918970987212523</v>
      </c>
      <c r="G242" s="6">
        <f t="shared" si="20"/>
        <v>3.840517013048929E-4</v>
      </c>
      <c r="H242" s="7">
        <f t="shared" si="23"/>
        <v>0.4374893318971857</v>
      </c>
      <c r="I242">
        <f t="shared" si="21"/>
        <v>7.349300885904908E-4</v>
      </c>
    </row>
    <row r="243" spans="1:9">
      <c r="A243" s="3" t="s">
        <v>633</v>
      </c>
      <c r="B243">
        <v>15.65</v>
      </c>
      <c r="C243" s="4">
        <v>834</v>
      </c>
      <c r="D243">
        <f t="shared" si="18"/>
        <v>53.290734824281152</v>
      </c>
      <c r="E243" s="6">
        <f t="shared" si="19"/>
        <v>1.8425727087144411E-3</v>
      </c>
      <c r="F243" s="7">
        <f t="shared" si="22"/>
        <v>0.67103228258083969</v>
      </c>
      <c r="G243" s="6">
        <f t="shared" si="20"/>
        <v>2.3028387453722507E-3</v>
      </c>
      <c r="H243" s="7">
        <f t="shared" si="23"/>
        <v>0.43979217064255793</v>
      </c>
      <c r="I243">
        <f t="shared" si="21"/>
        <v>1.6285794386411423E-4</v>
      </c>
    </row>
    <row r="244" spans="1:9">
      <c r="A244" s="3" t="s">
        <v>666</v>
      </c>
      <c r="B244">
        <v>3.46</v>
      </c>
      <c r="C244" s="4">
        <v>184</v>
      </c>
      <c r="D244">
        <f t="shared" si="18"/>
        <v>53.179190751445084</v>
      </c>
      <c r="E244" s="6">
        <f t="shared" si="19"/>
        <v>4.0651484221038028E-4</v>
      </c>
      <c r="F244" s="7">
        <f t="shared" si="22"/>
        <v>0.67143879742305002</v>
      </c>
      <c r="G244" s="6">
        <f t="shared" si="20"/>
        <v>5.0912601015897679E-4</v>
      </c>
      <c r="H244" s="7">
        <f t="shared" si="23"/>
        <v>0.44030129665271689</v>
      </c>
      <c r="I244">
        <f t="shared" si="21"/>
        <v>4.1310330278093721E-4</v>
      </c>
    </row>
    <row r="245" spans="1:9">
      <c r="A245" s="3" t="s">
        <v>457</v>
      </c>
      <c r="B245">
        <v>8.73</v>
      </c>
      <c r="C245" s="4">
        <v>462</v>
      </c>
      <c r="D245">
        <f t="shared" si="18"/>
        <v>52.920962199312712</v>
      </c>
      <c r="E245" s="6">
        <f t="shared" si="19"/>
        <v>1.0207057451151939E-3</v>
      </c>
      <c r="F245" s="7">
        <f t="shared" si="22"/>
        <v>0.67245950316816516</v>
      </c>
      <c r="G245" s="6">
        <f t="shared" si="20"/>
        <v>1.2845867250542971E-3</v>
      </c>
      <c r="H245" s="7">
        <f t="shared" si="23"/>
        <v>0.44158588337777116</v>
      </c>
      <c r="I245">
        <f t="shared" si="21"/>
        <v>2.2815934552844475E-4</v>
      </c>
    </row>
    <row r="246" spans="1:9">
      <c r="A246" s="3" t="s">
        <v>499</v>
      </c>
      <c r="B246">
        <v>4.82</v>
      </c>
      <c r="C246" s="4">
        <v>255</v>
      </c>
      <c r="D246">
        <f t="shared" si="18"/>
        <v>52.904564315352694</v>
      </c>
      <c r="E246" s="6">
        <f t="shared" si="19"/>
        <v>5.6337654762851608E-4</v>
      </c>
      <c r="F246" s="7">
        <f t="shared" si="22"/>
        <v>0.67302287971579366</v>
      </c>
      <c r="G246" s="6">
        <f t="shared" si="20"/>
        <v>7.0924490432551111E-4</v>
      </c>
      <c r="H246" s="7">
        <f t="shared" si="23"/>
        <v>0.44229512828209666</v>
      </c>
      <c r="I246">
        <f t="shared" si="21"/>
        <v>5.3370539995167832E-4</v>
      </c>
    </row>
    <row r="247" spans="1:9">
      <c r="A247" s="3" t="s">
        <v>306</v>
      </c>
      <c r="B247">
        <v>11.27</v>
      </c>
      <c r="C247" s="4">
        <v>596</v>
      </c>
      <c r="D247">
        <f t="shared" si="18"/>
        <v>52.883762200532388</v>
      </c>
      <c r="E247" s="6">
        <f t="shared" si="19"/>
        <v>1.3167545975944926E-3</v>
      </c>
      <c r="F247" s="7">
        <f t="shared" si="22"/>
        <v>0.67433963431338817</v>
      </c>
      <c r="G247" s="6">
        <f t="shared" si="20"/>
        <v>1.6583381891594417E-3</v>
      </c>
      <c r="H247" s="7">
        <f t="shared" si="23"/>
        <v>0.44395346647125611</v>
      </c>
      <c r="I247">
        <f t="shared" si="21"/>
        <v>1.1798132912883008E-3</v>
      </c>
    </row>
    <row r="248" spans="1:9">
      <c r="A248" s="3" t="s">
        <v>503</v>
      </c>
      <c r="B248">
        <v>24.77</v>
      </c>
      <c r="C248" s="4">
        <v>1303</v>
      </c>
      <c r="D248">
        <f t="shared" si="18"/>
        <v>52.603956398869599</v>
      </c>
      <c r="E248" s="6">
        <f t="shared" si="19"/>
        <v>2.8787436923919862E-3</v>
      </c>
      <c r="F248" s="7">
        <f t="shared" si="22"/>
        <v>0.67721837800578011</v>
      </c>
      <c r="G248" s="6">
        <f t="shared" si="20"/>
        <v>3.6448125062537155E-3</v>
      </c>
      <c r="H248" s="7">
        <f t="shared" si="23"/>
        <v>0.44759827897750981</v>
      </c>
      <c r="I248">
        <f t="shared" si="21"/>
        <v>7.7079583027644949E-4</v>
      </c>
    </row>
    <row r="249" spans="1:9">
      <c r="A249" s="3" t="s">
        <v>541</v>
      </c>
      <c r="B249">
        <v>16.18</v>
      </c>
      <c r="C249" s="4">
        <v>851</v>
      </c>
      <c r="D249">
        <f t="shared" si="18"/>
        <v>52.595797280593324</v>
      </c>
      <c r="E249" s="6">
        <f t="shared" si="19"/>
        <v>1.8801311452230087E-3</v>
      </c>
      <c r="F249" s="7">
        <f t="shared" si="22"/>
        <v>0.67909850915100312</v>
      </c>
      <c r="G249" s="6">
        <f t="shared" si="20"/>
        <v>2.3808262555989144E-3</v>
      </c>
      <c r="H249" s="7">
        <f t="shared" si="23"/>
        <v>0.44997910523310874</v>
      </c>
      <c r="I249">
        <f t="shared" si="21"/>
        <v>4.4116193985166419E-4</v>
      </c>
    </row>
    <row r="250" spans="1:9">
      <c r="A250" s="3" t="s">
        <v>295</v>
      </c>
      <c r="B250">
        <v>9.24</v>
      </c>
      <c r="C250" s="4">
        <v>485</v>
      </c>
      <c r="D250">
        <f t="shared" si="18"/>
        <v>52.489177489177486</v>
      </c>
      <c r="E250" s="6">
        <f t="shared" si="19"/>
        <v>1.0715201003914914E-3</v>
      </c>
      <c r="F250" s="7">
        <f t="shared" si="22"/>
        <v>0.68017002925139458</v>
      </c>
      <c r="G250" s="6">
        <f t="shared" si="20"/>
        <v>1.3596313103667473E-3</v>
      </c>
      <c r="H250" s="7">
        <f t="shared" si="23"/>
        <v>0.4513387365434755</v>
      </c>
      <c r="I250">
        <f t="shared" si="21"/>
        <v>1.3465975732362967E-4</v>
      </c>
    </row>
    <row r="251" spans="1:9">
      <c r="A251" s="3" t="s">
        <v>380</v>
      </c>
      <c r="B251">
        <v>2.82</v>
      </c>
      <c r="C251" s="4">
        <v>148</v>
      </c>
      <c r="D251">
        <f t="shared" si="18"/>
        <v>52.4822695035461</v>
      </c>
      <c r="E251" s="6">
        <f t="shared" si="19"/>
        <v>3.2697932960400151E-4</v>
      </c>
      <c r="F251" s="7">
        <f t="shared" si="22"/>
        <v>0.6804970085809986</v>
      </c>
      <c r="G251" s="6">
        <f t="shared" si="20"/>
        <v>4.1495241290413716E-4</v>
      </c>
      <c r="H251" s="7">
        <f t="shared" si="23"/>
        <v>0.45175368895637963</v>
      </c>
      <c r="I251">
        <f t="shared" si="21"/>
        <v>5.7280463152564742E-4</v>
      </c>
    </row>
    <row r="252" spans="1:9">
      <c r="A252" s="3" t="s">
        <v>658</v>
      </c>
      <c r="B252">
        <v>11.99</v>
      </c>
      <c r="C252" s="4">
        <v>629</v>
      </c>
      <c r="D252">
        <f t="shared" si="18"/>
        <v>52.460383653044204</v>
      </c>
      <c r="E252" s="6">
        <f t="shared" si="19"/>
        <v>1.3896621508170065E-3</v>
      </c>
      <c r="F252" s="7">
        <f t="shared" si="22"/>
        <v>0.68188667073181564</v>
      </c>
      <c r="G252" s="6">
        <f t="shared" si="20"/>
        <v>1.7642834860711364E-3</v>
      </c>
      <c r="H252" s="7">
        <f t="shared" si="23"/>
        <v>0.45351797244245079</v>
      </c>
      <c r="I252">
        <f t="shared" si="21"/>
        <v>1.0702384955635358E-3</v>
      </c>
    </row>
    <row r="253" spans="1:9">
      <c r="A253" s="3" t="s">
        <v>433</v>
      </c>
      <c r="B253">
        <v>22.39</v>
      </c>
      <c r="C253" s="4">
        <v>1174</v>
      </c>
      <c r="D253">
        <f t="shared" si="18"/>
        <v>52.434122376060742</v>
      </c>
      <c r="E253" s="6">
        <f t="shared" si="19"/>
        <v>2.5937414388857959E-3</v>
      </c>
      <c r="F253" s="7">
        <f t="shared" si="22"/>
        <v>0.68448041217070144</v>
      </c>
      <c r="G253" s="6">
        <f t="shared" si="20"/>
        <v>3.2946044414622804E-3</v>
      </c>
      <c r="H253" s="7">
        <f t="shared" si="23"/>
        <v>0.45681257688391308</v>
      </c>
      <c r="I253">
        <f t="shared" si="21"/>
        <v>2.0198985054686869E-4</v>
      </c>
    </row>
    <row r="254" spans="1:9">
      <c r="A254" s="3" t="s">
        <v>100</v>
      </c>
      <c r="B254">
        <v>4.22</v>
      </c>
      <c r="C254" s="4">
        <v>221</v>
      </c>
      <c r="D254">
        <f t="shared" si="18"/>
        <v>52.369668246445499</v>
      </c>
      <c r="E254" s="6">
        <f t="shared" si="19"/>
        <v>4.8825967461138065E-4</v>
      </c>
      <c r="F254" s="7">
        <f t="shared" si="22"/>
        <v>0.68496867184531285</v>
      </c>
      <c r="G254" s="6">
        <f t="shared" si="20"/>
        <v>6.2095715689909885E-4</v>
      </c>
      <c r="H254" s="7">
        <f t="shared" si="23"/>
        <v>0.45743353404081216</v>
      </c>
      <c r="I254">
        <f t="shared" si="21"/>
        <v>2.1505466657889549E-4</v>
      </c>
    </row>
    <row r="255" spans="1:9">
      <c r="A255" s="3" t="s">
        <v>69</v>
      </c>
      <c r="B255">
        <v>4.49</v>
      </c>
      <c r="C255" s="4">
        <v>235</v>
      </c>
      <c r="D255">
        <f t="shared" si="18"/>
        <v>52.338530066815139</v>
      </c>
      <c r="E255" s="6">
        <f t="shared" si="19"/>
        <v>5.1919015173608354E-4</v>
      </c>
      <c r="F255" s="7">
        <f t="shared" si="22"/>
        <v>0.68548786199704892</v>
      </c>
      <c r="G255" s="6">
        <f t="shared" si="20"/>
        <v>6.6068664324098441E-4</v>
      </c>
      <c r="H255" s="7">
        <f t="shared" si="23"/>
        <v>0.45809422068405314</v>
      </c>
      <c r="I255">
        <f t="shared" si="21"/>
        <v>1.8993332055883272E-4</v>
      </c>
    </row>
    <row r="256" spans="1:9">
      <c r="A256" s="3" t="s">
        <v>224</v>
      </c>
      <c r="B256">
        <v>3.96</v>
      </c>
      <c r="C256" s="4">
        <v>207</v>
      </c>
      <c r="D256">
        <f t="shared" si="18"/>
        <v>52.272727272727273</v>
      </c>
      <c r="E256" s="6">
        <f t="shared" si="19"/>
        <v>4.5732919748667781E-4</v>
      </c>
      <c r="F256" s="7">
        <f t="shared" si="22"/>
        <v>0.68594519119453556</v>
      </c>
      <c r="G256" s="6">
        <f t="shared" si="20"/>
        <v>5.8269913301432026E-4</v>
      </c>
      <c r="H256" s="7">
        <f t="shared" si="23"/>
        <v>0.45867691981706749</v>
      </c>
      <c r="I256">
        <f t="shared" si="21"/>
        <v>2.532484488135256E-4</v>
      </c>
    </row>
    <row r="257" spans="1:9">
      <c r="A257" s="3" t="s">
        <v>459</v>
      </c>
      <c r="B257">
        <v>5.27</v>
      </c>
      <c r="C257" s="4">
        <v>275</v>
      </c>
      <c r="D257">
        <f t="shared" si="18"/>
        <v>52.182163187855792</v>
      </c>
      <c r="E257" s="6">
        <f t="shared" si="19"/>
        <v>6.0756294352094873E-4</v>
      </c>
      <c r="F257" s="7">
        <f t="shared" si="22"/>
        <v>0.6865527541380565</v>
      </c>
      <c r="G257" s="6">
        <f t="shared" si="20"/>
        <v>7.7546071489532009E-4</v>
      </c>
      <c r="H257" s="7">
        <f t="shared" si="23"/>
        <v>0.4594523805319628</v>
      </c>
      <c r="I257">
        <f t="shared" si="21"/>
        <v>5.3063608208592239E-4</v>
      </c>
    </row>
    <row r="258" spans="1:9">
      <c r="A258" s="3" t="s">
        <v>650</v>
      </c>
      <c r="B258">
        <v>11</v>
      </c>
      <c r="C258" s="4">
        <v>572</v>
      </c>
      <c r="D258">
        <f t="shared" ref="D258:D321" si="24">C258/B258</f>
        <v>52</v>
      </c>
      <c r="E258" s="6">
        <f t="shared" si="19"/>
        <v>1.2637309225235734E-3</v>
      </c>
      <c r="F258" s="7">
        <f t="shared" si="22"/>
        <v>0.68781648506058002</v>
      </c>
      <c r="G258" s="6">
        <f t="shared" si="20"/>
        <v>1.6186087028175562E-3</v>
      </c>
      <c r="H258" s="7">
        <f t="shared" si="23"/>
        <v>0.46107098923478035</v>
      </c>
      <c r="I258">
        <f t="shared" si="21"/>
        <v>5.5175240123400693E-4</v>
      </c>
    </row>
    <row r="259" spans="1:9">
      <c r="A259" s="3" t="s">
        <v>227</v>
      </c>
      <c r="B259">
        <v>11.42</v>
      </c>
      <c r="C259" s="4">
        <v>593</v>
      </c>
      <c r="D259">
        <f t="shared" si="24"/>
        <v>51.926444833625219</v>
      </c>
      <c r="E259" s="6">
        <f t="shared" ref="E259:E322" si="25">C259/452628</f>
        <v>1.3101266382106278E-3</v>
      </c>
      <c r="F259" s="7">
        <f t="shared" si="22"/>
        <v>0.68912661169879064</v>
      </c>
      <c r="G259" s="6">
        <f t="shared" ref="G259:G322" si="26">B259/6795.96</f>
        <v>1.6804101260160448E-3</v>
      </c>
      <c r="H259" s="7">
        <f t="shared" si="23"/>
        <v>0.4627513993607964</v>
      </c>
      <c r="I259">
        <f t="shared" ref="I259:I322" si="27">F259*H260-F260*H259</f>
        <v>1.0623385736134305E-3</v>
      </c>
    </row>
    <row r="260" spans="1:9">
      <c r="A260" s="3" t="s">
        <v>78</v>
      </c>
      <c r="B260">
        <v>21.94</v>
      </c>
      <c r="C260" s="4">
        <v>1137</v>
      </c>
      <c r="D260">
        <f t="shared" si="24"/>
        <v>51.823154056517772</v>
      </c>
      <c r="E260" s="6">
        <f t="shared" si="25"/>
        <v>2.5119966064847954E-3</v>
      </c>
      <c r="F260" s="7">
        <f t="shared" ref="F260:F323" si="28">F259+E260</f>
        <v>0.69163860830527546</v>
      </c>
      <c r="G260" s="6">
        <f t="shared" si="26"/>
        <v>3.2283886308924715E-3</v>
      </c>
      <c r="H260" s="7">
        <f t="shared" ref="H260:H323" si="29">H259+G260</f>
        <v>0.46597978799168888</v>
      </c>
      <c r="I260">
        <f t="shared" si="27"/>
        <v>3.2267185885576088E-4</v>
      </c>
    </row>
    <row r="261" spans="1:9">
      <c r="A261" s="3" t="s">
        <v>443</v>
      </c>
      <c r="B261">
        <v>6.62</v>
      </c>
      <c r="C261" s="4">
        <v>341</v>
      </c>
      <c r="D261">
        <f t="shared" si="24"/>
        <v>51.510574018126889</v>
      </c>
      <c r="E261" s="6">
        <f t="shared" si="25"/>
        <v>7.5337804996597653E-4</v>
      </c>
      <c r="F261" s="7">
        <f t="shared" si="28"/>
        <v>0.69239198635524146</v>
      </c>
      <c r="G261" s="6">
        <f t="shared" si="26"/>
        <v>9.7410814660474755E-4</v>
      </c>
      <c r="H261" s="7">
        <f t="shared" si="29"/>
        <v>0.46695389613829363</v>
      </c>
      <c r="I261">
        <f t="shared" si="27"/>
        <v>9.2887104976996371E-4</v>
      </c>
    </row>
    <row r="262" spans="1:9">
      <c r="A262" s="3" t="s">
        <v>216</v>
      </c>
      <c r="B262">
        <v>19.010000000000002</v>
      </c>
      <c r="C262" s="4">
        <v>977</v>
      </c>
      <c r="D262">
        <f t="shared" si="24"/>
        <v>51.394003156233559</v>
      </c>
      <c r="E262" s="6">
        <f t="shared" si="25"/>
        <v>2.1585054393453342E-3</v>
      </c>
      <c r="F262" s="7">
        <f t="shared" si="28"/>
        <v>0.69455049179458683</v>
      </c>
      <c r="G262" s="6">
        <f t="shared" si="26"/>
        <v>2.7972501309601588E-3</v>
      </c>
      <c r="H262" s="7">
        <f t="shared" si="29"/>
        <v>0.46975114626925379</v>
      </c>
      <c r="I262">
        <f t="shared" si="27"/>
        <v>6.0719431393785328E-4</v>
      </c>
    </row>
    <row r="263" spans="1:9">
      <c r="A263" s="3" t="s">
        <v>190</v>
      </c>
      <c r="B263">
        <v>12.42</v>
      </c>
      <c r="C263" s="4">
        <v>638</v>
      </c>
      <c r="D263">
        <f t="shared" si="24"/>
        <v>51.368760064412236</v>
      </c>
      <c r="E263" s="6">
        <f t="shared" si="25"/>
        <v>1.4095460289686012E-3</v>
      </c>
      <c r="F263" s="7">
        <f t="shared" si="28"/>
        <v>0.69596003782355542</v>
      </c>
      <c r="G263" s="6">
        <f t="shared" si="26"/>
        <v>1.8275563717267318E-3</v>
      </c>
      <c r="H263" s="7">
        <f t="shared" si="29"/>
        <v>0.47157870264098051</v>
      </c>
      <c r="I263">
        <f t="shared" si="27"/>
        <v>9.7521181821935699E-5</v>
      </c>
    </row>
    <row r="264" spans="1:9">
      <c r="A264" s="3" t="s">
        <v>251</v>
      </c>
      <c r="B264">
        <v>1.99</v>
      </c>
      <c r="C264" s="4">
        <v>102</v>
      </c>
      <c r="D264">
        <f t="shared" si="24"/>
        <v>51.256281407035175</v>
      </c>
      <c r="E264" s="6">
        <f t="shared" si="25"/>
        <v>2.2535061905140647E-4</v>
      </c>
      <c r="F264" s="7">
        <f t="shared" si="28"/>
        <v>0.6961853884426068</v>
      </c>
      <c r="G264" s="6">
        <f t="shared" si="26"/>
        <v>2.9282102896426699E-4</v>
      </c>
      <c r="H264" s="7">
        <f t="shared" si="29"/>
        <v>0.47187152366994478</v>
      </c>
      <c r="I264">
        <f t="shared" si="27"/>
        <v>3.6406484665871264E-3</v>
      </c>
    </row>
    <row r="265" spans="1:9">
      <c r="A265" s="3" t="s">
        <v>158</v>
      </c>
      <c r="B265">
        <v>74.180000000000007</v>
      </c>
      <c r="C265" s="4">
        <v>3797</v>
      </c>
      <c r="D265">
        <f t="shared" si="24"/>
        <v>51.186303585872196</v>
      </c>
      <c r="E265" s="6">
        <f t="shared" si="25"/>
        <v>8.3887872601783355E-3</v>
      </c>
      <c r="F265" s="7">
        <f t="shared" si="28"/>
        <v>0.70457417570278513</v>
      </c>
      <c r="G265" s="6">
        <f t="shared" si="26"/>
        <v>1.0915308506818757E-2</v>
      </c>
      <c r="H265" s="7">
        <f t="shared" si="29"/>
        <v>0.48278683217676355</v>
      </c>
      <c r="I265">
        <f t="shared" si="27"/>
        <v>1.7093031795806235E-4</v>
      </c>
    </row>
    <row r="266" spans="1:9">
      <c r="A266" s="3" t="s">
        <v>455</v>
      </c>
      <c r="B266">
        <v>3.48</v>
      </c>
      <c r="C266" s="4">
        <v>178</v>
      </c>
      <c r="D266">
        <f t="shared" si="24"/>
        <v>51.149425287356323</v>
      </c>
      <c r="E266" s="6">
        <f t="shared" si="25"/>
        <v>3.9325892344265048E-4</v>
      </c>
      <c r="F266" s="7">
        <f t="shared" si="28"/>
        <v>0.7049674346262278</v>
      </c>
      <c r="G266" s="6">
        <f t="shared" si="26"/>
        <v>5.120689350731905E-4</v>
      </c>
      <c r="H266" s="7">
        <f t="shared" si="29"/>
        <v>0.48329890111183677</v>
      </c>
      <c r="I266">
        <f t="shared" si="27"/>
        <v>3.7203733914453752E-4</v>
      </c>
    </row>
    <row r="267" spans="1:9">
      <c r="A267" s="3" t="s">
        <v>239</v>
      </c>
      <c r="B267">
        <v>7.57</v>
      </c>
      <c r="C267" s="4">
        <v>387</v>
      </c>
      <c r="D267">
        <f t="shared" si="24"/>
        <v>51.122853368560101</v>
      </c>
      <c r="E267" s="6">
        <f t="shared" si="25"/>
        <v>8.5500676051857157E-4</v>
      </c>
      <c r="F267" s="7">
        <f t="shared" si="28"/>
        <v>0.70582244138674632</v>
      </c>
      <c r="G267" s="6">
        <f t="shared" si="26"/>
        <v>1.1138970800299002E-3</v>
      </c>
      <c r="H267" s="7">
        <f t="shared" si="29"/>
        <v>0.48441279819186667</v>
      </c>
      <c r="I267">
        <f t="shared" si="27"/>
        <v>1.001634931341977E-3</v>
      </c>
    </row>
    <row r="268" spans="1:9">
      <c r="A268" s="3" t="s">
        <v>408</v>
      </c>
      <c r="B268">
        <v>20.329999999999998</v>
      </c>
      <c r="C268" s="4">
        <v>1037</v>
      </c>
      <c r="D268">
        <f t="shared" si="24"/>
        <v>51.008362026561734</v>
      </c>
      <c r="E268" s="6">
        <f t="shared" si="25"/>
        <v>2.2910646270226324E-3</v>
      </c>
      <c r="F268" s="7">
        <f t="shared" si="28"/>
        <v>0.70811350601376899</v>
      </c>
      <c r="G268" s="6">
        <f t="shared" si="26"/>
        <v>2.9914831752982651E-3</v>
      </c>
      <c r="H268" s="7">
        <f t="shared" si="29"/>
        <v>0.48740428136716496</v>
      </c>
      <c r="I268">
        <f t="shared" si="27"/>
        <v>2.7958827633178807E-4</v>
      </c>
    </row>
    <row r="269" spans="1:9">
      <c r="A269" s="3" t="s">
        <v>43</v>
      </c>
      <c r="B269">
        <v>5.67</v>
      </c>
      <c r="C269" s="4">
        <v>289</v>
      </c>
      <c r="D269">
        <f t="shared" si="24"/>
        <v>50.970017636684304</v>
      </c>
      <c r="E269" s="6">
        <f t="shared" si="25"/>
        <v>6.3849342064565163E-4</v>
      </c>
      <c r="F269" s="7">
        <f t="shared" si="28"/>
        <v>0.70875199943441469</v>
      </c>
      <c r="G269" s="6">
        <f t="shared" si="26"/>
        <v>8.3431921317959489E-4</v>
      </c>
      <c r="H269" s="7">
        <f t="shared" si="29"/>
        <v>0.48823860058034457</v>
      </c>
      <c r="I269">
        <f t="shared" si="27"/>
        <v>3.7821534365201082E-4</v>
      </c>
    </row>
    <row r="270" spans="1:9">
      <c r="A270" s="3" t="s">
        <v>591</v>
      </c>
      <c r="B270">
        <v>7.65</v>
      </c>
      <c r="C270" s="4">
        <v>389</v>
      </c>
      <c r="D270">
        <f t="shared" si="24"/>
        <v>50.849673202614376</v>
      </c>
      <c r="E270" s="6">
        <f t="shared" si="25"/>
        <v>8.5942540010781486E-4</v>
      </c>
      <c r="F270" s="7">
        <f t="shared" si="28"/>
        <v>0.70961142483452255</v>
      </c>
      <c r="G270" s="6">
        <f t="shared" si="26"/>
        <v>1.1256687796867551E-3</v>
      </c>
      <c r="H270" s="7">
        <f t="shared" si="29"/>
        <v>0.4893642693600313</v>
      </c>
      <c r="I270">
        <f t="shared" si="27"/>
        <v>5.5435927739688751E-4</v>
      </c>
    </row>
    <row r="271" spans="1:9">
      <c r="A271" s="3" t="s">
        <v>182</v>
      </c>
      <c r="B271">
        <v>11.18</v>
      </c>
      <c r="C271" s="4">
        <v>567</v>
      </c>
      <c r="D271">
        <f t="shared" si="24"/>
        <v>50.715563506261184</v>
      </c>
      <c r="E271" s="6">
        <f t="shared" si="25"/>
        <v>1.2526843235504653E-3</v>
      </c>
      <c r="F271" s="7">
        <f t="shared" si="28"/>
        <v>0.71086410915807297</v>
      </c>
      <c r="G271" s="6">
        <f t="shared" si="26"/>
        <v>1.6450950270454799E-3</v>
      </c>
      <c r="H271" s="7">
        <f t="shared" si="29"/>
        <v>0.49100936438707676</v>
      </c>
      <c r="I271">
        <f t="shared" si="27"/>
        <v>3.3002005878141061E-4</v>
      </c>
    </row>
    <row r="272" spans="1:9">
      <c r="A272" s="3" t="s">
        <v>453</v>
      </c>
      <c r="B272">
        <v>6.65</v>
      </c>
      <c r="C272" s="4">
        <v>337</v>
      </c>
      <c r="D272">
        <f t="shared" si="24"/>
        <v>50.676691729323302</v>
      </c>
      <c r="E272" s="6">
        <f t="shared" si="25"/>
        <v>7.4454077078748996E-4</v>
      </c>
      <c r="F272" s="7">
        <f t="shared" si="28"/>
        <v>0.71160864992886042</v>
      </c>
      <c r="G272" s="6">
        <f t="shared" si="26"/>
        <v>9.7852253397606812E-4</v>
      </c>
      <c r="H272" s="7">
        <f t="shared" si="29"/>
        <v>0.49198788692105283</v>
      </c>
      <c r="I272">
        <f t="shared" si="27"/>
        <v>3.360635722679528E-4</v>
      </c>
    </row>
    <row r="273" spans="1:9">
      <c r="A273" s="3" t="s">
        <v>63</v>
      </c>
      <c r="B273">
        <v>6.77</v>
      </c>
      <c r="C273" s="4">
        <v>343</v>
      </c>
      <c r="D273">
        <f t="shared" si="24"/>
        <v>50.664697193500743</v>
      </c>
      <c r="E273" s="6">
        <f t="shared" si="25"/>
        <v>7.5779668955521971E-4</v>
      </c>
      <c r="F273" s="7">
        <f t="shared" si="28"/>
        <v>0.71236644661841564</v>
      </c>
      <c r="G273" s="6">
        <f t="shared" si="26"/>
        <v>9.961800834613504E-4</v>
      </c>
      <c r="H273" s="7">
        <f t="shared" si="29"/>
        <v>0.49298406700451419</v>
      </c>
      <c r="I273">
        <f t="shared" si="27"/>
        <v>6.3397326422992561E-4</v>
      </c>
    </row>
    <row r="274" spans="1:9">
      <c r="A274" s="3" t="s">
        <v>118</v>
      </c>
      <c r="B274">
        <v>12.75</v>
      </c>
      <c r="C274" s="4">
        <v>645</v>
      </c>
      <c r="D274">
        <f t="shared" si="24"/>
        <v>50.588235294117645</v>
      </c>
      <c r="E274" s="6">
        <f t="shared" si="25"/>
        <v>1.4250112675309526E-3</v>
      </c>
      <c r="F274" s="7">
        <f t="shared" si="28"/>
        <v>0.71379145788594656</v>
      </c>
      <c r="G274" s="6">
        <f t="shared" si="26"/>
        <v>1.8761146328112584E-3</v>
      </c>
      <c r="H274" s="7">
        <f t="shared" si="29"/>
        <v>0.49486018163732542</v>
      </c>
      <c r="I274">
        <f t="shared" si="27"/>
        <v>9.261420296224343E-4</v>
      </c>
    </row>
    <row r="275" spans="1:9">
      <c r="A275" s="3" t="s">
        <v>662</v>
      </c>
      <c r="B275">
        <v>18.54</v>
      </c>
      <c r="C275" s="4">
        <v>934</v>
      </c>
      <c r="D275">
        <f t="shared" si="24"/>
        <v>50.377562028047464</v>
      </c>
      <c r="E275" s="6">
        <f t="shared" si="25"/>
        <v>2.0635046881766041E-3</v>
      </c>
      <c r="F275" s="7">
        <f t="shared" si="28"/>
        <v>0.71585496257412318</v>
      </c>
      <c r="G275" s="6">
        <f t="shared" si="26"/>
        <v>2.7280913954761355E-3</v>
      </c>
      <c r="H275" s="7">
        <f t="shared" si="29"/>
        <v>0.49758827303280156</v>
      </c>
      <c r="I275">
        <f t="shared" si="27"/>
        <v>3.0202882326585412E-4</v>
      </c>
    </row>
    <row r="276" spans="1:9">
      <c r="A276" s="3" t="s">
        <v>592</v>
      </c>
      <c r="B276">
        <v>6.04</v>
      </c>
      <c r="C276" s="4">
        <v>304</v>
      </c>
      <c r="D276">
        <f t="shared" si="24"/>
        <v>50.331125827814567</v>
      </c>
      <c r="E276" s="6">
        <f t="shared" si="25"/>
        <v>6.7163321756497606E-4</v>
      </c>
      <c r="F276" s="7">
        <f t="shared" si="28"/>
        <v>0.7165265957916882</v>
      </c>
      <c r="G276" s="6">
        <f t="shared" si="26"/>
        <v>8.8876332409254912E-4</v>
      </c>
      <c r="H276" s="7">
        <f t="shared" si="29"/>
        <v>0.49847703635689411</v>
      </c>
      <c r="I276">
        <f t="shared" si="27"/>
        <v>8.759587125883872E-5</v>
      </c>
    </row>
    <row r="277" spans="1:9">
      <c r="A277" s="3" t="s">
        <v>71</v>
      </c>
      <c r="B277">
        <v>1.75</v>
      </c>
      <c r="C277" s="4">
        <v>88</v>
      </c>
      <c r="D277">
        <f t="shared" si="24"/>
        <v>50.285714285714285</v>
      </c>
      <c r="E277" s="6">
        <f t="shared" si="25"/>
        <v>1.944201419267036E-4</v>
      </c>
      <c r="F277" s="7">
        <f t="shared" si="28"/>
        <v>0.71672101593361492</v>
      </c>
      <c r="G277" s="6">
        <f t="shared" si="26"/>
        <v>2.5750592999370216E-4</v>
      </c>
      <c r="H277" s="7">
        <f t="shared" si="29"/>
        <v>0.49873454228688779</v>
      </c>
      <c r="I277">
        <f t="shared" si="27"/>
        <v>3.1416460770417043E-4</v>
      </c>
    </row>
    <row r="278" spans="1:9">
      <c r="A278" s="3" t="s">
        <v>305</v>
      </c>
      <c r="B278">
        <v>6.27</v>
      </c>
      <c r="C278" s="4">
        <v>315</v>
      </c>
      <c r="D278">
        <f t="shared" si="24"/>
        <v>50.239234449760772</v>
      </c>
      <c r="E278" s="6">
        <f t="shared" si="25"/>
        <v>6.9593573530581402E-4</v>
      </c>
      <c r="F278" s="7">
        <f t="shared" si="28"/>
        <v>0.71741695166892072</v>
      </c>
      <c r="G278" s="6">
        <f t="shared" si="26"/>
        <v>9.2260696060600703E-4</v>
      </c>
      <c r="H278" s="7">
        <f t="shared" si="29"/>
        <v>0.49965714924749383</v>
      </c>
      <c r="I278">
        <f t="shared" si="27"/>
        <v>4.2094919750651494E-4</v>
      </c>
    </row>
    <row r="279" spans="1:9">
      <c r="A279" s="3" t="s">
        <v>187</v>
      </c>
      <c r="B279">
        <v>8.39</v>
      </c>
      <c r="C279" s="4">
        <v>421</v>
      </c>
      <c r="D279">
        <f t="shared" si="24"/>
        <v>50.178784266984501</v>
      </c>
      <c r="E279" s="6">
        <f t="shared" si="25"/>
        <v>9.3012363353570701E-4</v>
      </c>
      <c r="F279" s="7">
        <f t="shared" si="28"/>
        <v>0.71834707530245645</v>
      </c>
      <c r="G279" s="6">
        <f t="shared" si="26"/>
        <v>1.2345570015126635E-3</v>
      </c>
      <c r="H279" s="7">
        <f t="shared" si="29"/>
        <v>0.50089170624900647</v>
      </c>
      <c r="I279">
        <f t="shared" si="27"/>
        <v>8.027085632394404E-4</v>
      </c>
    </row>
    <row r="280" spans="1:9">
      <c r="A280" s="3" t="s">
        <v>126</v>
      </c>
      <c r="B280">
        <v>15.98</v>
      </c>
      <c r="C280" s="4">
        <v>801</v>
      </c>
      <c r="D280">
        <f t="shared" si="24"/>
        <v>50.125156445556946</v>
      </c>
      <c r="E280" s="6">
        <f t="shared" si="25"/>
        <v>1.7696651554919272E-3</v>
      </c>
      <c r="F280" s="7">
        <f t="shared" si="28"/>
        <v>0.72011674045794838</v>
      </c>
      <c r="G280" s="6">
        <f t="shared" si="26"/>
        <v>2.3513970064567772E-3</v>
      </c>
      <c r="H280" s="7">
        <f t="shared" si="29"/>
        <v>0.50324310325546329</v>
      </c>
      <c r="I280">
        <f t="shared" si="27"/>
        <v>3.3441274943835086E-4</v>
      </c>
    </row>
    <row r="281" spans="1:9">
      <c r="A281" s="3" t="s">
        <v>567</v>
      </c>
      <c r="B281">
        <v>6.65</v>
      </c>
      <c r="C281" s="4">
        <v>333</v>
      </c>
      <c r="D281">
        <f t="shared" si="24"/>
        <v>50.075187969924812</v>
      </c>
      <c r="E281" s="6">
        <f t="shared" si="25"/>
        <v>7.3570349160900338E-4</v>
      </c>
      <c r="F281" s="7">
        <f t="shared" si="28"/>
        <v>0.72085244394955739</v>
      </c>
      <c r="G281" s="6">
        <f t="shared" si="26"/>
        <v>9.7852253397606812E-4</v>
      </c>
      <c r="H281" s="7">
        <f t="shared" si="29"/>
        <v>0.50422162578943941</v>
      </c>
      <c r="I281">
        <f t="shared" si="27"/>
        <v>3.1935461197818427E-4</v>
      </c>
    </row>
    <row r="282" spans="1:9">
      <c r="A282" s="3" t="s">
        <v>398</v>
      </c>
      <c r="B282">
        <v>6.34</v>
      </c>
      <c r="C282" s="4">
        <v>317</v>
      </c>
      <c r="D282">
        <f t="shared" si="24"/>
        <v>50</v>
      </c>
      <c r="E282" s="6">
        <f t="shared" si="25"/>
        <v>7.0035437489505731E-4</v>
      </c>
      <c r="F282" s="7">
        <f t="shared" si="28"/>
        <v>0.7215527983244524</v>
      </c>
      <c r="G282" s="6">
        <f t="shared" si="26"/>
        <v>9.3290719780575514E-4</v>
      </c>
      <c r="H282" s="7">
        <f t="shared" si="29"/>
        <v>0.50515453298724522</v>
      </c>
      <c r="I282">
        <f t="shared" si="27"/>
        <v>1.8945073608672702E-4</v>
      </c>
    </row>
    <row r="283" spans="1:9">
      <c r="A283" s="3" t="s">
        <v>624</v>
      </c>
      <c r="B283">
        <v>3.75</v>
      </c>
      <c r="C283" s="4">
        <v>187</v>
      </c>
      <c r="D283">
        <f t="shared" si="24"/>
        <v>49.866666666666667</v>
      </c>
      <c r="E283" s="6">
        <f t="shared" si="25"/>
        <v>4.1314280159424516E-4</v>
      </c>
      <c r="F283" s="7">
        <f t="shared" si="28"/>
        <v>0.72196594112604662</v>
      </c>
      <c r="G283" s="6">
        <f t="shared" si="26"/>
        <v>5.5179842141507606E-4</v>
      </c>
      <c r="H283" s="7">
        <f t="shared" si="29"/>
        <v>0.50570633140866028</v>
      </c>
      <c r="I283">
        <f t="shared" si="27"/>
        <v>3.2853024481799276E-4</v>
      </c>
    </row>
    <row r="284" spans="1:9">
      <c r="A284" s="3" t="s">
        <v>58</v>
      </c>
      <c r="B284">
        <v>6.5</v>
      </c>
      <c r="C284" s="4">
        <v>324</v>
      </c>
      <c r="D284">
        <f t="shared" si="24"/>
        <v>49.846153846153847</v>
      </c>
      <c r="E284" s="6">
        <f t="shared" si="25"/>
        <v>7.158196134574087E-4</v>
      </c>
      <c r="F284" s="7">
        <f t="shared" si="28"/>
        <v>0.72268176073950408</v>
      </c>
      <c r="G284" s="6">
        <f t="shared" si="26"/>
        <v>9.5645059711946506E-4</v>
      </c>
      <c r="H284" s="7">
        <f t="shared" si="29"/>
        <v>0.50666278200577974</v>
      </c>
      <c r="I284">
        <f t="shared" si="27"/>
        <v>1.5620577804709157E-4</v>
      </c>
    </row>
    <row r="285" spans="1:9">
      <c r="A285" s="3" t="s">
        <v>240</v>
      </c>
      <c r="B285">
        <v>3.09</v>
      </c>
      <c r="C285" s="4">
        <v>154</v>
      </c>
      <c r="D285">
        <f t="shared" si="24"/>
        <v>49.838187702265373</v>
      </c>
      <c r="E285" s="6">
        <f t="shared" si="25"/>
        <v>3.4023524837173131E-4</v>
      </c>
      <c r="F285" s="7">
        <f t="shared" si="28"/>
        <v>0.72302199598787575</v>
      </c>
      <c r="G285" s="6">
        <f t="shared" si="26"/>
        <v>4.5468189924602261E-4</v>
      </c>
      <c r="H285" s="7">
        <f t="shared" si="29"/>
        <v>0.50711746390502577</v>
      </c>
      <c r="I285">
        <f t="shared" si="27"/>
        <v>1.4310938572092979E-4</v>
      </c>
    </row>
    <row r="286" spans="1:9">
      <c r="A286" s="3" t="s">
        <v>300</v>
      </c>
      <c r="B286">
        <v>2.83</v>
      </c>
      <c r="C286" s="4">
        <v>141</v>
      </c>
      <c r="D286">
        <f t="shared" si="24"/>
        <v>49.823321554770317</v>
      </c>
      <c r="E286" s="6">
        <f t="shared" si="25"/>
        <v>3.1151409104165012E-4</v>
      </c>
      <c r="F286" s="7">
        <f t="shared" si="28"/>
        <v>0.72333351007891744</v>
      </c>
      <c r="G286" s="6">
        <f t="shared" si="26"/>
        <v>4.1642387536124401E-4</v>
      </c>
      <c r="H286" s="7">
        <f t="shared" si="29"/>
        <v>0.50753388778038699</v>
      </c>
      <c r="I286">
        <f t="shared" si="27"/>
        <v>3.5880934912613238E-4</v>
      </c>
    </row>
    <row r="287" spans="1:9">
      <c r="A287" s="3" t="s">
        <v>642</v>
      </c>
      <c r="B287">
        <v>7.09</v>
      </c>
      <c r="C287" s="4">
        <v>353</v>
      </c>
      <c r="D287">
        <f t="shared" si="24"/>
        <v>49.788434414668551</v>
      </c>
      <c r="E287" s="6">
        <f t="shared" si="25"/>
        <v>7.7988988750143603E-4</v>
      </c>
      <c r="F287" s="7">
        <f t="shared" si="28"/>
        <v>0.72411339996641888</v>
      </c>
      <c r="G287" s="6">
        <f t="shared" si="26"/>
        <v>1.0432668820887705E-3</v>
      </c>
      <c r="H287" s="7">
        <f t="shared" si="29"/>
        <v>0.50857715466247577</v>
      </c>
      <c r="I287">
        <f t="shared" si="27"/>
        <v>5.4440369416314249E-4</v>
      </c>
    </row>
    <row r="288" spans="1:9">
      <c r="A288" s="3" t="s">
        <v>515</v>
      </c>
      <c r="B288">
        <v>10.73</v>
      </c>
      <c r="C288" s="4">
        <v>533</v>
      </c>
      <c r="D288">
        <f t="shared" si="24"/>
        <v>49.673811742777261</v>
      </c>
      <c r="E288" s="6">
        <f t="shared" si="25"/>
        <v>1.1775674505333299E-3</v>
      </c>
      <c r="F288" s="7">
        <f t="shared" si="28"/>
        <v>0.7252909674169522</v>
      </c>
      <c r="G288" s="6">
        <f t="shared" si="26"/>
        <v>1.578879216475671E-3</v>
      </c>
      <c r="H288" s="7">
        <f t="shared" si="29"/>
        <v>0.51015603387895148</v>
      </c>
      <c r="I288">
        <f t="shared" si="27"/>
        <v>1.3107899321912475E-4</v>
      </c>
    </row>
    <row r="289" spans="1:9">
      <c r="A289" s="3" t="s">
        <v>645</v>
      </c>
      <c r="B289">
        <v>2.58</v>
      </c>
      <c r="C289" s="4">
        <v>128</v>
      </c>
      <c r="D289">
        <f t="shared" si="24"/>
        <v>49.61240310077519</v>
      </c>
      <c r="E289" s="6">
        <f t="shared" si="25"/>
        <v>2.8279293371156886E-4</v>
      </c>
      <c r="F289" s="7">
        <f t="shared" si="28"/>
        <v>0.72557376035066379</v>
      </c>
      <c r="G289" s="6">
        <f t="shared" si="26"/>
        <v>3.7963731393357233E-4</v>
      </c>
      <c r="H289" s="7">
        <f t="shared" si="29"/>
        <v>0.51053567119288501</v>
      </c>
      <c r="I289">
        <f t="shared" si="27"/>
        <v>4.1564030343010927E-4</v>
      </c>
    </row>
    <row r="290" spans="1:9">
      <c r="A290" s="3" t="s">
        <v>365</v>
      </c>
      <c r="B290">
        <v>8.14</v>
      </c>
      <c r="C290" s="4">
        <v>402</v>
      </c>
      <c r="D290">
        <f t="shared" si="24"/>
        <v>49.385749385749385</v>
      </c>
      <c r="E290" s="6">
        <f t="shared" si="25"/>
        <v>8.88146557437896E-4</v>
      </c>
      <c r="F290" s="7">
        <f t="shared" si="28"/>
        <v>0.72646190690810164</v>
      </c>
      <c r="G290" s="6">
        <f t="shared" si="26"/>
        <v>1.1977704400849918E-3</v>
      </c>
      <c r="H290" s="7">
        <f t="shared" si="29"/>
        <v>0.51173344163296997</v>
      </c>
      <c r="I290">
        <f t="shared" si="27"/>
        <v>6.8207104067213864E-4</v>
      </c>
    </row>
    <row r="291" spans="1:9">
      <c r="A291" s="3" t="s">
        <v>530</v>
      </c>
      <c r="B291">
        <v>13.34</v>
      </c>
      <c r="C291" s="4">
        <v>658</v>
      </c>
      <c r="D291">
        <f t="shared" si="24"/>
        <v>49.325337331334332</v>
      </c>
      <c r="E291" s="6">
        <f t="shared" si="25"/>
        <v>1.4537324248610338E-3</v>
      </c>
      <c r="F291" s="7">
        <f t="shared" si="28"/>
        <v>0.72791563933296266</v>
      </c>
      <c r="G291" s="6">
        <f t="shared" si="26"/>
        <v>1.9629309177805637E-3</v>
      </c>
      <c r="H291" s="7">
        <f t="shared" si="29"/>
        <v>0.51369637255075051</v>
      </c>
      <c r="I291">
        <f t="shared" si="27"/>
        <v>3.6124496948786167E-4</v>
      </c>
    </row>
    <row r="292" spans="1:9">
      <c r="A292" s="3" t="s">
        <v>472</v>
      </c>
      <c r="B292">
        <v>7.06</v>
      </c>
      <c r="C292" s="4">
        <v>348</v>
      </c>
      <c r="D292">
        <f t="shared" si="24"/>
        <v>49.291784702549577</v>
      </c>
      <c r="E292" s="6">
        <f t="shared" si="25"/>
        <v>7.6884328852832792E-4</v>
      </c>
      <c r="F292" s="7">
        <f t="shared" si="28"/>
        <v>0.72868448262149099</v>
      </c>
      <c r="G292" s="6">
        <f t="shared" si="26"/>
        <v>1.0388524947174498E-3</v>
      </c>
      <c r="H292" s="7">
        <f t="shared" si="29"/>
        <v>0.51473522504546798</v>
      </c>
      <c r="I292">
        <f t="shared" si="27"/>
        <v>2.4622363526255464E-4</v>
      </c>
    </row>
    <row r="293" spans="1:9">
      <c r="A293" s="3" t="s">
        <v>271</v>
      </c>
      <c r="B293">
        <v>4.8099999999999996</v>
      </c>
      <c r="C293" s="4">
        <v>237</v>
      </c>
      <c r="D293">
        <f t="shared" si="24"/>
        <v>49.272349272349274</v>
      </c>
      <c r="E293" s="6">
        <f t="shared" si="25"/>
        <v>5.2360879132532672E-4</v>
      </c>
      <c r="F293" s="7">
        <f t="shared" si="28"/>
        <v>0.72920809141281628</v>
      </c>
      <c r="G293" s="6">
        <f t="shared" si="26"/>
        <v>7.0777344186840415E-4</v>
      </c>
      <c r="H293" s="7">
        <f t="shared" si="29"/>
        <v>0.51544299848733643</v>
      </c>
      <c r="I293">
        <f t="shared" si="27"/>
        <v>2.5233276879399469E-4</v>
      </c>
    </row>
    <row r="294" spans="1:9">
      <c r="A294" s="3" t="s">
        <v>491</v>
      </c>
      <c r="B294">
        <v>4.92</v>
      </c>
      <c r="C294" s="4">
        <v>242</v>
      </c>
      <c r="D294">
        <f t="shared" si="24"/>
        <v>49.1869918699187</v>
      </c>
      <c r="E294" s="6">
        <f t="shared" si="25"/>
        <v>5.3465539029843494E-4</v>
      </c>
      <c r="F294" s="7">
        <f t="shared" si="28"/>
        <v>0.72974274680311468</v>
      </c>
      <c r="G294" s="6">
        <f t="shared" si="26"/>
        <v>7.2395952889657967E-4</v>
      </c>
      <c r="H294" s="7">
        <f t="shared" si="29"/>
        <v>0.51616695801623302</v>
      </c>
      <c r="I294">
        <f t="shared" si="27"/>
        <v>1.804736168051102E-3</v>
      </c>
    </row>
    <row r="295" spans="1:9">
      <c r="A295" s="3" t="s">
        <v>331</v>
      </c>
      <c r="B295">
        <v>35.18</v>
      </c>
      <c r="C295" s="4">
        <v>1730</v>
      </c>
      <c r="D295">
        <f t="shared" si="24"/>
        <v>49.175667993177946</v>
      </c>
      <c r="E295" s="6">
        <f t="shared" si="25"/>
        <v>3.822123244695423E-3</v>
      </c>
      <c r="F295" s="7">
        <f t="shared" si="28"/>
        <v>0.73356487004781012</v>
      </c>
      <c r="G295" s="6">
        <f t="shared" si="26"/>
        <v>5.1766049241019664E-3</v>
      </c>
      <c r="H295" s="7">
        <f t="shared" si="29"/>
        <v>0.52134356294033501</v>
      </c>
      <c r="I295">
        <f t="shared" si="27"/>
        <v>4.0381829236302291E-4</v>
      </c>
    </row>
    <row r="296" spans="1:9">
      <c r="A296" s="3" t="s">
        <v>468</v>
      </c>
      <c r="B296">
        <v>7.86</v>
      </c>
      <c r="C296" s="4">
        <v>386</v>
      </c>
      <c r="D296">
        <f t="shared" si="24"/>
        <v>49.109414758269715</v>
      </c>
      <c r="E296" s="6">
        <f t="shared" si="25"/>
        <v>8.5279744072394993E-4</v>
      </c>
      <c r="F296" s="7">
        <f t="shared" si="28"/>
        <v>0.7344176674885341</v>
      </c>
      <c r="G296" s="6">
        <f t="shared" si="26"/>
        <v>1.1565694912859994E-3</v>
      </c>
      <c r="H296" s="7">
        <f t="shared" si="29"/>
        <v>0.52250013243162097</v>
      </c>
      <c r="I296">
        <f t="shared" si="27"/>
        <v>2.2111520519174643E-4</v>
      </c>
    </row>
    <row r="297" spans="1:9">
      <c r="A297" s="3" t="s">
        <v>680</v>
      </c>
      <c r="B297">
        <v>4.3</v>
      </c>
      <c r="C297" s="4">
        <v>211</v>
      </c>
      <c r="D297">
        <f t="shared" si="24"/>
        <v>49.069767441860471</v>
      </c>
      <c r="E297" s="6">
        <f t="shared" si="25"/>
        <v>4.6616647666516433E-4</v>
      </c>
      <c r="F297" s="7">
        <f t="shared" si="28"/>
        <v>0.7348838339651993</v>
      </c>
      <c r="G297" s="6">
        <f t="shared" si="26"/>
        <v>6.3272885655595381E-4</v>
      </c>
      <c r="H297" s="7">
        <f t="shared" si="29"/>
        <v>0.52313286128817693</v>
      </c>
      <c r="I297">
        <f t="shared" si="27"/>
        <v>2.7269239470945061E-4</v>
      </c>
    </row>
    <row r="298" spans="1:9">
      <c r="A298" s="3" t="s">
        <v>637</v>
      </c>
      <c r="B298">
        <v>5.29</v>
      </c>
      <c r="C298" s="4">
        <v>259</v>
      </c>
      <c r="D298">
        <f t="shared" si="24"/>
        <v>48.960302457466916</v>
      </c>
      <c r="E298" s="6">
        <f t="shared" si="25"/>
        <v>5.7221382680700266E-4</v>
      </c>
      <c r="F298" s="7">
        <f t="shared" si="28"/>
        <v>0.73545604779200635</v>
      </c>
      <c r="G298" s="6">
        <f t="shared" si="26"/>
        <v>7.7840363980953391E-4</v>
      </c>
      <c r="H298" s="7">
        <f t="shared" si="29"/>
        <v>0.52391126492798645</v>
      </c>
      <c r="I298">
        <f t="shared" si="27"/>
        <v>9.384258484607666E-4</v>
      </c>
    </row>
    <row r="299" spans="1:9">
      <c r="A299" s="3" t="s">
        <v>353</v>
      </c>
      <c r="B299">
        <v>18.18</v>
      </c>
      <c r="C299" s="4">
        <v>889</v>
      </c>
      <c r="D299">
        <f t="shared" si="24"/>
        <v>48.8998899889989</v>
      </c>
      <c r="E299" s="6">
        <f t="shared" si="25"/>
        <v>1.9640852974186309E-3</v>
      </c>
      <c r="F299" s="7">
        <f t="shared" si="28"/>
        <v>0.737420133089425</v>
      </c>
      <c r="G299" s="6">
        <f t="shared" si="26"/>
        <v>2.6751187470202883E-3</v>
      </c>
      <c r="H299" s="7">
        <f t="shared" si="29"/>
        <v>0.52658638367500676</v>
      </c>
      <c r="I299">
        <f t="shared" si="27"/>
        <v>2.7780268940297281E-4</v>
      </c>
    </row>
    <row r="300" spans="1:9">
      <c r="A300" s="3" t="s">
        <v>561</v>
      </c>
      <c r="B300">
        <v>5.38</v>
      </c>
      <c r="C300" s="4">
        <v>263</v>
      </c>
      <c r="D300">
        <f t="shared" si="24"/>
        <v>48.884758364312269</v>
      </c>
      <c r="E300" s="6">
        <f t="shared" si="25"/>
        <v>5.8105110598548923E-4</v>
      </c>
      <c r="F300" s="7">
        <f t="shared" si="28"/>
        <v>0.7380011841954105</v>
      </c>
      <c r="G300" s="6">
        <f t="shared" si="26"/>
        <v>7.9164680192349572E-4</v>
      </c>
      <c r="H300" s="7">
        <f t="shared" si="29"/>
        <v>0.52737803047693022</v>
      </c>
      <c r="I300">
        <f t="shared" si="27"/>
        <v>3.2233666184844356E-4</v>
      </c>
    </row>
    <row r="301" spans="1:9">
      <c r="A301" s="3" t="s">
        <v>241</v>
      </c>
      <c r="B301">
        <v>6.23</v>
      </c>
      <c r="C301" s="4">
        <v>304</v>
      </c>
      <c r="D301">
        <f t="shared" si="24"/>
        <v>48.796147672552166</v>
      </c>
      <c r="E301" s="6">
        <f t="shared" si="25"/>
        <v>6.7163321756497606E-4</v>
      </c>
      <c r="F301" s="7">
        <f t="shared" si="28"/>
        <v>0.73867281741297552</v>
      </c>
      <c r="G301" s="6">
        <f t="shared" si="26"/>
        <v>9.1672111077757972E-4</v>
      </c>
      <c r="H301" s="7">
        <f t="shared" si="29"/>
        <v>0.52829475158770778</v>
      </c>
      <c r="I301">
        <f t="shared" si="27"/>
        <v>1.1511096142149402E-3</v>
      </c>
    </row>
    <row r="302" spans="1:9">
      <c r="A302" s="3" t="s">
        <v>66</v>
      </c>
      <c r="B302">
        <v>22.22</v>
      </c>
      <c r="C302" s="4">
        <v>1083</v>
      </c>
      <c r="D302">
        <f t="shared" si="24"/>
        <v>48.739873987398745</v>
      </c>
      <c r="E302" s="6">
        <f t="shared" si="25"/>
        <v>2.3926933375752273E-3</v>
      </c>
      <c r="F302" s="7">
        <f t="shared" si="28"/>
        <v>0.74106551075055072</v>
      </c>
      <c r="G302" s="6">
        <f t="shared" si="26"/>
        <v>3.2695895796914635E-3</v>
      </c>
      <c r="H302" s="7">
        <f t="shared" si="29"/>
        <v>0.53156434116739926</v>
      </c>
      <c r="I302">
        <f t="shared" si="27"/>
        <v>1.748807942058006E-4</v>
      </c>
    </row>
    <row r="303" spans="1:9">
      <c r="A303" s="3" t="s">
        <v>247</v>
      </c>
      <c r="B303">
        <v>3.37</v>
      </c>
      <c r="C303" s="4">
        <v>164</v>
      </c>
      <c r="D303">
        <f t="shared" si="24"/>
        <v>48.664688427299701</v>
      </c>
      <c r="E303" s="6">
        <f t="shared" si="25"/>
        <v>3.6232844631794764E-4</v>
      </c>
      <c r="F303" s="7">
        <f t="shared" si="28"/>
        <v>0.74142783919686861</v>
      </c>
      <c r="G303" s="6">
        <f t="shared" si="26"/>
        <v>4.9588284804501497E-4</v>
      </c>
      <c r="H303" s="7">
        <f t="shared" si="29"/>
        <v>0.53206022401544428</v>
      </c>
      <c r="I303">
        <f t="shared" si="27"/>
        <v>2.2948398293182182E-4</v>
      </c>
    </row>
    <row r="304" spans="1:9">
      <c r="A304" s="3" t="s">
        <v>141</v>
      </c>
      <c r="B304">
        <v>4.42</v>
      </c>
      <c r="C304" s="4">
        <v>215</v>
      </c>
      <c r="D304">
        <f t="shared" si="24"/>
        <v>48.642533936651581</v>
      </c>
      <c r="E304" s="6">
        <f t="shared" si="25"/>
        <v>4.7500375584365084E-4</v>
      </c>
      <c r="F304" s="7">
        <f t="shared" si="28"/>
        <v>0.74190284295271225</v>
      </c>
      <c r="G304" s="6">
        <f t="shared" si="26"/>
        <v>6.503864060412362E-4</v>
      </c>
      <c r="H304" s="7">
        <f t="shared" si="29"/>
        <v>0.53271061042148549</v>
      </c>
      <c r="I304">
        <f t="shared" si="27"/>
        <v>5.3110690794011539E-4</v>
      </c>
    </row>
    <row r="305" spans="1:9">
      <c r="A305" s="3" t="s">
        <v>51</v>
      </c>
      <c r="B305">
        <v>10.18</v>
      </c>
      <c r="C305" s="4">
        <v>493</v>
      </c>
      <c r="D305">
        <f t="shared" si="24"/>
        <v>48.428290766208249</v>
      </c>
      <c r="E305" s="6">
        <f t="shared" si="25"/>
        <v>1.0891946587484646E-3</v>
      </c>
      <c r="F305" s="7">
        <f t="shared" si="28"/>
        <v>0.74299203761146071</v>
      </c>
      <c r="G305" s="6">
        <f t="shared" si="26"/>
        <v>1.4979487813347929E-3</v>
      </c>
      <c r="H305" s="7">
        <f t="shared" si="29"/>
        <v>0.53420855920282029</v>
      </c>
      <c r="I305">
        <f t="shared" si="27"/>
        <v>1.6590801296662017E-4</v>
      </c>
    </row>
    <row r="306" spans="1:9">
      <c r="A306" s="3" t="s">
        <v>619</v>
      </c>
      <c r="B306">
        <v>3.18</v>
      </c>
      <c r="C306" s="4">
        <v>154</v>
      </c>
      <c r="D306">
        <f t="shared" si="24"/>
        <v>48.427672955974842</v>
      </c>
      <c r="E306" s="6">
        <f t="shared" si="25"/>
        <v>3.4023524837173131E-4</v>
      </c>
      <c r="F306" s="7">
        <f t="shared" si="28"/>
        <v>0.74333227285983239</v>
      </c>
      <c r="G306" s="6">
        <f t="shared" si="26"/>
        <v>4.6792506135998448E-4</v>
      </c>
      <c r="H306" s="7">
        <f t="shared" si="29"/>
        <v>0.53467648426418024</v>
      </c>
      <c r="I306">
        <f t="shared" si="27"/>
        <v>1.1231167012190069E-3</v>
      </c>
    </row>
    <row r="307" spans="1:9">
      <c r="A307" s="3" t="s">
        <v>322</v>
      </c>
      <c r="B307">
        <v>21.5</v>
      </c>
      <c r="C307" s="4">
        <v>1040</v>
      </c>
      <c r="D307">
        <f t="shared" si="24"/>
        <v>48.372093023255815</v>
      </c>
      <c r="E307" s="6">
        <f t="shared" si="25"/>
        <v>2.2976925864064972E-3</v>
      </c>
      <c r="F307" s="7">
        <f t="shared" si="28"/>
        <v>0.74562996544623894</v>
      </c>
      <c r="G307" s="6">
        <f t="shared" si="26"/>
        <v>3.163644282779769E-3</v>
      </c>
      <c r="H307" s="7">
        <f t="shared" si="29"/>
        <v>0.53784012854696006</v>
      </c>
      <c r="I307">
        <f t="shared" si="27"/>
        <v>4.330584315902497E-4</v>
      </c>
    </row>
    <row r="308" spans="1:9">
      <c r="A308" s="3" t="s">
        <v>50</v>
      </c>
      <c r="B308">
        <v>8.2899999999999991</v>
      </c>
      <c r="C308" s="4">
        <v>401</v>
      </c>
      <c r="D308">
        <f t="shared" si="24"/>
        <v>48.371531966224374</v>
      </c>
      <c r="E308" s="6">
        <f t="shared" si="25"/>
        <v>8.8593723764327436E-4</v>
      </c>
      <c r="F308" s="7">
        <f t="shared" si="28"/>
        <v>0.74651590268388224</v>
      </c>
      <c r="G308" s="6">
        <f t="shared" si="26"/>
        <v>1.2198423769415945E-3</v>
      </c>
      <c r="H308" s="7">
        <f t="shared" si="29"/>
        <v>0.53905997092390168</v>
      </c>
      <c r="I308">
        <f t="shared" si="27"/>
        <v>3.7443388006308531E-4</v>
      </c>
    </row>
    <row r="309" spans="1:9">
      <c r="A309" s="3" t="s">
        <v>415</v>
      </c>
      <c r="B309">
        <v>7.16</v>
      </c>
      <c r="C309" s="4">
        <v>346</v>
      </c>
      <c r="D309">
        <f t="shared" si="24"/>
        <v>48.324022346368714</v>
      </c>
      <c r="E309" s="6">
        <f t="shared" si="25"/>
        <v>7.6442464893908464E-4</v>
      </c>
      <c r="F309" s="7">
        <f t="shared" si="28"/>
        <v>0.74728032733282135</v>
      </c>
      <c r="G309" s="6">
        <f t="shared" si="26"/>
        <v>1.0535671192885186E-3</v>
      </c>
      <c r="H309" s="7">
        <f t="shared" si="29"/>
        <v>0.54011353804319018</v>
      </c>
      <c r="I309">
        <f t="shared" si="27"/>
        <v>3.5623387695793429E-4</v>
      </c>
    </row>
    <row r="310" spans="1:9">
      <c r="A310" s="3" t="s">
        <v>663</v>
      </c>
      <c r="B310">
        <v>6.81</v>
      </c>
      <c r="C310" s="4">
        <v>329</v>
      </c>
      <c r="D310">
        <f t="shared" si="24"/>
        <v>48.311306901615275</v>
      </c>
      <c r="E310" s="6">
        <f t="shared" si="25"/>
        <v>7.2686621243051692E-4</v>
      </c>
      <c r="F310" s="7">
        <f t="shared" si="28"/>
        <v>0.74800719354525191</v>
      </c>
      <c r="G310" s="6">
        <f t="shared" si="26"/>
        <v>1.002065933289778E-3</v>
      </c>
      <c r="H310" s="7">
        <f t="shared" si="29"/>
        <v>0.54111560397647995</v>
      </c>
      <c r="I310">
        <f t="shared" si="27"/>
        <v>5.1720426193641034E-4</v>
      </c>
    </row>
    <row r="311" spans="1:9">
      <c r="A311" s="3" t="s">
        <v>424</v>
      </c>
      <c r="B311">
        <v>9.8800000000000008</v>
      </c>
      <c r="C311" s="4">
        <v>477</v>
      </c>
      <c r="D311">
        <f t="shared" si="24"/>
        <v>48.279352226720647</v>
      </c>
      <c r="E311" s="6">
        <f t="shared" si="25"/>
        <v>1.0538455420345185E-3</v>
      </c>
      <c r="F311" s="7">
        <f t="shared" si="28"/>
        <v>0.74906103908728638</v>
      </c>
      <c r="G311" s="6">
        <f t="shared" si="26"/>
        <v>1.453804907621587E-3</v>
      </c>
      <c r="H311" s="7">
        <f t="shared" si="29"/>
        <v>0.54256940888410154</v>
      </c>
      <c r="I311">
        <f t="shared" si="27"/>
        <v>2.2773465038700147E-4</v>
      </c>
    </row>
    <row r="312" spans="1:9">
      <c r="A312" s="3" t="s">
        <v>152</v>
      </c>
      <c r="B312">
        <v>4.3499999999999996</v>
      </c>
      <c r="C312" s="4">
        <v>210</v>
      </c>
      <c r="D312">
        <f t="shared" si="24"/>
        <v>48.275862068965523</v>
      </c>
      <c r="E312" s="6">
        <f t="shared" si="25"/>
        <v>4.6395715687054268E-4</v>
      </c>
      <c r="F312" s="7">
        <f t="shared" si="28"/>
        <v>0.74952499624415692</v>
      </c>
      <c r="G312" s="6">
        <f t="shared" si="26"/>
        <v>6.400861688414881E-4</v>
      </c>
      <c r="H312" s="7">
        <f t="shared" si="29"/>
        <v>0.54320949505294303</v>
      </c>
      <c r="I312">
        <f t="shared" si="27"/>
        <v>3.1279447677040606E-4</v>
      </c>
    </row>
    <row r="313" spans="1:9">
      <c r="A313" s="3" t="s">
        <v>183</v>
      </c>
      <c r="B313">
        <v>5.97</v>
      </c>
      <c r="C313" s="4">
        <v>288</v>
      </c>
      <c r="D313">
        <f t="shared" si="24"/>
        <v>48.241206030150757</v>
      </c>
      <c r="E313" s="6">
        <f t="shared" si="25"/>
        <v>6.3628410085102998E-4</v>
      </c>
      <c r="F313" s="7">
        <f t="shared" si="28"/>
        <v>0.75016128034500795</v>
      </c>
      <c r="G313" s="6">
        <f t="shared" si="26"/>
        <v>8.7846308689280101E-4</v>
      </c>
      <c r="H313" s="7">
        <f t="shared" si="29"/>
        <v>0.54408795813983579</v>
      </c>
      <c r="I313">
        <f t="shared" si="27"/>
        <v>4.3746607327943554E-4</v>
      </c>
    </row>
    <row r="314" spans="1:9">
      <c r="A314" s="3" t="s">
        <v>61</v>
      </c>
      <c r="B314">
        <v>8.33</v>
      </c>
      <c r="C314" s="4">
        <v>401</v>
      </c>
      <c r="D314">
        <f t="shared" si="24"/>
        <v>48.139255702280913</v>
      </c>
      <c r="E314" s="6">
        <f t="shared" si="25"/>
        <v>8.8593723764327436E-4</v>
      </c>
      <c r="F314" s="7">
        <f t="shared" si="28"/>
        <v>0.75104721758265125</v>
      </c>
      <c r="G314" s="6">
        <f t="shared" si="26"/>
        <v>1.2257282267700222E-3</v>
      </c>
      <c r="H314" s="7">
        <f t="shared" si="29"/>
        <v>0.54531368636660582</v>
      </c>
      <c r="I314">
        <f t="shared" si="27"/>
        <v>1.232564925191082E-3</v>
      </c>
    </row>
    <row r="315" spans="1:9">
      <c r="A315" s="3" t="s">
        <v>644</v>
      </c>
      <c r="B315">
        <v>23.45</v>
      </c>
      <c r="C315" s="4">
        <v>1128</v>
      </c>
      <c r="D315">
        <f t="shared" si="24"/>
        <v>48.102345415778252</v>
      </c>
      <c r="E315" s="6">
        <f t="shared" si="25"/>
        <v>2.4921127283332009E-3</v>
      </c>
      <c r="F315" s="7">
        <f t="shared" si="28"/>
        <v>0.75353933031098441</v>
      </c>
      <c r="G315" s="6">
        <f t="shared" si="26"/>
        <v>3.4505794619156087E-3</v>
      </c>
      <c r="H315" s="7">
        <f t="shared" si="29"/>
        <v>0.54876426582852145</v>
      </c>
      <c r="I315">
        <f t="shared" si="27"/>
        <v>3.0394676535400178E-4</v>
      </c>
    </row>
    <row r="316" spans="1:9">
      <c r="A316" s="3" t="s">
        <v>292</v>
      </c>
      <c r="B316">
        <v>5.77</v>
      </c>
      <c r="C316" s="4">
        <v>277</v>
      </c>
      <c r="D316">
        <f t="shared" si="24"/>
        <v>48.006932409012137</v>
      </c>
      <c r="E316" s="6">
        <f t="shared" si="25"/>
        <v>6.1198158311019202E-4</v>
      </c>
      <c r="F316" s="7">
        <f t="shared" si="28"/>
        <v>0.75415131189409457</v>
      </c>
      <c r="G316" s="6">
        <f t="shared" si="26"/>
        <v>8.4903383775066356E-4</v>
      </c>
      <c r="H316" s="7">
        <f t="shared" si="29"/>
        <v>0.54961329966627215</v>
      </c>
      <c r="I316">
        <f t="shared" si="27"/>
        <v>4.13442888545279E-4</v>
      </c>
    </row>
    <row r="317" spans="1:9">
      <c r="A317" s="3" t="s">
        <v>671</v>
      </c>
      <c r="B317">
        <v>7.84</v>
      </c>
      <c r="C317" s="4">
        <v>376</v>
      </c>
      <c r="D317">
        <f t="shared" si="24"/>
        <v>47.95918367346939</v>
      </c>
      <c r="E317" s="6">
        <f t="shared" si="25"/>
        <v>8.3070424277773361E-4</v>
      </c>
      <c r="F317" s="7">
        <f t="shared" si="28"/>
        <v>0.75498201613687232</v>
      </c>
      <c r="G317" s="6">
        <f t="shared" si="26"/>
        <v>1.1536265663717857E-3</v>
      </c>
      <c r="H317" s="7">
        <f t="shared" si="29"/>
        <v>0.55076692623264389</v>
      </c>
      <c r="I317">
        <f t="shared" si="27"/>
        <v>3.6890366584607648E-4</v>
      </c>
    </row>
    <row r="318" spans="1:9">
      <c r="A318" s="3" t="s">
        <v>130</v>
      </c>
      <c r="B318">
        <v>6.99</v>
      </c>
      <c r="C318" s="4">
        <v>335</v>
      </c>
      <c r="D318">
        <f t="shared" si="24"/>
        <v>47.925608011444922</v>
      </c>
      <c r="E318" s="6">
        <f t="shared" si="25"/>
        <v>7.4012213119824667E-4</v>
      </c>
      <c r="F318" s="7">
        <f t="shared" si="28"/>
        <v>0.75572213826807055</v>
      </c>
      <c r="G318" s="6">
        <f t="shared" si="26"/>
        <v>1.0285522575177017E-3</v>
      </c>
      <c r="H318" s="7">
        <f t="shared" si="29"/>
        <v>0.55179547849016164</v>
      </c>
      <c r="I318">
        <f t="shared" si="27"/>
        <v>5.2415867657373827E-4</v>
      </c>
    </row>
    <row r="319" spans="1:9">
      <c r="A319" s="3" t="s">
        <v>406</v>
      </c>
      <c r="B319">
        <v>9.91</v>
      </c>
      <c r="C319" s="4">
        <v>474</v>
      </c>
      <c r="D319">
        <f t="shared" si="24"/>
        <v>47.830474268415742</v>
      </c>
      <c r="E319" s="6">
        <f t="shared" si="25"/>
        <v>1.0472175826506534E-3</v>
      </c>
      <c r="F319" s="7">
        <f t="shared" si="28"/>
        <v>0.75676935585072125</v>
      </c>
      <c r="G319" s="6">
        <f t="shared" si="26"/>
        <v>1.4582192949929077E-3</v>
      </c>
      <c r="H319" s="7">
        <f t="shared" si="29"/>
        <v>0.55325369778515454</v>
      </c>
      <c r="I319">
        <f t="shared" si="27"/>
        <v>7.7775158429743696E-4</v>
      </c>
    </row>
    <row r="320" spans="1:9">
      <c r="A320" s="3" t="s">
        <v>371</v>
      </c>
      <c r="B320">
        <v>14.69</v>
      </c>
      <c r="C320" s="4">
        <v>702</v>
      </c>
      <c r="D320">
        <f t="shared" si="24"/>
        <v>47.787610619469028</v>
      </c>
      <c r="E320" s="6">
        <f t="shared" si="25"/>
        <v>1.5509424958243855E-3</v>
      </c>
      <c r="F320" s="7">
        <f t="shared" si="28"/>
        <v>0.75832029834654568</v>
      </c>
      <c r="G320" s="6">
        <f t="shared" si="26"/>
        <v>2.1615783494899911E-3</v>
      </c>
      <c r="H320" s="7">
        <f t="shared" si="29"/>
        <v>0.55541527613464459</v>
      </c>
      <c r="I320">
        <f t="shared" si="27"/>
        <v>6.5307454572971491E-4</v>
      </c>
    </row>
    <row r="321" spans="1:9">
      <c r="A321" s="3" t="s">
        <v>519</v>
      </c>
      <c r="B321">
        <v>12.33</v>
      </c>
      <c r="C321" s="4">
        <v>589</v>
      </c>
      <c r="D321">
        <f t="shared" si="24"/>
        <v>47.769667477696672</v>
      </c>
      <c r="E321" s="6">
        <f t="shared" si="25"/>
        <v>1.3012893590321412E-3</v>
      </c>
      <c r="F321" s="7">
        <f t="shared" si="28"/>
        <v>0.75962158770557786</v>
      </c>
      <c r="G321" s="6">
        <f t="shared" si="26"/>
        <v>1.81431320961277E-3</v>
      </c>
      <c r="H321" s="7">
        <f t="shared" si="29"/>
        <v>0.55722958934425737</v>
      </c>
      <c r="I321">
        <f t="shared" si="27"/>
        <v>6.3309967076480289E-4</v>
      </c>
    </row>
    <row r="322" spans="1:9">
      <c r="A322" s="3" t="s">
        <v>647</v>
      </c>
      <c r="B322">
        <v>11.92</v>
      </c>
      <c r="C322" s="4">
        <v>568</v>
      </c>
      <c r="D322">
        <f t="shared" ref="D322:D385" si="30">C322/B322</f>
        <v>47.651006711409394</v>
      </c>
      <c r="E322" s="6">
        <f t="shared" si="25"/>
        <v>1.2548936433450868E-3</v>
      </c>
      <c r="F322" s="7">
        <f t="shared" si="28"/>
        <v>0.76087648134892294</v>
      </c>
      <c r="G322" s="6">
        <f t="shared" si="26"/>
        <v>1.7539832488713883E-3</v>
      </c>
      <c r="H322" s="7">
        <f t="shared" si="29"/>
        <v>0.55898357259312881</v>
      </c>
      <c r="I322">
        <f t="shared" si="27"/>
        <v>2.9322182651092543E-4</v>
      </c>
    </row>
    <row r="323" spans="1:9">
      <c r="A323" s="3" t="s">
        <v>222</v>
      </c>
      <c r="B323">
        <v>5.52</v>
      </c>
      <c r="C323" s="4">
        <v>263</v>
      </c>
      <c r="D323">
        <f t="shared" si="30"/>
        <v>47.64492753623189</v>
      </c>
      <c r="E323" s="6">
        <f t="shared" ref="E323:E386" si="31">C323/452628</f>
        <v>5.8105110598548923E-4</v>
      </c>
      <c r="F323" s="7">
        <f t="shared" si="28"/>
        <v>0.76145753245490844</v>
      </c>
      <c r="G323" s="6">
        <f t="shared" ref="G323:G386" si="32">B323/6795.96</f>
        <v>8.1224727632299182E-4</v>
      </c>
      <c r="H323" s="7">
        <f t="shared" si="29"/>
        <v>0.55979581986945182</v>
      </c>
      <c r="I323">
        <f t="shared" ref="I323:I386" si="33">F323*H324-F324*H323</f>
        <v>1.4510469671907833E-4</v>
      </c>
    </row>
    <row r="324" spans="1:9">
      <c r="A324" s="3" t="s">
        <v>626</v>
      </c>
      <c r="B324">
        <v>2.73</v>
      </c>
      <c r="C324" s="4">
        <v>130</v>
      </c>
      <c r="D324">
        <f t="shared" si="30"/>
        <v>47.61904761904762</v>
      </c>
      <c r="E324" s="6">
        <f t="shared" si="31"/>
        <v>2.8721157330081215E-4</v>
      </c>
      <c r="F324" s="7">
        <f t="shared" ref="F324:F387" si="34">F323+E324</f>
        <v>0.76174474402820924</v>
      </c>
      <c r="G324" s="6">
        <f t="shared" si="32"/>
        <v>4.0170925079017534E-4</v>
      </c>
      <c r="H324" s="7">
        <f t="shared" ref="H324:H387" si="35">H323+G324</f>
        <v>0.56019752912024201</v>
      </c>
      <c r="I324">
        <f t="shared" si="33"/>
        <v>3.2079956309172264E-4</v>
      </c>
    </row>
    <row r="325" spans="1:9">
      <c r="A325" s="3" t="s">
        <v>616</v>
      </c>
      <c r="B325">
        <v>6.02</v>
      </c>
      <c r="C325" s="4">
        <v>286</v>
      </c>
      <c r="D325">
        <f t="shared" si="30"/>
        <v>47.508305647840537</v>
      </c>
      <c r="E325" s="6">
        <f t="shared" si="31"/>
        <v>6.318654612617867E-4</v>
      </c>
      <c r="F325" s="7">
        <f t="shared" si="34"/>
        <v>0.76237660948947106</v>
      </c>
      <c r="G325" s="6">
        <f t="shared" si="32"/>
        <v>8.858203991783353E-4</v>
      </c>
      <c r="H325" s="7">
        <f t="shared" si="35"/>
        <v>0.56108334951942029</v>
      </c>
      <c r="I325">
        <f t="shared" si="33"/>
        <v>6.7307667975224916E-4</v>
      </c>
    </row>
    <row r="326" spans="1:9">
      <c r="A326" s="3" t="s">
        <v>513</v>
      </c>
      <c r="B326">
        <v>12.63</v>
      </c>
      <c r="C326" s="4">
        <v>600</v>
      </c>
      <c r="D326">
        <f t="shared" si="30"/>
        <v>47.50593824228028</v>
      </c>
      <c r="E326" s="6">
        <f t="shared" si="31"/>
        <v>1.3255918767729792E-3</v>
      </c>
      <c r="F326" s="7">
        <f t="shared" si="34"/>
        <v>0.763702201366244</v>
      </c>
      <c r="G326" s="6">
        <f t="shared" si="32"/>
        <v>1.8584570833259761E-3</v>
      </c>
      <c r="H326" s="7">
        <f t="shared" si="35"/>
        <v>0.56294180660274629</v>
      </c>
      <c r="I326">
        <f t="shared" si="33"/>
        <v>1.8685842409515985E-4</v>
      </c>
    </row>
    <row r="327" spans="1:9">
      <c r="A327" s="3" t="s">
        <v>316</v>
      </c>
      <c r="B327">
        <v>3.5</v>
      </c>
      <c r="C327" s="4">
        <v>166</v>
      </c>
      <c r="D327">
        <f t="shared" si="30"/>
        <v>47.428571428571431</v>
      </c>
      <c r="E327" s="6">
        <f t="shared" si="31"/>
        <v>3.6674708590719087E-4</v>
      </c>
      <c r="F327" s="7">
        <f t="shared" si="34"/>
        <v>0.76406894845215123</v>
      </c>
      <c r="G327" s="6">
        <f t="shared" si="32"/>
        <v>5.1501185998740432E-4</v>
      </c>
      <c r="H327" s="7">
        <f t="shared" si="35"/>
        <v>0.56345681846273366</v>
      </c>
      <c r="I327">
        <f t="shared" si="33"/>
        <v>1.9500891156243316E-4</v>
      </c>
    </row>
    <row r="328" spans="1:9">
      <c r="A328" s="3" t="s">
        <v>603</v>
      </c>
      <c r="B328">
        <v>3.65</v>
      </c>
      <c r="C328" s="4">
        <v>173</v>
      </c>
      <c r="D328">
        <f t="shared" si="30"/>
        <v>47.397260273972606</v>
      </c>
      <c r="E328" s="6">
        <f t="shared" si="31"/>
        <v>3.8221232446954232E-4</v>
      </c>
      <c r="F328" s="7">
        <f t="shared" si="34"/>
        <v>0.76445116077662079</v>
      </c>
      <c r="G328" s="6">
        <f t="shared" si="32"/>
        <v>5.3708379684400728E-4</v>
      </c>
      <c r="H328" s="7">
        <f t="shared" si="35"/>
        <v>0.56399390225957768</v>
      </c>
      <c r="I328">
        <f t="shared" si="33"/>
        <v>2.8442334069367359E-4</v>
      </c>
    </row>
    <row r="329" spans="1:9">
      <c r="A329" s="3" t="s">
        <v>548</v>
      </c>
      <c r="B329">
        <v>5.32</v>
      </c>
      <c r="C329" s="4">
        <v>252</v>
      </c>
      <c r="D329">
        <f t="shared" si="30"/>
        <v>47.368421052631575</v>
      </c>
      <c r="E329" s="6">
        <f t="shared" si="31"/>
        <v>5.5674858824465126E-4</v>
      </c>
      <c r="F329" s="7">
        <f t="shared" si="34"/>
        <v>0.7650079093648654</v>
      </c>
      <c r="G329" s="6">
        <f t="shared" si="32"/>
        <v>7.8281802718085458E-4</v>
      </c>
      <c r="H329" s="7">
        <f t="shared" si="35"/>
        <v>0.56477672028675852</v>
      </c>
      <c r="I329">
        <f t="shared" si="33"/>
        <v>8.7157879809091066E-4</v>
      </c>
    </row>
    <row r="330" spans="1:9">
      <c r="A330" s="3" t="s">
        <v>553</v>
      </c>
      <c r="B330">
        <v>16.3</v>
      </c>
      <c r="C330" s="4">
        <v>772</v>
      </c>
      <c r="D330">
        <f t="shared" si="30"/>
        <v>47.361963190184049</v>
      </c>
      <c r="E330" s="6">
        <f t="shared" si="31"/>
        <v>1.7055948814478999E-3</v>
      </c>
      <c r="F330" s="7">
        <f t="shared" si="34"/>
        <v>0.76671350424631335</v>
      </c>
      <c r="G330" s="6">
        <f t="shared" si="32"/>
        <v>2.3984838050841971E-3</v>
      </c>
      <c r="H330" s="7">
        <f t="shared" si="35"/>
        <v>0.56717520409184274</v>
      </c>
      <c r="I330">
        <f t="shared" si="33"/>
        <v>6.0395786895345305E-4</v>
      </c>
    </row>
    <row r="331" spans="1:9">
      <c r="A331" s="3" t="s">
        <v>437</v>
      </c>
      <c r="B331">
        <v>11.24</v>
      </c>
      <c r="C331" s="4">
        <v>530</v>
      </c>
      <c r="D331">
        <f t="shared" si="30"/>
        <v>47.153024911032027</v>
      </c>
      <c r="E331" s="6">
        <f t="shared" si="31"/>
        <v>1.1709394911494648E-3</v>
      </c>
      <c r="F331" s="7">
        <f t="shared" si="34"/>
        <v>0.76788444373746279</v>
      </c>
      <c r="G331" s="6">
        <f t="shared" si="32"/>
        <v>1.6539238017881212E-3</v>
      </c>
      <c r="H331" s="7">
        <f t="shared" si="35"/>
        <v>0.56882912789363083</v>
      </c>
      <c r="I331">
        <f t="shared" si="33"/>
        <v>6.1311258855345496E-4</v>
      </c>
    </row>
    <row r="332" spans="1:9">
      <c r="A332" s="3" t="s">
        <v>520</v>
      </c>
      <c r="B332">
        <v>11.41</v>
      </c>
      <c r="C332" s="4">
        <v>538</v>
      </c>
      <c r="D332">
        <f t="shared" si="30"/>
        <v>47.151621384750221</v>
      </c>
      <c r="E332" s="6">
        <f t="shared" si="31"/>
        <v>1.188614049506438E-3</v>
      </c>
      <c r="F332" s="7">
        <f t="shared" si="34"/>
        <v>0.76907305778696922</v>
      </c>
      <c r="G332" s="6">
        <f t="shared" si="32"/>
        <v>1.6789386635589379E-3</v>
      </c>
      <c r="H332" s="7">
        <f t="shared" si="35"/>
        <v>0.57050806655718977</v>
      </c>
      <c r="I332">
        <f t="shared" si="33"/>
        <v>5.6245302311214163E-4</v>
      </c>
    </row>
    <row r="333" spans="1:9">
      <c r="A333" s="3" t="s">
        <v>552</v>
      </c>
      <c r="B333">
        <v>10.45</v>
      </c>
      <c r="C333" s="4">
        <v>492</v>
      </c>
      <c r="D333">
        <f t="shared" si="30"/>
        <v>47.081339712918663</v>
      </c>
      <c r="E333" s="6">
        <f t="shared" si="31"/>
        <v>1.0869853389538428E-3</v>
      </c>
      <c r="F333" s="7">
        <f t="shared" si="34"/>
        <v>0.77016004312592301</v>
      </c>
      <c r="G333" s="6">
        <f t="shared" si="32"/>
        <v>1.5376782676766784E-3</v>
      </c>
      <c r="H333" s="7">
        <f t="shared" si="35"/>
        <v>0.57204574482486648</v>
      </c>
      <c r="I333">
        <f t="shared" si="33"/>
        <v>6.6066993345498259E-4</v>
      </c>
    </row>
    <row r="334" spans="1:9">
      <c r="A334" s="3" t="s">
        <v>253</v>
      </c>
      <c r="B334">
        <v>12.22</v>
      </c>
      <c r="C334" s="4">
        <v>573</v>
      </c>
      <c r="D334">
        <f t="shared" si="30"/>
        <v>46.890343698854338</v>
      </c>
      <c r="E334" s="6">
        <f t="shared" si="31"/>
        <v>1.2659402423181951E-3</v>
      </c>
      <c r="F334" s="7">
        <f t="shared" si="34"/>
        <v>0.7714259833682412</v>
      </c>
      <c r="G334" s="6">
        <f t="shared" si="32"/>
        <v>1.7981271225845944E-3</v>
      </c>
      <c r="H334" s="7">
        <f t="shared" si="35"/>
        <v>0.57384387194745112</v>
      </c>
      <c r="I334">
        <f t="shared" si="33"/>
        <v>1.3645039619941679E-4</v>
      </c>
    </row>
    <row r="335" spans="1:9">
      <c r="A335" s="3" t="s">
        <v>147</v>
      </c>
      <c r="B335">
        <v>2.52</v>
      </c>
      <c r="C335" s="4">
        <v>118</v>
      </c>
      <c r="D335">
        <f t="shared" si="30"/>
        <v>46.825396825396822</v>
      </c>
      <c r="E335" s="6">
        <f t="shared" si="31"/>
        <v>2.6069973576535254E-4</v>
      </c>
      <c r="F335" s="7">
        <f t="shared" si="34"/>
        <v>0.77168668310400657</v>
      </c>
      <c r="G335" s="6">
        <f t="shared" si="32"/>
        <v>3.7080853919093108E-4</v>
      </c>
      <c r="H335" s="7">
        <f t="shared" si="35"/>
        <v>0.57421468048664204</v>
      </c>
      <c r="I335">
        <f t="shared" si="33"/>
        <v>3.0651219539584718E-4</v>
      </c>
    </row>
    <row r="336" spans="1:9">
      <c r="A336" s="3" t="s">
        <v>340</v>
      </c>
      <c r="B336">
        <v>5.66</v>
      </c>
      <c r="C336" s="4">
        <v>265</v>
      </c>
      <c r="D336">
        <f t="shared" si="30"/>
        <v>46.819787985865723</v>
      </c>
      <c r="E336" s="6">
        <f t="shared" si="31"/>
        <v>5.8546974557473241E-4</v>
      </c>
      <c r="F336" s="7">
        <f t="shared" si="34"/>
        <v>0.77227215284958128</v>
      </c>
      <c r="G336" s="6">
        <f t="shared" si="32"/>
        <v>8.3284775072248803E-4</v>
      </c>
      <c r="H336" s="7">
        <f t="shared" si="35"/>
        <v>0.57504752823736449</v>
      </c>
      <c r="I336">
        <f t="shared" si="33"/>
        <v>1.7320274482784948E-4</v>
      </c>
    </row>
    <row r="337" spans="1:9">
      <c r="A337" s="3" t="s">
        <v>447</v>
      </c>
      <c r="B337">
        <v>3.19</v>
      </c>
      <c r="C337" s="4">
        <v>149</v>
      </c>
      <c r="D337">
        <f t="shared" si="30"/>
        <v>46.708463949843264</v>
      </c>
      <c r="E337" s="6">
        <f t="shared" si="31"/>
        <v>3.2918864939862315E-4</v>
      </c>
      <c r="F337" s="7">
        <f t="shared" si="34"/>
        <v>0.77260134149897985</v>
      </c>
      <c r="G337" s="6">
        <f t="shared" si="32"/>
        <v>4.6939652381709134E-4</v>
      </c>
      <c r="H337" s="7">
        <f t="shared" si="35"/>
        <v>0.57551692476118155</v>
      </c>
      <c r="I337">
        <f t="shared" si="33"/>
        <v>1.5088490103848384E-4</v>
      </c>
    </row>
    <row r="338" spans="1:9">
      <c r="A338" s="3" t="s">
        <v>656</v>
      </c>
      <c r="B338">
        <v>2.77</v>
      </c>
      <c r="C338" s="4">
        <v>129</v>
      </c>
      <c r="D338">
        <f t="shared" si="30"/>
        <v>46.570397111913358</v>
      </c>
      <c r="E338" s="6">
        <f t="shared" si="31"/>
        <v>2.8500225350619051E-4</v>
      </c>
      <c r="F338" s="7">
        <f t="shared" si="34"/>
        <v>0.77288634375248599</v>
      </c>
      <c r="G338" s="6">
        <f t="shared" si="32"/>
        <v>4.0759510061860282E-4</v>
      </c>
      <c r="H338" s="7">
        <f t="shared" si="35"/>
        <v>0.57592451986180015</v>
      </c>
      <c r="I338">
        <f t="shared" si="33"/>
        <v>5.2001242925325819E-4</v>
      </c>
    </row>
    <row r="339" spans="1:9">
      <c r="A339" s="3" t="s">
        <v>84</v>
      </c>
      <c r="B339">
        <v>9.5399999999999991</v>
      </c>
      <c r="C339" s="4">
        <v>444</v>
      </c>
      <c r="D339">
        <f t="shared" si="30"/>
        <v>46.540880503144656</v>
      </c>
      <c r="E339" s="6">
        <f t="shared" si="31"/>
        <v>9.8093798881200458E-4</v>
      </c>
      <c r="F339" s="7">
        <f t="shared" si="34"/>
        <v>0.77386728174129804</v>
      </c>
      <c r="G339" s="6">
        <f t="shared" si="32"/>
        <v>1.4037751840799532E-3</v>
      </c>
      <c r="H339" s="7">
        <f t="shared" si="35"/>
        <v>0.57732829504588012</v>
      </c>
      <c r="I339">
        <f t="shared" si="33"/>
        <v>5.4260204438361104E-4</v>
      </c>
    </row>
    <row r="340" spans="1:9">
      <c r="A340" s="3" t="s">
        <v>516</v>
      </c>
      <c r="B340">
        <v>9.94</v>
      </c>
      <c r="C340" s="4">
        <v>462</v>
      </c>
      <c r="D340">
        <f t="shared" si="30"/>
        <v>46.478873239436624</v>
      </c>
      <c r="E340" s="6">
        <f t="shared" si="31"/>
        <v>1.0207057451151939E-3</v>
      </c>
      <c r="F340" s="7">
        <f t="shared" si="34"/>
        <v>0.77488798748641319</v>
      </c>
      <c r="G340" s="6">
        <f t="shared" si="32"/>
        <v>1.4626336823642281E-3</v>
      </c>
      <c r="H340" s="7">
        <f t="shared" si="35"/>
        <v>0.57879092872824434</v>
      </c>
      <c r="I340">
        <f t="shared" si="33"/>
        <v>3.3479175924455706E-4</v>
      </c>
    </row>
    <row r="341" spans="1:9">
      <c r="A341" s="3" t="s">
        <v>191</v>
      </c>
      <c r="B341">
        <v>6.11</v>
      </c>
      <c r="C341" s="4">
        <v>283</v>
      </c>
      <c r="D341">
        <f t="shared" si="30"/>
        <v>46.317512274959078</v>
      </c>
      <c r="E341" s="6">
        <f t="shared" si="31"/>
        <v>6.2523750187792188E-4</v>
      </c>
      <c r="F341" s="7">
        <f t="shared" si="34"/>
        <v>0.77551322498829112</v>
      </c>
      <c r="G341" s="6">
        <f t="shared" si="32"/>
        <v>8.9906356129229722E-4</v>
      </c>
      <c r="H341" s="7">
        <f t="shared" si="35"/>
        <v>0.57968999228953666</v>
      </c>
      <c r="I341">
        <f t="shared" si="33"/>
        <v>2.113700969923471E-4</v>
      </c>
    </row>
    <row r="342" spans="1:9">
      <c r="A342" s="3" t="s">
        <v>142</v>
      </c>
      <c r="B342">
        <v>3.85</v>
      </c>
      <c r="C342" s="4">
        <v>178</v>
      </c>
      <c r="D342">
        <f t="shared" si="30"/>
        <v>46.233766233766232</v>
      </c>
      <c r="E342" s="6">
        <f t="shared" si="31"/>
        <v>3.9325892344265048E-4</v>
      </c>
      <c r="F342" s="7">
        <f t="shared" si="34"/>
        <v>0.77590648391173378</v>
      </c>
      <c r="G342" s="6">
        <f t="shared" si="32"/>
        <v>5.6651304598614473E-4</v>
      </c>
      <c r="H342" s="7">
        <f t="shared" si="35"/>
        <v>0.58025650533552275</v>
      </c>
      <c r="I342">
        <f t="shared" si="33"/>
        <v>1.6031519556869434E-4</v>
      </c>
    </row>
    <row r="343" spans="1:9">
      <c r="A343" s="3" t="s">
        <v>209</v>
      </c>
      <c r="B343">
        <v>2.92</v>
      </c>
      <c r="C343" s="4">
        <v>135</v>
      </c>
      <c r="D343">
        <f t="shared" si="30"/>
        <v>46.232876712328768</v>
      </c>
      <c r="E343" s="6">
        <f t="shared" si="31"/>
        <v>2.9825817227392031E-4</v>
      </c>
      <c r="F343" s="7">
        <f t="shared" si="34"/>
        <v>0.77620474208400769</v>
      </c>
      <c r="G343" s="6">
        <f t="shared" si="32"/>
        <v>4.2966703747520583E-4</v>
      </c>
      <c r="H343" s="7">
        <f t="shared" si="35"/>
        <v>0.58068617237299791</v>
      </c>
      <c r="I343">
        <f t="shared" si="33"/>
        <v>3.992859026935025E-4</v>
      </c>
    </row>
    <row r="344" spans="1:9">
      <c r="A344" s="3" t="s">
        <v>112</v>
      </c>
      <c r="B344">
        <v>7.27</v>
      </c>
      <c r="C344" s="4">
        <v>336</v>
      </c>
      <c r="D344">
        <f t="shared" si="30"/>
        <v>46.217331499312245</v>
      </c>
      <c r="E344" s="6">
        <f t="shared" si="31"/>
        <v>7.4233145099286831E-4</v>
      </c>
      <c r="F344" s="7">
        <f t="shared" si="34"/>
        <v>0.77694707353500059</v>
      </c>
      <c r="G344" s="6">
        <f t="shared" si="32"/>
        <v>1.0697532063166939E-3</v>
      </c>
      <c r="H344" s="7">
        <f t="shared" si="35"/>
        <v>0.58175592557931466</v>
      </c>
      <c r="I344">
        <f t="shared" si="33"/>
        <v>3.2177342502587303E-4</v>
      </c>
    </row>
    <row r="345" spans="1:9">
      <c r="A345" s="3" t="s">
        <v>386</v>
      </c>
      <c r="B345">
        <v>5.85</v>
      </c>
      <c r="C345" s="4">
        <v>270</v>
      </c>
      <c r="D345">
        <f t="shared" si="30"/>
        <v>46.153846153846153</v>
      </c>
      <c r="E345" s="6">
        <f t="shared" si="31"/>
        <v>5.9651634454784062E-4</v>
      </c>
      <c r="F345" s="7">
        <f t="shared" si="34"/>
        <v>0.77754358987954841</v>
      </c>
      <c r="G345" s="6">
        <f t="shared" si="32"/>
        <v>8.6080553740751852E-4</v>
      </c>
      <c r="H345" s="7">
        <f t="shared" si="35"/>
        <v>0.58261673111672219</v>
      </c>
      <c r="I345">
        <f t="shared" si="33"/>
        <v>4.2188071281168416E-4</v>
      </c>
    </row>
    <row r="346" spans="1:9">
      <c r="A346" s="3" t="s">
        <v>573</v>
      </c>
      <c r="B346">
        <v>7.67</v>
      </c>
      <c r="C346" s="4">
        <v>354</v>
      </c>
      <c r="D346">
        <f t="shared" si="30"/>
        <v>46.153846153846153</v>
      </c>
      <c r="E346" s="6">
        <f t="shared" si="31"/>
        <v>7.8209920729605767E-4</v>
      </c>
      <c r="F346" s="7">
        <f t="shared" si="34"/>
        <v>0.77832568908684452</v>
      </c>
      <c r="G346" s="6">
        <f t="shared" si="32"/>
        <v>1.1286117046009688E-3</v>
      </c>
      <c r="H346" s="7">
        <f t="shared" si="35"/>
        <v>0.58374534282132318</v>
      </c>
      <c r="I346">
        <f t="shared" si="33"/>
        <v>1.9921370165082442E-4</v>
      </c>
    </row>
    <row r="347" spans="1:9">
      <c r="A347" s="3" t="s">
        <v>674</v>
      </c>
      <c r="B347">
        <v>3.62</v>
      </c>
      <c r="C347" s="4">
        <v>167</v>
      </c>
      <c r="D347">
        <f t="shared" si="30"/>
        <v>46.132596685082873</v>
      </c>
      <c r="E347" s="6">
        <f t="shared" si="31"/>
        <v>3.6895640570181251E-4</v>
      </c>
      <c r="F347" s="7">
        <f t="shared" si="34"/>
        <v>0.7786946454925463</v>
      </c>
      <c r="G347" s="6">
        <f t="shared" si="32"/>
        <v>5.3266940947268671E-4</v>
      </c>
      <c r="H347" s="7">
        <f t="shared" si="35"/>
        <v>0.5842780122307959</v>
      </c>
      <c r="I347">
        <f t="shared" si="33"/>
        <v>1.0853121757254947E-3</v>
      </c>
    </row>
    <row r="348" spans="1:9">
      <c r="A348" s="3" t="s">
        <v>327</v>
      </c>
      <c r="B348">
        <v>19.690000000000001</v>
      </c>
      <c r="C348" s="4">
        <v>907</v>
      </c>
      <c r="D348">
        <f t="shared" si="30"/>
        <v>46.063991874047737</v>
      </c>
      <c r="E348" s="6">
        <f t="shared" si="31"/>
        <v>2.0038530537218203E-3</v>
      </c>
      <c r="F348" s="7">
        <f t="shared" si="34"/>
        <v>0.78069849854626816</v>
      </c>
      <c r="G348" s="6">
        <f t="shared" si="32"/>
        <v>2.8973095780434259E-3</v>
      </c>
      <c r="H348" s="7">
        <f t="shared" si="35"/>
        <v>0.58717532180883936</v>
      </c>
      <c r="I348">
        <f t="shared" si="33"/>
        <v>3.6382077975288807E-4</v>
      </c>
    </row>
    <row r="349" spans="1:9">
      <c r="A349" s="3" t="s">
        <v>20</v>
      </c>
      <c r="B349">
        <v>6.6</v>
      </c>
      <c r="C349" s="4">
        <v>304</v>
      </c>
      <c r="D349">
        <f t="shared" si="30"/>
        <v>46.060606060606062</v>
      </c>
      <c r="E349" s="6">
        <f t="shared" si="31"/>
        <v>6.7163321756497606E-4</v>
      </c>
      <c r="F349" s="7">
        <f t="shared" si="34"/>
        <v>0.78137013176383319</v>
      </c>
      <c r="G349" s="6">
        <f t="shared" si="32"/>
        <v>9.7116522169053373E-4</v>
      </c>
      <c r="H349" s="7">
        <f t="shared" si="35"/>
        <v>0.58814648703052985</v>
      </c>
      <c r="I349">
        <f t="shared" si="33"/>
        <v>2.1666236255613036E-4</v>
      </c>
    </row>
    <row r="350" spans="1:9">
      <c r="A350" s="3" t="s">
        <v>517</v>
      </c>
      <c r="B350">
        <v>3.93</v>
      </c>
      <c r="C350" s="4">
        <v>181</v>
      </c>
      <c r="D350">
        <f t="shared" si="30"/>
        <v>46.055979643765902</v>
      </c>
      <c r="E350" s="6">
        <f t="shared" si="31"/>
        <v>3.9988688282651536E-4</v>
      </c>
      <c r="F350" s="7">
        <f t="shared" si="34"/>
        <v>0.78177001864665974</v>
      </c>
      <c r="G350" s="6">
        <f t="shared" si="32"/>
        <v>5.7828474564299969E-4</v>
      </c>
      <c r="H350" s="7">
        <f t="shared" si="35"/>
        <v>0.58872477177617288</v>
      </c>
      <c r="I350">
        <f t="shared" si="33"/>
        <v>7.033405892082345E-4</v>
      </c>
    </row>
    <row r="351" spans="1:9">
      <c r="A351" s="3" t="s">
        <v>63</v>
      </c>
      <c r="B351">
        <v>12.74</v>
      </c>
      <c r="C351" s="4">
        <v>586</v>
      </c>
      <c r="D351">
        <f t="shared" si="30"/>
        <v>45.996860282574566</v>
      </c>
      <c r="E351" s="6">
        <f t="shared" si="31"/>
        <v>1.2946613996482764E-3</v>
      </c>
      <c r="F351" s="7">
        <f t="shared" si="34"/>
        <v>0.78306468004630803</v>
      </c>
      <c r="G351" s="6">
        <f t="shared" si="32"/>
        <v>1.8746431703541516E-3</v>
      </c>
      <c r="H351" s="7">
        <f t="shared" si="35"/>
        <v>0.59059941494652701</v>
      </c>
      <c r="I351">
        <f t="shared" si="33"/>
        <v>5.5133717605493349E-4</v>
      </c>
    </row>
    <row r="352" spans="1:9">
      <c r="A352" s="3" t="s">
        <v>462</v>
      </c>
      <c r="B352">
        <v>9.9600000000000009</v>
      </c>
      <c r="C352" s="4">
        <v>457</v>
      </c>
      <c r="D352">
        <f t="shared" si="30"/>
        <v>45.883534136546182</v>
      </c>
      <c r="E352" s="6">
        <f t="shared" si="31"/>
        <v>1.0096591461420858E-3</v>
      </c>
      <c r="F352" s="7">
        <f t="shared" si="34"/>
        <v>0.78407433919245006</v>
      </c>
      <c r="G352" s="6">
        <f t="shared" si="32"/>
        <v>1.4655766072784421E-3</v>
      </c>
      <c r="H352" s="7">
        <f t="shared" si="35"/>
        <v>0.59206499155380543</v>
      </c>
      <c r="I352">
        <f t="shared" si="33"/>
        <v>2.4041728370399751E-4</v>
      </c>
    </row>
    <row r="353" spans="1:9">
      <c r="A353" s="3" t="s">
        <v>107</v>
      </c>
      <c r="B353">
        <v>4.34</v>
      </c>
      <c r="C353" s="4">
        <v>199</v>
      </c>
      <c r="D353">
        <f t="shared" si="30"/>
        <v>45.852534562211986</v>
      </c>
      <c r="E353" s="6">
        <f t="shared" si="31"/>
        <v>4.3965463912970477E-4</v>
      </c>
      <c r="F353" s="7">
        <f t="shared" si="34"/>
        <v>0.78451399383157971</v>
      </c>
      <c r="G353" s="6">
        <f t="shared" si="32"/>
        <v>6.3861470638438124E-4</v>
      </c>
      <c r="H353" s="7">
        <f t="shared" si="35"/>
        <v>0.59270360626018981</v>
      </c>
      <c r="I353">
        <f t="shared" si="33"/>
        <v>3.8672827743141402E-4</v>
      </c>
    </row>
    <row r="354" spans="1:9">
      <c r="A354" s="3" t="s">
        <v>324</v>
      </c>
      <c r="B354">
        <v>6.98</v>
      </c>
      <c r="C354" s="4">
        <v>320</v>
      </c>
      <c r="D354">
        <f t="shared" si="30"/>
        <v>45.845272206303719</v>
      </c>
      <c r="E354" s="6">
        <f t="shared" si="31"/>
        <v>7.0698233427892224E-4</v>
      </c>
      <c r="F354" s="7">
        <f t="shared" si="34"/>
        <v>0.78522097616585862</v>
      </c>
      <c r="G354" s="6">
        <f t="shared" si="32"/>
        <v>1.0270807950605949E-3</v>
      </c>
      <c r="H354" s="7">
        <f t="shared" si="35"/>
        <v>0.59373068705525045</v>
      </c>
      <c r="I354">
        <f t="shared" si="33"/>
        <v>3.5097799906641525E-4</v>
      </c>
    </row>
    <row r="355" spans="1:9">
      <c r="A355" s="3" t="s">
        <v>396</v>
      </c>
      <c r="B355">
        <v>6.33</v>
      </c>
      <c r="C355" s="4">
        <v>290</v>
      </c>
      <c r="D355">
        <f t="shared" si="30"/>
        <v>45.813586097946285</v>
      </c>
      <c r="E355" s="6">
        <f t="shared" si="31"/>
        <v>6.4070274044027327E-4</v>
      </c>
      <c r="F355" s="7">
        <f t="shared" si="34"/>
        <v>0.78586167890629888</v>
      </c>
      <c r="G355" s="6">
        <f t="shared" si="32"/>
        <v>9.3143573534864828E-4</v>
      </c>
      <c r="H355" s="7">
        <f t="shared" si="35"/>
        <v>0.59466212279059905</v>
      </c>
      <c r="I355">
        <f t="shared" si="33"/>
        <v>2.2411906881009136E-4</v>
      </c>
    </row>
    <row r="356" spans="1:9">
      <c r="A356" s="3" t="s">
        <v>403</v>
      </c>
      <c r="B356">
        <v>4.04</v>
      </c>
      <c r="C356" s="4">
        <v>185</v>
      </c>
      <c r="D356">
        <f t="shared" si="30"/>
        <v>45.792079207920793</v>
      </c>
      <c r="E356" s="6">
        <f t="shared" si="31"/>
        <v>4.0872416200500187E-4</v>
      </c>
      <c r="F356" s="7">
        <f t="shared" si="34"/>
        <v>0.78627040306830387</v>
      </c>
      <c r="G356" s="6">
        <f t="shared" si="32"/>
        <v>5.9447083267117522E-4</v>
      </c>
      <c r="H356" s="7">
        <f t="shared" si="35"/>
        <v>0.59525659362327021</v>
      </c>
      <c r="I356">
        <f t="shared" si="33"/>
        <v>3.0092850011076422E-4</v>
      </c>
    </row>
    <row r="357" spans="1:9">
      <c r="A357" s="3" t="s">
        <v>466</v>
      </c>
      <c r="B357">
        <v>5.42</v>
      </c>
      <c r="C357" s="4">
        <v>248</v>
      </c>
      <c r="D357">
        <f t="shared" si="30"/>
        <v>45.756457564575648</v>
      </c>
      <c r="E357" s="6">
        <f t="shared" si="31"/>
        <v>5.4791130906616469E-4</v>
      </c>
      <c r="F357" s="7">
        <f t="shared" si="34"/>
        <v>0.78681831437737004</v>
      </c>
      <c r="G357" s="6">
        <f t="shared" si="32"/>
        <v>7.9753265175192315E-4</v>
      </c>
      <c r="H357" s="7">
        <f t="shared" si="35"/>
        <v>0.59605412627502219</v>
      </c>
      <c r="I357">
        <f t="shared" si="33"/>
        <v>1.4700512148980716E-3</v>
      </c>
    </row>
    <row r="358" spans="1:9">
      <c r="A358" s="3" t="s">
        <v>284</v>
      </c>
      <c r="B358">
        <v>26.46</v>
      </c>
      <c r="C358" s="4">
        <v>1210</v>
      </c>
      <c r="D358">
        <f t="shared" si="30"/>
        <v>45.72940287226001</v>
      </c>
      <c r="E358" s="6">
        <f t="shared" si="31"/>
        <v>2.6732769514921746E-3</v>
      </c>
      <c r="F358" s="7">
        <f t="shared" si="34"/>
        <v>0.78949159132886226</v>
      </c>
      <c r="G358" s="6">
        <f t="shared" si="32"/>
        <v>3.8934896615047763E-3</v>
      </c>
      <c r="H358" s="7">
        <f t="shared" si="35"/>
        <v>0.59994761593652701</v>
      </c>
      <c r="I358">
        <f t="shared" si="33"/>
        <v>2.7133195155060186E-4</v>
      </c>
    </row>
    <row r="359" spans="1:9">
      <c r="A359" s="3" t="s">
        <v>138</v>
      </c>
      <c r="B359">
        <v>4.88</v>
      </c>
      <c r="C359" s="4">
        <v>223</v>
      </c>
      <c r="D359">
        <f t="shared" si="30"/>
        <v>45.696721311475407</v>
      </c>
      <c r="E359" s="6">
        <f t="shared" si="31"/>
        <v>4.9267831420062394E-4</v>
      </c>
      <c r="F359" s="7">
        <f t="shared" si="34"/>
        <v>0.7899842696430629</v>
      </c>
      <c r="G359" s="6">
        <f t="shared" si="32"/>
        <v>7.1807367906815225E-4</v>
      </c>
      <c r="H359" s="7">
        <f t="shared" si="35"/>
        <v>0.60066568961559519</v>
      </c>
      <c r="I359">
        <f t="shared" si="33"/>
        <v>4.8962579714689758E-4</v>
      </c>
    </row>
    <row r="360" spans="1:9">
      <c r="A360" s="3" t="s">
        <v>190</v>
      </c>
      <c r="B360">
        <v>8.7899999999999991</v>
      </c>
      <c r="C360" s="4">
        <v>401</v>
      </c>
      <c r="D360">
        <f t="shared" si="30"/>
        <v>45.620022753128559</v>
      </c>
      <c r="E360" s="6">
        <f t="shared" si="31"/>
        <v>8.8593723764327436E-4</v>
      </c>
      <c r="F360" s="7">
        <f t="shared" si="34"/>
        <v>0.79087020688070619</v>
      </c>
      <c r="G360" s="6">
        <f t="shared" si="32"/>
        <v>1.293415499796938E-3</v>
      </c>
      <c r="H360" s="7">
        <f t="shared" si="35"/>
        <v>0.60195910511539208</v>
      </c>
      <c r="I360">
        <f t="shared" si="33"/>
        <v>2.7681719238636937E-4</v>
      </c>
    </row>
    <row r="361" spans="1:9">
      <c r="A361" s="3" t="s">
        <v>99</v>
      </c>
      <c r="B361">
        <v>4.95</v>
      </c>
      <c r="C361" s="4">
        <v>225</v>
      </c>
      <c r="D361">
        <f t="shared" si="30"/>
        <v>45.454545454545453</v>
      </c>
      <c r="E361" s="6">
        <f t="shared" si="31"/>
        <v>4.9709695378986722E-4</v>
      </c>
      <c r="F361" s="7">
        <f t="shared" si="34"/>
        <v>0.79136730383449605</v>
      </c>
      <c r="G361" s="6">
        <f t="shared" si="32"/>
        <v>7.2837391626790035E-4</v>
      </c>
      <c r="H361" s="7">
        <f t="shared" si="35"/>
        <v>0.60268747903165998</v>
      </c>
      <c r="I361">
        <f t="shared" si="33"/>
        <v>2.1430485556755974E-4</v>
      </c>
    </row>
    <row r="362" spans="1:9">
      <c r="A362" s="3" t="s">
        <v>55</v>
      </c>
      <c r="B362">
        <v>3.83</v>
      </c>
      <c r="C362" s="4">
        <v>174</v>
      </c>
      <c r="D362">
        <f t="shared" si="30"/>
        <v>45.430809399477809</v>
      </c>
      <c r="E362" s="6">
        <f t="shared" si="31"/>
        <v>3.8442164426416396E-4</v>
      </c>
      <c r="F362" s="7">
        <f t="shared" si="34"/>
        <v>0.79175172547876016</v>
      </c>
      <c r="G362" s="6">
        <f t="shared" si="32"/>
        <v>5.6357012107193102E-4</v>
      </c>
      <c r="H362" s="7">
        <f t="shared" si="35"/>
        <v>0.60325104915273187</v>
      </c>
      <c r="I362">
        <f t="shared" si="33"/>
        <v>4.3626171707705774E-4</v>
      </c>
    </row>
    <row r="363" spans="1:9">
      <c r="A363" s="3" t="s">
        <v>607</v>
      </c>
      <c r="B363">
        <v>7.76</v>
      </c>
      <c r="C363" s="4">
        <v>351</v>
      </c>
      <c r="D363">
        <f t="shared" si="30"/>
        <v>45.231958762886599</v>
      </c>
      <c r="E363" s="6">
        <f t="shared" si="31"/>
        <v>7.7547124791219274E-4</v>
      </c>
      <c r="F363" s="7">
        <f t="shared" si="34"/>
        <v>0.79252719672667238</v>
      </c>
      <c r="G363" s="6">
        <f t="shared" si="32"/>
        <v>1.1418548667149306E-3</v>
      </c>
      <c r="H363" s="7">
        <f t="shared" si="35"/>
        <v>0.60439290401944679</v>
      </c>
      <c r="I363">
        <f t="shared" si="33"/>
        <v>6.4176031710200254E-4</v>
      </c>
    </row>
    <row r="364" spans="1:9">
      <c r="A364" s="3" t="s">
        <v>135</v>
      </c>
      <c r="B364">
        <v>11.4</v>
      </c>
      <c r="C364" s="4">
        <v>515</v>
      </c>
      <c r="D364">
        <f t="shared" si="30"/>
        <v>45.175438596491226</v>
      </c>
      <c r="E364" s="6">
        <f t="shared" si="31"/>
        <v>1.1377996942301405E-3</v>
      </c>
      <c r="F364" s="7">
        <f t="shared" si="34"/>
        <v>0.79366499642090249</v>
      </c>
      <c r="G364" s="6">
        <f t="shared" si="32"/>
        <v>1.6774672011018311E-3</v>
      </c>
      <c r="H364" s="7">
        <f t="shared" si="35"/>
        <v>0.60607037122054863</v>
      </c>
      <c r="I364">
        <f t="shared" si="33"/>
        <v>2.5570743361741366E-4</v>
      </c>
    </row>
    <row r="365" spans="1:9">
      <c r="A365" s="3" t="s">
        <v>375</v>
      </c>
      <c r="B365">
        <v>4.54</v>
      </c>
      <c r="C365" s="4">
        <v>205</v>
      </c>
      <c r="D365">
        <f t="shared" si="30"/>
        <v>45.154185022026432</v>
      </c>
      <c r="E365" s="6">
        <f t="shared" si="31"/>
        <v>4.5291055789743452E-4</v>
      </c>
      <c r="F365" s="7">
        <f t="shared" si="34"/>
        <v>0.79411790697879991</v>
      </c>
      <c r="G365" s="6">
        <f t="shared" si="32"/>
        <v>6.680439555265187E-4</v>
      </c>
      <c r="H365" s="7">
        <f t="shared" si="35"/>
        <v>0.60673841517607519</v>
      </c>
      <c r="I365">
        <f t="shared" si="33"/>
        <v>2.4556996728847258E-4</v>
      </c>
    </row>
    <row r="366" spans="1:9">
      <c r="A366" s="3" t="s">
        <v>103</v>
      </c>
      <c r="B366">
        <v>4.3499999999999996</v>
      </c>
      <c r="C366" s="4">
        <v>196</v>
      </c>
      <c r="D366">
        <f t="shared" si="30"/>
        <v>45.05747126436782</v>
      </c>
      <c r="E366" s="6">
        <f t="shared" si="31"/>
        <v>4.3302667974583984E-4</v>
      </c>
      <c r="F366" s="7">
        <f t="shared" si="34"/>
        <v>0.79455093365854579</v>
      </c>
      <c r="G366" s="6">
        <f t="shared" si="32"/>
        <v>6.400861688414881E-4</v>
      </c>
      <c r="H366" s="7">
        <f t="shared" si="35"/>
        <v>0.60737850134491667</v>
      </c>
      <c r="I366">
        <f t="shared" si="33"/>
        <v>1.6543157600529268E-4</v>
      </c>
    </row>
    <row r="367" spans="1:9">
      <c r="A367" s="3" t="s">
        <v>596</v>
      </c>
      <c r="B367">
        <v>2.93</v>
      </c>
      <c r="C367" s="4">
        <v>132</v>
      </c>
      <c r="D367">
        <f t="shared" si="30"/>
        <v>45.051194539249146</v>
      </c>
      <c r="E367" s="6">
        <f t="shared" si="31"/>
        <v>2.9163021289005544E-4</v>
      </c>
      <c r="F367" s="7">
        <f t="shared" si="34"/>
        <v>0.79484256387143581</v>
      </c>
      <c r="G367" s="6">
        <f t="shared" si="32"/>
        <v>4.3113849993231274E-4</v>
      </c>
      <c r="H367" s="7">
        <f t="shared" si="35"/>
        <v>0.60780963984484893</v>
      </c>
      <c r="I367">
        <f t="shared" si="33"/>
        <v>4.5756839124666548E-4</v>
      </c>
    </row>
    <row r="368" spans="1:9">
      <c r="A368" s="3" t="s">
        <v>54</v>
      </c>
      <c r="B368">
        <v>8.08</v>
      </c>
      <c r="C368" s="4">
        <v>363</v>
      </c>
      <c r="D368">
        <f t="shared" si="30"/>
        <v>44.925742574257427</v>
      </c>
      <c r="E368" s="6">
        <f t="shared" si="31"/>
        <v>8.0198308544765235E-4</v>
      </c>
      <c r="F368" s="7">
        <f t="shared" si="34"/>
        <v>0.79564454695688347</v>
      </c>
      <c r="G368" s="6">
        <f t="shared" si="32"/>
        <v>1.1889416653423504E-3</v>
      </c>
      <c r="H368" s="7">
        <f t="shared" si="35"/>
        <v>0.60899858151019126</v>
      </c>
      <c r="I368">
        <f t="shared" si="33"/>
        <v>2.3560794070920377E-4</v>
      </c>
    </row>
    <row r="369" spans="1:9">
      <c r="A369" s="3" t="s">
        <v>678</v>
      </c>
      <c r="B369">
        <v>4.1500000000000004</v>
      </c>
      <c r="C369" s="4">
        <v>186</v>
      </c>
      <c r="D369">
        <f t="shared" si="30"/>
        <v>44.819277108433731</v>
      </c>
      <c r="E369" s="6">
        <f t="shared" si="31"/>
        <v>4.1093348179962352E-4</v>
      </c>
      <c r="F369" s="7">
        <f t="shared" si="34"/>
        <v>0.79605548043868313</v>
      </c>
      <c r="G369" s="6">
        <f t="shared" si="32"/>
        <v>6.1065691969935086E-4</v>
      </c>
      <c r="H369" s="7">
        <f t="shared" si="35"/>
        <v>0.60960923842989057</v>
      </c>
      <c r="I369">
        <f t="shared" si="33"/>
        <v>2.4076294545866128E-4</v>
      </c>
    </row>
    <row r="370" spans="1:9">
      <c r="A370" s="3" t="s">
        <v>605</v>
      </c>
      <c r="B370">
        <v>4.24</v>
      </c>
      <c r="C370" s="4">
        <v>190</v>
      </c>
      <c r="D370">
        <f t="shared" si="30"/>
        <v>44.811320754716981</v>
      </c>
      <c r="E370" s="6">
        <f t="shared" si="31"/>
        <v>4.1977076097811004E-4</v>
      </c>
      <c r="F370" s="7">
        <f t="shared" si="34"/>
        <v>0.79647525119966123</v>
      </c>
      <c r="G370" s="6">
        <f t="shared" si="32"/>
        <v>6.2390008181331268E-4</v>
      </c>
      <c r="H370" s="7">
        <f t="shared" si="35"/>
        <v>0.61023313851170391</v>
      </c>
      <c r="I370">
        <f t="shared" si="33"/>
        <v>4.858613911937204E-4</v>
      </c>
    </row>
    <row r="371" spans="1:9">
      <c r="A371" s="3" t="s">
        <v>649</v>
      </c>
      <c r="B371">
        <v>8.5399999999999991</v>
      </c>
      <c r="C371" s="4">
        <v>382</v>
      </c>
      <c r="D371">
        <f t="shared" si="30"/>
        <v>44.730679156908671</v>
      </c>
      <c r="E371" s="6">
        <f t="shared" si="31"/>
        <v>8.4396016154546336E-4</v>
      </c>
      <c r="F371" s="7">
        <f t="shared" si="34"/>
        <v>0.79731921136120665</v>
      </c>
      <c r="G371" s="6">
        <f t="shared" si="32"/>
        <v>1.2566289383692663E-3</v>
      </c>
      <c r="H371" s="7">
        <f t="shared" si="35"/>
        <v>0.61148976745007322</v>
      </c>
      <c r="I371">
        <f t="shared" si="33"/>
        <v>9.4068533337371418E-4</v>
      </c>
    </row>
    <row r="372" spans="1:9">
      <c r="A372" s="3" t="s">
        <v>544</v>
      </c>
      <c r="B372">
        <v>16.47</v>
      </c>
      <c r="C372" s="4">
        <v>734</v>
      </c>
      <c r="D372">
        <f t="shared" si="30"/>
        <v>44.565877352762598</v>
      </c>
      <c r="E372" s="6">
        <f t="shared" si="31"/>
        <v>1.6216407292522779E-3</v>
      </c>
      <c r="F372" s="7">
        <f t="shared" si="34"/>
        <v>0.79894085209045895</v>
      </c>
      <c r="G372" s="6">
        <f t="shared" si="32"/>
        <v>2.4234986668550135E-3</v>
      </c>
      <c r="H372" s="7">
        <f t="shared" si="35"/>
        <v>0.6139132661169282</v>
      </c>
      <c r="I372">
        <f t="shared" si="33"/>
        <v>3.7035880862884563E-4</v>
      </c>
    </row>
    <row r="373" spans="1:9">
      <c r="A373" s="3" t="s">
        <v>176</v>
      </c>
      <c r="B373">
        <v>6.45</v>
      </c>
      <c r="C373" s="4">
        <v>286</v>
      </c>
      <c r="D373">
        <f t="shared" si="30"/>
        <v>44.34108527131783</v>
      </c>
      <c r="E373" s="6">
        <f t="shared" si="31"/>
        <v>6.318654612617867E-4</v>
      </c>
      <c r="F373" s="7">
        <f t="shared" si="34"/>
        <v>0.79957271755172077</v>
      </c>
      <c r="G373" s="6">
        <f t="shared" si="32"/>
        <v>9.4909328483393078E-4</v>
      </c>
      <c r="H373" s="7">
        <f t="shared" si="35"/>
        <v>0.61486235940176215</v>
      </c>
      <c r="I373">
        <f t="shared" si="33"/>
        <v>2.3831393776241327E-4</v>
      </c>
    </row>
    <row r="374" spans="1:9">
      <c r="A374" s="3" t="s">
        <v>152</v>
      </c>
      <c r="B374">
        <v>4.1500000000000004</v>
      </c>
      <c r="C374" s="4">
        <v>184</v>
      </c>
      <c r="D374">
        <f t="shared" si="30"/>
        <v>44.337349397590359</v>
      </c>
      <c r="E374" s="6">
        <f t="shared" si="31"/>
        <v>4.0651484221038028E-4</v>
      </c>
      <c r="F374" s="7">
        <f t="shared" si="34"/>
        <v>0.79997923239393109</v>
      </c>
      <c r="G374" s="6">
        <f t="shared" si="32"/>
        <v>6.1065691969935086E-4</v>
      </c>
      <c r="H374" s="7">
        <f t="shared" si="35"/>
        <v>0.61547301632146145</v>
      </c>
      <c r="I374">
        <f t="shared" si="33"/>
        <v>9.8175104343756203E-4</v>
      </c>
    </row>
    <row r="375" spans="1:9">
      <c r="A375" s="3" t="s">
        <v>682</v>
      </c>
      <c r="B375">
        <v>17.05</v>
      </c>
      <c r="C375" s="4">
        <v>754</v>
      </c>
      <c r="D375">
        <f t="shared" si="30"/>
        <v>44.222873900293251</v>
      </c>
      <c r="E375" s="6">
        <f t="shared" si="31"/>
        <v>1.6658271251447105E-3</v>
      </c>
      <c r="F375" s="7">
        <f t="shared" si="34"/>
        <v>0.80164505951907583</v>
      </c>
      <c r="G375" s="6">
        <f t="shared" si="32"/>
        <v>2.5088434893672123E-3</v>
      </c>
      <c r="H375" s="7">
        <f t="shared" si="35"/>
        <v>0.61798185981082865</v>
      </c>
      <c r="I375">
        <f t="shared" si="33"/>
        <v>6.7841197789131336E-4</v>
      </c>
    </row>
    <row r="376" spans="1:9">
      <c r="A376" s="3" t="s">
        <v>492</v>
      </c>
      <c r="B376">
        <v>11.77</v>
      </c>
      <c r="C376" s="4">
        <v>520</v>
      </c>
      <c r="D376">
        <f t="shared" si="30"/>
        <v>44.180118946474089</v>
      </c>
      <c r="E376" s="6">
        <f t="shared" si="31"/>
        <v>1.1488462932032486E-3</v>
      </c>
      <c r="F376" s="7">
        <f t="shared" si="34"/>
        <v>0.80279390581227905</v>
      </c>
      <c r="G376" s="6">
        <f t="shared" si="32"/>
        <v>1.7319113120147851E-3</v>
      </c>
      <c r="H376" s="7">
        <f t="shared" si="35"/>
        <v>0.61971377112284343</v>
      </c>
      <c r="I376">
        <f t="shared" si="33"/>
        <v>2.6545268485772544E-4</v>
      </c>
    </row>
    <row r="377" spans="1:9">
      <c r="A377" s="3" t="s">
        <v>563</v>
      </c>
      <c r="B377">
        <v>4.5999999999999996</v>
      </c>
      <c r="C377" s="4">
        <v>203</v>
      </c>
      <c r="D377">
        <f t="shared" si="30"/>
        <v>44.130434782608702</v>
      </c>
      <c r="E377" s="6">
        <f t="shared" si="31"/>
        <v>4.4849191830819129E-4</v>
      </c>
      <c r="F377" s="7">
        <f t="shared" si="34"/>
        <v>0.80324239773058725</v>
      </c>
      <c r="G377" s="6">
        <f t="shared" si="32"/>
        <v>6.7687273026915983E-4</v>
      </c>
      <c r="H377" s="7">
        <f t="shared" si="35"/>
        <v>0.6203906438531126</v>
      </c>
      <c r="I377">
        <f t="shared" si="33"/>
        <v>3.4315364501047441E-4</v>
      </c>
    </row>
    <row r="378" spans="1:9">
      <c r="A378" s="3" t="s">
        <v>426</v>
      </c>
      <c r="B378">
        <v>5.93</v>
      </c>
      <c r="C378" s="4">
        <v>261</v>
      </c>
      <c r="D378">
        <f t="shared" si="30"/>
        <v>44.013490725126481</v>
      </c>
      <c r="E378" s="6">
        <f t="shared" si="31"/>
        <v>5.7663246639624594E-4</v>
      </c>
      <c r="F378" s="7">
        <f t="shared" si="34"/>
        <v>0.80381903019698353</v>
      </c>
      <c r="G378" s="6">
        <f t="shared" si="32"/>
        <v>8.7257723706437348E-4</v>
      </c>
      <c r="H378" s="7">
        <f t="shared" si="35"/>
        <v>0.62126322109017695</v>
      </c>
      <c r="I378">
        <f t="shared" si="33"/>
        <v>4.0420836508797686E-4</v>
      </c>
    </row>
    <row r="379" spans="1:9">
      <c r="A379" s="3" t="s">
        <v>48</v>
      </c>
      <c r="B379">
        <v>6.98</v>
      </c>
      <c r="C379" s="4">
        <v>307</v>
      </c>
      <c r="D379">
        <f t="shared" si="30"/>
        <v>43.982808022922633</v>
      </c>
      <c r="E379" s="6">
        <f t="shared" si="31"/>
        <v>6.7826117694884099E-4</v>
      </c>
      <c r="F379" s="7">
        <f t="shared" si="34"/>
        <v>0.80449729137393233</v>
      </c>
      <c r="G379" s="6">
        <f t="shared" si="32"/>
        <v>1.0270807950605949E-3</v>
      </c>
      <c r="H379" s="7">
        <f t="shared" si="35"/>
        <v>0.6222903018852376</v>
      </c>
      <c r="I379">
        <f t="shared" si="33"/>
        <v>1.0534389480776341E-3</v>
      </c>
    </row>
    <row r="380" spans="1:9">
      <c r="A380" s="3" t="s">
        <v>77</v>
      </c>
      <c r="B380">
        <v>18.190000000000001</v>
      </c>
      <c r="C380" s="4">
        <v>800</v>
      </c>
      <c r="D380">
        <f t="shared" si="30"/>
        <v>43.980208905992299</v>
      </c>
      <c r="E380" s="6">
        <f t="shared" si="31"/>
        <v>1.7674558356973054E-3</v>
      </c>
      <c r="F380" s="7">
        <f t="shared" si="34"/>
        <v>0.8062647472096296</v>
      </c>
      <c r="G380" s="6">
        <f t="shared" si="32"/>
        <v>2.6765902094773955E-3</v>
      </c>
      <c r="H380" s="7">
        <f t="shared" si="35"/>
        <v>0.62496689209471501</v>
      </c>
      <c r="I380">
        <f t="shared" si="33"/>
        <v>3.4632250313670898E-4</v>
      </c>
    </row>
    <row r="381" spans="1:9">
      <c r="A381" s="3" t="s">
        <v>56</v>
      </c>
      <c r="B381">
        <v>5.98</v>
      </c>
      <c r="C381" s="4">
        <v>263</v>
      </c>
      <c r="D381">
        <f t="shared" si="30"/>
        <v>43.979933110367888</v>
      </c>
      <c r="E381" s="6">
        <f t="shared" si="31"/>
        <v>5.8105110598548923E-4</v>
      </c>
      <c r="F381" s="7">
        <f t="shared" si="34"/>
        <v>0.80684579831561509</v>
      </c>
      <c r="G381" s="6">
        <f t="shared" si="32"/>
        <v>8.7993454934990798E-4</v>
      </c>
      <c r="H381" s="7">
        <f t="shared" si="35"/>
        <v>0.62584682664406488</v>
      </c>
      <c r="I381">
        <f t="shared" si="33"/>
        <v>7.7332738236501886E-4</v>
      </c>
    </row>
    <row r="382" spans="1:9">
      <c r="A382" s="3" t="s">
        <v>99</v>
      </c>
      <c r="B382">
        <v>13.35</v>
      </c>
      <c r="C382" s="4">
        <v>587</v>
      </c>
      <c r="D382">
        <f t="shared" si="30"/>
        <v>43.970037453183522</v>
      </c>
      <c r="E382" s="6">
        <f t="shared" si="31"/>
        <v>1.2968707194428979E-3</v>
      </c>
      <c r="F382" s="7">
        <f t="shared" si="34"/>
        <v>0.80814266903505794</v>
      </c>
      <c r="G382" s="6">
        <f t="shared" si="32"/>
        <v>1.9644023802376704E-3</v>
      </c>
      <c r="H382" s="7">
        <f t="shared" si="35"/>
        <v>0.62781122902430253</v>
      </c>
      <c r="I382">
        <f t="shared" si="33"/>
        <v>4.5198285918546244E-4</v>
      </c>
    </row>
    <row r="383" spans="1:9">
      <c r="A383" s="3" t="s">
        <v>599</v>
      </c>
      <c r="B383">
        <v>7.79</v>
      </c>
      <c r="C383" s="4">
        <v>342</v>
      </c>
      <c r="D383">
        <f t="shared" si="30"/>
        <v>43.90243902439024</v>
      </c>
      <c r="E383" s="6">
        <f t="shared" si="31"/>
        <v>7.5558736976059806E-4</v>
      </c>
      <c r="F383" s="7">
        <f t="shared" si="34"/>
        <v>0.80889825640481849</v>
      </c>
      <c r="G383" s="6">
        <f t="shared" si="32"/>
        <v>1.1462692540862513E-3</v>
      </c>
      <c r="H383" s="7">
        <f t="shared" si="35"/>
        <v>0.62895749827838876</v>
      </c>
      <c r="I383">
        <f t="shared" si="33"/>
        <v>3.724901710948636E-4</v>
      </c>
    </row>
    <row r="384" spans="1:9">
      <c r="A384" s="3" t="s">
        <v>203</v>
      </c>
      <c r="B384">
        <v>6.41</v>
      </c>
      <c r="C384" s="4">
        <v>281</v>
      </c>
      <c r="D384">
        <f t="shared" si="30"/>
        <v>43.837753510140402</v>
      </c>
      <c r="E384" s="6">
        <f t="shared" si="31"/>
        <v>6.2081886228867859E-4</v>
      </c>
      <c r="F384" s="7">
        <f t="shared" si="34"/>
        <v>0.8095190752671072</v>
      </c>
      <c r="G384" s="6">
        <f t="shared" si="32"/>
        <v>9.4320743500550324E-4</v>
      </c>
      <c r="H384" s="7">
        <f t="shared" si="35"/>
        <v>0.62990070571339429</v>
      </c>
      <c r="I384">
        <f t="shared" si="33"/>
        <v>3.3938438866798482E-4</v>
      </c>
    </row>
    <row r="385" spans="1:9">
      <c r="A385" s="3" t="s">
        <v>174</v>
      </c>
      <c r="B385">
        <v>5.84</v>
      </c>
      <c r="C385" s="4">
        <v>256</v>
      </c>
      <c r="D385">
        <f t="shared" si="30"/>
        <v>43.835616438356162</v>
      </c>
      <c r="E385" s="6">
        <f t="shared" si="31"/>
        <v>5.6558586742313773E-4</v>
      </c>
      <c r="F385" s="7">
        <f t="shared" si="34"/>
        <v>0.81008466113453037</v>
      </c>
      <c r="G385" s="6">
        <f t="shared" si="32"/>
        <v>8.5933407495041166E-4</v>
      </c>
      <c r="H385" s="7">
        <f t="shared" si="35"/>
        <v>0.63076003978834472</v>
      </c>
      <c r="I385">
        <f t="shared" si="33"/>
        <v>2.3194183641161992E-4</v>
      </c>
    </row>
    <row r="386" spans="1:9">
      <c r="A386" s="3" t="s">
        <v>497</v>
      </c>
      <c r="B386">
        <v>3.98</v>
      </c>
      <c r="C386" s="4">
        <v>174</v>
      </c>
      <c r="D386">
        <f t="shared" ref="D386:D449" si="36">C386/B386</f>
        <v>43.718592964824118</v>
      </c>
      <c r="E386" s="6">
        <f t="shared" si="31"/>
        <v>3.8442164426416396E-4</v>
      </c>
      <c r="F386" s="7">
        <f t="shared" si="34"/>
        <v>0.81046908277879448</v>
      </c>
      <c r="G386" s="6">
        <f t="shared" si="32"/>
        <v>5.8564205792853397E-4</v>
      </c>
      <c r="H386" s="7">
        <f t="shared" si="35"/>
        <v>0.63134568184627327</v>
      </c>
      <c r="I386">
        <f t="shared" si="33"/>
        <v>1.9071147318783233E-4</v>
      </c>
    </row>
    <row r="387" spans="1:9">
      <c r="A387" s="3" t="s">
        <v>259</v>
      </c>
      <c r="B387">
        <v>3.26</v>
      </c>
      <c r="C387" s="4">
        <v>142</v>
      </c>
      <c r="D387">
        <f t="shared" si="36"/>
        <v>43.558282208588963</v>
      </c>
      <c r="E387" s="6">
        <f t="shared" ref="E387:E450" si="37">C387/452628</f>
        <v>3.137234108362717E-4</v>
      </c>
      <c r="F387" s="7">
        <f t="shared" si="34"/>
        <v>0.81078280618963072</v>
      </c>
      <c r="G387" s="6">
        <f t="shared" ref="G387:G450" si="38">B387/6795.96</f>
        <v>4.7969676101683939E-4</v>
      </c>
      <c r="H387" s="7">
        <f t="shared" si="35"/>
        <v>0.63182537860729016</v>
      </c>
      <c r="I387">
        <f t="shared" ref="I387:I450" si="39">F387*H388-F388*H387</f>
        <v>5.889914565152532E-4</v>
      </c>
    </row>
    <row r="388" spans="1:9">
      <c r="A388" s="3" t="s">
        <v>458</v>
      </c>
      <c r="B388">
        <v>10.050000000000001</v>
      </c>
      <c r="C388" s="4">
        <v>437</v>
      </c>
      <c r="D388">
        <f t="shared" si="36"/>
        <v>43.482587064676615</v>
      </c>
      <c r="E388" s="6">
        <f t="shared" si="37"/>
        <v>9.6547275024965319E-4</v>
      </c>
      <c r="F388" s="7">
        <f t="shared" ref="F388:F451" si="40">F387+E388</f>
        <v>0.81174827893988033</v>
      </c>
      <c r="G388" s="6">
        <f t="shared" si="38"/>
        <v>1.4788197693924039E-3</v>
      </c>
      <c r="H388" s="7">
        <f t="shared" ref="H388:H451" si="41">H387+G388</f>
        <v>0.63330419837668261</v>
      </c>
      <c r="I388">
        <f t="shared" si="39"/>
        <v>1.4963686532536435E-3</v>
      </c>
    </row>
    <row r="389" spans="1:9">
      <c r="A389" s="3" t="s">
        <v>648</v>
      </c>
      <c r="B389">
        <v>25.53</v>
      </c>
      <c r="C389" s="4">
        <v>1110</v>
      </c>
      <c r="D389">
        <f t="shared" si="36"/>
        <v>43.478260869565219</v>
      </c>
      <c r="E389" s="6">
        <f t="shared" si="37"/>
        <v>2.4523449720300116E-3</v>
      </c>
      <c r="F389" s="7">
        <f t="shared" si="40"/>
        <v>0.81420062391191039</v>
      </c>
      <c r="G389" s="6">
        <f t="shared" si="38"/>
        <v>3.7566436529938379E-3</v>
      </c>
      <c r="H389" s="7">
        <f t="shared" si="41"/>
        <v>0.6370608420296765</v>
      </c>
      <c r="I389">
        <f t="shared" si="39"/>
        <v>5.362659666006131E-4</v>
      </c>
    </row>
    <row r="390" spans="1:9">
      <c r="A390" s="3" t="s">
        <v>248</v>
      </c>
      <c r="B390">
        <v>9.14</v>
      </c>
      <c r="C390" s="4">
        <v>397</v>
      </c>
      <c r="D390">
        <f t="shared" si="36"/>
        <v>43.435448577680525</v>
      </c>
      <c r="E390" s="6">
        <f t="shared" si="37"/>
        <v>8.770999584647879E-4</v>
      </c>
      <c r="F390" s="7">
        <f t="shared" si="40"/>
        <v>0.81507772387037514</v>
      </c>
      <c r="G390" s="6">
        <f t="shared" si="38"/>
        <v>1.3449166857956787E-3</v>
      </c>
      <c r="H390" s="7">
        <f t="shared" si="41"/>
        <v>0.63840575871547223</v>
      </c>
      <c r="I390">
        <f t="shared" si="39"/>
        <v>7.3551269771165995E-4</v>
      </c>
    </row>
    <row r="391" spans="1:9">
      <c r="A391" s="3" t="s">
        <v>559</v>
      </c>
      <c r="B391">
        <v>12.53</v>
      </c>
      <c r="C391" s="4">
        <v>544</v>
      </c>
      <c r="D391">
        <f t="shared" si="36"/>
        <v>43.415802075019954</v>
      </c>
      <c r="E391" s="6">
        <f t="shared" si="37"/>
        <v>1.2018699682741678E-3</v>
      </c>
      <c r="F391" s="7">
        <f t="shared" si="40"/>
        <v>0.81627959383864934</v>
      </c>
      <c r="G391" s="6">
        <f t="shared" si="38"/>
        <v>1.8437424587549073E-3</v>
      </c>
      <c r="H391" s="7">
        <f t="shared" si="41"/>
        <v>0.64024950117422719</v>
      </c>
      <c r="I391">
        <f t="shared" si="39"/>
        <v>2.8450944485569618E-4</v>
      </c>
    </row>
    <row r="392" spans="1:9">
      <c r="A392" s="3" t="s">
        <v>368</v>
      </c>
      <c r="B392">
        <v>4.83</v>
      </c>
      <c r="C392" s="4">
        <v>209</v>
      </c>
      <c r="D392">
        <f t="shared" si="36"/>
        <v>43.271221532091097</v>
      </c>
      <c r="E392" s="6">
        <f t="shared" si="37"/>
        <v>4.6174783707592104E-4</v>
      </c>
      <c r="F392" s="7">
        <f t="shared" si="40"/>
        <v>0.81674134167572532</v>
      </c>
      <c r="G392" s="6">
        <f t="shared" si="38"/>
        <v>7.1071636678261797E-4</v>
      </c>
      <c r="H392" s="7">
        <f t="shared" si="41"/>
        <v>0.64096021754100985</v>
      </c>
      <c r="I392">
        <f t="shared" si="39"/>
        <v>5.3789324618702672E-4</v>
      </c>
    </row>
    <row r="393" spans="1:9">
      <c r="A393" s="3" t="s">
        <v>670</v>
      </c>
      <c r="B393">
        <v>9.1300000000000008</v>
      </c>
      <c r="C393" s="4">
        <v>395</v>
      </c>
      <c r="D393">
        <f t="shared" si="36"/>
        <v>43.263964950711937</v>
      </c>
      <c r="E393" s="6">
        <f t="shared" si="37"/>
        <v>8.7268131887554461E-4</v>
      </c>
      <c r="F393" s="7">
        <f t="shared" si="40"/>
        <v>0.81761402299460084</v>
      </c>
      <c r="G393" s="6">
        <f t="shared" si="38"/>
        <v>1.3434452233385718E-3</v>
      </c>
      <c r="H393" s="7">
        <f t="shared" si="41"/>
        <v>0.64230366276434847</v>
      </c>
      <c r="I393">
        <f t="shared" si="39"/>
        <v>1.5683026566315483E-4</v>
      </c>
    </row>
    <row r="394" spans="1:9">
      <c r="A394" s="3" t="s">
        <v>369</v>
      </c>
      <c r="B394">
        <v>2.66</v>
      </c>
      <c r="C394" s="4">
        <v>115</v>
      </c>
      <c r="D394">
        <f t="shared" si="36"/>
        <v>43.233082706766915</v>
      </c>
      <c r="E394" s="6">
        <f t="shared" si="37"/>
        <v>2.5407177638148766E-4</v>
      </c>
      <c r="F394" s="7">
        <f t="shared" si="40"/>
        <v>0.81786809477098232</v>
      </c>
      <c r="G394" s="6">
        <f t="shared" si="38"/>
        <v>3.9140901359042729E-4</v>
      </c>
      <c r="H394" s="7">
        <f t="shared" si="41"/>
        <v>0.64269507177793894</v>
      </c>
      <c r="I394">
        <f t="shared" si="39"/>
        <v>3.1782500986843321E-4</v>
      </c>
    </row>
    <row r="395" spans="1:9">
      <c r="A395" s="3" t="s">
        <v>367</v>
      </c>
      <c r="B395">
        <v>5.39</v>
      </c>
      <c r="C395" s="4">
        <v>233</v>
      </c>
      <c r="D395">
        <f t="shared" si="36"/>
        <v>43.228200371057518</v>
      </c>
      <c r="E395" s="6">
        <f t="shared" si="37"/>
        <v>5.1477151214684026E-4</v>
      </c>
      <c r="F395" s="7">
        <f t="shared" si="40"/>
        <v>0.81838286628312917</v>
      </c>
      <c r="G395" s="6">
        <f t="shared" si="38"/>
        <v>7.9311826438060258E-4</v>
      </c>
      <c r="H395" s="7">
        <f t="shared" si="41"/>
        <v>0.6434881900423195</v>
      </c>
      <c r="I395">
        <f t="shared" si="39"/>
        <v>4.0407579536716476E-4</v>
      </c>
    </row>
    <row r="396" spans="1:9">
      <c r="A396" s="3" t="s">
        <v>94</v>
      </c>
      <c r="B396">
        <v>6.85</v>
      </c>
      <c r="C396" s="4">
        <v>296</v>
      </c>
      <c r="D396">
        <f t="shared" si="36"/>
        <v>43.211678832116789</v>
      </c>
      <c r="E396" s="6">
        <f t="shared" si="37"/>
        <v>6.5395865920800302E-4</v>
      </c>
      <c r="F396" s="7">
        <f t="shared" si="40"/>
        <v>0.8190368249423372</v>
      </c>
      <c r="G396" s="6">
        <f t="shared" si="38"/>
        <v>1.0079517831182055E-3</v>
      </c>
      <c r="H396" s="7">
        <f t="shared" si="41"/>
        <v>0.64449614182543769</v>
      </c>
      <c r="I396">
        <f t="shared" si="39"/>
        <v>4.4670805437285743E-4</v>
      </c>
    </row>
    <row r="397" spans="1:9">
      <c r="A397" s="3" t="s">
        <v>109</v>
      </c>
      <c r="B397">
        <v>7.57</v>
      </c>
      <c r="C397" s="4">
        <v>327</v>
      </c>
      <c r="D397">
        <f t="shared" si="36"/>
        <v>43.196829590488768</v>
      </c>
      <c r="E397" s="6">
        <f t="shared" si="37"/>
        <v>7.2244757284127363E-4</v>
      </c>
      <c r="F397" s="7">
        <f t="shared" si="40"/>
        <v>0.81975927251517844</v>
      </c>
      <c r="G397" s="6">
        <f t="shared" si="38"/>
        <v>1.1138970800299002E-3</v>
      </c>
      <c r="H397" s="7">
        <f t="shared" si="41"/>
        <v>0.64561003890546753</v>
      </c>
      <c r="I397">
        <f t="shared" si="39"/>
        <v>3.5333387408742478E-4</v>
      </c>
    </row>
    <row r="398" spans="1:9">
      <c r="A398" s="3" t="s">
        <v>308</v>
      </c>
      <c r="B398">
        <v>5.98</v>
      </c>
      <c r="C398" s="4">
        <v>258</v>
      </c>
      <c r="D398">
        <f t="shared" si="36"/>
        <v>43.143812709030094</v>
      </c>
      <c r="E398" s="6">
        <f t="shared" si="37"/>
        <v>5.7000450701238101E-4</v>
      </c>
      <c r="F398" s="7">
        <f t="shared" si="40"/>
        <v>0.82032927702219083</v>
      </c>
      <c r="G398" s="6">
        <f t="shared" si="38"/>
        <v>8.7993454934990798E-4</v>
      </c>
      <c r="H398" s="7">
        <f t="shared" si="41"/>
        <v>0.6464899734548174</v>
      </c>
      <c r="I398">
        <f t="shared" si="39"/>
        <v>5.4830904098479571E-4</v>
      </c>
    </row>
    <row r="399" spans="1:9">
      <c r="A399" s="3" t="s">
        <v>108</v>
      </c>
      <c r="B399">
        <v>9.24</v>
      </c>
      <c r="C399" s="4">
        <v>397</v>
      </c>
      <c r="D399">
        <f t="shared" si="36"/>
        <v>42.965367965367967</v>
      </c>
      <c r="E399" s="6">
        <f t="shared" si="37"/>
        <v>8.770999584647879E-4</v>
      </c>
      <c r="F399" s="7">
        <f t="shared" si="40"/>
        <v>0.82120637698065557</v>
      </c>
      <c r="G399" s="6">
        <f t="shared" si="38"/>
        <v>1.3596313103667473E-3</v>
      </c>
      <c r="H399" s="7">
        <f t="shared" si="41"/>
        <v>0.64784960476518416</v>
      </c>
      <c r="I399">
        <f t="shared" si="39"/>
        <v>6.9308808543033784E-4</v>
      </c>
    </row>
    <row r="400" spans="1:9">
      <c r="A400" s="3" t="s">
        <v>521</v>
      </c>
      <c r="B400">
        <v>11.67</v>
      </c>
      <c r="C400" s="4">
        <v>501</v>
      </c>
      <c r="D400">
        <f t="shared" si="36"/>
        <v>42.930591259640103</v>
      </c>
      <c r="E400" s="6">
        <f t="shared" si="37"/>
        <v>1.1068692171054375E-3</v>
      </c>
      <c r="F400" s="7">
        <f t="shared" si="40"/>
        <v>0.82231324619776103</v>
      </c>
      <c r="G400" s="6">
        <f t="shared" si="38"/>
        <v>1.7171966874437166E-3</v>
      </c>
      <c r="H400" s="7">
        <f t="shared" si="41"/>
        <v>0.64956680145262791</v>
      </c>
      <c r="I400">
        <f t="shared" si="39"/>
        <v>6.3379711252653514E-4</v>
      </c>
    </row>
    <row r="401" spans="1:9">
      <c r="A401" s="3" t="s">
        <v>193</v>
      </c>
      <c r="B401">
        <v>10.67</v>
      </c>
      <c r="C401" s="4">
        <v>458</v>
      </c>
      <c r="D401">
        <f t="shared" si="36"/>
        <v>42.924086223055298</v>
      </c>
      <c r="E401" s="6">
        <f t="shared" si="37"/>
        <v>1.0118684659367074E-3</v>
      </c>
      <c r="F401" s="7">
        <f t="shared" si="40"/>
        <v>0.82332511466369773</v>
      </c>
      <c r="G401" s="6">
        <f t="shared" si="38"/>
        <v>1.5700504417330296E-3</v>
      </c>
      <c r="H401" s="7">
        <f t="shared" si="41"/>
        <v>0.65113685189436099</v>
      </c>
      <c r="I401">
        <f t="shared" si="39"/>
        <v>3.934539533031467E-4</v>
      </c>
    </row>
    <row r="402" spans="1:9">
      <c r="A402" s="3" t="s">
        <v>47</v>
      </c>
      <c r="B402">
        <v>6.62</v>
      </c>
      <c r="C402" s="4">
        <v>284</v>
      </c>
      <c r="D402">
        <f t="shared" si="36"/>
        <v>42.900302114803623</v>
      </c>
      <c r="E402" s="6">
        <f t="shared" si="37"/>
        <v>6.2744682167254341E-4</v>
      </c>
      <c r="F402" s="7">
        <f t="shared" si="40"/>
        <v>0.82395256148537033</v>
      </c>
      <c r="G402" s="6">
        <f t="shared" si="38"/>
        <v>9.7410814660474755E-4</v>
      </c>
      <c r="H402" s="7">
        <f t="shared" si="41"/>
        <v>0.65211096004096569</v>
      </c>
      <c r="I402">
        <f t="shared" si="39"/>
        <v>2.4375155245714986E-4</v>
      </c>
    </row>
    <row r="403" spans="1:9">
      <c r="A403" s="3" t="s">
        <v>85</v>
      </c>
      <c r="B403">
        <v>4.09</v>
      </c>
      <c r="C403" s="4">
        <v>175</v>
      </c>
      <c r="D403">
        <f t="shared" si="36"/>
        <v>42.787286063569681</v>
      </c>
      <c r="E403" s="6">
        <f t="shared" si="37"/>
        <v>3.866309640587856E-4</v>
      </c>
      <c r="F403" s="7">
        <f t="shared" si="40"/>
        <v>0.8243391924494291</v>
      </c>
      <c r="G403" s="6">
        <f t="shared" si="38"/>
        <v>6.018281449567095E-4</v>
      </c>
      <c r="H403" s="7">
        <f t="shared" si="41"/>
        <v>0.65271278818592238</v>
      </c>
      <c r="I403">
        <f t="shared" si="39"/>
        <v>1.8862607563696621E-4</v>
      </c>
    </row>
    <row r="404" spans="1:9">
      <c r="A404" s="3" t="s">
        <v>266</v>
      </c>
      <c r="B404">
        <v>3.16</v>
      </c>
      <c r="C404" s="4">
        <v>135</v>
      </c>
      <c r="D404">
        <f t="shared" si="36"/>
        <v>42.721518987341767</v>
      </c>
      <c r="E404" s="6">
        <f t="shared" si="37"/>
        <v>2.9825817227392031E-4</v>
      </c>
      <c r="F404" s="7">
        <f t="shared" si="40"/>
        <v>0.82463745062170302</v>
      </c>
      <c r="G404" s="6">
        <f t="shared" si="38"/>
        <v>4.6498213644577077E-4</v>
      </c>
      <c r="H404" s="7">
        <f t="shared" si="41"/>
        <v>0.65317777032236812</v>
      </c>
      <c r="I404">
        <f t="shared" si="39"/>
        <v>5.7125637557331466E-4</v>
      </c>
    </row>
    <row r="405" spans="1:9">
      <c r="A405" s="3" t="s">
        <v>278</v>
      </c>
      <c r="B405">
        <v>9.56</v>
      </c>
      <c r="C405" s="4">
        <v>408</v>
      </c>
      <c r="D405">
        <f t="shared" si="36"/>
        <v>42.677824267782427</v>
      </c>
      <c r="E405" s="6">
        <f t="shared" si="37"/>
        <v>9.0140247620562586E-4</v>
      </c>
      <c r="F405" s="7">
        <f t="shared" si="40"/>
        <v>0.82553885309790864</v>
      </c>
      <c r="G405" s="6">
        <f t="shared" si="38"/>
        <v>1.4067181089941672E-3</v>
      </c>
      <c r="H405" s="7">
        <f t="shared" si="41"/>
        <v>0.6545844884313623</v>
      </c>
      <c r="I405">
        <f t="shared" si="39"/>
        <v>1.8249433513040092E-4</v>
      </c>
    </row>
    <row r="406" spans="1:9">
      <c r="A406" s="3" t="s">
        <v>59</v>
      </c>
      <c r="B406">
        <v>3.05</v>
      </c>
      <c r="C406" s="4">
        <v>130</v>
      </c>
      <c r="D406">
        <f t="shared" si="36"/>
        <v>42.622950819672134</v>
      </c>
      <c r="E406" s="6">
        <f t="shared" si="37"/>
        <v>2.8721157330081215E-4</v>
      </c>
      <c r="F406" s="7">
        <f t="shared" si="40"/>
        <v>0.82582606467120945</v>
      </c>
      <c r="G406" s="6">
        <f t="shared" si="38"/>
        <v>4.4879604941759513E-4</v>
      </c>
      <c r="H406" s="7">
        <f t="shared" si="41"/>
        <v>0.65503328448077991</v>
      </c>
      <c r="I406">
        <f t="shared" si="39"/>
        <v>2.388333877936244E-4</v>
      </c>
    </row>
    <row r="407" spans="1:9">
      <c r="A407" s="3" t="s">
        <v>294</v>
      </c>
      <c r="B407">
        <v>3.99</v>
      </c>
      <c r="C407" s="4">
        <v>170</v>
      </c>
      <c r="D407">
        <f t="shared" si="36"/>
        <v>42.606516290726816</v>
      </c>
      <c r="E407" s="6">
        <f t="shared" si="37"/>
        <v>3.7558436508567744E-4</v>
      </c>
      <c r="F407" s="7">
        <f t="shared" si="40"/>
        <v>0.82620164903629512</v>
      </c>
      <c r="G407" s="6">
        <f t="shared" si="38"/>
        <v>5.8711352038564094E-4</v>
      </c>
      <c r="H407" s="7">
        <f t="shared" si="41"/>
        <v>0.65562039800116556</v>
      </c>
      <c r="I407">
        <f t="shared" si="39"/>
        <v>4.1201538842983165E-4</v>
      </c>
    </row>
    <row r="408" spans="1:9">
      <c r="A408" s="3" t="s">
        <v>617</v>
      </c>
      <c r="B408">
        <v>6.88</v>
      </c>
      <c r="C408" s="4">
        <v>293</v>
      </c>
      <c r="D408">
        <f t="shared" si="36"/>
        <v>42.587209302325583</v>
      </c>
      <c r="E408" s="6">
        <f t="shared" si="37"/>
        <v>6.473306998241382E-4</v>
      </c>
      <c r="F408" s="7">
        <f t="shared" si="40"/>
        <v>0.82684897973611926</v>
      </c>
      <c r="G408" s="6">
        <f t="shared" si="38"/>
        <v>1.0123661704895261E-3</v>
      </c>
      <c r="H408" s="7">
        <f t="shared" si="41"/>
        <v>0.65663276417165506</v>
      </c>
      <c r="I408">
        <f t="shared" si="39"/>
        <v>5.1954651880692371E-4</v>
      </c>
    </row>
    <row r="409" spans="1:9">
      <c r="A409" s="3" t="s">
        <v>367</v>
      </c>
      <c r="B409">
        <v>8.67</v>
      </c>
      <c r="C409" s="4">
        <v>369</v>
      </c>
      <c r="D409">
        <f t="shared" si="36"/>
        <v>42.560553633217992</v>
      </c>
      <c r="E409" s="6">
        <f t="shared" si="37"/>
        <v>8.1523900421538221E-4</v>
      </c>
      <c r="F409" s="7">
        <f t="shared" si="40"/>
        <v>0.82766421874033469</v>
      </c>
      <c r="G409" s="6">
        <f t="shared" si="38"/>
        <v>1.2757579503116557E-3</v>
      </c>
      <c r="H409" s="7">
        <f t="shared" si="41"/>
        <v>0.65790852212196671</v>
      </c>
      <c r="I409">
        <f t="shared" si="39"/>
        <v>5.9890856172806206E-4</v>
      </c>
    </row>
    <row r="410" spans="1:9">
      <c r="A410" s="3" t="s">
        <v>336</v>
      </c>
      <c r="B410">
        <v>9.99</v>
      </c>
      <c r="C410" s="4">
        <v>425</v>
      </c>
      <c r="D410">
        <f t="shared" si="36"/>
        <v>42.542542542542542</v>
      </c>
      <c r="E410" s="6">
        <f t="shared" si="37"/>
        <v>9.3896091271419358E-4</v>
      </c>
      <c r="F410" s="7">
        <f t="shared" si="40"/>
        <v>0.82860317965304886</v>
      </c>
      <c r="G410" s="6">
        <f t="shared" si="38"/>
        <v>1.4699909946497625E-3</v>
      </c>
      <c r="H410" s="7">
        <f t="shared" si="41"/>
        <v>0.65937851311661644</v>
      </c>
      <c r="I410">
        <f t="shared" si="39"/>
        <v>2.0869880362894833E-4</v>
      </c>
    </row>
    <row r="411" spans="1:9">
      <c r="A411" s="3" t="s">
        <v>449</v>
      </c>
      <c r="B411">
        <v>3.48</v>
      </c>
      <c r="C411" s="4">
        <v>148</v>
      </c>
      <c r="D411">
        <f t="shared" si="36"/>
        <v>42.52873563218391</v>
      </c>
      <c r="E411" s="6">
        <f t="shared" si="37"/>
        <v>3.2697932960400151E-4</v>
      </c>
      <c r="F411" s="7">
        <f t="shared" si="40"/>
        <v>0.82893015898265288</v>
      </c>
      <c r="G411" s="6">
        <f t="shared" si="38"/>
        <v>5.120689350731905E-4</v>
      </c>
      <c r="H411" s="7">
        <f t="shared" si="41"/>
        <v>0.6598905820516896</v>
      </c>
      <c r="I411">
        <f t="shared" si="39"/>
        <v>6.6747384298460055E-4</v>
      </c>
    </row>
    <row r="412" spans="1:9">
      <c r="A412" s="3" t="s">
        <v>314</v>
      </c>
      <c r="B412">
        <v>11.09</v>
      </c>
      <c r="C412" s="4">
        <v>470</v>
      </c>
      <c r="D412">
        <f t="shared" si="36"/>
        <v>42.380522993688011</v>
      </c>
      <c r="E412" s="6">
        <f t="shared" si="37"/>
        <v>1.0383803034721671E-3</v>
      </c>
      <c r="F412" s="7">
        <f t="shared" si="40"/>
        <v>0.82996853928612502</v>
      </c>
      <c r="G412" s="6">
        <f t="shared" si="38"/>
        <v>1.631851864931518E-3</v>
      </c>
      <c r="H412" s="7">
        <f t="shared" si="41"/>
        <v>0.66152243391662113</v>
      </c>
      <c r="I412">
        <f t="shared" si="39"/>
        <v>4.0636241580238597E-4</v>
      </c>
    </row>
    <row r="413" spans="1:9">
      <c r="A413" s="3" t="s">
        <v>216</v>
      </c>
      <c r="B413">
        <v>6.75</v>
      </c>
      <c r="C413" s="4">
        <v>286</v>
      </c>
      <c r="D413">
        <f t="shared" si="36"/>
        <v>42.370370370370374</v>
      </c>
      <c r="E413" s="6">
        <f t="shared" si="37"/>
        <v>6.318654612617867E-4</v>
      </c>
      <c r="F413" s="7">
        <f t="shared" si="40"/>
        <v>0.83060040474738683</v>
      </c>
      <c r="G413" s="6">
        <f t="shared" si="38"/>
        <v>9.932371585471369E-4</v>
      </c>
      <c r="H413" s="7">
        <f t="shared" si="41"/>
        <v>0.66251567107516829</v>
      </c>
      <c r="I413">
        <f t="shared" si="39"/>
        <v>4.3893727566213236E-4</v>
      </c>
    </row>
    <row r="414" spans="1:9">
      <c r="A414" s="3" t="s">
        <v>307</v>
      </c>
      <c r="B414">
        <v>7.28</v>
      </c>
      <c r="C414" s="4">
        <v>308</v>
      </c>
      <c r="D414">
        <f t="shared" si="36"/>
        <v>42.307692307692307</v>
      </c>
      <c r="E414" s="6">
        <f t="shared" si="37"/>
        <v>6.8047049674346263E-4</v>
      </c>
      <c r="F414" s="7">
        <f t="shared" si="40"/>
        <v>0.8312808752441303</v>
      </c>
      <c r="G414" s="6">
        <f t="shared" si="38"/>
        <v>1.0712246687738008E-3</v>
      </c>
      <c r="H414" s="7">
        <f t="shared" si="41"/>
        <v>0.66358689574394214</v>
      </c>
      <c r="I414">
        <f t="shared" si="39"/>
        <v>2.3514496910470584E-4</v>
      </c>
    </row>
    <row r="415" spans="1:9">
      <c r="A415" s="3" t="s">
        <v>571</v>
      </c>
      <c r="B415">
        <v>3.9</v>
      </c>
      <c r="C415" s="4">
        <v>165</v>
      </c>
      <c r="D415">
        <f t="shared" si="36"/>
        <v>42.307692307692307</v>
      </c>
      <c r="E415" s="6">
        <f t="shared" si="37"/>
        <v>3.6453776611256928E-4</v>
      </c>
      <c r="F415" s="7">
        <f t="shared" si="40"/>
        <v>0.83164541301024286</v>
      </c>
      <c r="G415" s="6">
        <f t="shared" si="38"/>
        <v>5.7387035827167901E-4</v>
      </c>
      <c r="H415" s="7">
        <f t="shared" si="41"/>
        <v>0.66416076610221386</v>
      </c>
      <c r="I415">
        <f t="shared" si="39"/>
        <v>3.3238694470616448E-4</v>
      </c>
    </row>
    <row r="416" spans="1:9">
      <c r="A416" s="3" t="s">
        <v>352</v>
      </c>
      <c r="B416">
        <v>5.51</v>
      </c>
      <c r="C416" s="4">
        <v>233</v>
      </c>
      <c r="D416">
        <f t="shared" si="36"/>
        <v>42.286751361161528</v>
      </c>
      <c r="E416" s="6">
        <f t="shared" si="37"/>
        <v>5.1477151214684026E-4</v>
      </c>
      <c r="F416" s="7">
        <f t="shared" si="40"/>
        <v>0.83216018452238971</v>
      </c>
      <c r="G416" s="6">
        <f t="shared" si="38"/>
        <v>8.1077581386588497E-4</v>
      </c>
      <c r="H416" s="7">
        <f t="shared" si="41"/>
        <v>0.66497154191607977</v>
      </c>
      <c r="I416">
        <f t="shared" si="39"/>
        <v>2.3832901558118458E-4</v>
      </c>
    </row>
    <row r="417" spans="1:9">
      <c r="A417" s="3" t="s">
        <v>71</v>
      </c>
      <c r="B417">
        <v>3.95</v>
      </c>
      <c r="C417" s="4">
        <v>167</v>
      </c>
      <c r="D417">
        <f t="shared" si="36"/>
        <v>42.278481012658226</v>
      </c>
      <c r="E417" s="6">
        <f t="shared" si="37"/>
        <v>3.6895640570181251E-4</v>
      </c>
      <c r="F417" s="7">
        <f t="shared" si="40"/>
        <v>0.83252914092809149</v>
      </c>
      <c r="G417" s="6">
        <f t="shared" si="38"/>
        <v>5.812276705572134E-4</v>
      </c>
      <c r="H417" s="7">
        <f t="shared" si="41"/>
        <v>0.66555276958663701</v>
      </c>
      <c r="I417">
        <f t="shared" si="39"/>
        <v>3.0740294077358232E-4</v>
      </c>
    </row>
    <row r="418" spans="1:9">
      <c r="A418" s="3" t="s">
        <v>86</v>
      </c>
      <c r="B418">
        <v>5.09</v>
      </c>
      <c r="C418" s="4">
        <v>215</v>
      </c>
      <c r="D418">
        <f t="shared" si="36"/>
        <v>42.239685658153242</v>
      </c>
      <c r="E418" s="6">
        <f t="shared" si="37"/>
        <v>4.7500375584365084E-4</v>
      </c>
      <c r="F418" s="7">
        <f t="shared" si="40"/>
        <v>0.83300414468393513</v>
      </c>
      <c r="G418" s="6">
        <f t="shared" si="38"/>
        <v>7.4897439066739645E-4</v>
      </c>
      <c r="H418" s="7">
        <f t="shared" si="41"/>
        <v>0.66630174397730435</v>
      </c>
      <c r="I418">
        <f t="shared" si="39"/>
        <v>5.4793683212650546E-4</v>
      </c>
    </row>
    <row r="419" spans="1:9">
      <c r="A419" s="3" t="s">
        <v>543</v>
      </c>
      <c r="B419">
        <v>9.07</v>
      </c>
      <c r="C419" s="4">
        <v>383</v>
      </c>
      <c r="D419">
        <f t="shared" si="36"/>
        <v>42.227122381477393</v>
      </c>
      <c r="E419" s="6">
        <f t="shared" si="37"/>
        <v>8.46169481340085E-4</v>
      </c>
      <c r="F419" s="7">
        <f t="shared" si="40"/>
        <v>0.83385031416527522</v>
      </c>
      <c r="G419" s="6">
        <f t="shared" si="38"/>
        <v>1.3346164485959306E-3</v>
      </c>
      <c r="H419" s="7">
        <f t="shared" si="41"/>
        <v>0.66763636042590024</v>
      </c>
      <c r="I419">
        <f t="shared" si="39"/>
        <v>3.1793624697917799E-4</v>
      </c>
    </row>
    <row r="420" spans="1:9">
      <c r="A420" s="3" t="s">
        <v>385</v>
      </c>
      <c r="B420">
        <v>5.26</v>
      </c>
      <c r="C420" s="4">
        <v>222</v>
      </c>
      <c r="D420">
        <f t="shared" si="36"/>
        <v>42.20532319391635</v>
      </c>
      <c r="E420" s="6">
        <f t="shared" si="37"/>
        <v>4.9046899440600229E-4</v>
      </c>
      <c r="F420" s="7">
        <f t="shared" si="40"/>
        <v>0.83434078315968119</v>
      </c>
      <c r="G420" s="6">
        <f t="shared" si="38"/>
        <v>7.7398925243821323E-4</v>
      </c>
      <c r="H420" s="7">
        <f t="shared" si="41"/>
        <v>0.66841034967833846</v>
      </c>
      <c r="I420">
        <f t="shared" si="39"/>
        <v>2.6576533990851914E-4</v>
      </c>
    </row>
    <row r="421" spans="1:9">
      <c r="A421" s="3" t="s">
        <v>579</v>
      </c>
      <c r="B421">
        <v>4.3899999999999997</v>
      </c>
      <c r="C421" s="4">
        <v>185</v>
      </c>
      <c r="D421">
        <f t="shared" si="36"/>
        <v>42.14123006833713</v>
      </c>
      <c r="E421" s="6">
        <f t="shared" si="37"/>
        <v>4.0872416200500187E-4</v>
      </c>
      <c r="F421" s="7">
        <f t="shared" si="40"/>
        <v>0.83474950732168618</v>
      </c>
      <c r="G421" s="6">
        <f t="shared" si="38"/>
        <v>6.4597201866991563E-4</v>
      </c>
      <c r="H421" s="7">
        <f t="shared" si="41"/>
        <v>0.66905632169700835</v>
      </c>
      <c r="I421">
        <f t="shared" si="39"/>
        <v>2.4083347245900111E-3</v>
      </c>
    </row>
    <row r="422" spans="1:9">
      <c r="A422" s="3" t="s">
        <v>127</v>
      </c>
      <c r="B422">
        <v>39.68</v>
      </c>
      <c r="C422" s="4">
        <v>1668</v>
      </c>
      <c r="D422">
        <f t="shared" si="36"/>
        <v>42.036290322580648</v>
      </c>
      <c r="E422" s="6">
        <f t="shared" si="37"/>
        <v>3.6851454174288822E-3</v>
      </c>
      <c r="F422" s="7">
        <f t="shared" si="40"/>
        <v>0.8384346527391151</v>
      </c>
      <c r="G422" s="6">
        <f t="shared" si="38"/>
        <v>5.8387630298000577E-3</v>
      </c>
      <c r="H422" s="7">
        <f t="shared" si="41"/>
        <v>0.67489508472680837</v>
      </c>
      <c r="I422">
        <f t="shared" si="39"/>
        <v>9.4061808136136627E-4</v>
      </c>
    </row>
    <row r="423" spans="1:9">
      <c r="A423" s="3" t="s">
        <v>628</v>
      </c>
      <c r="B423">
        <v>15.48</v>
      </c>
      <c r="C423" s="4">
        <v>650</v>
      </c>
      <c r="D423">
        <f t="shared" si="36"/>
        <v>41.989664082687341</v>
      </c>
      <c r="E423" s="6">
        <f t="shared" si="37"/>
        <v>1.4360578665040607E-3</v>
      </c>
      <c r="F423" s="7">
        <f t="shared" si="40"/>
        <v>0.83987071060561913</v>
      </c>
      <c r="G423" s="6">
        <f t="shared" si="38"/>
        <v>2.2778238836014338E-3</v>
      </c>
      <c r="H423" s="7">
        <f t="shared" si="41"/>
        <v>0.6771729086104098</v>
      </c>
      <c r="I423">
        <f t="shared" si="39"/>
        <v>1.3149272296987258E-3</v>
      </c>
    </row>
    <row r="424" spans="1:9">
      <c r="A424" s="3" t="s">
        <v>470</v>
      </c>
      <c r="B424">
        <v>21.62</v>
      </c>
      <c r="C424" s="4">
        <v>907</v>
      </c>
      <c r="D424">
        <f t="shared" si="36"/>
        <v>41.951896392229415</v>
      </c>
      <c r="E424" s="6">
        <f t="shared" si="37"/>
        <v>2.0038530537218203E-3</v>
      </c>
      <c r="F424" s="7">
        <f t="shared" si="40"/>
        <v>0.84187456365934099</v>
      </c>
      <c r="G424" s="6">
        <f t="shared" si="38"/>
        <v>3.1813018322650517E-3</v>
      </c>
      <c r="H424" s="7">
        <f t="shared" si="41"/>
        <v>0.68035421044267486</v>
      </c>
      <c r="I424">
        <f t="shared" si="39"/>
        <v>2.3785396026554384E-4</v>
      </c>
    </row>
    <row r="425" spans="1:9">
      <c r="A425" s="3" t="s">
        <v>419</v>
      </c>
      <c r="B425">
        <v>3.91</v>
      </c>
      <c r="C425" s="4">
        <v>164</v>
      </c>
      <c r="D425">
        <f t="shared" si="36"/>
        <v>41.943734015345264</v>
      </c>
      <c r="E425" s="6">
        <f t="shared" si="37"/>
        <v>3.6232844631794764E-4</v>
      </c>
      <c r="F425" s="7">
        <f t="shared" si="40"/>
        <v>0.84223689210565889</v>
      </c>
      <c r="G425" s="6">
        <f t="shared" si="38"/>
        <v>5.7534182072878598E-4</v>
      </c>
      <c r="H425" s="7">
        <f t="shared" si="41"/>
        <v>0.68092955226340368</v>
      </c>
      <c r="I425">
        <f t="shared" si="39"/>
        <v>8.6108970129794571E-4</v>
      </c>
    </row>
    <row r="426" spans="1:9">
      <c r="A426" s="3" t="s">
        <v>129</v>
      </c>
      <c r="B426">
        <v>14.11</v>
      </c>
      <c r="C426" s="4">
        <v>590</v>
      </c>
      <c r="D426">
        <f t="shared" si="36"/>
        <v>41.81431608788094</v>
      </c>
      <c r="E426" s="6">
        <f t="shared" si="37"/>
        <v>1.3034986788267628E-3</v>
      </c>
      <c r="F426" s="7">
        <f t="shared" si="40"/>
        <v>0.84354039078448562</v>
      </c>
      <c r="G426" s="6">
        <f t="shared" si="38"/>
        <v>2.0762335269777924E-3</v>
      </c>
      <c r="H426" s="7">
        <f t="shared" si="41"/>
        <v>0.68300578579038151</v>
      </c>
      <c r="I426">
        <f t="shared" si="39"/>
        <v>2.9081037357114869E-4</v>
      </c>
    </row>
    <row r="427" spans="1:9">
      <c r="A427" s="3" t="s">
        <v>460</v>
      </c>
      <c r="B427">
        <v>4.75</v>
      </c>
      <c r="C427" s="4">
        <v>198</v>
      </c>
      <c r="D427">
        <f t="shared" si="36"/>
        <v>41.684210526315788</v>
      </c>
      <c r="E427" s="6">
        <f t="shared" si="37"/>
        <v>4.3744531933508313E-4</v>
      </c>
      <c r="F427" s="7">
        <f t="shared" si="40"/>
        <v>0.84397783610382071</v>
      </c>
      <c r="G427" s="6">
        <f t="shared" si="38"/>
        <v>6.989446671257629E-4</v>
      </c>
      <c r="H427" s="7">
        <f t="shared" si="41"/>
        <v>0.68370473045750724</v>
      </c>
      <c r="I427">
        <f t="shared" si="39"/>
        <v>7.0046212375651784E-4</v>
      </c>
    </row>
    <row r="428" spans="1:9">
      <c r="A428" s="3" t="s">
        <v>165</v>
      </c>
      <c r="B428">
        <v>11.43</v>
      </c>
      <c r="C428" s="4">
        <v>476</v>
      </c>
      <c r="D428">
        <f t="shared" si="36"/>
        <v>41.644794400699915</v>
      </c>
      <c r="E428" s="6">
        <f t="shared" si="37"/>
        <v>1.0516362222398967E-3</v>
      </c>
      <c r="F428" s="7">
        <f t="shared" si="40"/>
        <v>0.84502947232606063</v>
      </c>
      <c r="G428" s="6">
        <f t="shared" si="38"/>
        <v>1.6818815884731516E-3</v>
      </c>
      <c r="H428" s="7">
        <f t="shared" si="41"/>
        <v>0.68538661204598039</v>
      </c>
      <c r="I428">
        <f t="shared" si="39"/>
        <v>3.9592514860431471E-4</v>
      </c>
    </row>
    <row r="429" spans="1:9">
      <c r="A429" s="3" t="s">
        <v>260</v>
      </c>
      <c r="B429">
        <v>6.46</v>
      </c>
      <c r="C429" s="4">
        <v>269</v>
      </c>
      <c r="D429">
        <f t="shared" si="36"/>
        <v>41.640866873065015</v>
      </c>
      <c r="E429" s="6">
        <f t="shared" si="37"/>
        <v>5.9430702475321898E-4</v>
      </c>
      <c r="F429" s="7">
        <f t="shared" si="40"/>
        <v>0.8456237793508139</v>
      </c>
      <c r="G429" s="6">
        <f t="shared" si="38"/>
        <v>9.5056474729103763E-4</v>
      </c>
      <c r="H429" s="7">
        <f t="shared" si="41"/>
        <v>0.68633717679327144</v>
      </c>
      <c r="I429">
        <f t="shared" si="39"/>
        <v>4.7996346415601909E-4</v>
      </c>
    </row>
    <row r="430" spans="1:9">
      <c r="A430" s="3" t="s">
        <v>212</v>
      </c>
      <c r="B430">
        <v>7.83</v>
      </c>
      <c r="C430" s="4">
        <v>326</v>
      </c>
      <c r="D430">
        <f t="shared" si="36"/>
        <v>41.634738186462322</v>
      </c>
      <c r="E430" s="6">
        <f t="shared" si="37"/>
        <v>7.2023825304665199E-4</v>
      </c>
      <c r="F430" s="7">
        <f t="shared" si="40"/>
        <v>0.84634401760386058</v>
      </c>
      <c r="G430" s="6">
        <f t="shared" si="38"/>
        <v>1.1521551039146787E-3</v>
      </c>
      <c r="H430" s="7">
        <f t="shared" si="41"/>
        <v>0.68748933189718608</v>
      </c>
      <c r="I430">
        <f t="shared" si="39"/>
        <v>3.9176415506025908E-4</v>
      </c>
    </row>
    <row r="431" spans="1:9">
      <c r="A431" s="3" t="s">
        <v>198</v>
      </c>
      <c r="B431">
        <v>6.39</v>
      </c>
      <c r="C431" s="4">
        <v>266</v>
      </c>
      <c r="D431">
        <f t="shared" si="36"/>
        <v>41.627543035993739</v>
      </c>
      <c r="E431" s="6">
        <f t="shared" si="37"/>
        <v>5.8767906536935405E-4</v>
      </c>
      <c r="F431" s="7">
        <f t="shared" si="40"/>
        <v>0.84693169666922996</v>
      </c>
      <c r="G431" s="6">
        <f t="shared" si="38"/>
        <v>9.4026451009128953E-4</v>
      </c>
      <c r="H431" s="7">
        <f t="shared" si="41"/>
        <v>0.68842959640727741</v>
      </c>
      <c r="I431">
        <f t="shared" si="39"/>
        <v>5.8729785143185609E-4</v>
      </c>
    </row>
    <row r="432" spans="1:9">
      <c r="A432" s="3" t="s">
        <v>399</v>
      </c>
      <c r="B432">
        <v>9.57</v>
      </c>
      <c r="C432" s="4">
        <v>398</v>
      </c>
      <c r="D432">
        <f t="shared" si="36"/>
        <v>41.588296760710556</v>
      </c>
      <c r="E432" s="6">
        <f t="shared" si="37"/>
        <v>8.7930927825940954E-4</v>
      </c>
      <c r="F432" s="7">
        <f t="shared" si="40"/>
        <v>0.84781100594748937</v>
      </c>
      <c r="G432" s="6">
        <f t="shared" si="38"/>
        <v>1.4081895714512741E-3</v>
      </c>
      <c r="H432" s="7">
        <f t="shared" si="41"/>
        <v>0.68983778597872869</v>
      </c>
      <c r="I432">
        <f t="shared" si="39"/>
        <v>3.866319653456074E-4</v>
      </c>
    </row>
    <row r="433" spans="1:9">
      <c r="A433" s="3" t="s">
        <v>22</v>
      </c>
      <c r="B433">
        <v>6.3</v>
      </c>
      <c r="C433" s="4">
        <v>262</v>
      </c>
      <c r="D433">
        <f t="shared" si="36"/>
        <v>41.587301587301589</v>
      </c>
      <c r="E433" s="6">
        <f t="shared" si="37"/>
        <v>5.7884178619086759E-4</v>
      </c>
      <c r="F433" s="7">
        <f t="shared" si="40"/>
        <v>0.8483898477336802</v>
      </c>
      <c r="G433" s="6">
        <f t="shared" si="38"/>
        <v>9.2702134797732771E-4</v>
      </c>
      <c r="H433" s="7">
        <f t="shared" si="41"/>
        <v>0.69076480732670598</v>
      </c>
      <c r="I433">
        <f t="shared" si="39"/>
        <v>5.086681100069379E-4</v>
      </c>
    </row>
    <row r="434" spans="1:9">
      <c r="A434" s="3" t="s">
        <v>540</v>
      </c>
      <c r="B434">
        <v>8.2799999999999994</v>
      </c>
      <c r="C434" s="4">
        <v>344</v>
      </c>
      <c r="D434">
        <f t="shared" si="36"/>
        <v>41.545893719806763</v>
      </c>
      <c r="E434" s="6">
        <f t="shared" si="37"/>
        <v>7.6000600934984135E-4</v>
      </c>
      <c r="F434" s="7">
        <f t="shared" si="40"/>
        <v>0.84914985374303009</v>
      </c>
      <c r="G434" s="6">
        <f t="shared" si="38"/>
        <v>1.2183709144844878E-3</v>
      </c>
      <c r="H434" s="7">
        <f t="shared" si="41"/>
        <v>0.69198317824119049</v>
      </c>
      <c r="I434">
        <f t="shared" si="39"/>
        <v>4.2587947188854614E-4</v>
      </c>
    </row>
    <row r="435" spans="1:9">
      <c r="A435" s="3" t="s">
        <v>422</v>
      </c>
      <c r="B435">
        <v>6.92</v>
      </c>
      <c r="C435" s="4">
        <v>287</v>
      </c>
      <c r="D435">
        <f t="shared" si="36"/>
        <v>41.47398843930636</v>
      </c>
      <c r="E435" s="6">
        <f t="shared" si="37"/>
        <v>6.3407478105640834E-4</v>
      </c>
      <c r="F435" s="7">
        <f t="shared" si="40"/>
        <v>0.84978392852408646</v>
      </c>
      <c r="G435" s="6">
        <f t="shared" si="38"/>
        <v>1.0182520203179536E-3</v>
      </c>
      <c r="H435" s="7">
        <f t="shared" si="41"/>
        <v>0.6930014302615084</v>
      </c>
      <c r="I435">
        <f t="shared" si="39"/>
        <v>2.4088422469548121E-4</v>
      </c>
    </row>
    <row r="436" spans="1:9">
      <c r="A436" s="3" t="s">
        <v>73</v>
      </c>
      <c r="B436">
        <v>3.91</v>
      </c>
      <c r="C436" s="4">
        <v>162</v>
      </c>
      <c r="D436">
        <f t="shared" si="36"/>
        <v>41.432225063938617</v>
      </c>
      <c r="E436" s="6">
        <f t="shared" si="37"/>
        <v>3.5790980672870435E-4</v>
      </c>
      <c r="F436" s="7">
        <f t="shared" si="40"/>
        <v>0.85014183833081514</v>
      </c>
      <c r="G436" s="6">
        <f t="shared" si="38"/>
        <v>5.7534182072878598E-4</v>
      </c>
      <c r="H436" s="7">
        <f t="shared" si="41"/>
        <v>0.69357677208223723</v>
      </c>
      <c r="I436">
        <f t="shared" si="39"/>
        <v>9.4968152781893522E-4</v>
      </c>
    </row>
    <row r="437" spans="1:9">
      <c r="A437" s="3" t="s">
        <v>313</v>
      </c>
      <c r="B437">
        <v>15.37</v>
      </c>
      <c r="C437" s="4">
        <v>635</v>
      </c>
      <c r="D437">
        <f t="shared" si="36"/>
        <v>41.314248536109304</v>
      </c>
      <c r="E437" s="6">
        <f t="shared" si="37"/>
        <v>1.4029180695847362E-3</v>
      </c>
      <c r="F437" s="7">
        <f t="shared" si="40"/>
        <v>0.85154475640039984</v>
      </c>
      <c r="G437" s="6">
        <f t="shared" si="38"/>
        <v>2.2616377965732582E-3</v>
      </c>
      <c r="H437" s="7">
        <f t="shared" si="41"/>
        <v>0.69583840987881052</v>
      </c>
      <c r="I437">
        <f t="shared" si="39"/>
        <v>2.5586532484056512E-4</v>
      </c>
    </row>
    <row r="438" spans="1:9">
      <c r="A438" s="3" t="s">
        <v>679</v>
      </c>
      <c r="B438">
        <v>4.1399999999999997</v>
      </c>
      <c r="C438" s="4">
        <v>171</v>
      </c>
      <c r="D438">
        <f t="shared" si="36"/>
        <v>41.304347826086961</v>
      </c>
      <c r="E438" s="6">
        <f t="shared" si="37"/>
        <v>3.7779368488029903E-4</v>
      </c>
      <c r="F438" s="7">
        <f t="shared" si="40"/>
        <v>0.85192255008528017</v>
      </c>
      <c r="G438" s="6">
        <f t="shared" si="38"/>
        <v>6.0918545724224389E-4</v>
      </c>
      <c r="H438" s="7">
        <f t="shared" si="41"/>
        <v>0.69644759533605272</v>
      </c>
      <c r="I438">
        <f t="shared" si="39"/>
        <v>3.8166191907207381E-4</v>
      </c>
    </row>
    <row r="439" spans="1:9">
      <c r="A439" s="3" t="s">
        <v>546</v>
      </c>
      <c r="B439">
        <v>6.15</v>
      </c>
      <c r="C439" s="4">
        <v>253</v>
      </c>
      <c r="D439">
        <f t="shared" si="36"/>
        <v>41.138211382113816</v>
      </c>
      <c r="E439" s="6">
        <f t="shared" si="37"/>
        <v>5.5895790803927291E-4</v>
      </c>
      <c r="F439" s="7">
        <f t="shared" si="40"/>
        <v>0.85248150799331945</v>
      </c>
      <c r="G439" s="6">
        <f t="shared" si="38"/>
        <v>9.0494941112072476E-4</v>
      </c>
      <c r="H439" s="7">
        <f t="shared" si="41"/>
        <v>0.69735254474717345</v>
      </c>
      <c r="I439">
        <f t="shared" si="39"/>
        <v>1.1379226769548945E-3</v>
      </c>
    </row>
    <row r="440" spans="1:9">
      <c r="A440" s="3" t="s">
        <v>600</v>
      </c>
      <c r="B440">
        <v>18.32</v>
      </c>
      <c r="C440" s="4">
        <v>753</v>
      </c>
      <c r="D440">
        <f t="shared" si="36"/>
        <v>41.102620087336241</v>
      </c>
      <c r="E440" s="6">
        <f t="shared" si="37"/>
        <v>1.6636178053500887E-3</v>
      </c>
      <c r="F440" s="7">
        <f t="shared" si="40"/>
        <v>0.85414512579866952</v>
      </c>
      <c r="G440" s="6">
        <f t="shared" si="38"/>
        <v>2.6957192214197849E-3</v>
      </c>
      <c r="H440" s="7">
        <f t="shared" si="41"/>
        <v>0.70004826396859321</v>
      </c>
      <c r="I440">
        <f t="shared" si="39"/>
        <v>3.4394877400190094E-4</v>
      </c>
    </row>
    <row r="441" spans="1:9">
      <c r="A441" s="3" t="s">
        <v>423</v>
      </c>
      <c r="B441">
        <v>5.53</v>
      </c>
      <c r="C441" s="4">
        <v>227</v>
      </c>
      <c r="D441">
        <f t="shared" si="36"/>
        <v>41.048824593128387</v>
      </c>
      <c r="E441" s="6">
        <f t="shared" si="37"/>
        <v>5.015155933791104E-4</v>
      </c>
      <c r="F441" s="7">
        <f t="shared" si="40"/>
        <v>0.8546466413920486</v>
      </c>
      <c r="G441" s="6">
        <f t="shared" si="38"/>
        <v>8.1371873878009879E-4</v>
      </c>
      <c r="H441" s="7">
        <f t="shared" si="41"/>
        <v>0.70086198270737332</v>
      </c>
      <c r="I441">
        <f t="shared" si="39"/>
        <v>3.6821955940380402E-4</v>
      </c>
    </row>
    <row r="442" spans="1:9">
      <c r="A442" s="3" t="s">
        <v>15</v>
      </c>
      <c r="B442">
        <v>5.92</v>
      </c>
      <c r="C442" s="4">
        <v>243</v>
      </c>
      <c r="D442">
        <f t="shared" si="36"/>
        <v>41.047297297297298</v>
      </c>
      <c r="E442" s="6">
        <f t="shared" si="37"/>
        <v>5.3686471009305658E-4</v>
      </c>
      <c r="F442" s="7">
        <f t="shared" si="40"/>
        <v>0.85518350610214167</v>
      </c>
      <c r="G442" s="6">
        <f t="shared" si="38"/>
        <v>8.7110577460726662E-4</v>
      </c>
      <c r="H442" s="7">
        <f t="shared" si="41"/>
        <v>0.70173308848198057</v>
      </c>
      <c r="I442">
        <f t="shared" si="39"/>
        <v>4.6114523147722242E-4</v>
      </c>
    </row>
    <row r="443" spans="1:9">
      <c r="A443" s="3" t="s">
        <v>319</v>
      </c>
      <c r="B443">
        <v>7.41</v>
      </c>
      <c r="C443" s="4">
        <v>304</v>
      </c>
      <c r="D443">
        <f t="shared" si="36"/>
        <v>41.025641025641022</v>
      </c>
      <c r="E443" s="6">
        <f t="shared" si="37"/>
        <v>6.7163321756497606E-4</v>
      </c>
      <c r="F443" s="7">
        <f t="shared" si="40"/>
        <v>0.85585513931970669</v>
      </c>
      <c r="G443" s="6">
        <f t="shared" si="38"/>
        <v>1.0903536807161903E-3</v>
      </c>
      <c r="H443" s="7">
        <f t="shared" si="41"/>
        <v>0.70282344216269677</v>
      </c>
      <c r="I443">
        <f t="shared" si="39"/>
        <v>2.8196921278100806E-4</v>
      </c>
    </row>
    <row r="444" spans="1:9">
      <c r="A444" s="3" t="s">
        <v>254</v>
      </c>
      <c r="B444">
        <v>4.5199999999999996</v>
      </c>
      <c r="C444" s="4">
        <v>185</v>
      </c>
      <c r="D444">
        <f t="shared" si="36"/>
        <v>40.929203539823014</v>
      </c>
      <c r="E444" s="6">
        <f t="shared" si="37"/>
        <v>4.0872416200500187E-4</v>
      </c>
      <c r="F444" s="7">
        <f t="shared" si="40"/>
        <v>0.85626386348171168</v>
      </c>
      <c r="G444" s="6">
        <f t="shared" si="38"/>
        <v>6.6510103061230487E-4</v>
      </c>
      <c r="H444" s="7">
        <f t="shared" si="41"/>
        <v>0.70348854319330911</v>
      </c>
      <c r="I444">
        <f t="shared" si="39"/>
        <v>7.057001475343494E-4</v>
      </c>
    </row>
    <row r="445" spans="1:9">
      <c r="A445" s="3" t="s">
        <v>41</v>
      </c>
      <c r="B445">
        <v>11.3</v>
      </c>
      <c r="C445" s="4">
        <v>462</v>
      </c>
      <c r="D445">
        <f t="shared" si="36"/>
        <v>40.884955752212385</v>
      </c>
      <c r="E445" s="6">
        <f t="shared" si="37"/>
        <v>1.0207057451151939E-3</v>
      </c>
      <c r="F445" s="7">
        <f t="shared" si="40"/>
        <v>0.85728456922682683</v>
      </c>
      <c r="G445" s="6">
        <f t="shared" si="38"/>
        <v>1.6627525765307626E-3</v>
      </c>
      <c r="H445" s="7">
        <f t="shared" si="41"/>
        <v>0.70515129576983993</v>
      </c>
      <c r="I445">
        <f t="shared" si="39"/>
        <v>5.8976540569000147E-4</v>
      </c>
    </row>
    <row r="446" spans="1:9">
      <c r="A446" s="3" t="s">
        <v>506</v>
      </c>
      <c r="B446">
        <v>9.43</v>
      </c>
      <c r="C446" s="4">
        <v>385</v>
      </c>
      <c r="D446">
        <f t="shared" si="36"/>
        <v>40.827147401908803</v>
      </c>
      <c r="E446" s="6">
        <f t="shared" si="37"/>
        <v>8.5058812092932829E-4</v>
      </c>
      <c r="F446" s="7">
        <f t="shared" si="40"/>
        <v>0.85813515734775614</v>
      </c>
      <c r="G446" s="6">
        <f t="shared" si="38"/>
        <v>1.3875890970517777E-3</v>
      </c>
      <c r="H446" s="7">
        <f t="shared" si="41"/>
        <v>0.70653888486689165</v>
      </c>
      <c r="I446">
        <f t="shared" si="39"/>
        <v>1.9407493400205311E-3</v>
      </c>
    </row>
    <row r="447" spans="1:9">
      <c r="A447" s="3" t="s">
        <v>332</v>
      </c>
      <c r="B447">
        <v>31.02</v>
      </c>
      <c r="C447" s="4">
        <v>1266</v>
      </c>
      <c r="D447">
        <f t="shared" si="36"/>
        <v>40.812379110251449</v>
      </c>
      <c r="E447" s="6">
        <f t="shared" si="37"/>
        <v>2.7969988599909862E-3</v>
      </c>
      <c r="F447" s="7">
        <f t="shared" si="40"/>
        <v>0.8609321562077471</v>
      </c>
      <c r="G447" s="6">
        <f t="shared" si="38"/>
        <v>4.5644765419455089E-3</v>
      </c>
      <c r="H447" s="7">
        <f t="shared" si="41"/>
        <v>0.71110336140883712</v>
      </c>
      <c r="I447">
        <f t="shared" si="39"/>
        <v>5.9579392263142683E-4</v>
      </c>
    </row>
    <row r="448" spans="1:9">
      <c r="A448" s="3" t="s">
        <v>507</v>
      </c>
      <c r="B448">
        <v>9.49</v>
      </c>
      <c r="C448" s="4">
        <v>386</v>
      </c>
      <c r="D448">
        <f t="shared" si="36"/>
        <v>40.674394099051632</v>
      </c>
      <c r="E448" s="6">
        <f t="shared" si="37"/>
        <v>8.5279744072394993E-4</v>
      </c>
      <c r="F448" s="7">
        <f t="shared" si="40"/>
        <v>0.86178495364847107</v>
      </c>
      <c r="G448" s="6">
        <f t="shared" si="38"/>
        <v>1.396417871794419E-3</v>
      </c>
      <c r="H448" s="7">
        <f t="shared" si="41"/>
        <v>0.71249977928063157</v>
      </c>
      <c r="I448">
        <f t="shared" si="39"/>
        <v>2.7329992871971687E-4</v>
      </c>
    </row>
    <row r="449" spans="1:9">
      <c r="A449" s="3" t="s">
        <v>401</v>
      </c>
      <c r="B449">
        <v>4.34</v>
      </c>
      <c r="C449" s="4">
        <v>176</v>
      </c>
      <c r="D449">
        <f t="shared" si="36"/>
        <v>40.552995391705068</v>
      </c>
      <c r="E449" s="6">
        <f t="shared" si="37"/>
        <v>3.8884028385340719E-4</v>
      </c>
      <c r="F449" s="7">
        <f t="shared" si="40"/>
        <v>0.86217379393232452</v>
      </c>
      <c r="G449" s="6">
        <f t="shared" si="38"/>
        <v>6.3861470638438124E-4</v>
      </c>
      <c r="H449" s="7">
        <f t="shared" si="41"/>
        <v>0.71313839398701595</v>
      </c>
      <c r="I449">
        <f t="shared" si="39"/>
        <v>3.5279754197092839E-4</v>
      </c>
    </row>
    <row r="450" spans="1:9">
      <c r="A450" s="3" t="s">
        <v>98</v>
      </c>
      <c r="B450">
        <v>5.6</v>
      </c>
      <c r="C450" s="4">
        <v>227</v>
      </c>
      <c r="D450">
        <f t="shared" ref="D450:D513" si="42">C450/B450</f>
        <v>40.535714285714292</v>
      </c>
      <c r="E450" s="6">
        <f t="shared" si="37"/>
        <v>5.015155933791104E-4</v>
      </c>
      <c r="F450" s="7">
        <f t="shared" si="40"/>
        <v>0.86267530952570359</v>
      </c>
      <c r="G450" s="6">
        <f t="shared" si="38"/>
        <v>8.2401897597984678E-4</v>
      </c>
      <c r="H450" s="7">
        <f t="shared" si="41"/>
        <v>0.71396241296299578</v>
      </c>
      <c r="I450">
        <f t="shared" si="39"/>
        <v>3.9014287344185661E-4</v>
      </c>
    </row>
    <row r="451" spans="1:9">
      <c r="A451" s="3" t="s">
        <v>211</v>
      </c>
      <c r="B451">
        <v>6.18</v>
      </c>
      <c r="C451" s="4">
        <v>250</v>
      </c>
      <c r="D451">
        <f t="shared" si="42"/>
        <v>40.453074433656958</v>
      </c>
      <c r="E451" s="6">
        <f t="shared" ref="E451:E514" si="43">C451/452628</f>
        <v>5.5232994865540798E-4</v>
      </c>
      <c r="F451" s="7">
        <f t="shared" si="40"/>
        <v>0.86322763947435899</v>
      </c>
      <c r="G451" s="6">
        <f t="shared" ref="G451:G514" si="44">B451/6795.96</f>
        <v>9.0936379849204522E-4</v>
      </c>
      <c r="H451" s="7">
        <f t="shared" si="41"/>
        <v>0.71487177676148783</v>
      </c>
      <c r="I451">
        <f t="shared" ref="I451:I514" si="45">F451*H452-F452*H451</f>
        <v>2.6403127048546526E-4</v>
      </c>
    </row>
    <row r="452" spans="1:9">
      <c r="A452" s="3" t="s">
        <v>363</v>
      </c>
      <c r="B452">
        <v>4.18</v>
      </c>
      <c r="C452" s="4">
        <v>169</v>
      </c>
      <c r="D452">
        <f t="shared" si="42"/>
        <v>40.430622009569383</v>
      </c>
      <c r="E452" s="6">
        <f t="shared" si="43"/>
        <v>3.733750452910558E-4</v>
      </c>
      <c r="F452" s="7">
        <f t="shared" ref="F452:F515" si="46">F451+E452</f>
        <v>0.86360101451964999</v>
      </c>
      <c r="G452" s="6">
        <f t="shared" si="44"/>
        <v>6.1507130707067132E-4</v>
      </c>
      <c r="H452" s="7">
        <f t="shared" ref="H452:H515" si="47">H451+G452</f>
        <v>0.71548684806855856</v>
      </c>
      <c r="I452">
        <f t="shared" si="45"/>
        <v>2.9691508258533617E-4</v>
      </c>
    </row>
    <row r="453" spans="1:9">
      <c r="A453" s="3" t="s">
        <v>341</v>
      </c>
      <c r="B453">
        <v>4.7</v>
      </c>
      <c r="C453" s="4">
        <v>190</v>
      </c>
      <c r="D453">
        <f t="shared" si="42"/>
        <v>40.425531914893618</v>
      </c>
      <c r="E453" s="6">
        <f t="shared" si="43"/>
        <v>4.1977076097811004E-4</v>
      </c>
      <c r="F453" s="7">
        <f t="shared" si="46"/>
        <v>0.86402078528062809</v>
      </c>
      <c r="G453" s="6">
        <f t="shared" si="44"/>
        <v>6.9158735484022862E-4</v>
      </c>
      <c r="H453" s="7">
        <f t="shared" si="47"/>
        <v>0.71617843542339876</v>
      </c>
      <c r="I453">
        <f t="shared" si="45"/>
        <v>2.3976392131752622E-4</v>
      </c>
    </row>
    <row r="454" spans="1:9">
      <c r="A454" s="3" t="s">
        <v>87</v>
      </c>
      <c r="B454">
        <v>3.79</v>
      </c>
      <c r="C454" s="4">
        <v>153</v>
      </c>
      <c r="D454">
        <f t="shared" si="42"/>
        <v>40.369393139841691</v>
      </c>
      <c r="E454" s="6">
        <f t="shared" si="43"/>
        <v>3.3802592857710967E-4</v>
      </c>
      <c r="F454" s="7">
        <f t="shared" si="46"/>
        <v>0.86435881120920521</v>
      </c>
      <c r="G454" s="6">
        <f t="shared" si="44"/>
        <v>5.5768427124350348E-4</v>
      </c>
      <c r="H454" s="7">
        <f t="shared" si="47"/>
        <v>0.71673611969464224</v>
      </c>
      <c r="I454">
        <f t="shared" si="45"/>
        <v>4.1599228824584777E-4</v>
      </c>
    </row>
    <row r="455" spans="1:9">
      <c r="A455" s="3" t="s">
        <v>566</v>
      </c>
      <c r="B455">
        <v>6.57</v>
      </c>
      <c r="C455" s="4">
        <v>265</v>
      </c>
      <c r="D455">
        <f t="shared" si="42"/>
        <v>40.334855403348556</v>
      </c>
      <c r="E455" s="6">
        <f t="shared" si="43"/>
        <v>5.8546974557473241E-4</v>
      </c>
      <c r="F455" s="7">
        <f t="shared" si="46"/>
        <v>0.86494428095477993</v>
      </c>
      <c r="G455" s="6">
        <f t="shared" si="44"/>
        <v>9.6675083431921327E-4</v>
      </c>
      <c r="H455" s="7">
        <f t="shared" si="47"/>
        <v>0.71770287052896142</v>
      </c>
      <c r="I455">
        <f t="shared" si="45"/>
        <v>6.9756996538294924E-4</v>
      </c>
    </row>
    <row r="456" spans="1:9">
      <c r="A456" s="3" t="s">
        <v>111</v>
      </c>
      <c r="B456">
        <v>11</v>
      </c>
      <c r="C456" s="4">
        <v>443</v>
      </c>
      <c r="D456">
        <f t="shared" si="42"/>
        <v>40.272727272727273</v>
      </c>
      <c r="E456" s="6">
        <f t="shared" si="43"/>
        <v>9.7872866901738283E-4</v>
      </c>
      <c r="F456" s="7">
        <f t="shared" si="46"/>
        <v>0.86592300962379731</v>
      </c>
      <c r="G456" s="6">
        <f t="shared" si="44"/>
        <v>1.6186087028175562E-3</v>
      </c>
      <c r="H456" s="7">
        <f t="shared" si="47"/>
        <v>0.71932147923177903</v>
      </c>
      <c r="I456">
        <f t="shared" si="45"/>
        <v>2.3784406118010359E-4</v>
      </c>
    </row>
    <row r="457" spans="1:9">
      <c r="A457" s="3" t="s">
        <v>356</v>
      </c>
      <c r="B457">
        <v>3.75</v>
      </c>
      <c r="C457" s="4">
        <v>151</v>
      </c>
      <c r="D457">
        <f t="shared" si="42"/>
        <v>40.266666666666666</v>
      </c>
      <c r="E457" s="6">
        <f t="shared" si="43"/>
        <v>3.3360728898786644E-4</v>
      </c>
      <c r="F457" s="7">
        <f t="shared" si="46"/>
        <v>0.86625661691278522</v>
      </c>
      <c r="G457" s="6">
        <f t="shared" si="44"/>
        <v>5.5179842141507606E-4</v>
      </c>
      <c r="H457" s="7">
        <f t="shared" si="47"/>
        <v>0.71987327765319409</v>
      </c>
      <c r="I457">
        <f t="shared" si="45"/>
        <v>4.9069152389302761E-4</v>
      </c>
    </row>
    <row r="458" spans="1:9">
      <c r="A458" s="3" t="s">
        <v>269</v>
      </c>
      <c r="B458">
        <v>7.73</v>
      </c>
      <c r="C458" s="4">
        <v>311</v>
      </c>
      <c r="D458">
        <f t="shared" si="42"/>
        <v>40.232858990944372</v>
      </c>
      <c r="E458" s="6">
        <f t="shared" si="43"/>
        <v>6.8709845612732756E-4</v>
      </c>
      <c r="F458" s="7">
        <f t="shared" si="46"/>
        <v>0.86694371536891257</v>
      </c>
      <c r="G458" s="6">
        <f t="shared" si="44"/>
        <v>1.1374404793436101E-3</v>
      </c>
      <c r="H458" s="7">
        <f t="shared" si="47"/>
        <v>0.7210107181325377</v>
      </c>
      <c r="I458">
        <f t="shared" si="45"/>
        <v>5.3762045405369996E-4</v>
      </c>
    </row>
    <row r="459" spans="1:9">
      <c r="A459" s="3" t="s">
        <v>681</v>
      </c>
      <c r="B459">
        <v>8.4600000000000009</v>
      </c>
      <c r="C459" s="4">
        <v>340</v>
      </c>
      <c r="D459">
        <f t="shared" si="42"/>
        <v>40.189125295508269</v>
      </c>
      <c r="E459" s="6">
        <f t="shared" si="43"/>
        <v>7.5116873017135489E-4</v>
      </c>
      <c r="F459" s="7">
        <f t="shared" si="46"/>
        <v>0.86769488409908391</v>
      </c>
      <c r="G459" s="6">
        <f t="shared" si="44"/>
        <v>1.2448572387124116E-3</v>
      </c>
      <c r="H459" s="7">
        <f t="shared" si="47"/>
        <v>0.72225557537125007</v>
      </c>
      <c r="I459">
        <f t="shared" si="45"/>
        <v>2.1038708693810193E-4</v>
      </c>
    </row>
    <row r="460" spans="1:9">
      <c r="A460" s="3" t="s">
        <v>16</v>
      </c>
      <c r="B460">
        <v>3.31</v>
      </c>
      <c r="C460" s="4">
        <v>133</v>
      </c>
      <c r="D460">
        <f t="shared" si="42"/>
        <v>40.181268882175225</v>
      </c>
      <c r="E460" s="6">
        <f t="shared" si="43"/>
        <v>2.9383953268467702E-4</v>
      </c>
      <c r="F460" s="7">
        <f t="shared" si="46"/>
        <v>0.8679887236317686</v>
      </c>
      <c r="G460" s="6">
        <f t="shared" si="44"/>
        <v>4.8705407330237378E-4</v>
      </c>
      <c r="H460" s="7">
        <f t="shared" si="47"/>
        <v>0.72274262944455248</v>
      </c>
      <c r="I460">
        <f t="shared" si="45"/>
        <v>4.4439906102977655E-4</v>
      </c>
    </row>
    <row r="461" spans="1:9">
      <c r="A461" s="3" t="s">
        <v>639</v>
      </c>
      <c r="B461">
        <v>6.98</v>
      </c>
      <c r="C461" s="4">
        <v>280</v>
      </c>
      <c r="D461">
        <f t="shared" si="42"/>
        <v>40.114613180515754</v>
      </c>
      <c r="E461" s="6">
        <f t="shared" si="43"/>
        <v>6.1860954249405695E-4</v>
      </c>
      <c r="F461" s="7">
        <f t="shared" si="46"/>
        <v>0.86860733317426264</v>
      </c>
      <c r="G461" s="6">
        <f t="shared" si="44"/>
        <v>1.0270807950605949E-3</v>
      </c>
      <c r="H461" s="7">
        <f t="shared" si="47"/>
        <v>0.72376971023961312</v>
      </c>
      <c r="I461">
        <f t="shared" si="45"/>
        <v>1.3913046967759524E-3</v>
      </c>
    </row>
    <row r="462" spans="1:9">
      <c r="A462" s="3" t="s">
        <v>132</v>
      </c>
      <c r="B462">
        <v>21.82</v>
      </c>
      <c r="C462" s="4">
        <v>874</v>
      </c>
      <c r="D462">
        <f t="shared" si="42"/>
        <v>40.05499541704858</v>
      </c>
      <c r="E462" s="6">
        <f t="shared" si="43"/>
        <v>1.9309455004993064E-3</v>
      </c>
      <c r="F462" s="7">
        <f t="shared" si="46"/>
        <v>0.87053827867476197</v>
      </c>
      <c r="G462" s="6">
        <f t="shared" si="44"/>
        <v>3.2107310814071888E-3</v>
      </c>
      <c r="H462" s="7">
        <f t="shared" si="47"/>
        <v>0.72698044132102035</v>
      </c>
      <c r="I462">
        <f t="shared" si="45"/>
        <v>4.1279570292807044E-4</v>
      </c>
    </row>
    <row r="463" spans="1:9">
      <c r="A463" s="3" t="s">
        <v>450</v>
      </c>
      <c r="B463">
        <v>6.47</v>
      </c>
      <c r="C463" s="4">
        <v>259</v>
      </c>
      <c r="D463">
        <f t="shared" si="42"/>
        <v>40.030911901081915</v>
      </c>
      <c r="E463" s="6">
        <f t="shared" si="43"/>
        <v>5.7221382680700266E-4</v>
      </c>
      <c r="F463" s="7">
        <f t="shared" si="46"/>
        <v>0.87111049250156902</v>
      </c>
      <c r="G463" s="6">
        <f t="shared" si="44"/>
        <v>9.5203620974814449E-4</v>
      </c>
      <c r="H463" s="7">
        <f t="shared" si="47"/>
        <v>0.72793247753076851</v>
      </c>
      <c r="I463">
        <f t="shared" si="45"/>
        <v>1.7144289877180086E-4</v>
      </c>
    </row>
    <row r="464" spans="1:9">
      <c r="A464" s="3" t="s">
        <v>494</v>
      </c>
      <c r="B464">
        <v>2.68</v>
      </c>
      <c r="C464" s="4">
        <v>107</v>
      </c>
      <c r="D464">
        <f t="shared" si="42"/>
        <v>39.925373134328353</v>
      </c>
      <c r="E464" s="6">
        <f t="shared" si="43"/>
        <v>2.363972180245146E-4</v>
      </c>
      <c r="F464" s="7">
        <f t="shared" si="46"/>
        <v>0.87134688971959351</v>
      </c>
      <c r="G464" s="6">
        <f t="shared" si="44"/>
        <v>3.9435193850464101E-4</v>
      </c>
      <c r="H464" s="7">
        <f t="shared" si="47"/>
        <v>0.72832682946927318</v>
      </c>
      <c r="I464">
        <f t="shared" si="45"/>
        <v>3.3969324012950164E-4</v>
      </c>
    </row>
    <row r="465" spans="1:9">
      <c r="A465" s="3" t="s">
        <v>495</v>
      </c>
      <c r="B465">
        <v>5.31</v>
      </c>
      <c r="C465" s="4">
        <v>212</v>
      </c>
      <c r="D465">
        <f t="shared" si="42"/>
        <v>39.92467043314501</v>
      </c>
      <c r="E465" s="6">
        <f t="shared" si="43"/>
        <v>4.6837579645978597E-4</v>
      </c>
      <c r="F465" s="7">
        <f t="shared" si="46"/>
        <v>0.87181526551605326</v>
      </c>
      <c r="G465" s="6">
        <f t="shared" si="44"/>
        <v>7.8134656472374762E-4</v>
      </c>
      <c r="H465" s="7">
        <f t="shared" si="47"/>
        <v>0.72910817603399691</v>
      </c>
      <c r="I465">
        <f t="shared" si="45"/>
        <v>2.3114650911360002E-4</v>
      </c>
    </row>
    <row r="466" spans="1:9">
      <c r="A466" s="3" t="s">
        <v>494</v>
      </c>
      <c r="B466">
        <v>3.61</v>
      </c>
      <c r="C466" s="4">
        <v>144</v>
      </c>
      <c r="D466">
        <f t="shared" si="42"/>
        <v>39.88919667590028</v>
      </c>
      <c r="E466" s="6">
        <f t="shared" si="43"/>
        <v>3.1814205042551499E-4</v>
      </c>
      <c r="F466" s="7">
        <f t="shared" si="46"/>
        <v>0.87213340756647872</v>
      </c>
      <c r="G466" s="6">
        <f t="shared" si="44"/>
        <v>5.3119794701557985E-4</v>
      </c>
      <c r="H466" s="7">
        <f t="shared" si="47"/>
        <v>0.72963937398101253</v>
      </c>
      <c r="I466">
        <f t="shared" si="45"/>
        <v>2.9947325329804375E-4</v>
      </c>
    </row>
    <row r="467" spans="1:9">
      <c r="A467" s="3" t="s">
        <v>564</v>
      </c>
      <c r="B467">
        <v>4.67</v>
      </c>
      <c r="C467" s="4">
        <v>186</v>
      </c>
      <c r="D467">
        <f t="shared" si="42"/>
        <v>39.828693790149892</v>
      </c>
      <c r="E467" s="6">
        <f t="shared" si="43"/>
        <v>4.1093348179962352E-4</v>
      </c>
      <c r="F467" s="7">
        <f t="shared" si="46"/>
        <v>0.87254434104827838</v>
      </c>
      <c r="G467" s="6">
        <f t="shared" si="44"/>
        <v>6.8717296746890794E-4</v>
      </c>
      <c r="H467" s="7">
        <f t="shared" si="47"/>
        <v>0.73032654694848143</v>
      </c>
      <c r="I467">
        <f t="shared" si="45"/>
        <v>7.4198572096872972E-4</v>
      </c>
    </row>
    <row r="468" spans="1:9">
      <c r="A468" s="3" t="s">
        <v>54</v>
      </c>
      <c r="B468">
        <v>11.56</v>
      </c>
      <c r="C468" s="4">
        <v>460</v>
      </c>
      <c r="D468">
        <f t="shared" si="42"/>
        <v>39.792387543252595</v>
      </c>
      <c r="E468" s="6">
        <f t="shared" si="43"/>
        <v>1.0162871055259507E-3</v>
      </c>
      <c r="F468" s="7">
        <f t="shared" si="46"/>
        <v>0.87356062815380431</v>
      </c>
      <c r="G468" s="6">
        <f t="shared" si="44"/>
        <v>1.701010600415541E-3</v>
      </c>
      <c r="H468" s="7">
        <f t="shared" si="47"/>
        <v>0.73202755754889692</v>
      </c>
      <c r="I468">
        <f t="shared" si="45"/>
        <v>3.4545292132037719E-4</v>
      </c>
    </row>
    <row r="469" spans="1:9">
      <c r="A469" s="3" t="s">
        <v>575</v>
      </c>
      <c r="B469">
        <v>5.38</v>
      </c>
      <c r="C469" s="4">
        <v>214</v>
      </c>
      <c r="D469">
        <f t="shared" si="42"/>
        <v>39.776951672862452</v>
      </c>
      <c r="E469" s="6">
        <f t="shared" si="43"/>
        <v>4.727944360490292E-4</v>
      </c>
      <c r="F469" s="7">
        <f t="shared" si="46"/>
        <v>0.87403342258985339</v>
      </c>
      <c r="G469" s="6">
        <f t="shared" si="44"/>
        <v>7.9164680192349572E-4</v>
      </c>
      <c r="H469" s="7">
        <f t="shared" si="47"/>
        <v>0.73281920435082037</v>
      </c>
      <c r="I469">
        <f t="shared" si="45"/>
        <v>4.4060684986246823E-4</v>
      </c>
    </row>
    <row r="470" spans="1:9">
      <c r="A470" s="3" t="s">
        <v>207</v>
      </c>
      <c r="B470">
        <v>6.85</v>
      </c>
      <c r="C470" s="4">
        <v>272</v>
      </c>
      <c r="D470">
        <f t="shared" si="42"/>
        <v>39.708029197080293</v>
      </c>
      <c r="E470" s="6">
        <f t="shared" si="43"/>
        <v>6.0093498413708391E-4</v>
      </c>
      <c r="F470" s="7">
        <f t="shared" si="46"/>
        <v>0.87463435757399044</v>
      </c>
      <c r="G470" s="6">
        <f t="shared" si="44"/>
        <v>1.0079517831182055E-3</v>
      </c>
      <c r="H470" s="7">
        <f t="shared" si="47"/>
        <v>0.73382715613393856</v>
      </c>
      <c r="I470">
        <f t="shared" si="45"/>
        <v>9.2304969191336905E-4</v>
      </c>
    </row>
    <row r="471" spans="1:9">
      <c r="A471" s="3" t="s">
        <v>149</v>
      </c>
      <c r="B471">
        <v>14.34</v>
      </c>
      <c r="C471" s="4">
        <v>569</v>
      </c>
      <c r="D471">
        <f t="shared" si="42"/>
        <v>39.679218967921898</v>
      </c>
      <c r="E471" s="6">
        <f t="shared" si="43"/>
        <v>1.2571029631397086E-3</v>
      </c>
      <c r="F471" s="7">
        <f t="shared" si="46"/>
        <v>0.87589146053713018</v>
      </c>
      <c r="G471" s="6">
        <f t="shared" si="44"/>
        <v>2.1100771634912506E-3</v>
      </c>
      <c r="H471" s="7">
        <f t="shared" si="47"/>
        <v>0.73593723329742977</v>
      </c>
      <c r="I471">
        <f t="shared" si="45"/>
        <v>4.2049997408977191E-4</v>
      </c>
    </row>
    <row r="472" spans="1:9">
      <c r="A472" s="3" t="s">
        <v>206</v>
      </c>
      <c r="B472">
        <v>6.53</v>
      </c>
      <c r="C472" s="4">
        <v>259</v>
      </c>
      <c r="D472">
        <f t="shared" si="42"/>
        <v>39.663093415007658</v>
      </c>
      <c r="E472" s="6">
        <f t="shared" si="43"/>
        <v>5.7221382680700266E-4</v>
      </c>
      <c r="F472" s="7">
        <f t="shared" si="46"/>
        <v>0.87646367436393724</v>
      </c>
      <c r="G472" s="6">
        <f t="shared" si="44"/>
        <v>9.6086498449078574E-4</v>
      </c>
      <c r="H472" s="7">
        <f t="shared" si="47"/>
        <v>0.73689809828192054</v>
      </c>
      <c r="I472">
        <f t="shared" si="45"/>
        <v>4.0773065469401626E-4</v>
      </c>
    </row>
    <row r="473" spans="1:9">
      <c r="A473" s="3" t="s">
        <v>191</v>
      </c>
      <c r="B473">
        <v>6.33</v>
      </c>
      <c r="C473" s="4">
        <v>251</v>
      </c>
      <c r="D473">
        <f t="shared" si="42"/>
        <v>39.652448657187996</v>
      </c>
      <c r="E473" s="6">
        <f t="shared" si="43"/>
        <v>5.5453926845002962E-4</v>
      </c>
      <c r="F473" s="7">
        <f t="shared" si="46"/>
        <v>0.8770182136323873</v>
      </c>
      <c r="G473" s="6">
        <f t="shared" si="44"/>
        <v>9.3143573534864828E-4</v>
      </c>
      <c r="H473" s="7">
        <f t="shared" si="47"/>
        <v>0.73782953401726914</v>
      </c>
      <c r="I473">
        <f t="shared" si="45"/>
        <v>5.8561613500363041E-4</v>
      </c>
    </row>
    <row r="474" spans="1:9">
      <c r="A474" s="3" t="s">
        <v>508</v>
      </c>
      <c r="B474">
        <v>9.06</v>
      </c>
      <c r="C474" s="4">
        <v>358</v>
      </c>
      <c r="D474">
        <f t="shared" si="42"/>
        <v>39.51434878587196</v>
      </c>
      <c r="E474" s="6">
        <f t="shared" si="43"/>
        <v>7.9093648647454425E-4</v>
      </c>
      <c r="F474" s="7">
        <f t="shared" si="46"/>
        <v>0.87780915011886185</v>
      </c>
      <c r="G474" s="6">
        <f t="shared" si="44"/>
        <v>1.3331449861388237E-3</v>
      </c>
      <c r="H474" s="7">
        <f t="shared" si="47"/>
        <v>0.73916267900340793</v>
      </c>
      <c r="I474">
        <f t="shared" si="45"/>
        <v>3.6976279266764944E-4</v>
      </c>
    </row>
    <row r="475" spans="1:9">
      <c r="A475" s="3" t="s">
        <v>485</v>
      </c>
      <c r="B475">
        <v>5.72</v>
      </c>
      <c r="C475" s="4">
        <v>226</v>
      </c>
      <c r="D475">
        <f t="shared" si="42"/>
        <v>39.510489510489514</v>
      </c>
      <c r="E475" s="6">
        <f t="shared" si="43"/>
        <v>4.9930627358448876E-4</v>
      </c>
      <c r="F475" s="7">
        <f t="shared" si="46"/>
        <v>0.87830845639244637</v>
      </c>
      <c r="G475" s="6">
        <f t="shared" si="44"/>
        <v>8.4167652546512928E-4</v>
      </c>
      <c r="H475" s="7">
        <f t="shared" si="47"/>
        <v>0.74000435552887311</v>
      </c>
      <c r="I475">
        <f t="shared" si="45"/>
        <v>3.9340042997304536E-4</v>
      </c>
    </row>
    <row r="476" spans="1:9">
      <c r="A476" s="3" t="s">
        <v>574</v>
      </c>
      <c r="B476">
        <v>6.08</v>
      </c>
      <c r="C476" s="4">
        <v>240</v>
      </c>
      <c r="D476">
        <f t="shared" si="42"/>
        <v>39.473684210526315</v>
      </c>
      <c r="E476" s="6">
        <f t="shared" si="43"/>
        <v>5.3023675070919165E-4</v>
      </c>
      <c r="F476" s="7">
        <f t="shared" si="46"/>
        <v>0.87883869314315555</v>
      </c>
      <c r="G476" s="6">
        <f t="shared" si="44"/>
        <v>8.9464917392097654E-4</v>
      </c>
      <c r="H476" s="7">
        <f t="shared" si="47"/>
        <v>0.74089900470279413</v>
      </c>
      <c r="I476">
        <f t="shared" si="45"/>
        <v>2.426831436928012E-4</v>
      </c>
    </row>
    <row r="477" spans="1:9">
      <c r="A477" s="3" t="s">
        <v>155</v>
      </c>
      <c r="B477">
        <v>3.75</v>
      </c>
      <c r="C477" s="4">
        <v>148</v>
      </c>
      <c r="D477">
        <f t="shared" si="42"/>
        <v>39.466666666666669</v>
      </c>
      <c r="E477" s="6">
        <f t="shared" si="43"/>
        <v>3.2697932960400151E-4</v>
      </c>
      <c r="F477" s="7">
        <f t="shared" si="46"/>
        <v>0.87916567247275956</v>
      </c>
      <c r="G477" s="6">
        <f t="shared" si="44"/>
        <v>5.5179842141507606E-4</v>
      </c>
      <c r="H477" s="7">
        <f t="shared" si="47"/>
        <v>0.74145080312420919</v>
      </c>
      <c r="I477">
        <f t="shared" si="45"/>
        <v>4.2152443676690687E-4</v>
      </c>
    </row>
    <row r="478" spans="1:9">
      <c r="A478" s="3" t="s">
        <v>641</v>
      </c>
      <c r="B478">
        <v>6.5</v>
      </c>
      <c r="C478" s="4">
        <v>256</v>
      </c>
      <c r="D478">
        <f t="shared" si="42"/>
        <v>39.384615384615387</v>
      </c>
      <c r="E478" s="6">
        <f t="shared" si="43"/>
        <v>5.6558586742313773E-4</v>
      </c>
      <c r="F478" s="7">
        <f t="shared" si="46"/>
        <v>0.87973125834018273</v>
      </c>
      <c r="G478" s="6">
        <f t="shared" si="44"/>
        <v>9.5645059711946506E-4</v>
      </c>
      <c r="H478" s="7">
        <f t="shared" si="47"/>
        <v>0.74240725372132865</v>
      </c>
      <c r="I478">
        <f t="shared" si="45"/>
        <v>3.691575050507323E-4</v>
      </c>
    </row>
    <row r="479" spans="1:9">
      <c r="A479" s="3" t="s">
        <v>67</v>
      </c>
      <c r="B479">
        <v>5.69</v>
      </c>
      <c r="C479" s="4">
        <v>224</v>
      </c>
      <c r="D479">
        <f t="shared" si="42"/>
        <v>39.367311072056239</v>
      </c>
      <c r="E479" s="6">
        <f t="shared" si="43"/>
        <v>4.9488763399524558E-4</v>
      </c>
      <c r="F479" s="7">
        <f t="shared" si="46"/>
        <v>0.88022614597417803</v>
      </c>
      <c r="G479" s="6">
        <f t="shared" si="44"/>
        <v>8.3726213809380871E-4</v>
      </c>
      <c r="H479" s="7">
        <f t="shared" si="47"/>
        <v>0.74324451585942242</v>
      </c>
      <c r="I479">
        <f t="shared" si="45"/>
        <v>2.439770240367789E-4</v>
      </c>
    </row>
    <row r="480" spans="1:9">
      <c r="A480" s="3" t="s">
        <v>188</v>
      </c>
      <c r="B480">
        <v>3.76</v>
      </c>
      <c r="C480" s="4">
        <v>148</v>
      </c>
      <c r="D480">
        <f t="shared" si="42"/>
        <v>39.361702127659576</v>
      </c>
      <c r="E480" s="6">
        <f t="shared" si="43"/>
        <v>3.2697932960400151E-4</v>
      </c>
      <c r="F480" s="7">
        <f t="shared" si="46"/>
        <v>0.88055312530378205</v>
      </c>
      <c r="G480" s="6">
        <f t="shared" si="44"/>
        <v>5.5326988387218281E-4</v>
      </c>
      <c r="H480" s="7">
        <f t="shared" si="47"/>
        <v>0.74379778574329458</v>
      </c>
      <c r="I480">
        <f t="shared" si="45"/>
        <v>1.7659890805887812E-4</v>
      </c>
    </row>
    <row r="481" spans="1:9">
      <c r="A481" s="3" t="s">
        <v>144</v>
      </c>
      <c r="B481">
        <v>2.72</v>
      </c>
      <c r="C481" s="4">
        <v>107</v>
      </c>
      <c r="D481">
        <f t="shared" si="42"/>
        <v>39.338235294117645</v>
      </c>
      <c r="E481" s="6">
        <f t="shared" si="43"/>
        <v>2.363972180245146E-4</v>
      </c>
      <c r="F481" s="7">
        <f t="shared" si="46"/>
        <v>0.88078952252180653</v>
      </c>
      <c r="G481" s="6">
        <f t="shared" si="44"/>
        <v>4.0023778833306849E-4</v>
      </c>
      <c r="H481" s="7">
        <f t="shared" si="47"/>
        <v>0.74419802353162767</v>
      </c>
      <c r="I481">
        <f t="shared" si="45"/>
        <v>1.6512735386986499E-4</v>
      </c>
    </row>
    <row r="482" spans="1:9">
      <c r="A482" s="3" t="s">
        <v>96</v>
      </c>
      <c r="B482">
        <v>2.5299999999999998</v>
      </c>
      <c r="C482" s="4">
        <v>99</v>
      </c>
      <c r="D482">
        <f t="shared" si="42"/>
        <v>39.130434782608695</v>
      </c>
      <c r="E482" s="6">
        <f t="shared" si="43"/>
        <v>2.1872265966754156E-4</v>
      </c>
      <c r="F482" s="7">
        <f t="shared" si="46"/>
        <v>0.88100824518147403</v>
      </c>
      <c r="G482" s="6">
        <f t="shared" si="44"/>
        <v>3.7228000164803794E-4</v>
      </c>
      <c r="H482" s="7">
        <f t="shared" si="47"/>
        <v>0.74457030353327569</v>
      </c>
      <c r="I482">
        <f t="shared" si="45"/>
        <v>2.6287692010573682E-4</v>
      </c>
    </row>
    <row r="483" spans="1:9">
      <c r="A483" s="3" t="s">
        <v>568</v>
      </c>
      <c r="B483">
        <v>4.0199999999999996</v>
      </c>
      <c r="C483" s="4">
        <v>157</v>
      </c>
      <c r="D483">
        <f t="shared" si="42"/>
        <v>39.054726368159209</v>
      </c>
      <c r="E483" s="6">
        <f t="shared" si="43"/>
        <v>3.4686320775559619E-4</v>
      </c>
      <c r="F483" s="7">
        <f t="shared" si="46"/>
        <v>0.88135510838922959</v>
      </c>
      <c r="G483" s="6">
        <f t="shared" si="44"/>
        <v>5.915279077569614E-4</v>
      </c>
      <c r="H483" s="7">
        <f t="shared" si="47"/>
        <v>0.74516183144103265</v>
      </c>
      <c r="I483">
        <f t="shared" si="45"/>
        <v>1.1633215907261851E-3</v>
      </c>
    </row>
    <row r="484" spans="1:9">
      <c r="A484" s="3" t="s">
        <v>236</v>
      </c>
      <c r="B484">
        <v>17.78</v>
      </c>
      <c r="C484" s="4">
        <v>694</v>
      </c>
      <c r="D484">
        <f t="shared" si="42"/>
        <v>39.032620922384702</v>
      </c>
      <c r="E484" s="6">
        <f t="shared" si="43"/>
        <v>1.5332679374674126E-3</v>
      </c>
      <c r="F484" s="7">
        <f t="shared" si="46"/>
        <v>0.88288837632669703</v>
      </c>
      <c r="G484" s="6">
        <f t="shared" si="44"/>
        <v>2.616260248736014E-3</v>
      </c>
      <c r="H484" s="7">
        <f t="shared" si="47"/>
        <v>0.74777809168976872</v>
      </c>
      <c r="I484">
        <f t="shared" si="45"/>
        <v>5.0979519482718949E-4</v>
      </c>
    </row>
    <row r="485" spans="1:9">
      <c r="A485" s="3" t="s">
        <v>539</v>
      </c>
      <c r="B485">
        <v>7.79</v>
      </c>
      <c r="C485" s="4">
        <v>304</v>
      </c>
      <c r="D485">
        <f t="shared" si="42"/>
        <v>39.024390243902438</v>
      </c>
      <c r="E485" s="6">
        <f t="shared" si="43"/>
        <v>6.7163321756497606E-4</v>
      </c>
      <c r="F485" s="7">
        <f t="shared" si="46"/>
        <v>0.88356000954426206</v>
      </c>
      <c r="G485" s="6">
        <f t="shared" si="44"/>
        <v>1.1462692540862513E-3</v>
      </c>
      <c r="H485" s="7">
        <f t="shared" si="47"/>
        <v>0.74892436094385495</v>
      </c>
      <c r="I485">
        <f t="shared" si="45"/>
        <v>4.9064679433163949E-4</v>
      </c>
    </row>
    <row r="486" spans="1:9">
      <c r="A486" s="3" t="s">
        <v>234</v>
      </c>
      <c r="B486">
        <v>7.49</v>
      </c>
      <c r="C486" s="4">
        <v>292</v>
      </c>
      <c r="D486">
        <f t="shared" si="42"/>
        <v>38.98531375166889</v>
      </c>
      <c r="E486" s="6">
        <f t="shared" si="43"/>
        <v>6.4512138002951656E-4</v>
      </c>
      <c r="F486" s="7">
        <f t="shared" si="46"/>
        <v>0.88420513092429154</v>
      </c>
      <c r="G486" s="6">
        <f t="shared" si="44"/>
        <v>1.1021253803730452E-3</v>
      </c>
      <c r="H486" s="7">
        <f t="shared" si="47"/>
        <v>0.75002648632422797</v>
      </c>
      <c r="I486">
        <f t="shared" si="45"/>
        <v>3.1370268940111856E-4</v>
      </c>
    </row>
    <row r="487" spans="1:9">
      <c r="A487" s="3" t="s">
        <v>529</v>
      </c>
      <c r="B487">
        <v>4.78</v>
      </c>
      <c r="C487" s="4">
        <v>186</v>
      </c>
      <c r="D487">
        <f t="shared" si="42"/>
        <v>38.912133891213387</v>
      </c>
      <c r="E487" s="6">
        <f t="shared" si="43"/>
        <v>4.1093348179962352E-4</v>
      </c>
      <c r="F487" s="7">
        <f t="shared" si="46"/>
        <v>0.8846160644060912</v>
      </c>
      <c r="G487" s="6">
        <f t="shared" si="44"/>
        <v>7.0335905449708358E-4</v>
      </c>
      <c r="H487" s="7">
        <f t="shared" si="47"/>
        <v>0.750729845378725</v>
      </c>
      <c r="I487">
        <f t="shared" si="45"/>
        <v>1.7730017616657268E-4</v>
      </c>
    </row>
    <row r="488" spans="1:9">
      <c r="A488" s="3" t="s">
        <v>630</v>
      </c>
      <c r="B488">
        <v>2.7</v>
      </c>
      <c r="C488" s="4">
        <v>105</v>
      </c>
      <c r="D488">
        <f t="shared" si="42"/>
        <v>38.888888888888886</v>
      </c>
      <c r="E488" s="6">
        <f t="shared" si="43"/>
        <v>2.3197857843527134E-4</v>
      </c>
      <c r="F488" s="7">
        <f t="shared" si="46"/>
        <v>0.88484804298452646</v>
      </c>
      <c r="G488" s="6">
        <f t="shared" si="44"/>
        <v>3.9729486341885477E-4</v>
      </c>
      <c r="H488" s="7">
        <f t="shared" si="47"/>
        <v>0.75112714024214389</v>
      </c>
      <c r="I488">
        <f t="shared" si="45"/>
        <v>4.9324935000705228E-4</v>
      </c>
    </row>
    <row r="489" spans="1:9">
      <c r="A489" s="3" t="s">
        <v>638</v>
      </c>
      <c r="B489">
        <v>7.51</v>
      </c>
      <c r="C489" s="4">
        <v>292</v>
      </c>
      <c r="D489">
        <f t="shared" si="42"/>
        <v>38.881491344873503</v>
      </c>
      <c r="E489" s="6">
        <f t="shared" si="43"/>
        <v>6.4512138002951656E-4</v>
      </c>
      <c r="F489" s="7">
        <f t="shared" si="46"/>
        <v>0.88549316436455594</v>
      </c>
      <c r="G489" s="6">
        <f t="shared" si="44"/>
        <v>1.1050683052872589E-3</v>
      </c>
      <c r="H489" s="7">
        <f t="shared" si="47"/>
        <v>0.75223220854743111</v>
      </c>
      <c r="I489">
        <f t="shared" si="45"/>
        <v>2.4183816492362453E-4</v>
      </c>
    </row>
    <row r="490" spans="1:9">
      <c r="A490" s="3" t="s">
        <v>471</v>
      </c>
      <c r="B490">
        <v>3.68</v>
      </c>
      <c r="C490" s="4">
        <v>143</v>
      </c>
      <c r="D490">
        <f t="shared" si="42"/>
        <v>38.858695652173914</v>
      </c>
      <c r="E490" s="6">
        <f t="shared" si="43"/>
        <v>3.1593273063089335E-4</v>
      </c>
      <c r="F490" s="7">
        <f t="shared" si="46"/>
        <v>0.88580909709518685</v>
      </c>
      <c r="G490" s="6">
        <f t="shared" si="44"/>
        <v>5.4149818421532795E-4</v>
      </c>
      <c r="H490" s="7">
        <f t="shared" si="47"/>
        <v>0.75277370673164645</v>
      </c>
      <c r="I490">
        <f t="shared" si="45"/>
        <v>3.8911631391413959E-4</v>
      </c>
    </row>
    <row r="491" spans="1:9">
      <c r="A491" s="3" t="s">
        <v>480</v>
      </c>
      <c r="B491">
        <v>5.92</v>
      </c>
      <c r="C491" s="4">
        <v>230</v>
      </c>
      <c r="D491">
        <f t="shared" si="42"/>
        <v>38.851351351351354</v>
      </c>
      <c r="E491" s="6">
        <f t="shared" si="43"/>
        <v>5.0814355276297533E-4</v>
      </c>
      <c r="F491" s="7">
        <f t="shared" si="46"/>
        <v>0.88631724064794981</v>
      </c>
      <c r="G491" s="6">
        <f t="shared" si="44"/>
        <v>8.7110577460726662E-4</v>
      </c>
      <c r="H491" s="7">
        <f t="shared" si="47"/>
        <v>0.7536448125062537</v>
      </c>
      <c r="I491">
        <f t="shared" si="45"/>
        <v>8.1499677733654075E-4</v>
      </c>
    </row>
    <row r="492" spans="1:9">
      <c r="A492" s="3" t="s">
        <v>570</v>
      </c>
      <c r="B492">
        <v>12.39</v>
      </c>
      <c r="C492" s="4">
        <v>481</v>
      </c>
      <c r="D492">
        <f t="shared" si="42"/>
        <v>38.821630347054075</v>
      </c>
      <c r="E492" s="6">
        <f t="shared" si="43"/>
        <v>1.0626828212130048E-3</v>
      </c>
      <c r="F492" s="7">
        <f t="shared" si="46"/>
        <v>0.88737992346916283</v>
      </c>
      <c r="G492" s="6">
        <f t="shared" si="44"/>
        <v>1.8231419843554113E-3</v>
      </c>
      <c r="H492" s="7">
        <f t="shared" si="47"/>
        <v>0.75546795449060911</v>
      </c>
      <c r="I492">
        <f t="shared" si="45"/>
        <v>1.9173053606824642E-4</v>
      </c>
    </row>
    <row r="493" spans="1:9">
      <c r="A493" s="3" t="s">
        <v>217</v>
      </c>
      <c r="B493">
        <v>2.9</v>
      </c>
      <c r="C493" s="4">
        <v>112</v>
      </c>
      <c r="D493">
        <f t="shared" si="42"/>
        <v>38.620689655172413</v>
      </c>
      <c r="E493" s="6">
        <f t="shared" si="43"/>
        <v>2.4744381699762279E-4</v>
      </c>
      <c r="F493" s="7">
        <f t="shared" si="46"/>
        <v>0.88762736728616043</v>
      </c>
      <c r="G493" s="6">
        <f t="shared" si="44"/>
        <v>4.2672411256099212E-4</v>
      </c>
      <c r="H493" s="7">
        <f t="shared" si="47"/>
        <v>0.75589467860317006</v>
      </c>
      <c r="I493">
        <f t="shared" si="45"/>
        <v>3.0202791950706409E-4</v>
      </c>
    </row>
    <row r="494" spans="1:9">
      <c r="A494" s="3" t="s">
        <v>335</v>
      </c>
      <c r="B494">
        <v>4.55</v>
      </c>
      <c r="C494" s="4">
        <v>175</v>
      </c>
      <c r="D494">
        <f t="shared" si="42"/>
        <v>38.46153846153846</v>
      </c>
      <c r="E494" s="6">
        <f t="shared" si="43"/>
        <v>3.866309640587856E-4</v>
      </c>
      <c r="F494" s="7">
        <f t="shared" si="46"/>
        <v>0.88801399825021921</v>
      </c>
      <c r="G494" s="6">
        <f t="shared" si="44"/>
        <v>6.6951541798362555E-4</v>
      </c>
      <c r="H494" s="7">
        <f t="shared" si="47"/>
        <v>0.75656419402115371</v>
      </c>
      <c r="I494">
        <f t="shared" si="45"/>
        <v>2.1358915982762072E-3</v>
      </c>
    </row>
    <row r="495" spans="1:9">
      <c r="A495" s="3" t="s">
        <v>334</v>
      </c>
      <c r="B495">
        <v>32.08</v>
      </c>
      <c r="C495" s="4">
        <v>1230</v>
      </c>
      <c r="D495">
        <f t="shared" si="42"/>
        <v>38.341645885286788</v>
      </c>
      <c r="E495" s="6">
        <f t="shared" si="43"/>
        <v>2.717463347384607E-3</v>
      </c>
      <c r="F495" s="7">
        <f t="shared" si="46"/>
        <v>0.89073146159760386</v>
      </c>
      <c r="G495" s="6">
        <f t="shared" si="44"/>
        <v>4.7204515623988363E-3</v>
      </c>
      <c r="H495" s="7">
        <f t="shared" si="47"/>
        <v>0.76128464558355258</v>
      </c>
      <c r="I495">
        <f t="shared" si="45"/>
        <v>2.7106619443229008E-4</v>
      </c>
    </row>
    <row r="496" spans="1:9">
      <c r="A496" s="3" t="s">
        <v>62</v>
      </c>
      <c r="B496">
        <v>4.07</v>
      </c>
      <c r="C496" s="4">
        <v>156</v>
      </c>
      <c r="D496">
        <f t="shared" si="42"/>
        <v>38.329238329238329</v>
      </c>
      <c r="E496" s="6">
        <f t="shared" si="43"/>
        <v>3.446538879609746E-4</v>
      </c>
      <c r="F496" s="7">
        <f t="shared" si="46"/>
        <v>0.89107611548556487</v>
      </c>
      <c r="G496" s="6">
        <f t="shared" si="44"/>
        <v>5.988852200424959E-4</v>
      </c>
      <c r="H496" s="7">
        <f t="shared" si="47"/>
        <v>0.76188353080359505</v>
      </c>
      <c r="I496">
        <f t="shared" si="45"/>
        <v>7.8768309113519397E-4</v>
      </c>
    </row>
    <row r="497" spans="1:9">
      <c r="A497" s="3" t="s">
        <v>197</v>
      </c>
      <c r="B497">
        <v>11.81</v>
      </c>
      <c r="C497" s="4">
        <v>452</v>
      </c>
      <c r="D497">
        <f t="shared" si="42"/>
        <v>38.272650296359018</v>
      </c>
      <c r="E497" s="6">
        <f t="shared" si="43"/>
        <v>9.9861254716897751E-4</v>
      </c>
      <c r="F497" s="7">
        <f t="shared" si="46"/>
        <v>0.8920747280327338</v>
      </c>
      <c r="G497" s="6">
        <f t="shared" si="44"/>
        <v>1.7377971618432128E-3</v>
      </c>
      <c r="H497" s="7">
        <f t="shared" si="47"/>
        <v>0.76362132796543825</v>
      </c>
      <c r="I497">
        <f t="shared" si="45"/>
        <v>8.4621026752207396E-4</v>
      </c>
    </row>
    <row r="498" spans="1:9">
      <c r="A498" s="3" t="s">
        <v>161</v>
      </c>
      <c r="B498">
        <v>12.68</v>
      </c>
      <c r="C498" s="4">
        <v>485</v>
      </c>
      <c r="D498">
        <f t="shared" si="42"/>
        <v>38.24921135646688</v>
      </c>
      <c r="E498" s="6">
        <f t="shared" si="43"/>
        <v>1.0715201003914914E-3</v>
      </c>
      <c r="F498" s="7">
        <f t="shared" si="46"/>
        <v>0.89314624813312526</v>
      </c>
      <c r="G498" s="6">
        <f t="shared" si="44"/>
        <v>1.8658143956115103E-3</v>
      </c>
      <c r="H498" s="7">
        <f t="shared" si="47"/>
        <v>0.76548714236104975</v>
      </c>
      <c r="I498">
        <f t="shared" si="45"/>
        <v>6.8395093386219852E-4</v>
      </c>
    </row>
    <row r="499" spans="1:9">
      <c r="A499" s="3" t="s">
        <v>412</v>
      </c>
      <c r="B499">
        <v>10.210000000000001</v>
      </c>
      <c r="C499" s="4">
        <v>389</v>
      </c>
      <c r="D499">
        <f t="shared" si="42"/>
        <v>38.099902056807046</v>
      </c>
      <c r="E499" s="6">
        <f t="shared" si="43"/>
        <v>8.5942540010781486E-4</v>
      </c>
      <c r="F499" s="7">
        <f t="shared" si="46"/>
        <v>0.89400567353323313</v>
      </c>
      <c r="G499" s="6">
        <f t="shared" si="44"/>
        <v>1.5023631687061138E-3</v>
      </c>
      <c r="H499" s="7">
        <f t="shared" si="47"/>
        <v>0.76698950552975587</v>
      </c>
      <c r="I499">
        <f t="shared" si="45"/>
        <v>7.0346053556336052E-4</v>
      </c>
    </row>
    <row r="500" spans="1:9">
      <c r="A500" s="3" t="s">
        <v>181</v>
      </c>
      <c r="B500">
        <v>10.5</v>
      </c>
      <c r="C500" s="4">
        <v>400</v>
      </c>
      <c r="D500">
        <f t="shared" si="42"/>
        <v>38.095238095238095</v>
      </c>
      <c r="E500" s="6">
        <f t="shared" si="43"/>
        <v>8.8372791784865272E-4</v>
      </c>
      <c r="F500" s="7">
        <f t="shared" si="46"/>
        <v>0.89488940145108176</v>
      </c>
      <c r="G500" s="6">
        <f t="shared" si="44"/>
        <v>1.5450355799622127E-3</v>
      </c>
      <c r="H500" s="7">
        <f t="shared" si="47"/>
        <v>0.76853454110971808</v>
      </c>
      <c r="I500">
        <f t="shared" si="45"/>
        <v>1.0910222282020099E-3</v>
      </c>
    </row>
    <row r="501" spans="1:9">
      <c r="A501" s="3" t="s">
        <v>25</v>
      </c>
      <c r="B501">
        <v>16.28</v>
      </c>
      <c r="C501" s="4">
        <v>620</v>
      </c>
      <c r="D501">
        <f t="shared" si="42"/>
        <v>38.08353808353808</v>
      </c>
      <c r="E501" s="6">
        <f t="shared" si="43"/>
        <v>1.3697782726654118E-3</v>
      </c>
      <c r="F501" s="7">
        <f t="shared" si="46"/>
        <v>0.89625917972374713</v>
      </c>
      <c r="G501" s="6">
        <f t="shared" si="44"/>
        <v>2.3955408801699836E-3</v>
      </c>
      <c r="H501" s="7">
        <f t="shared" si="47"/>
        <v>0.77093008198988811</v>
      </c>
      <c r="I501">
        <f t="shared" si="45"/>
        <v>1.4613277768260602E-4</v>
      </c>
    </row>
    <row r="502" spans="1:9">
      <c r="A502" s="3" t="s">
        <v>595</v>
      </c>
      <c r="B502">
        <v>2.1800000000000002</v>
      </c>
      <c r="C502" s="4">
        <v>83</v>
      </c>
      <c r="D502">
        <f t="shared" si="42"/>
        <v>38.073394495412842</v>
      </c>
      <c r="E502" s="6">
        <f t="shared" si="43"/>
        <v>1.8337354295359544E-4</v>
      </c>
      <c r="F502" s="7">
        <f t="shared" si="46"/>
        <v>0.89644255326670075</v>
      </c>
      <c r="G502" s="6">
        <f t="shared" si="44"/>
        <v>3.2077881564929753E-4</v>
      </c>
      <c r="H502" s="7">
        <f t="shared" si="47"/>
        <v>0.7712508608055374</v>
      </c>
      <c r="I502">
        <f t="shared" si="45"/>
        <v>7.2373946686621338E-4</v>
      </c>
    </row>
    <row r="503" spans="1:9">
      <c r="A503" s="3" t="s">
        <v>26</v>
      </c>
      <c r="B503">
        <v>10.77</v>
      </c>
      <c r="C503" s="4">
        <v>409</v>
      </c>
      <c r="D503">
        <f t="shared" si="42"/>
        <v>37.975858867223771</v>
      </c>
      <c r="E503" s="6">
        <f t="shared" si="43"/>
        <v>9.036117960002474E-4</v>
      </c>
      <c r="F503" s="7">
        <f t="shared" si="46"/>
        <v>0.89734616506270104</v>
      </c>
      <c r="G503" s="6">
        <f t="shared" si="44"/>
        <v>1.5847650663040982E-3</v>
      </c>
      <c r="H503" s="7">
        <f t="shared" si="47"/>
        <v>0.77283562587184151</v>
      </c>
      <c r="I503">
        <f t="shared" si="45"/>
        <v>6.0574564700988098E-4</v>
      </c>
    </row>
    <row r="504" spans="1:9">
      <c r="A504" s="3" t="s">
        <v>328</v>
      </c>
      <c r="B504">
        <v>9.01</v>
      </c>
      <c r="C504" s="4">
        <v>342</v>
      </c>
      <c r="D504">
        <f t="shared" si="42"/>
        <v>37.957824639289676</v>
      </c>
      <c r="E504" s="6">
        <f t="shared" si="43"/>
        <v>7.5558736976059806E-4</v>
      </c>
      <c r="F504" s="7">
        <f t="shared" si="46"/>
        <v>0.8981017524324616</v>
      </c>
      <c r="G504" s="6">
        <f t="shared" si="44"/>
        <v>1.3257876738532893E-3</v>
      </c>
      <c r="H504" s="7">
        <f t="shared" si="47"/>
        <v>0.77416141354569479</v>
      </c>
      <c r="I504">
        <f t="shared" si="45"/>
        <v>1.4264911954127157E-3</v>
      </c>
    </row>
    <row r="505" spans="1:9">
      <c r="A505" s="3" t="s">
        <v>257</v>
      </c>
      <c r="B505">
        <v>21.2</v>
      </c>
      <c r="C505" s="4">
        <v>804</v>
      </c>
      <c r="D505">
        <f t="shared" si="42"/>
        <v>37.924528301886795</v>
      </c>
      <c r="E505" s="6">
        <f t="shared" si="43"/>
        <v>1.776293114875792E-3</v>
      </c>
      <c r="F505" s="7">
        <f t="shared" si="46"/>
        <v>0.89987804554733741</v>
      </c>
      <c r="G505" s="6">
        <f t="shared" si="44"/>
        <v>3.1195004090665631E-3</v>
      </c>
      <c r="H505" s="7">
        <f t="shared" si="47"/>
        <v>0.7772809139547614</v>
      </c>
      <c r="I505">
        <f t="shared" si="45"/>
        <v>4.0240840904337549E-4</v>
      </c>
    </row>
    <row r="506" spans="1:9">
      <c r="A506" s="3" t="s">
        <v>350</v>
      </c>
      <c r="B506">
        <v>5.97</v>
      </c>
      <c r="C506" s="4">
        <v>226</v>
      </c>
      <c r="D506">
        <f t="shared" si="42"/>
        <v>37.855946398659967</v>
      </c>
      <c r="E506" s="6">
        <f t="shared" si="43"/>
        <v>4.9930627358448876E-4</v>
      </c>
      <c r="F506" s="7">
        <f t="shared" si="46"/>
        <v>0.90037735182092193</v>
      </c>
      <c r="G506" s="6">
        <f t="shared" si="44"/>
        <v>8.7846308689280101E-4</v>
      </c>
      <c r="H506" s="7">
        <f t="shared" si="47"/>
        <v>0.77815937704165417</v>
      </c>
      <c r="I506">
        <f t="shared" si="45"/>
        <v>8.982505294231613E-4</v>
      </c>
    </row>
    <row r="507" spans="1:9">
      <c r="A507" s="3" t="s">
        <v>342</v>
      </c>
      <c r="B507">
        <v>13.32</v>
      </c>
      <c r="C507" s="4">
        <v>504</v>
      </c>
      <c r="D507">
        <f t="shared" si="42"/>
        <v>37.837837837837839</v>
      </c>
      <c r="E507" s="6">
        <f t="shared" si="43"/>
        <v>1.1134971764893025E-3</v>
      </c>
      <c r="F507" s="7">
        <f t="shared" si="46"/>
        <v>0.90149084899741128</v>
      </c>
      <c r="G507" s="6">
        <f t="shared" si="44"/>
        <v>1.9599879928663502E-3</v>
      </c>
      <c r="H507" s="7">
        <f t="shared" si="47"/>
        <v>0.78011936503452051</v>
      </c>
      <c r="I507">
        <f t="shared" si="45"/>
        <v>5.592813756870596E-4</v>
      </c>
    </row>
    <row r="508" spans="1:9">
      <c r="A508" s="3" t="s">
        <v>228</v>
      </c>
      <c r="B508">
        <v>8.27</v>
      </c>
      <c r="C508" s="4">
        <v>312</v>
      </c>
      <c r="D508">
        <f t="shared" si="42"/>
        <v>37.726723095525998</v>
      </c>
      <c r="E508" s="6">
        <f t="shared" si="43"/>
        <v>6.893077759219492E-4</v>
      </c>
      <c r="F508" s="7">
        <f t="shared" si="46"/>
        <v>0.90218015677333319</v>
      </c>
      <c r="G508" s="6">
        <f t="shared" si="44"/>
        <v>1.2168994520273808E-3</v>
      </c>
      <c r="H508" s="7">
        <f t="shared" si="47"/>
        <v>0.78133626448654792</v>
      </c>
      <c r="I508">
        <f t="shared" si="45"/>
        <v>2.998142142063287E-4</v>
      </c>
    </row>
    <row r="509" spans="1:9">
      <c r="A509" s="3" t="s">
        <v>655</v>
      </c>
      <c r="B509">
        <v>4.43</v>
      </c>
      <c r="C509" s="4">
        <v>167</v>
      </c>
      <c r="D509">
        <f t="shared" si="42"/>
        <v>37.697516930022573</v>
      </c>
      <c r="E509" s="6">
        <f t="shared" si="43"/>
        <v>3.6895640570181251E-4</v>
      </c>
      <c r="F509" s="7">
        <f t="shared" si="46"/>
        <v>0.90254911317903497</v>
      </c>
      <c r="G509" s="6">
        <f t="shared" si="44"/>
        <v>6.5185786849834306E-4</v>
      </c>
      <c r="H509" s="7">
        <f t="shared" si="47"/>
        <v>0.78198812235504622</v>
      </c>
      <c r="I509">
        <f t="shared" si="45"/>
        <v>2.6397989276982781E-4</v>
      </c>
    </row>
    <row r="510" spans="1:9">
      <c r="A510" s="3" t="s">
        <v>244</v>
      </c>
      <c r="B510">
        <v>3.9</v>
      </c>
      <c r="C510" s="4">
        <v>147</v>
      </c>
      <c r="D510">
        <f t="shared" si="42"/>
        <v>37.692307692307693</v>
      </c>
      <c r="E510" s="6">
        <f t="shared" si="43"/>
        <v>3.2477000980937987E-4</v>
      </c>
      <c r="F510" s="7">
        <f t="shared" si="46"/>
        <v>0.90287388318884432</v>
      </c>
      <c r="G510" s="6">
        <f t="shared" si="44"/>
        <v>5.7387035827167901E-4</v>
      </c>
      <c r="H510" s="7">
        <f t="shared" si="47"/>
        <v>0.78256199271331794</v>
      </c>
      <c r="I510">
        <f t="shared" si="45"/>
        <v>7.4203737826428195E-4</v>
      </c>
    </row>
    <row r="511" spans="1:9">
      <c r="A511" s="3" t="s">
        <v>407</v>
      </c>
      <c r="B511">
        <v>10.96</v>
      </c>
      <c r="C511" s="4">
        <v>413</v>
      </c>
      <c r="D511">
        <f t="shared" si="42"/>
        <v>37.682481751824817</v>
      </c>
      <c r="E511" s="6">
        <f t="shared" si="43"/>
        <v>9.1244907517873397E-4</v>
      </c>
      <c r="F511" s="7">
        <f t="shared" si="46"/>
        <v>0.90378633226402305</v>
      </c>
      <c r="G511" s="6">
        <f t="shared" si="44"/>
        <v>1.612722852989129E-3</v>
      </c>
      <c r="H511" s="7">
        <f t="shared" si="47"/>
        <v>0.78417471556630702</v>
      </c>
      <c r="I511">
        <f t="shared" si="45"/>
        <v>4.6080547016269513E-4</v>
      </c>
    </row>
    <row r="512" spans="1:9">
      <c r="A512" s="3" t="s">
        <v>510</v>
      </c>
      <c r="B512">
        <v>6.8</v>
      </c>
      <c r="C512" s="4">
        <v>256</v>
      </c>
      <c r="D512">
        <f t="shared" si="42"/>
        <v>37.647058823529413</v>
      </c>
      <c r="E512" s="6">
        <f t="shared" si="43"/>
        <v>5.6558586742313773E-4</v>
      </c>
      <c r="F512" s="7">
        <f t="shared" si="46"/>
        <v>0.90435191813144622</v>
      </c>
      <c r="G512" s="6">
        <f t="shared" si="44"/>
        <v>1.0005944708326711E-3</v>
      </c>
      <c r="H512" s="7">
        <f t="shared" si="47"/>
        <v>0.7851753100371397</v>
      </c>
      <c r="I512">
        <f t="shared" si="45"/>
        <v>7.0741438302668325E-4</v>
      </c>
    </row>
    <row r="513" spans="1:9">
      <c r="A513" s="3" t="s">
        <v>312</v>
      </c>
      <c r="B513">
        <v>10.4</v>
      </c>
      <c r="C513" s="4">
        <v>390</v>
      </c>
      <c r="D513">
        <f t="shared" si="42"/>
        <v>37.5</v>
      </c>
      <c r="E513" s="6">
        <f t="shared" si="43"/>
        <v>8.6163471990243639E-4</v>
      </c>
      <c r="F513" s="7">
        <f t="shared" si="46"/>
        <v>0.90521355285134864</v>
      </c>
      <c r="G513" s="6">
        <f t="shared" si="44"/>
        <v>1.5303209553911442E-3</v>
      </c>
      <c r="H513" s="7">
        <f t="shared" si="47"/>
        <v>0.78670563099253088</v>
      </c>
      <c r="I513">
        <f t="shared" si="45"/>
        <v>3.1058009527618058E-4</v>
      </c>
    </row>
    <row r="514" spans="1:9">
      <c r="A514" s="3" t="s">
        <v>38</v>
      </c>
      <c r="B514">
        <v>4.55</v>
      </c>
      <c r="C514" s="4">
        <v>170</v>
      </c>
      <c r="D514">
        <f t="shared" ref="D514:D577" si="48">C514/B514</f>
        <v>37.362637362637365</v>
      </c>
      <c r="E514" s="6">
        <f t="shared" si="43"/>
        <v>3.7558436508567744E-4</v>
      </c>
      <c r="F514" s="7">
        <f t="shared" si="46"/>
        <v>0.9055891372164343</v>
      </c>
      <c r="G514" s="6">
        <f t="shared" si="44"/>
        <v>6.6951541798362555E-4</v>
      </c>
      <c r="H514" s="7">
        <f t="shared" si="47"/>
        <v>0.78737514641051454</v>
      </c>
      <c r="I514">
        <f t="shared" si="45"/>
        <v>2.9558773715632203E-4</v>
      </c>
    </row>
    <row r="515" spans="1:9">
      <c r="A515" s="3" t="s">
        <v>474</v>
      </c>
      <c r="B515">
        <v>4.32</v>
      </c>
      <c r="C515" s="4">
        <v>161</v>
      </c>
      <c r="D515">
        <f t="shared" si="48"/>
        <v>37.268518518518519</v>
      </c>
      <c r="E515" s="6">
        <f t="shared" ref="E515:E578" si="49">C515/452628</f>
        <v>3.5570048693408271E-4</v>
      </c>
      <c r="F515" s="7">
        <f t="shared" si="46"/>
        <v>0.90594483770336842</v>
      </c>
      <c r="G515" s="6">
        <f t="shared" ref="G515:G578" si="50">B515/6795.96</f>
        <v>6.3567178147016764E-4</v>
      </c>
      <c r="H515" s="7">
        <f t="shared" si="47"/>
        <v>0.78801081819198471</v>
      </c>
      <c r="I515">
        <f t="shared" ref="I515:I578" si="51">F515*H516-F516*H515</f>
        <v>4.6920190032284648E-4</v>
      </c>
    </row>
    <row r="516" spans="1:9">
      <c r="A516" s="3" t="s">
        <v>297</v>
      </c>
      <c r="B516">
        <v>6.85</v>
      </c>
      <c r="C516" s="4">
        <v>255</v>
      </c>
      <c r="D516">
        <f t="shared" si="48"/>
        <v>37.226277372262778</v>
      </c>
      <c r="E516" s="6">
        <f t="shared" si="49"/>
        <v>5.6337654762851608E-4</v>
      </c>
      <c r="F516" s="7">
        <f t="shared" ref="F516:F579" si="52">F515+E516</f>
        <v>0.90650821425099692</v>
      </c>
      <c r="G516" s="6">
        <f t="shared" si="50"/>
        <v>1.0079517831182055E-3</v>
      </c>
      <c r="H516" s="7">
        <f t="shared" ref="H516:H579" si="53">H515+G516</f>
        <v>0.7890187699751029</v>
      </c>
      <c r="I516">
        <f t="shared" si="51"/>
        <v>1.7361456953290944E-4</v>
      </c>
    </row>
    <row r="517" spans="1:9">
      <c r="A517" s="3" t="s">
        <v>133</v>
      </c>
      <c r="B517">
        <v>2.5299999999999998</v>
      </c>
      <c r="C517" s="4">
        <v>94</v>
      </c>
      <c r="D517">
        <f t="shared" si="48"/>
        <v>37.154150197628461</v>
      </c>
      <c r="E517" s="6">
        <f t="shared" si="49"/>
        <v>2.076760606944334E-4</v>
      </c>
      <c r="F517" s="7">
        <f t="shared" si="52"/>
        <v>0.90671589031169131</v>
      </c>
      <c r="G517" s="6">
        <f t="shared" si="50"/>
        <v>3.7228000164803794E-4</v>
      </c>
      <c r="H517" s="7">
        <f t="shared" si="53"/>
        <v>0.78939104997675091</v>
      </c>
      <c r="I517">
        <f t="shared" si="51"/>
        <v>4.8275296137556545E-4</v>
      </c>
    </row>
    <row r="518" spans="1:9">
      <c r="A518" s="3" t="s">
        <v>361</v>
      </c>
      <c r="B518">
        <v>7.03</v>
      </c>
      <c r="C518" s="4">
        <v>261</v>
      </c>
      <c r="D518">
        <f t="shared" si="48"/>
        <v>37.126600284495019</v>
      </c>
      <c r="E518" s="6">
        <f t="shared" si="49"/>
        <v>5.7663246639624594E-4</v>
      </c>
      <c r="F518" s="7">
        <f t="shared" si="52"/>
        <v>0.90729252277808758</v>
      </c>
      <c r="G518" s="6">
        <f t="shared" si="50"/>
        <v>1.0344381073461291E-3</v>
      </c>
      <c r="H518" s="7">
        <f t="shared" si="53"/>
        <v>0.79042548808409707</v>
      </c>
      <c r="I518">
        <f t="shared" si="51"/>
        <v>2.9599677906444466E-4</v>
      </c>
    </row>
    <row r="519" spans="1:9">
      <c r="A519" s="3" t="s">
        <v>523</v>
      </c>
      <c r="B519">
        <v>4.3099999999999996</v>
      </c>
      <c r="C519" s="4">
        <v>160</v>
      </c>
      <c r="D519">
        <f t="shared" si="48"/>
        <v>37.122969837587007</v>
      </c>
      <c r="E519" s="6">
        <f t="shared" si="49"/>
        <v>3.5349116713946112E-4</v>
      </c>
      <c r="F519" s="7">
        <f t="shared" si="52"/>
        <v>0.90764601394522704</v>
      </c>
      <c r="G519" s="6">
        <f t="shared" si="50"/>
        <v>6.3420031901306067E-4</v>
      </c>
      <c r="H519" s="7">
        <f t="shared" si="53"/>
        <v>0.79105968840311014</v>
      </c>
      <c r="I519">
        <f t="shared" si="51"/>
        <v>2.1529883751447709E-4</v>
      </c>
    </row>
    <row r="520" spans="1:9">
      <c r="A520" s="3" t="s">
        <v>439</v>
      </c>
      <c r="B520">
        <v>3.13</v>
      </c>
      <c r="C520" s="4">
        <v>116</v>
      </c>
      <c r="D520">
        <f t="shared" si="48"/>
        <v>37.060702875399365</v>
      </c>
      <c r="E520" s="6">
        <f t="shared" si="49"/>
        <v>2.5628109617610931E-4</v>
      </c>
      <c r="F520" s="7">
        <f t="shared" si="52"/>
        <v>0.90790229504140318</v>
      </c>
      <c r="G520" s="6">
        <f t="shared" si="50"/>
        <v>4.6056774907445009E-4</v>
      </c>
      <c r="H520" s="7">
        <f t="shared" si="53"/>
        <v>0.79152025615218458</v>
      </c>
      <c r="I520">
        <f t="shared" si="51"/>
        <v>4.3285678608473432E-4</v>
      </c>
    </row>
    <row r="521" spans="1:9">
      <c r="A521" s="3" t="s">
        <v>224</v>
      </c>
      <c r="B521">
        <v>6.29</v>
      </c>
      <c r="C521" s="4">
        <v>233</v>
      </c>
      <c r="D521">
        <f t="shared" si="48"/>
        <v>37.042925278219393</v>
      </c>
      <c r="E521" s="6">
        <f t="shared" si="49"/>
        <v>5.1477151214684026E-4</v>
      </c>
      <c r="F521" s="7">
        <f t="shared" si="52"/>
        <v>0.90841706655355003</v>
      </c>
      <c r="G521" s="6">
        <f t="shared" si="50"/>
        <v>9.2554988552022086E-4</v>
      </c>
      <c r="H521" s="7">
        <f t="shared" si="53"/>
        <v>0.79244580603770476</v>
      </c>
      <c r="I521">
        <f t="shared" si="51"/>
        <v>3.5760102353687984E-4</v>
      </c>
    </row>
    <row r="522" spans="1:9">
      <c r="A522" s="3" t="s">
        <v>299</v>
      </c>
      <c r="B522">
        <v>5.19</v>
      </c>
      <c r="C522" s="4">
        <v>192</v>
      </c>
      <c r="D522">
        <f t="shared" si="48"/>
        <v>36.994219653179186</v>
      </c>
      <c r="E522" s="6">
        <f t="shared" si="49"/>
        <v>4.2418940056735332E-4</v>
      </c>
      <c r="F522" s="7">
        <f t="shared" si="52"/>
        <v>0.90884125595411736</v>
      </c>
      <c r="G522" s="6">
        <f t="shared" si="50"/>
        <v>7.6368901523846523E-4</v>
      </c>
      <c r="H522" s="7">
        <f t="shared" si="53"/>
        <v>0.79320949505294325</v>
      </c>
      <c r="I522">
        <f t="shared" si="51"/>
        <v>3.0955200781068726E-4</v>
      </c>
    </row>
    <row r="523" spans="1:9">
      <c r="A523" s="3" t="s">
        <v>179</v>
      </c>
      <c r="B523">
        <v>4.49</v>
      </c>
      <c r="C523" s="4">
        <v>166</v>
      </c>
      <c r="D523">
        <f t="shared" si="48"/>
        <v>36.971046770601333</v>
      </c>
      <c r="E523" s="6">
        <f t="shared" si="49"/>
        <v>3.6674708590719087E-4</v>
      </c>
      <c r="F523" s="7">
        <f t="shared" si="52"/>
        <v>0.90920800304002458</v>
      </c>
      <c r="G523" s="6">
        <f t="shared" si="50"/>
        <v>6.6068664324098441E-4</v>
      </c>
      <c r="H523" s="7">
        <f t="shared" si="53"/>
        <v>0.79387018169618428</v>
      </c>
      <c r="I523">
        <f t="shared" si="51"/>
        <v>3.5441934698932087E-4</v>
      </c>
    </row>
    <row r="524" spans="1:9">
      <c r="A524" s="3" t="s">
        <v>562</v>
      </c>
      <c r="B524">
        <v>5.14</v>
      </c>
      <c r="C524" s="4">
        <v>190</v>
      </c>
      <c r="D524">
        <f t="shared" si="48"/>
        <v>36.964980544747085</v>
      </c>
      <c r="E524" s="6">
        <f t="shared" si="49"/>
        <v>4.1977076097811004E-4</v>
      </c>
      <c r="F524" s="7">
        <f t="shared" si="52"/>
        <v>0.90962777380100268</v>
      </c>
      <c r="G524" s="6">
        <f t="shared" si="50"/>
        <v>7.5633170295293084E-4</v>
      </c>
      <c r="H524" s="7">
        <f t="shared" si="53"/>
        <v>0.79462651339913726</v>
      </c>
      <c r="I524">
        <f t="shared" si="51"/>
        <v>3.5575783010832751E-4</v>
      </c>
    </row>
    <row r="525" spans="1:9">
      <c r="A525" s="3" t="s">
        <v>357</v>
      </c>
      <c r="B525">
        <v>5.15</v>
      </c>
      <c r="C525" s="4">
        <v>190</v>
      </c>
      <c r="D525">
        <f t="shared" si="48"/>
        <v>36.89320388349514</v>
      </c>
      <c r="E525" s="6">
        <f t="shared" si="49"/>
        <v>4.1977076097811004E-4</v>
      </c>
      <c r="F525" s="7">
        <f t="shared" si="52"/>
        <v>0.91004754456198078</v>
      </c>
      <c r="G525" s="6">
        <f t="shared" si="50"/>
        <v>7.5780316541003781E-4</v>
      </c>
      <c r="H525" s="7">
        <f t="shared" si="53"/>
        <v>0.79538431656454733</v>
      </c>
      <c r="I525">
        <f t="shared" si="51"/>
        <v>3.5709693090446581E-4</v>
      </c>
    </row>
    <row r="526" spans="1:9">
      <c r="A526" s="3" t="s">
        <v>330</v>
      </c>
      <c r="B526">
        <v>5.16</v>
      </c>
      <c r="C526" s="4">
        <v>190</v>
      </c>
      <c r="D526">
        <f t="shared" si="48"/>
        <v>36.821705426356587</v>
      </c>
      <c r="E526" s="6">
        <f t="shared" si="49"/>
        <v>4.1977076097811004E-4</v>
      </c>
      <c r="F526" s="7">
        <f t="shared" si="52"/>
        <v>0.91046731532295888</v>
      </c>
      <c r="G526" s="6">
        <f t="shared" si="50"/>
        <v>7.5927462786714466E-4</v>
      </c>
      <c r="H526" s="7">
        <f t="shared" si="53"/>
        <v>0.79614359119241451</v>
      </c>
      <c r="I526">
        <f t="shared" si="51"/>
        <v>8.33812484041907E-4</v>
      </c>
    </row>
    <row r="527" spans="1:9">
      <c r="A527" s="3" t="s">
        <v>277</v>
      </c>
      <c r="B527">
        <v>12.04</v>
      </c>
      <c r="C527" s="4">
        <v>443</v>
      </c>
      <c r="D527">
        <f t="shared" si="48"/>
        <v>36.794019933554821</v>
      </c>
      <c r="E527" s="6">
        <f t="shared" si="49"/>
        <v>9.7872866901738283E-4</v>
      </c>
      <c r="F527" s="7">
        <f t="shared" si="52"/>
        <v>0.91144604399197626</v>
      </c>
      <c r="G527" s="6">
        <f t="shared" si="50"/>
        <v>1.7716407983566706E-3</v>
      </c>
      <c r="H527" s="7">
        <f t="shared" si="53"/>
        <v>0.79791523199077119</v>
      </c>
      <c r="I527">
        <f t="shared" si="51"/>
        <v>3.8246103370498385E-4</v>
      </c>
    </row>
    <row r="528" spans="1:9">
      <c r="A528" s="3" t="s">
        <v>531</v>
      </c>
      <c r="B528">
        <v>5.52</v>
      </c>
      <c r="C528" s="4">
        <v>203</v>
      </c>
      <c r="D528">
        <f t="shared" si="48"/>
        <v>36.775362318840585</v>
      </c>
      <c r="E528" s="6">
        <f t="shared" si="49"/>
        <v>4.4849191830819129E-4</v>
      </c>
      <c r="F528" s="7">
        <f t="shared" si="52"/>
        <v>0.91189453591028446</v>
      </c>
      <c r="G528" s="6">
        <f t="shared" si="50"/>
        <v>8.1224727632299182E-4</v>
      </c>
      <c r="H528" s="7">
        <f t="shared" si="53"/>
        <v>0.7987274792670942</v>
      </c>
      <c r="I528">
        <f t="shared" si="51"/>
        <v>5.1522327128994405E-4</v>
      </c>
    </row>
    <row r="529" spans="1:9">
      <c r="A529" s="3" t="s">
        <v>62</v>
      </c>
      <c r="B529">
        <v>7.43</v>
      </c>
      <c r="C529" s="4">
        <v>273</v>
      </c>
      <c r="D529">
        <f t="shared" si="48"/>
        <v>36.742934051144012</v>
      </c>
      <c r="E529" s="6">
        <f t="shared" si="49"/>
        <v>6.0314430393170555E-4</v>
      </c>
      <c r="F529" s="7">
        <f t="shared" si="52"/>
        <v>0.91249768021421618</v>
      </c>
      <c r="G529" s="6">
        <f t="shared" si="50"/>
        <v>1.0932966056304038E-3</v>
      </c>
      <c r="H529" s="7">
        <f t="shared" si="53"/>
        <v>0.7998207758727246</v>
      </c>
      <c r="I529">
        <f t="shared" si="51"/>
        <v>4.9664080588973647E-4</v>
      </c>
    </row>
    <row r="530" spans="1:9">
      <c r="A530" s="3" t="s">
        <v>351</v>
      </c>
      <c r="B530">
        <v>7.16</v>
      </c>
      <c r="C530" s="4">
        <v>263</v>
      </c>
      <c r="D530">
        <f t="shared" si="48"/>
        <v>36.731843575418992</v>
      </c>
      <c r="E530" s="6">
        <f t="shared" si="49"/>
        <v>5.8105110598548923E-4</v>
      </c>
      <c r="F530" s="7">
        <f t="shared" si="52"/>
        <v>0.91307873132020168</v>
      </c>
      <c r="G530" s="6">
        <f t="shared" si="50"/>
        <v>1.0535671192885186E-3</v>
      </c>
      <c r="H530" s="7">
        <f t="shared" si="53"/>
        <v>0.8008743429920131</v>
      </c>
      <c r="I530">
        <f t="shared" si="51"/>
        <v>5.1699246702407997E-4</v>
      </c>
    </row>
    <row r="531" spans="1:9">
      <c r="A531" s="3" t="s">
        <v>536</v>
      </c>
      <c r="B531">
        <v>7.43</v>
      </c>
      <c r="C531" s="4">
        <v>272</v>
      </c>
      <c r="D531">
        <f t="shared" si="48"/>
        <v>36.608344549125171</v>
      </c>
      <c r="E531" s="6">
        <f t="shared" si="49"/>
        <v>6.0093498413708391E-4</v>
      </c>
      <c r="F531" s="7">
        <f t="shared" si="52"/>
        <v>0.91367966630433872</v>
      </c>
      <c r="G531" s="6">
        <f t="shared" si="50"/>
        <v>1.0932966056304038E-3</v>
      </c>
      <c r="H531" s="7">
        <f t="shared" si="53"/>
        <v>0.8019676395976435</v>
      </c>
      <c r="I531">
        <f t="shared" si="51"/>
        <v>4.3270127129224623E-4</v>
      </c>
    </row>
    <row r="532" spans="1:9">
      <c r="A532" s="3" t="s">
        <v>114</v>
      </c>
      <c r="B532">
        <v>6.21</v>
      </c>
      <c r="C532" s="4">
        <v>227</v>
      </c>
      <c r="D532">
        <f t="shared" si="48"/>
        <v>36.553945249597426</v>
      </c>
      <c r="E532" s="6">
        <f t="shared" si="49"/>
        <v>5.015155933791104E-4</v>
      </c>
      <c r="F532" s="7">
        <f t="shared" si="52"/>
        <v>0.9141811818977178</v>
      </c>
      <c r="G532" s="6">
        <f t="shared" si="50"/>
        <v>9.137781858633659E-4</v>
      </c>
      <c r="H532" s="7">
        <f t="shared" si="53"/>
        <v>0.80288141778350686</v>
      </c>
      <c r="I532">
        <f t="shared" si="51"/>
        <v>3.7561089593474151E-4</v>
      </c>
    </row>
    <row r="533" spans="1:9">
      <c r="A533" s="3" t="s">
        <v>40</v>
      </c>
      <c r="B533">
        <v>5.39</v>
      </c>
      <c r="C533" s="4">
        <v>197</v>
      </c>
      <c r="D533">
        <f t="shared" si="48"/>
        <v>36.549165120593692</v>
      </c>
      <c r="E533" s="6">
        <f t="shared" si="49"/>
        <v>4.3523599954046148E-4</v>
      </c>
      <c r="F533" s="7">
        <f t="shared" si="52"/>
        <v>0.91461641789725823</v>
      </c>
      <c r="G533" s="6">
        <f t="shared" si="50"/>
        <v>7.9311826438060258E-4</v>
      </c>
      <c r="H533" s="7">
        <f t="shared" si="53"/>
        <v>0.80367453604788741</v>
      </c>
      <c r="I533">
        <f t="shared" si="51"/>
        <v>7.426039537931084E-4</v>
      </c>
    </row>
    <row r="534" spans="1:9">
      <c r="A534" s="3" t="s">
        <v>440</v>
      </c>
      <c r="B534">
        <v>10.65</v>
      </c>
      <c r="C534" s="4">
        <v>389</v>
      </c>
      <c r="D534">
        <f t="shared" si="48"/>
        <v>36.525821596244128</v>
      </c>
      <c r="E534" s="6">
        <f t="shared" si="49"/>
        <v>8.5942540010781486E-4</v>
      </c>
      <c r="F534" s="7">
        <f t="shared" si="52"/>
        <v>0.91547584329736609</v>
      </c>
      <c r="G534" s="6">
        <f t="shared" si="50"/>
        <v>1.5671075168188159E-3</v>
      </c>
      <c r="H534" s="7">
        <f t="shared" si="53"/>
        <v>0.80524164356470618</v>
      </c>
      <c r="I534">
        <f t="shared" si="51"/>
        <v>3.2756922081089712E-4</v>
      </c>
    </row>
    <row r="535" spans="1:9">
      <c r="A535" s="3" t="s">
        <v>358</v>
      </c>
      <c r="B535">
        <v>4.6900000000000004</v>
      </c>
      <c r="C535" s="4">
        <v>171</v>
      </c>
      <c r="D535">
        <f t="shared" si="48"/>
        <v>36.460554371002132</v>
      </c>
      <c r="E535" s="6">
        <f t="shared" si="49"/>
        <v>3.7779368488029903E-4</v>
      </c>
      <c r="F535" s="7">
        <f t="shared" si="52"/>
        <v>0.91585363698224642</v>
      </c>
      <c r="G535" s="6">
        <f t="shared" si="50"/>
        <v>6.9011589238312176E-4</v>
      </c>
      <c r="H535" s="7">
        <f t="shared" si="53"/>
        <v>0.80593175945708928</v>
      </c>
      <c r="I535">
        <f t="shared" si="51"/>
        <v>2.287929097443131E-4</v>
      </c>
    </row>
    <row r="536" spans="1:9">
      <c r="A536" s="3" t="s">
        <v>417</v>
      </c>
      <c r="B536">
        <v>3.27</v>
      </c>
      <c r="C536" s="4">
        <v>119</v>
      </c>
      <c r="D536">
        <f t="shared" si="48"/>
        <v>36.391437308868504</v>
      </c>
      <c r="E536" s="6">
        <f t="shared" si="49"/>
        <v>2.6290905555997418E-4</v>
      </c>
      <c r="F536" s="7">
        <f t="shared" si="52"/>
        <v>0.91611654603780635</v>
      </c>
      <c r="G536" s="6">
        <f t="shared" si="50"/>
        <v>4.811682234739463E-4</v>
      </c>
      <c r="H536" s="7">
        <f t="shared" si="53"/>
        <v>0.80641292768056327</v>
      </c>
      <c r="I536">
        <f t="shared" si="51"/>
        <v>1.3935060225308549E-3</v>
      </c>
    </row>
    <row r="537" spans="1:9">
      <c r="A537" s="3" t="s">
        <v>620</v>
      </c>
      <c r="B537">
        <v>19.84</v>
      </c>
      <c r="C537" s="4">
        <v>719</v>
      </c>
      <c r="D537">
        <f t="shared" si="48"/>
        <v>36.239919354838712</v>
      </c>
      <c r="E537" s="6">
        <f t="shared" si="49"/>
        <v>1.5885009323329533E-3</v>
      </c>
      <c r="F537" s="7">
        <f t="shared" si="52"/>
        <v>0.91770504697013933</v>
      </c>
      <c r="G537" s="6">
        <f t="shared" si="50"/>
        <v>2.9193815149000288E-3</v>
      </c>
      <c r="H537" s="7">
        <f t="shared" si="53"/>
        <v>0.80933230919546328</v>
      </c>
      <c r="I537">
        <f t="shared" si="51"/>
        <v>2.8540275846911101E-4</v>
      </c>
    </row>
    <row r="538" spans="1:9">
      <c r="A538" s="3" t="s">
        <v>339</v>
      </c>
      <c r="B538">
        <v>4.0599999999999996</v>
      </c>
      <c r="C538" s="4">
        <v>147</v>
      </c>
      <c r="D538">
        <f t="shared" si="48"/>
        <v>36.206896551724142</v>
      </c>
      <c r="E538" s="6">
        <f t="shared" si="49"/>
        <v>3.2477000980937987E-4</v>
      </c>
      <c r="F538" s="7">
        <f t="shared" si="52"/>
        <v>0.91802981697994868</v>
      </c>
      <c r="G538" s="6">
        <f t="shared" si="50"/>
        <v>5.9741375758538893E-4</v>
      </c>
      <c r="H538" s="7">
        <f t="shared" si="53"/>
        <v>0.80992972295304866</v>
      </c>
      <c r="I538">
        <f t="shared" si="51"/>
        <v>6.2154222047339225E-4</v>
      </c>
    </row>
    <row r="539" spans="1:9">
      <c r="A539" s="3" t="s">
        <v>569</v>
      </c>
      <c r="B539">
        <v>8.84</v>
      </c>
      <c r="C539" s="4">
        <v>320</v>
      </c>
      <c r="D539">
        <f t="shared" si="48"/>
        <v>36.199095022624434</v>
      </c>
      <c r="E539" s="6">
        <f t="shared" si="49"/>
        <v>7.0698233427892224E-4</v>
      </c>
      <c r="F539" s="7">
        <f t="shared" si="52"/>
        <v>0.91873679931422758</v>
      </c>
      <c r="G539" s="6">
        <f t="shared" si="50"/>
        <v>1.3007728120824724E-3</v>
      </c>
      <c r="H539" s="7">
        <f t="shared" si="53"/>
        <v>0.81123049576513118</v>
      </c>
      <c r="I539">
        <f t="shared" si="51"/>
        <v>1.8301739044412901E-4</v>
      </c>
    </row>
    <row r="540" spans="1:9">
      <c r="A540" s="3" t="s">
        <v>421</v>
      </c>
      <c r="B540">
        <v>2.6</v>
      </c>
      <c r="C540" s="4">
        <v>94</v>
      </c>
      <c r="D540">
        <f t="shared" si="48"/>
        <v>36.153846153846153</v>
      </c>
      <c r="E540" s="6">
        <f t="shared" si="49"/>
        <v>2.076760606944334E-4</v>
      </c>
      <c r="F540" s="7">
        <f t="shared" si="52"/>
        <v>0.91894447537492197</v>
      </c>
      <c r="G540" s="6">
        <f t="shared" si="50"/>
        <v>3.8258023884778604E-4</v>
      </c>
      <c r="H540" s="7">
        <f t="shared" si="53"/>
        <v>0.81161307600397892</v>
      </c>
      <c r="I540">
        <f t="shared" si="51"/>
        <v>9.644422408405795E-4</v>
      </c>
    </row>
    <row r="541" spans="1:9">
      <c r="A541" s="3" t="s">
        <v>275</v>
      </c>
      <c r="B541">
        <v>13.67</v>
      </c>
      <c r="C541" s="4">
        <v>493</v>
      </c>
      <c r="D541">
        <f t="shared" si="48"/>
        <v>36.06437454279444</v>
      </c>
      <c r="E541" s="6">
        <f t="shared" si="49"/>
        <v>1.0891946587484646E-3</v>
      </c>
      <c r="F541" s="7">
        <f t="shared" si="52"/>
        <v>0.92003367003367043</v>
      </c>
      <c r="G541" s="6">
        <f t="shared" si="50"/>
        <v>2.0114891788650903E-3</v>
      </c>
      <c r="H541" s="7">
        <f t="shared" si="53"/>
        <v>0.81362456518284398</v>
      </c>
      <c r="I541">
        <f t="shared" si="51"/>
        <v>1.0006634913515278E-3</v>
      </c>
    </row>
    <row r="542" spans="1:9">
      <c r="A542" s="3" t="s">
        <v>556</v>
      </c>
      <c r="B542">
        <v>14.15</v>
      </c>
      <c r="C542" s="4">
        <v>509</v>
      </c>
      <c r="D542">
        <f t="shared" si="48"/>
        <v>35.971731448763251</v>
      </c>
      <c r="E542" s="6">
        <f t="shared" si="49"/>
        <v>1.1245437754624106E-3</v>
      </c>
      <c r="F542" s="7">
        <f t="shared" si="52"/>
        <v>0.92115821380913288</v>
      </c>
      <c r="G542" s="6">
        <f t="shared" si="50"/>
        <v>2.0821193768062202E-3</v>
      </c>
      <c r="H542" s="7">
        <f t="shared" si="53"/>
        <v>0.81570668455965023</v>
      </c>
      <c r="I542">
        <f t="shared" si="51"/>
        <v>3.5061039027584062E-4</v>
      </c>
    </row>
    <row r="543" spans="1:9">
      <c r="A543" s="3" t="s">
        <v>413</v>
      </c>
      <c r="B543">
        <v>4.9400000000000004</v>
      </c>
      <c r="C543" s="4">
        <v>177</v>
      </c>
      <c r="D543">
        <f t="shared" si="48"/>
        <v>35.829959514170035</v>
      </c>
      <c r="E543" s="6">
        <f t="shared" si="49"/>
        <v>3.9104960364802884E-4</v>
      </c>
      <c r="F543" s="7">
        <f t="shared" si="52"/>
        <v>0.92154926341278087</v>
      </c>
      <c r="G543" s="6">
        <f t="shared" si="50"/>
        <v>7.269024538107935E-4</v>
      </c>
      <c r="H543" s="7">
        <f t="shared" si="53"/>
        <v>0.81643358701346103</v>
      </c>
      <c r="I543">
        <f t="shared" si="51"/>
        <v>5.707476926261057E-4</v>
      </c>
    </row>
    <row r="544" spans="1:9">
      <c r="A544" s="3" t="s">
        <v>60</v>
      </c>
      <c r="B544">
        <v>8</v>
      </c>
      <c r="C544" s="4">
        <v>285</v>
      </c>
      <c r="D544">
        <f t="shared" si="48"/>
        <v>35.625</v>
      </c>
      <c r="E544" s="6">
        <f t="shared" si="49"/>
        <v>6.2965614146716505E-4</v>
      </c>
      <c r="F544" s="7">
        <f t="shared" si="52"/>
        <v>0.92217891955424802</v>
      </c>
      <c r="G544" s="6">
        <f t="shared" si="50"/>
        <v>1.1771699656854956E-3</v>
      </c>
      <c r="H544" s="7">
        <f t="shared" si="53"/>
        <v>0.81761075697914654</v>
      </c>
      <c r="I544">
        <f t="shared" si="51"/>
        <v>1.5854054152131258E-4</v>
      </c>
    </row>
    <row r="545" spans="1:9">
      <c r="A545" s="3" t="s">
        <v>311</v>
      </c>
      <c r="B545">
        <v>2.2200000000000002</v>
      </c>
      <c r="C545" s="4">
        <v>79</v>
      </c>
      <c r="D545">
        <f t="shared" si="48"/>
        <v>35.585585585585584</v>
      </c>
      <c r="E545" s="6">
        <f t="shared" si="49"/>
        <v>1.7453626377510892E-4</v>
      </c>
      <c r="F545" s="7">
        <f t="shared" si="52"/>
        <v>0.92235345581802308</v>
      </c>
      <c r="G545" s="6">
        <f t="shared" si="50"/>
        <v>3.2666466547772501E-4</v>
      </c>
      <c r="H545" s="7">
        <f t="shared" si="53"/>
        <v>0.81793742164462424</v>
      </c>
      <c r="I545">
        <f t="shared" si="51"/>
        <v>3.1979550000738044E-4</v>
      </c>
    </row>
    <row r="546" spans="1:9">
      <c r="A546" s="3" t="s">
        <v>185</v>
      </c>
      <c r="B546">
        <v>4.46</v>
      </c>
      <c r="C546" s="4">
        <v>158</v>
      </c>
      <c r="D546">
        <f t="shared" si="48"/>
        <v>35.426008968609864</v>
      </c>
      <c r="E546" s="6">
        <f t="shared" si="49"/>
        <v>3.4907252755021783E-4</v>
      </c>
      <c r="F546" s="7">
        <f t="shared" si="52"/>
        <v>0.92270252834557331</v>
      </c>
      <c r="G546" s="6">
        <f t="shared" si="50"/>
        <v>6.5627225586966373E-4</v>
      </c>
      <c r="H546" s="7">
        <f t="shared" si="53"/>
        <v>0.81859369390049386</v>
      </c>
      <c r="I546">
        <f t="shared" si="51"/>
        <v>4.5749775176417984E-4</v>
      </c>
    </row>
    <row r="547" spans="1:9">
      <c r="A547" s="3" t="s">
        <v>383</v>
      </c>
      <c r="B547">
        <v>6.38</v>
      </c>
      <c r="C547" s="4">
        <v>226</v>
      </c>
      <c r="D547">
        <f t="shared" si="48"/>
        <v>35.423197492163013</v>
      </c>
      <c r="E547" s="6">
        <f t="shared" si="49"/>
        <v>4.9930627358448876E-4</v>
      </c>
      <c r="F547" s="7">
        <f t="shared" si="52"/>
        <v>0.92320183461915784</v>
      </c>
      <c r="G547" s="6">
        <f t="shared" si="50"/>
        <v>9.3879304763418267E-4</v>
      </c>
      <c r="H547" s="7">
        <f t="shared" si="53"/>
        <v>0.81953248694812808</v>
      </c>
      <c r="I547">
        <f t="shared" si="51"/>
        <v>8.35724863786802E-4</v>
      </c>
    </row>
    <row r="548" spans="1:9">
      <c r="A548" s="3" t="s">
        <v>99</v>
      </c>
      <c r="B548">
        <v>11.63</v>
      </c>
      <c r="C548" s="4">
        <v>411</v>
      </c>
      <c r="D548">
        <f t="shared" si="48"/>
        <v>35.339638865004297</v>
      </c>
      <c r="E548" s="6">
        <f t="shared" si="49"/>
        <v>9.0803043558949068E-4</v>
      </c>
      <c r="F548" s="7">
        <f t="shared" si="52"/>
        <v>0.92410986505474735</v>
      </c>
      <c r="G548" s="6">
        <f t="shared" si="50"/>
        <v>1.7113108376152892E-3</v>
      </c>
      <c r="H548" s="7">
        <f t="shared" si="53"/>
        <v>0.82124379778574341</v>
      </c>
      <c r="I548">
        <f t="shared" si="51"/>
        <v>6.9847774238895877E-4</v>
      </c>
    </row>
    <row r="549" spans="1:9">
      <c r="A549" s="3" t="s">
        <v>101</v>
      </c>
      <c r="B549">
        <v>9.6999999999999993</v>
      </c>
      <c r="C549" s="4">
        <v>342</v>
      </c>
      <c r="D549">
        <f t="shared" si="48"/>
        <v>35.257731958762889</v>
      </c>
      <c r="E549" s="6">
        <f t="shared" si="49"/>
        <v>7.5558736976059806E-4</v>
      </c>
      <c r="F549" s="7">
        <f t="shared" si="52"/>
        <v>0.92486545242450791</v>
      </c>
      <c r="G549" s="6">
        <f t="shared" si="50"/>
        <v>1.4273185833936631E-3</v>
      </c>
      <c r="H549" s="7">
        <f t="shared" si="53"/>
        <v>0.82267111636913703</v>
      </c>
      <c r="I549">
        <f t="shared" si="51"/>
        <v>2.8808827140514026E-4</v>
      </c>
    </row>
    <row r="550" spans="1:9">
      <c r="A550" s="3" t="s">
        <v>264</v>
      </c>
      <c r="B550">
        <v>4</v>
      </c>
      <c r="C550" s="4">
        <v>141</v>
      </c>
      <c r="D550">
        <f t="shared" si="48"/>
        <v>35.25</v>
      </c>
      <c r="E550" s="6">
        <f t="shared" si="49"/>
        <v>3.1151409104165012E-4</v>
      </c>
      <c r="F550" s="7">
        <f t="shared" si="52"/>
        <v>0.92517696651554959</v>
      </c>
      <c r="G550" s="6">
        <f t="shared" si="50"/>
        <v>5.8858498284274779E-4</v>
      </c>
      <c r="H550" s="7">
        <f t="shared" si="53"/>
        <v>0.82325970135197979</v>
      </c>
      <c r="I550">
        <f t="shared" si="51"/>
        <v>4.6203254062093801E-4</v>
      </c>
    </row>
    <row r="551" spans="1:9">
      <c r="A551" s="3" t="s">
        <v>498</v>
      </c>
      <c r="B551">
        <v>6.4</v>
      </c>
      <c r="C551" s="4">
        <v>225</v>
      </c>
      <c r="D551">
        <f t="shared" si="48"/>
        <v>35.15625</v>
      </c>
      <c r="E551" s="6">
        <f t="shared" si="49"/>
        <v>4.9709695378986722E-4</v>
      </c>
      <c r="F551" s="7">
        <f t="shared" si="52"/>
        <v>0.92567406346933945</v>
      </c>
      <c r="G551" s="6">
        <f t="shared" si="50"/>
        <v>9.4173597254839649E-4</v>
      </c>
      <c r="H551" s="7">
        <f t="shared" si="53"/>
        <v>0.82420143732452822</v>
      </c>
      <c r="I551">
        <f t="shared" si="51"/>
        <v>5.4493317656767459E-4</v>
      </c>
    </row>
    <row r="552" spans="1:9">
      <c r="A552" s="3" t="s">
        <v>612</v>
      </c>
      <c r="B552">
        <v>7.53</v>
      </c>
      <c r="C552" s="4">
        <v>264</v>
      </c>
      <c r="D552">
        <f t="shared" si="48"/>
        <v>35.059760956175296</v>
      </c>
      <c r="E552" s="6">
        <f t="shared" si="49"/>
        <v>5.8326042578011087E-4</v>
      </c>
      <c r="F552" s="7">
        <f t="shared" si="52"/>
        <v>0.92625732389511961</v>
      </c>
      <c r="G552" s="6">
        <f t="shared" si="50"/>
        <v>1.1080112302014726E-3</v>
      </c>
      <c r="H552" s="7">
        <f t="shared" si="53"/>
        <v>0.82530944855472965</v>
      </c>
      <c r="I552">
        <f t="shared" si="51"/>
        <v>3.0757247033041946E-4</v>
      </c>
    </row>
    <row r="553" spans="1:9">
      <c r="A553" s="3" t="s">
        <v>76</v>
      </c>
      <c r="B553">
        <v>4.25</v>
      </c>
      <c r="C553" s="4">
        <v>149</v>
      </c>
      <c r="D553">
        <f t="shared" si="48"/>
        <v>35.058823529411768</v>
      </c>
      <c r="E553" s="6">
        <f t="shared" si="49"/>
        <v>3.2918864939862315E-4</v>
      </c>
      <c r="F553" s="7">
        <f t="shared" si="52"/>
        <v>0.92658651254451818</v>
      </c>
      <c r="G553" s="6">
        <f t="shared" si="50"/>
        <v>6.2537154427041953E-4</v>
      </c>
      <c r="H553" s="7">
        <f t="shared" si="53"/>
        <v>0.8259348200990001</v>
      </c>
      <c r="I553">
        <f t="shared" si="51"/>
        <v>4.4029722467942012E-4</v>
      </c>
    </row>
    <row r="554" spans="1:9">
      <c r="A554" s="3" t="s">
        <v>346</v>
      </c>
      <c r="B554">
        <v>6.08</v>
      </c>
      <c r="C554" s="4">
        <v>213</v>
      </c>
      <c r="D554">
        <f t="shared" si="48"/>
        <v>35.032894736842103</v>
      </c>
      <c r="E554" s="6">
        <f t="shared" si="49"/>
        <v>4.7058511625440761E-4</v>
      </c>
      <c r="F554" s="7">
        <f t="shared" si="52"/>
        <v>0.9270570976607726</v>
      </c>
      <c r="G554" s="6">
        <f t="shared" si="50"/>
        <v>8.9464917392097654E-4</v>
      </c>
      <c r="H554" s="7">
        <f t="shared" si="53"/>
        <v>0.82682946927292111</v>
      </c>
      <c r="I554">
        <f t="shared" si="51"/>
        <v>2.8764392763602764E-4</v>
      </c>
    </row>
    <row r="555" spans="1:9">
      <c r="A555" s="3" t="s">
        <v>263</v>
      </c>
      <c r="B555">
        <v>3.97</v>
      </c>
      <c r="C555" s="4">
        <v>139</v>
      </c>
      <c r="D555">
        <f t="shared" si="48"/>
        <v>35.012594458438286</v>
      </c>
      <c r="E555" s="6">
        <f t="shared" si="49"/>
        <v>3.0709545145240683E-4</v>
      </c>
      <c r="F555" s="7">
        <f t="shared" si="52"/>
        <v>0.92736419311222495</v>
      </c>
      <c r="G555" s="6">
        <f t="shared" si="50"/>
        <v>5.8417059547142712E-4</v>
      </c>
      <c r="H555" s="7">
        <f t="shared" si="53"/>
        <v>0.82741363986839256</v>
      </c>
      <c r="I555">
        <f t="shared" si="51"/>
        <v>3.524230282024865E-4</v>
      </c>
    </row>
    <row r="556" spans="1:9">
      <c r="A556" s="3" t="s">
        <v>189</v>
      </c>
      <c r="B556">
        <v>4.8600000000000003</v>
      </c>
      <c r="C556" s="4">
        <v>170</v>
      </c>
      <c r="D556">
        <f t="shared" si="48"/>
        <v>34.979423868312757</v>
      </c>
      <c r="E556" s="6">
        <f t="shared" si="49"/>
        <v>3.7558436508567744E-4</v>
      </c>
      <c r="F556" s="7">
        <f t="shared" si="52"/>
        <v>0.92773977747731062</v>
      </c>
      <c r="G556" s="6">
        <f t="shared" si="50"/>
        <v>7.1513075415393854E-4</v>
      </c>
      <c r="H556" s="7">
        <f t="shared" si="53"/>
        <v>0.82812877062254653</v>
      </c>
      <c r="I556">
        <f t="shared" si="51"/>
        <v>7.3703174404782246E-4</v>
      </c>
    </row>
    <row r="557" spans="1:9">
      <c r="A557" s="3" t="s">
        <v>167</v>
      </c>
      <c r="B557">
        <v>10.130000000000001</v>
      </c>
      <c r="C557" s="4">
        <v>353</v>
      </c>
      <c r="D557">
        <f t="shared" si="48"/>
        <v>34.846989141164855</v>
      </c>
      <c r="E557" s="6">
        <f t="shared" si="49"/>
        <v>7.7988988750143603E-4</v>
      </c>
      <c r="F557" s="7">
        <f t="shared" si="52"/>
        <v>0.92851966736481206</v>
      </c>
      <c r="G557" s="6">
        <f t="shared" si="50"/>
        <v>1.4905914690492587E-3</v>
      </c>
      <c r="H557" s="7">
        <f t="shared" si="53"/>
        <v>0.82961936209159581</v>
      </c>
      <c r="I557">
        <f t="shared" si="51"/>
        <v>2.6364931858646745E-4</v>
      </c>
    </row>
    <row r="558" spans="1:9">
      <c r="A558" s="3" t="s">
        <v>110</v>
      </c>
      <c r="B558">
        <v>3.62</v>
      </c>
      <c r="C558" s="4">
        <v>126</v>
      </c>
      <c r="D558">
        <f t="shared" si="48"/>
        <v>34.806629834254146</v>
      </c>
      <c r="E558" s="6">
        <f t="shared" si="49"/>
        <v>2.7837429412232563E-4</v>
      </c>
      <c r="F558" s="7">
        <f t="shared" si="52"/>
        <v>0.92879804165893443</v>
      </c>
      <c r="G558" s="6">
        <f t="shared" si="50"/>
        <v>5.3266940947268671E-4</v>
      </c>
      <c r="H558" s="7">
        <f t="shared" si="53"/>
        <v>0.83015203150106853</v>
      </c>
      <c r="I558">
        <f t="shared" si="51"/>
        <v>3.139333169577263E-4</v>
      </c>
    </row>
    <row r="559" spans="1:9">
      <c r="A559" s="3" t="s">
        <v>347</v>
      </c>
      <c r="B559">
        <v>4.3099999999999996</v>
      </c>
      <c r="C559" s="4">
        <v>150</v>
      </c>
      <c r="D559">
        <f t="shared" si="48"/>
        <v>34.80278422273782</v>
      </c>
      <c r="E559" s="6">
        <f t="shared" si="49"/>
        <v>3.313979691932448E-4</v>
      </c>
      <c r="F559" s="7">
        <f t="shared" si="52"/>
        <v>0.92912943962812766</v>
      </c>
      <c r="G559" s="6">
        <f t="shared" si="50"/>
        <v>6.3420031901306067E-4</v>
      </c>
      <c r="H559" s="7">
        <f t="shared" si="53"/>
        <v>0.8307862318200816</v>
      </c>
      <c r="I559">
        <f t="shared" si="51"/>
        <v>4.9287703386802217E-4</v>
      </c>
    </row>
    <row r="560" spans="1:9">
      <c r="A560" s="3" t="s">
        <v>488</v>
      </c>
      <c r="B560">
        <v>6.76</v>
      </c>
      <c r="C560" s="4">
        <v>235</v>
      </c>
      <c r="D560">
        <f t="shared" si="48"/>
        <v>34.76331360946746</v>
      </c>
      <c r="E560" s="6">
        <f t="shared" si="49"/>
        <v>5.1919015173608354E-4</v>
      </c>
      <c r="F560" s="7">
        <f t="shared" si="52"/>
        <v>0.92964862977986373</v>
      </c>
      <c r="G560" s="6">
        <f t="shared" si="50"/>
        <v>9.9470862100424365E-4</v>
      </c>
      <c r="H560" s="7">
        <f t="shared" si="53"/>
        <v>0.83178094044108586</v>
      </c>
      <c r="I560">
        <f t="shared" si="51"/>
        <v>6.1473865879335676E-4</v>
      </c>
    </row>
    <row r="561" spans="1:9">
      <c r="A561" s="3" t="s">
        <v>555</v>
      </c>
      <c r="B561">
        <v>8.43</v>
      </c>
      <c r="C561" s="4">
        <v>293</v>
      </c>
      <c r="D561">
        <f t="shared" si="48"/>
        <v>34.756820877817319</v>
      </c>
      <c r="E561" s="6">
        <f t="shared" si="49"/>
        <v>6.473306998241382E-4</v>
      </c>
      <c r="F561" s="7">
        <f t="shared" si="52"/>
        <v>0.93029596047968788</v>
      </c>
      <c r="G561" s="6">
        <f t="shared" si="50"/>
        <v>1.2404428513410907E-3</v>
      </c>
      <c r="H561" s="7">
        <f t="shared" si="53"/>
        <v>0.83302138329242692</v>
      </c>
      <c r="I561">
        <f t="shared" si="51"/>
        <v>3.9684158609099018E-4</v>
      </c>
    </row>
    <row r="562" spans="1:9">
      <c r="A562" s="3" t="s">
        <v>405</v>
      </c>
      <c r="B562">
        <v>5.44</v>
      </c>
      <c r="C562" s="4">
        <v>189</v>
      </c>
      <c r="D562">
        <f t="shared" si="48"/>
        <v>34.742647058823529</v>
      </c>
      <c r="E562" s="6">
        <f t="shared" si="49"/>
        <v>4.1756144118348845E-4</v>
      </c>
      <c r="F562" s="7">
        <f t="shared" si="52"/>
        <v>0.93071352192087131</v>
      </c>
      <c r="G562" s="6">
        <f t="shared" si="50"/>
        <v>8.0047557666613697E-4</v>
      </c>
      <c r="H562" s="7">
        <f t="shared" si="53"/>
        <v>0.8338218588690931</v>
      </c>
      <c r="I562">
        <f t="shared" si="51"/>
        <v>4.3263053103059779E-4</v>
      </c>
    </row>
    <row r="563" spans="1:9">
      <c r="A563" s="3" t="s">
        <v>235</v>
      </c>
      <c r="B563">
        <v>5.93</v>
      </c>
      <c r="C563" s="4">
        <v>206</v>
      </c>
      <c r="D563">
        <f t="shared" si="48"/>
        <v>34.73861720067454</v>
      </c>
      <c r="E563" s="6">
        <f t="shared" si="49"/>
        <v>4.5511987769205616E-4</v>
      </c>
      <c r="F563" s="7">
        <f t="shared" si="52"/>
        <v>0.9311686417985634</v>
      </c>
      <c r="G563" s="6">
        <f t="shared" si="50"/>
        <v>8.7257723706437348E-4</v>
      </c>
      <c r="H563" s="7">
        <f t="shared" si="53"/>
        <v>0.83469443610615746</v>
      </c>
      <c r="I563">
        <f t="shared" si="51"/>
        <v>6.2380388025928823E-4</v>
      </c>
    </row>
    <row r="564" spans="1:9">
      <c r="A564" s="3" t="s">
        <v>445</v>
      </c>
      <c r="B564">
        <v>8.5500000000000007</v>
      </c>
      <c r="C564" s="4">
        <v>297</v>
      </c>
      <c r="D564">
        <f t="shared" si="48"/>
        <v>34.736842105263158</v>
      </c>
      <c r="E564" s="6">
        <f t="shared" si="49"/>
        <v>6.5616797900262466E-4</v>
      </c>
      <c r="F564" s="7">
        <f t="shared" si="52"/>
        <v>0.93182480977756599</v>
      </c>
      <c r="G564" s="6">
        <f t="shared" si="50"/>
        <v>1.2581004008263735E-3</v>
      </c>
      <c r="H564" s="7">
        <f t="shared" si="53"/>
        <v>0.83595253650698387</v>
      </c>
      <c r="I564">
        <f t="shared" si="51"/>
        <v>5.3773108974197736E-4</v>
      </c>
    </row>
    <row r="565" spans="1:9">
      <c r="A565" s="3" t="s">
        <v>210</v>
      </c>
      <c r="B565">
        <v>7.37</v>
      </c>
      <c r="C565" s="4">
        <v>256</v>
      </c>
      <c r="D565">
        <f t="shared" si="48"/>
        <v>34.73541383989145</v>
      </c>
      <c r="E565" s="6">
        <f t="shared" si="49"/>
        <v>5.6558586742313773E-4</v>
      </c>
      <c r="F565" s="7">
        <f t="shared" si="52"/>
        <v>0.93239039564498916</v>
      </c>
      <c r="G565" s="6">
        <f t="shared" si="50"/>
        <v>1.0844678308877627E-3</v>
      </c>
      <c r="H565" s="7">
        <f t="shared" si="53"/>
        <v>0.83703700433787165</v>
      </c>
      <c r="I565">
        <f t="shared" si="51"/>
        <v>5.4136971716967075E-4</v>
      </c>
    </row>
    <row r="566" spans="1:9">
      <c r="A566" s="3" t="s">
        <v>397</v>
      </c>
      <c r="B566">
        <v>7.41</v>
      </c>
      <c r="C566" s="4">
        <v>257</v>
      </c>
      <c r="D566">
        <f t="shared" si="48"/>
        <v>34.682860998650469</v>
      </c>
      <c r="E566" s="6">
        <f t="shared" si="49"/>
        <v>5.6779518721775937E-4</v>
      </c>
      <c r="F566" s="7">
        <f t="shared" si="52"/>
        <v>0.93295819083220688</v>
      </c>
      <c r="G566" s="6">
        <f t="shared" si="50"/>
        <v>1.0903536807161903E-3</v>
      </c>
      <c r="H566" s="7">
        <f t="shared" si="53"/>
        <v>0.83812735801858784</v>
      </c>
      <c r="I566">
        <f t="shared" si="51"/>
        <v>3.1214080879649053E-4</v>
      </c>
    </row>
    <row r="567" spans="1:9">
      <c r="A567" s="3" t="s">
        <v>249</v>
      </c>
      <c r="B567">
        <v>4.2699999999999996</v>
      </c>
      <c r="C567" s="4">
        <v>148</v>
      </c>
      <c r="D567">
        <f t="shared" si="48"/>
        <v>34.660421545667454</v>
      </c>
      <c r="E567" s="6">
        <f t="shared" si="49"/>
        <v>3.2697932960400151E-4</v>
      </c>
      <c r="F567" s="7">
        <f t="shared" si="52"/>
        <v>0.9332851701618109</v>
      </c>
      <c r="G567" s="6">
        <f t="shared" si="50"/>
        <v>6.2831446918463314E-4</v>
      </c>
      <c r="H567" s="7">
        <f t="shared" si="53"/>
        <v>0.8387556724877725</v>
      </c>
      <c r="I567">
        <f t="shared" si="51"/>
        <v>4.2630839324042658E-4</v>
      </c>
    </row>
    <row r="568" spans="1:9">
      <c r="A568" s="3" t="s">
        <v>376</v>
      </c>
      <c r="B568">
        <v>5.83</v>
      </c>
      <c r="C568" s="4">
        <v>202</v>
      </c>
      <c r="D568">
        <f t="shared" si="48"/>
        <v>34.648370497427102</v>
      </c>
      <c r="E568" s="6">
        <f t="shared" si="49"/>
        <v>4.4628259851356965E-4</v>
      </c>
      <c r="F568" s="7">
        <f t="shared" si="52"/>
        <v>0.93373145276032443</v>
      </c>
      <c r="G568" s="6">
        <f t="shared" si="50"/>
        <v>8.5786261249330481E-4</v>
      </c>
      <c r="H568" s="7">
        <f t="shared" si="53"/>
        <v>0.83961353510026582</v>
      </c>
      <c r="I568">
        <f t="shared" si="51"/>
        <v>6.1885474072376212E-4</v>
      </c>
    </row>
    <row r="569" spans="1:9">
      <c r="A569" s="3" t="s">
        <v>614</v>
      </c>
      <c r="B569">
        <v>8.4600000000000009</v>
      </c>
      <c r="C569" s="4">
        <v>293</v>
      </c>
      <c r="D569">
        <f t="shared" si="48"/>
        <v>34.633569739952712</v>
      </c>
      <c r="E569" s="6">
        <f t="shared" si="49"/>
        <v>6.473306998241382E-4</v>
      </c>
      <c r="F569" s="7">
        <f t="shared" si="52"/>
        <v>0.93437878346014858</v>
      </c>
      <c r="G569" s="6">
        <f t="shared" si="50"/>
        <v>1.2448572387124116E-3</v>
      </c>
      <c r="H569" s="7">
        <f t="shared" si="53"/>
        <v>0.84085839233897819</v>
      </c>
      <c r="I569">
        <f t="shared" si="51"/>
        <v>3.0355527847403252E-4</v>
      </c>
    </row>
    <row r="570" spans="1:9">
      <c r="A570" s="3" t="s">
        <v>329</v>
      </c>
      <c r="B570">
        <v>4.1399999999999997</v>
      </c>
      <c r="C570" s="4">
        <v>143</v>
      </c>
      <c r="D570">
        <f t="shared" si="48"/>
        <v>34.54106280193237</v>
      </c>
      <c r="E570" s="6">
        <f t="shared" si="49"/>
        <v>3.1593273063089335E-4</v>
      </c>
      <c r="F570" s="7">
        <f t="shared" si="52"/>
        <v>0.93469471619077948</v>
      </c>
      <c r="G570" s="6">
        <f t="shared" si="50"/>
        <v>6.0918545724224389E-4</v>
      </c>
      <c r="H570" s="7">
        <f t="shared" si="53"/>
        <v>0.84146757779622039</v>
      </c>
      <c r="I570">
        <f t="shared" si="51"/>
        <v>5.0338645548242411E-4</v>
      </c>
    </row>
    <row r="571" spans="1:9">
      <c r="A571" s="3" t="s">
        <v>95</v>
      </c>
      <c r="B571">
        <v>6.85</v>
      </c>
      <c r="C571" s="4">
        <v>236</v>
      </c>
      <c r="D571">
        <f t="shared" si="48"/>
        <v>34.45255474452555</v>
      </c>
      <c r="E571" s="6">
        <f t="shared" si="49"/>
        <v>5.2139947153070508E-4</v>
      </c>
      <c r="F571" s="7">
        <f t="shared" si="52"/>
        <v>0.93521611566231022</v>
      </c>
      <c r="G571" s="6">
        <f t="shared" si="50"/>
        <v>1.0079517831182055E-3</v>
      </c>
      <c r="H571" s="7">
        <f t="shared" si="53"/>
        <v>0.84247552957933858</v>
      </c>
      <c r="I571">
        <f t="shared" si="51"/>
        <v>5.7633973305137864E-4</v>
      </c>
    </row>
    <row r="572" spans="1:9">
      <c r="A572" s="3" t="s">
        <v>586</v>
      </c>
      <c r="B572">
        <v>7.84</v>
      </c>
      <c r="C572" s="4">
        <v>270</v>
      </c>
      <c r="D572">
        <f t="shared" si="48"/>
        <v>34.438775510204081</v>
      </c>
      <c r="E572" s="6">
        <f t="shared" si="49"/>
        <v>5.9651634454784062E-4</v>
      </c>
      <c r="F572" s="7">
        <f t="shared" si="52"/>
        <v>0.93581263200685805</v>
      </c>
      <c r="G572" s="6">
        <f t="shared" si="50"/>
        <v>1.1536265663717857E-3</v>
      </c>
      <c r="H572" s="7">
        <f t="shared" si="53"/>
        <v>0.84362915614571032</v>
      </c>
      <c r="I572">
        <f t="shared" si="51"/>
        <v>1.2737308679635628E-3</v>
      </c>
    </row>
    <row r="573" spans="1:9">
      <c r="A573" s="3" t="s">
        <v>391</v>
      </c>
      <c r="B573">
        <v>17.29</v>
      </c>
      <c r="C573" s="4">
        <v>594</v>
      </c>
      <c r="D573">
        <f t="shared" si="48"/>
        <v>34.355118565644887</v>
      </c>
      <c r="E573" s="6">
        <f t="shared" si="49"/>
        <v>1.3123359580052493E-3</v>
      </c>
      <c r="F573" s="7">
        <f t="shared" si="52"/>
        <v>0.93712496796486333</v>
      </c>
      <c r="G573" s="6">
        <f t="shared" si="50"/>
        <v>2.5441585883377769E-3</v>
      </c>
      <c r="H573" s="7">
        <f t="shared" si="53"/>
        <v>0.84617331473404811</v>
      </c>
      <c r="I573">
        <f t="shared" si="51"/>
        <v>9.1309978480536014E-4</v>
      </c>
    </row>
    <row r="574" spans="1:9">
      <c r="A574" s="3" t="s">
        <v>131</v>
      </c>
      <c r="B574">
        <v>12.37</v>
      </c>
      <c r="C574" s="4">
        <v>424</v>
      </c>
      <c r="D574">
        <f t="shared" si="48"/>
        <v>34.276475343573161</v>
      </c>
      <c r="E574" s="6">
        <f t="shared" si="49"/>
        <v>9.3675159291957194E-4</v>
      </c>
      <c r="F574" s="7">
        <f t="shared" si="52"/>
        <v>0.93806171955778295</v>
      </c>
      <c r="G574" s="6">
        <f t="shared" si="50"/>
        <v>1.8201990594411974E-3</v>
      </c>
      <c r="H574" s="7">
        <f t="shared" si="53"/>
        <v>0.84799351379348931</v>
      </c>
      <c r="I574">
        <f t="shared" si="51"/>
        <v>6.2128651848503136E-4</v>
      </c>
    </row>
    <row r="575" spans="1:9">
      <c r="A575" s="3" t="s">
        <v>50</v>
      </c>
      <c r="B575">
        <v>8.41</v>
      </c>
      <c r="C575" s="4">
        <v>288</v>
      </c>
      <c r="D575">
        <f t="shared" si="48"/>
        <v>34.244946492271104</v>
      </c>
      <c r="E575" s="6">
        <f t="shared" si="49"/>
        <v>6.3628410085102998E-4</v>
      </c>
      <c r="F575" s="7">
        <f t="shared" si="52"/>
        <v>0.93869800365863398</v>
      </c>
      <c r="G575" s="6">
        <f t="shared" si="50"/>
        <v>1.2374999264268772E-3</v>
      </c>
      <c r="H575" s="7">
        <f t="shared" si="53"/>
        <v>0.84923101371991616</v>
      </c>
      <c r="I575">
        <f t="shared" si="51"/>
        <v>2.7189918051662154E-4</v>
      </c>
    </row>
    <row r="576" spans="1:9">
      <c r="A576" s="3" t="s">
        <v>613</v>
      </c>
      <c r="B576">
        <v>3.68</v>
      </c>
      <c r="C576" s="4">
        <v>126</v>
      </c>
      <c r="D576">
        <f t="shared" si="48"/>
        <v>34.239130434782609</v>
      </c>
      <c r="E576" s="6">
        <f t="shared" si="49"/>
        <v>2.7837429412232563E-4</v>
      </c>
      <c r="F576" s="7">
        <f t="shared" si="52"/>
        <v>0.93897637795275635</v>
      </c>
      <c r="G576" s="6">
        <f t="shared" si="50"/>
        <v>5.4149818421532795E-4</v>
      </c>
      <c r="H576" s="7">
        <f t="shared" si="53"/>
        <v>0.8497725119041315</v>
      </c>
      <c r="I576">
        <f t="shared" si="51"/>
        <v>6.181329559897808E-4</v>
      </c>
    </row>
    <row r="577" spans="1:9">
      <c r="A577" s="3" t="s">
        <v>171</v>
      </c>
      <c r="B577">
        <v>8.36</v>
      </c>
      <c r="C577" s="4">
        <v>286</v>
      </c>
      <c r="D577">
        <f t="shared" si="48"/>
        <v>34.210526315789473</v>
      </c>
      <c r="E577" s="6">
        <f t="shared" si="49"/>
        <v>6.318654612617867E-4</v>
      </c>
      <c r="F577" s="7">
        <f t="shared" si="52"/>
        <v>0.93960824341401816</v>
      </c>
      <c r="G577" s="6">
        <f t="shared" si="50"/>
        <v>1.2301426141413426E-3</v>
      </c>
      <c r="H577" s="7">
        <f t="shared" si="53"/>
        <v>0.85100265451827284</v>
      </c>
      <c r="I577">
        <f t="shared" si="51"/>
        <v>4.7687315177713518E-4</v>
      </c>
    </row>
    <row r="578" spans="1:9">
      <c r="A578" s="3" t="s">
        <v>501</v>
      </c>
      <c r="B578">
        <v>6.4</v>
      </c>
      <c r="C578" s="4">
        <v>217</v>
      </c>
      <c r="D578">
        <f t="shared" ref="D578:D641" si="54">C578/B578</f>
        <v>33.90625</v>
      </c>
      <c r="E578" s="6">
        <f t="shared" si="49"/>
        <v>4.7942239543289413E-4</v>
      </c>
      <c r="F578" s="7">
        <f t="shared" si="52"/>
        <v>0.94008766580945102</v>
      </c>
      <c r="G578" s="6">
        <f t="shared" si="50"/>
        <v>9.4173597254839649E-4</v>
      </c>
      <c r="H578" s="7">
        <f t="shared" si="53"/>
        <v>0.85194439049082127</v>
      </c>
      <c r="I578">
        <f t="shared" si="51"/>
        <v>4.9047931286139157E-4</v>
      </c>
    </row>
    <row r="579" spans="1:9">
      <c r="A579" s="3" t="s">
        <v>615</v>
      </c>
      <c r="B579">
        <v>6.58</v>
      </c>
      <c r="C579" s="4">
        <v>223</v>
      </c>
      <c r="D579">
        <f t="shared" si="54"/>
        <v>33.890577507598785</v>
      </c>
      <c r="E579" s="6">
        <f t="shared" ref="E579:E642" si="55">C579/452628</f>
        <v>4.9267831420062394E-4</v>
      </c>
      <c r="F579" s="7">
        <f t="shared" si="52"/>
        <v>0.94058034412365166</v>
      </c>
      <c r="G579" s="6">
        <f t="shared" ref="G579:G642" si="56">B579/6795.96</f>
        <v>9.6822229677632002E-4</v>
      </c>
      <c r="H579" s="7">
        <f t="shared" si="53"/>
        <v>0.85291261278759756</v>
      </c>
      <c r="I579">
        <f t="shared" ref="I579:I642" si="57">F579*H580-F580*H579</f>
        <v>7.780975581415106E-4</v>
      </c>
    </row>
    <row r="580" spans="1:9">
      <c r="A580" s="3" t="s">
        <v>147</v>
      </c>
      <c r="B580">
        <v>10.36</v>
      </c>
      <c r="C580" s="4">
        <v>348</v>
      </c>
      <c r="D580">
        <f t="shared" si="54"/>
        <v>33.590733590733592</v>
      </c>
      <c r="E580" s="6">
        <f t="shared" si="55"/>
        <v>7.6884328852832792E-4</v>
      </c>
      <c r="F580" s="7">
        <f t="shared" ref="F580:F643" si="58">F579+E580</f>
        <v>0.94134918741217999</v>
      </c>
      <c r="G580" s="6">
        <f t="shared" si="56"/>
        <v>1.5244351055627165E-3</v>
      </c>
      <c r="H580" s="7">
        <f t="shared" ref="H580:H643" si="59">H579+G580</f>
        <v>0.85443704789316033</v>
      </c>
      <c r="I580">
        <f t="shared" si="57"/>
        <v>4.1399408717002206E-4</v>
      </c>
    </row>
    <row r="581" spans="1:9">
      <c r="A581" s="3" t="s">
        <v>104</v>
      </c>
      <c r="B581">
        <v>5.51</v>
      </c>
      <c r="C581" s="4">
        <v>185</v>
      </c>
      <c r="D581">
        <f t="shared" si="54"/>
        <v>33.575317604355718</v>
      </c>
      <c r="E581" s="6">
        <f t="shared" si="55"/>
        <v>4.0872416200500187E-4</v>
      </c>
      <c r="F581" s="7">
        <f t="shared" si="58"/>
        <v>0.94175791157418498</v>
      </c>
      <c r="G581" s="6">
        <f t="shared" si="56"/>
        <v>8.1077581386588497E-4</v>
      </c>
      <c r="H581" s="7">
        <f t="shared" si="59"/>
        <v>0.85524782370702623</v>
      </c>
      <c r="I581">
        <f t="shared" si="57"/>
        <v>1.1844060474981433E-3</v>
      </c>
    </row>
    <row r="582" spans="1:9">
      <c r="A582" s="3" t="s">
        <v>621</v>
      </c>
      <c r="B582">
        <v>15.76</v>
      </c>
      <c r="C582" s="4">
        <v>529</v>
      </c>
      <c r="D582">
        <f t="shared" si="54"/>
        <v>33.565989847715734</v>
      </c>
      <c r="E582" s="6">
        <f t="shared" si="55"/>
        <v>1.1687301713548433E-3</v>
      </c>
      <c r="F582" s="7">
        <f t="shared" si="58"/>
        <v>0.94292664174553986</v>
      </c>
      <c r="G582" s="6">
        <f t="shared" si="56"/>
        <v>2.3190248324004262E-3</v>
      </c>
      <c r="H582" s="7">
        <f t="shared" si="59"/>
        <v>0.85756684853942666</v>
      </c>
      <c r="I582">
        <f t="shared" si="57"/>
        <v>2.6936152317946771E-4</v>
      </c>
    </row>
    <row r="583" spans="1:9">
      <c r="A583" s="3" t="s">
        <v>270</v>
      </c>
      <c r="B583">
        <v>3.58</v>
      </c>
      <c r="C583" s="4">
        <v>120</v>
      </c>
      <c r="D583">
        <f t="shared" si="54"/>
        <v>33.519553072625698</v>
      </c>
      <c r="E583" s="6">
        <f t="shared" si="55"/>
        <v>2.6511837535459583E-4</v>
      </c>
      <c r="F583" s="7">
        <f t="shared" si="58"/>
        <v>0.94319176012089445</v>
      </c>
      <c r="G583" s="6">
        <f t="shared" si="56"/>
        <v>5.2678355964425928E-4</v>
      </c>
      <c r="H583" s="7">
        <f t="shared" si="59"/>
        <v>0.85809363209907097</v>
      </c>
      <c r="I583">
        <f t="shared" si="57"/>
        <v>9.8460178494852446E-4</v>
      </c>
    </row>
    <row r="584" spans="1:9">
      <c r="A584" s="3" t="s">
        <v>320</v>
      </c>
      <c r="B584">
        <v>13.05</v>
      </c>
      <c r="C584" s="4">
        <v>436</v>
      </c>
      <c r="D584">
        <f t="shared" si="54"/>
        <v>33.409961685823752</v>
      </c>
      <c r="E584" s="6">
        <f t="shared" si="55"/>
        <v>9.6326343045503155E-4</v>
      </c>
      <c r="F584" s="7">
        <f t="shared" si="58"/>
        <v>0.9441550235513495</v>
      </c>
      <c r="G584" s="6">
        <f t="shared" si="56"/>
        <v>1.9202585065244647E-3</v>
      </c>
      <c r="H584" s="7">
        <f t="shared" si="59"/>
        <v>0.86001389060559541</v>
      </c>
      <c r="I584">
        <f t="shared" si="57"/>
        <v>4.3856784960083495E-4</v>
      </c>
    </row>
    <row r="585" spans="1:9">
      <c r="A585" s="3" t="s">
        <v>550</v>
      </c>
      <c r="B585">
        <v>5.81</v>
      </c>
      <c r="C585" s="4">
        <v>194</v>
      </c>
      <c r="D585">
        <f t="shared" si="54"/>
        <v>33.390705679862307</v>
      </c>
      <c r="E585" s="6">
        <f t="shared" si="55"/>
        <v>4.2860804015659661E-4</v>
      </c>
      <c r="F585" s="7">
        <f t="shared" si="58"/>
        <v>0.94458363159150605</v>
      </c>
      <c r="G585" s="6">
        <f t="shared" si="56"/>
        <v>8.5491968757909109E-4</v>
      </c>
      <c r="H585" s="7">
        <f t="shared" si="59"/>
        <v>0.86086881029317452</v>
      </c>
      <c r="I585">
        <f t="shared" si="57"/>
        <v>7.8971461100429963E-4</v>
      </c>
    </row>
    <row r="586" spans="1:9">
      <c r="A586" s="3" t="s">
        <v>669</v>
      </c>
      <c r="B586">
        <v>10.43</v>
      </c>
      <c r="C586" s="4">
        <v>347</v>
      </c>
      <c r="D586">
        <f t="shared" si="54"/>
        <v>33.269415148609781</v>
      </c>
      <c r="E586" s="6">
        <f t="shared" si="55"/>
        <v>7.6663396873370628E-4</v>
      </c>
      <c r="F586" s="7">
        <f t="shared" si="58"/>
        <v>0.94535026556023971</v>
      </c>
      <c r="G586" s="6">
        <f t="shared" si="56"/>
        <v>1.5347353427624646E-3</v>
      </c>
      <c r="H586" s="7">
        <f t="shared" si="59"/>
        <v>0.86240354563593702</v>
      </c>
      <c r="I586">
        <f t="shared" si="57"/>
        <v>2.3497620351675685E-4</v>
      </c>
    </row>
    <row r="587" spans="1:9">
      <c r="A587" s="3" t="s">
        <v>372</v>
      </c>
      <c r="B587">
        <v>3.1</v>
      </c>
      <c r="C587" s="4">
        <v>103</v>
      </c>
      <c r="D587">
        <f t="shared" si="54"/>
        <v>33.225806451612904</v>
      </c>
      <c r="E587" s="6">
        <f t="shared" si="55"/>
        <v>2.2755993884602808E-4</v>
      </c>
      <c r="F587" s="7">
        <f t="shared" si="58"/>
        <v>0.94557782549908576</v>
      </c>
      <c r="G587" s="6">
        <f t="shared" si="56"/>
        <v>4.5615336170312952E-4</v>
      </c>
      <c r="H587" s="7">
        <f t="shared" si="59"/>
        <v>0.86285969899764015</v>
      </c>
      <c r="I587">
        <f t="shared" si="57"/>
        <v>4.1552487586937747E-4</v>
      </c>
    </row>
    <row r="588" spans="1:9">
      <c r="A588" s="3" t="s">
        <v>230</v>
      </c>
      <c r="B588">
        <v>5.48</v>
      </c>
      <c r="C588" s="4">
        <v>182</v>
      </c>
      <c r="D588">
        <f t="shared" si="54"/>
        <v>33.211678832116789</v>
      </c>
      <c r="E588" s="6">
        <f t="shared" si="55"/>
        <v>4.02096202621137E-4</v>
      </c>
      <c r="F588" s="7">
        <f t="shared" si="58"/>
        <v>0.94597992170170686</v>
      </c>
      <c r="G588" s="6">
        <f t="shared" si="56"/>
        <v>8.063614264945645E-4</v>
      </c>
      <c r="H588" s="7">
        <f t="shared" si="59"/>
        <v>0.86366606042413474</v>
      </c>
      <c r="I588">
        <f t="shared" si="57"/>
        <v>4.1098926127602908E-4</v>
      </c>
    </row>
    <row r="589" spans="1:9">
      <c r="A589" s="3" t="s">
        <v>267</v>
      </c>
      <c r="B589">
        <v>5.42</v>
      </c>
      <c r="C589" s="4">
        <v>180</v>
      </c>
      <c r="D589">
        <f t="shared" si="54"/>
        <v>33.210332103321036</v>
      </c>
      <c r="E589" s="6">
        <f t="shared" si="55"/>
        <v>3.9767756303189377E-4</v>
      </c>
      <c r="F589" s="7">
        <f t="shared" si="58"/>
        <v>0.94637759926473874</v>
      </c>
      <c r="G589" s="6">
        <f t="shared" si="56"/>
        <v>7.9753265175192315E-4</v>
      </c>
      <c r="H589" s="7">
        <f t="shared" si="59"/>
        <v>0.86446359307588672</v>
      </c>
      <c r="I589">
        <f t="shared" si="57"/>
        <v>1.0236142621742328E-3</v>
      </c>
    </row>
    <row r="590" spans="1:9">
      <c r="A590" s="3" t="s">
        <v>537</v>
      </c>
      <c r="B590">
        <v>13.44</v>
      </c>
      <c r="C590" s="4">
        <v>444</v>
      </c>
      <c r="D590">
        <f t="shared" si="54"/>
        <v>33.035714285714285</v>
      </c>
      <c r="E590" s="6">
        <f t="shared" si="55"/>
        <v>9.8093798881200458E-4</v>
      </c>
      <c r="F590" s="7">
        <f t="shared" si="58"/>
        <v>0.94735853725355079</v>
      </c>
      <c r="G590" s="6">
        <f t="shared" si="56"/>
        <v>1.9776455423516325E-3</v>
      </c>
      <c r="H590" s="7">
        <f t="shared" si="59"/>
        <v>0.8664412386182383</v>
      </c>
      <c r="I590">
        <f t="shared" si="57"/>
        <v>2.3322594770747163E-4</v>
      </c>
    </row>
    <row r="591" spans="1:9">
      <c r="A591" s="3" t="s">
        <v>429</v>
      </c>
      <c r="B591">
        <v>3.06</v>
      </c>
      <c r="C591" s="4">
        <v>101</v>
      </c>
      <c r="D591">
        <f t="shared" si="54"/>
        <v>33.006535947712415</v>
      </c>
      <c r="E591" s="6">
        <f t="shared" si="55"/>
        <v>2.2314129925678482E-4</v>
      </c>
      <c r="F591" s="7">
        <f t="shared" si="58"/>
        <v>0.94758167855280762</v>
      </c>
      <c r="G591" s="6">
        <f t="shared" si="56"/>
        <v>4.5026751187470204E-4</v>
      </c>
      <c r="H591" s="7">
        <f t="shared" si="59"/>
        <v>0.86689150613011301</v>
      </c>
      <c r="I591">
        <f t="shared" si="57"/>
        <v>3.10850426454512E-4</v>
      </c>
    </row>
    <row r="592" spans="1:9">
      <c r="A592" s="3" t="s">
        <v>290</v>
      </c>
      <c r="B592">
        <v>4.07</v>
      </c>
      <c r="C592" s="4">
        <v>134</v>
      </c>
      <c r="D592">
        <f t="shared" si="54"/>
        <v>32.923832923832919</v>
      </c>
      <c r="E592" s="6">
        <f t="shared" si="55"/>
        <v>2.9604885247929867E-4</v>
      </c>
      <c r="F592" s="7">
        <f t="shared" si="58"/>
        <v>0.94787772740528686</v>
      </c>
      <c r="G592" s="6">
        <f t="shared" si="56"/>
        <v>5.988852200424959E-4</v>
      </c>
      <c r="H592" s="7">
        <f t="shared" si="59"/>
        <v>0.86749039135015549</v>
      </c>
      <c r="I592">
        <f t="shared" si="57"/>
        <v>4.0801189274641825E-4</v>
      </c>
    </row>
    <row r="593" spans="1:9">
      <c r="A593" s="3" t="s">
        <v>344</v>
      </c>
      <c r="B593">
        <v>5.33</v>
      </c>
      <c r="C593" s="4">
        <v>175</v>
      </c>
      <c r="D593">
        <f t="shared" si="54"/>
        <v>32.833020637898684</v>
      </c>
      <c r="E593" s="6">
        <f t="shared" si="55"/>
        <v>3.866309640587856E-4</v>
      </c>
      <c r="F593" s="7">
        <f t="shared" si="58"/>
        <v>0.94826435836934564</v>
      </c>
      <c r="G593" s="6">
        <f t="shared" si="56"/>
        <v>7.8428948963796133E-4</v>
      </c>
      <c r="H593" s="7">
        <f t="shared" si="59"/>
        <v>0.86827468083979342</v>
      </c>
      <c r="I593">
        <f t="shared" si="57"/>
        <v>6.7856586396752849E-4</v>
      </c>
    </row>
    <row r="594" spans="1:9">
      <c r="A594" s="3" t="s">
        <v>205</v>
      </c>
      <c r="B594">
        <v>8.85</v>
      </c>
      <c r="C594" s="4">
        <v>290</v>
      </c>
      <c r="D594">
        <f t="shared" si="54"/>
        <v>32.768361581920907</v>
      </c>
      <c r="E594" s="6">
        <f t="shared" si="55"/>
        <v>6.4070274044027327E-4</v>
      </c>
      <c r="F594" s="7">
        <f t="shared" si="58"/>
        <v>0.9489050611097859</v>
      </c>
      <c r="G594" s="6">
        <f t="shared" si="56"/>
        <v>1.3022442745395794E-3</v>
      </c>
      <c r="H594" s="7">
        <f t="shared" si="59"/>
        <v>0.86957692511433304</v>
      </c>
      <c r="I594">
        <f t="shared" si="57"/>
        <v>3.9353355235205445E-4</v>
      </c>
    </row>
    <row r="595" spans="1:9">
      <c r="A595" s="3" t="s">
        <v>89</v>
      </c>
      <c r="B595">
        <v>5.13</v>
      </c>
      <c r="C595" s="4">
        <v>168</v>
      </c>
      <c r="D595">
        <f t="shared" si="54"/>
        <v>32.748538011695906</v>
      </c>
      <c r="E595" s="6">
        <f t="shared" si="55"/>
        <v>3.7116572549643416E-4</v>
      </c>
      <c r="F595" s="7">
        <f t="shared" si="58"/>
        <v>0.94927622683528234</v>
      </c>
      <c r="G595" s="6">
        <f t="shared" si="56"/>
        <v>7.5486024049582399E-4</v>
      </c>
      <c r="H595" s="7">
        <f t="shared" si="59"/>
        <v>0.87033178535482891</v>
      </c>
      <c r="I595">
        <f t="shared" si="57"/>
        <v>4.985518560037816E-4</v>
      </c>
    </row>
    <row r="596" spans="1:9">
      <c r="A596" s="3" t="s">
        <v>225</v>
      </c>
      <c r="B596">
        <v>6.46</v>
      </c>
      <c r="C596" s="4">
        <v>210</v>
      </c>
      <c r="D596">
        <f t="shared" si="54"/>
        <v>32.507739938080498</v>
      </c>
      <c r="E596" s="6">
        <f t="shared" si="55"/>
        <v>4.6395715687054268E-4</v>
      </c>
      <c r="F596" s="7">
        <f t="shared" si="58"/>
        <v>0.94974018399215288</v>
      </c>
      <c r="G596" s="6">
        <f t="shared" si="56"/>
        <v>9.5056474729103763E-4</v>
      </c>
      <c r="H596" s="7">
        <f t="shared" si="59"/>
        <v>0.87128235010211996</v>
      </c>
      <c r="I596">
        <f t="shared" si="57"/>
        <v>3.4103398589657719E-4</v>
      </c>
    </row>
    <row r="597" spans="1:9">
      <c r="A597" s="3" t="s">
        <v>317</v>
      </c>
      <c r="B597">
        <v>4.41</v>
      </c>
      <c r="C597" s="4">
        <v>143</v>
      </c>
      <c r="D597">
        <f t="shared" si="54"/>
        <v>32.426303854875279</v>
      </c>
      <c r="E597" s="6">
        <f t="shared" si="55"/>
        <v>3.1593273063089335E-4</v>
      </c>
      <c r="F597" s="7">
        <f t="shared" si="58"/>
        <v>0.95005611672278378</v>
      </c>
      <c r="G597" s="6">
        <f t="shared" si="56"/>
        <v>6.4891494358412945E-4</v>
      </c>
      <c r="H597" s="7">
        <f t="shared" si="59"/>
        <v>0.87193126504570406</v>
      </c>
      <c r="I597">
        <f t="shared" si="57"/>
        <v>5.9624259013890679E-4</v>
      </c>
    </row>
    <row r="598" spans="1:9">
      <c r="A598" s="3" t="s">
        <v>577</v>
      </c>
      <c r="B598">
        <v>7.71</v>
      </c>
      <c r="C598" s="4">
        <v>250</v>
      </c>
      <c r="D598">
        <f t="shared" si="54"/>
        <v>32.425421530479895</v>
      </c>
      <c r="E598" s="6">
        <f t="shared" si="55"/>
        <v>5.5232994865540798E-4</v>
      </c>
      <c r="F598" s="7">
        <f t="shared" si="58"/>
        <v>0.95060844667143918</v>
      </c>
      <c r="G598" s="6">
        <f t="shared" si="56"/>
        <v>1.1344975544293962E-3</v>
      </c>
      <c r="H598" s="7">
        <f t="shared" si="59"/>
        <v>0.87306576260013347</v>
      </c>
      <c r="I598">
        <f t="shared" si="57"/>
        <v>4.4413043008839637E-4</v>
      </c>
    </row>
    <row r="599" spans="1:9">
      <c r="A599" s="3" t="s">
        <v>484</v>
      </c>
      <c r="B599">
        <v>5.74</v>
      </c>
      <c r="C599" s="4">
        <v>186</v>
      </c>
      <c r="D599">
        <f t="shared" si="54"/>
        <v>32.404181184668985</v>
      </c>
      <c r="E599" s="6">
        <f t="shared" si="55"/>
        <v>4.1093348179962352E-4</v>
      </c>
      <c r="F599" s="7">
        <f t="shared" si="58"/>
        <v>0.95101938015323884</v>
      </c>
      <c r="G599" s="6">
        <f t="shared" si="56"/>
        <v>8.446194503793431E-4</v>
      </c>
      <c r="H599" s="7">
        <f t="shared" si="59"/>
        <v>0.87391038205051286</v>
      </c>
      <c r="I599">
        <f t="shared" si="57"/>
        <v>3.8011129969295343E-4</v>
      </c>
    </row>
    <row r="600" spans="1:9">
      <c r="A600" s="3" t="s">
        <v>125</v>
      </c>
      <c r="B600">
        <v>4.91</v>
      </c>
      <c r="C600" s="4">
        <v>159</v>
      </c>
      <c r="D600">
        <f t="shared" si="54"/>
        <v>32.382892057026474</v>
      </c>
      <c r="E600" s="6">
        <f t="shared" si="55"/>
        <v>3.5128184734483948E-4</v>
      </c>
      <c r="F600" s="7">
        <f t="shared" si="58"/>
        <v>0.95137066200058362</v>
      </c>
      <c r="G600" s="6">
        <f t="shared" si="56"/>
        <v>7.2248806643947293E-4</v>
      </c>
      <c r="H600" s="7">
        <f t="shared" si="59"/>
        <v>0.87463287011695234</v>
      </c>
      <c r="I600">
        <f t="shared" si="57"/>
        <v>3.8604595575031375E-4</v>
      </c>
    </row>
    <row r="601" spans="1:9">
      <c r="A601" s="3" t="s">
        <v>205</v>
      </c>
      <c r="B601">
        <v>4.9800000000000004</v>
      </c>
      <c r="C601" s="4">
        <v>161</v>
      </c>
      <c r="D601">
        <f t="shared" si="54"/>
        <v>32.329317269076306</v>
      </c>
      <c r="E601" s="6">
        <f t="shared" si="55"/>
        <v>3.5570048693408271E-4</v>
      </c>
      <c r="F601" s="7">
        <f t="shared" si="58"/>
        <v>0.95172636248751774</v>
      </c>
      <c r="G601" s="6">
        <f t="shared" si="56"/>
        <v>7.3278830363922103E-4</v>
      </c>
      <c r="H601" s="7">
        <f t="shared" si="59"/>
        <v>0.87536565842059155</v>
      </c>
      <c r="I601">
        <f t="shared" si="57"/>
        <v>3.7924397727384651E-4</v>
      </c>
    </row>
    <row r="602" spans="1:9">
      <c r="A602" s="3" t="s">
        <v>535</v>
      </c>
      <c r="B602">
        <v>4.8899999999999997</v>
      </c>
      <c r="C602" s="4">
        <v>158</v>
      </c>
      <c r="D602">
        <f t="shared" si="54"/>
        <v>32.310838445807775</v>
      </c>
      <c r="E602" s="6">
        <f t="shared" si="55"/>
        <v>3.4907252755021783E-4</v>
      </c>
      <c r="F602" s="7">
        <f t="shared" si="58"/>
        <v>0.95207543501506797</v>
      </c>
      <c r="G602" s="6">
        <f t="shared" si="56"/>
        <v>7.1954514152525911E-4</v>
      </c>
      <c r="H602" s="7">
        <f t="shared" si="59"/>
        <v>0.87608520356211683</v>
      </c>
      <c r="I602">
        <f t="shared" si="57"/>
        <v>5.2735450117358251E-4</v>
      </c>
    </row>
    <row r="603" spans="1:9">
      <c r="A603" s="3" t="s">
        <v>547</v>
      </c>
      <c r="B603">
        <v>6.79</v>
      </c>
      <c r="C603" s="4">
        <v>219</v>
      </c>
      <c r="D603">
        <f t="shared" si="54"/>
        <v>32.253313696612665</v>
      </c>
      <c r="E603" s="6">
        <f t="shared" si="55"/>
        <v>4.8384103502213736E-4</v>
      </c>
      <c r="F603" s="7">
        <f t="shared" si="58"/>
        <v>0.95255927605009016</v>
      </c>
      <c r="G603" s="6">
        <f t="shared" si="56"/>
        <v>9.9912300837556433E-4</v>
      </c>
      <c r="H603" s="7">
        <f t="shared" si="59"/>
        <v>0.8770843265704924</v>
      </c>
      <c r="I603">
        <f t="shared" si="57"/>
        <v>2.3620272781854634E-4</v>
      </c>
    </row>
    <row r="604" spans="1:9">
      <c r="A604" s="3" t="s">
        <v>288</v>
      </c>
      <c r="B604">
        <v>3.04</v>
      </c>
      <c r="C604" s="4">
        <v>98</v>
      </c>
      <c r="D604">
        <f t="shared" si="54"/>
        <v>32.236842105263158</v>
      </c>
      <c r="E604" s="6">
        <f t="shared" si="55"/>
        <v>2.1651333987291992E-4</v>
      </c>
      <c r="F604" s="7">
        <f t="shared" si="58"/>
        <v>0.9527757893899631</v>
      </c>
      <c r="G604" s="6">
        <f t="shared" si="56"/>
        <v>4.4732458696048827E-4</v>
      </c>
      <c r="H604" s="7">
        <f t="shared" si="59"/>
        <v>0.87753165115745291</v>
      </c>
      <c r="I604">
        <f t="shared" si="57"/>
        <v>3.4296822490231804E-4</v>
      </c>
    </row>
    <row r="605" spans="1:9">
      <c r="A605" s="3" t="s">
        <v>218</v>
      </c>
      <c r="B605">
        <v>4.41</v>
      </c>
      <c r="C605" s="4">
        <v>142</v>
      </c>
      <c r="D605">
        <f t="shared" si="54"/>
        <v>32.199546485260768</v>
      </c>
      <c r="E605" s="6">
        <f t="shared" si="55"/>
        <v>3.137234108362717E-4</v>
      </c>
      <c r="F605" s="7">
        <f t="shared" si="58"/>
        <v>0.95308951280079934</v>
      </c>
      <c r="G605" s="6">
        <f t="shared" si="56"/>
        <v>6.4891494358412945E-4</v>
      </c>
      <c r="H605" s="7">
        <f t="shared" si="59"/>
        <v>0.87818056610103701</v>
      </c>
      <c r="I605">
        <f t="shared" si="57"/>
        <v>3.9931939703696795E-4</v>
      </c>
    </row>
    <row r="606" spans="1:9">
      <c r="A606" s="3" t="s">
        <v>170</v>
      </c>
      <c r="B606">
        <v>5.13</v>
      </c>
      <c r="C606" s="4">
        <v>165</v>
      </c>
      <c r="D606">
        <f t="shared" si="54"/>
        <v>32.163742690058477</v>
      </c>
      <c r="E606" s="6">
        <f t="shared" si="55"/>
        <v>3.6453776611256928E-4</v>
      </c>
      <c r="F606" s="7">
        <f t="shared" si="58"/>
        <v>0.9534540505669119</v>
      </c>
      <c r="G606" s="6">
        <f t="shared" si="56"/>
        <v>7.5486024049582399E-4</v>
      </c>
      <c r="H606" s="7">
        <f t="shared" si="59"/>
        <v>0.87893542634153288</v>
      </c>
      <c r="I606">
        <f t="shared" si="57"/>
        <v>5.0295400361943798E-4</v>
      </c>
    </row>
    <row r="607" spans="1:9">
      <c r="A607" s="3" t="s">
        <v>52</v>
      </c>
      <c r="B607">
        <v>6.45</v>
      </c>
      <c r="C607" s="4">
        <v>207</v>
      </c>
      <c r="D607">
        <f t="shared" si="54"/>
        <v>32.093023255813954</v>
      </c>
      <c r="E607" s="6">
        <f t="shared" si="55"/>
        <v>4.5732919748667781E-4</v>
      </c>
      <c r="F607" s="7">
        <f t="shared" si="58"/>
        <v>0.95391137976439855</v>
      </c>
      <c r="G607" s="6">
        <f t="shared" si="56"/>
        <v>9.4909328483393078E-4</v>
      </c>
      <c r="H607" s="7">
        <f t="shared" si="59"/>
        <v>0.87988451962636682</v>
      </c>
      <c r="I607">
        <f t="shared" si="57"/>
        <v>7.3397522184692754E-4</v>
      </c>
    </row>
    <row r="608" spans="1:9">
      <c r="A608" s="3" t="s">
        <v>636</v>
      </c>
      <c r="B608">
        <v>9.3699999999999992</v>
      </c>
      <c r="C608" s="4">
        <v>299</v>
      </c>
      <c r="D608">
        <f t="shared" si="54"/>
        <v>31.910352187833514</v>
      </c>
      <c r="E608" s="6">
        <f t="shared" si="55"/>
        <v>6.6058661859186795E-4</v>
      </c>
      <c r="F608" s="7">
        <f t="shared" si="58"/>
        <v>0.95457196638299047</v>
      </c>
      <c r="G608" s="6">
        <f t="shared" si="56"/>
        <v>1.3787603223091366E-3</v>
      </c>
      <c r="H608" s="7">
        <f t="shared" si="59"/>
        <v>0.88126327994867593</v>
      </c>
      <c r="I608">
        <f t="shared" si="57"/>
        <v>5.6632508364984346E-4</v>
      </c>
    </row>
    <row r="609" spans="1:9">
      <c r="A609" s="3" t="s">
        <v>359</v>
      </c>
      <c r="B609">
        <v>7.22</v>
      </c>
      <c r="C609" s="4">
        <v>230</v>
      </c>
      <c r="D609">
        <f t="shared" si="54"/>
        <v>31.855955678670362</v>
      </c>
      <c r="E609" s="6">
        <f t="shared" si="55"/>
        <v>5.0814355276297533E-4</v>
      </c>
      <c r="F609" s="7">
        <f t="shared" si="58"/>
        <v>0.95508010993575343</v>
      </c>
      <c r="G609" s="6">
        <f t="shared" si="56"/>
        <v>1.0623958940311597E-3</v>
      </c>
      <c r="H609" s="7">
        <f t="shared" si="59"/>
        <v>0.88232567584270705</v>
      </c>
      <c r="I609">
        <f t="shared" si="57"/>
        <v>8.3815385550001231E-4</v>
      </c>
    </row>
    <row r="610" spans="1:9">
      <c r="A610" s="3" t="s">
        <v>107</v>
      </c>
      <c r="B610">
        <v>10.68</v>
      </c>
      <c r="C610" s="4">
        <v>340</v>
      </c>
      <c r="D610">
        <f t="shared" si="54"/>
        <v>31.835205992509366</v>
      </c>
      <c r="E610" s="6">
        <f t="shared" si="55"/>
        <v>7.5116873017135489E-4</v>
      </c>
      <c r="F610" s="7">
        <f t="shared" si="58"/>
        <v>0.95583127866592477</v>
      </c>
      <c r="G610" s="6">
        <f t="shared" si="56"/>
        <v>1.5715219041901364E-3</v>
      </c>
      <c r="H610" s="7">
        <f t="shared" si="59"/>
        <v>0.88389719774689723</v>
      </c>
      <c r="I610">
        <f t="shared" si="57"/>
        <v>3.0410800503644086E-4</v>
      </c>
    </row>
    <row r="611" spans="1:9">
      <c r="A611" s="3" t="s">
        <v>481</v>
      </c>
      <c r="B611">
        <v>3.87</v>
      </c>
      <c r="C611" s="4">
        <v>123</v>
      </c>
      <c r="D611">
        <f t="shared" si="54"/>
        <v>31.782945736434108</v>
      </c>
      <c r="E611" s="6">
        <f t="shared" si="55"/>
        <v>2.717463347384607E-4</v>
      </c>
      <c r="F611" s="7">
        <f t="shared" si="58"/>
        <v>0.95610302500066324</v>
      </c>
      <c r="G611" s="6">
        <f t="shared" si="56"/>
        <v>5.6945597090035844E-4</v>
      </c>
      <c r="H611" s="7">
        <f t="shared" si="59"/>
        <v>0.88446665371779765</v>
      </c>
      <c r="I611">
        <f t="shared" si="57"/>
        <v>2.8511601984126944E-4</v>
      </c>
    </row>
    <row r="612" spans="1:9">
      <c r="A612" s="3" t="s">
        <v>215</v>
      </c>
      <c r="B612">
        <v>3.61</v>
      </c>
      <c r="C612" s="4">
        <v>114</v>
      </c>
      <c r="D612">
        <f t="shared" si="54"/>
        <v>31.578947368421055</v>
      </c>
      <c r="E612" s="6">
        <f t="shared" si="55"/>
        <v>2.5186245658686602E-4</v>
      </c>
      <c r="F612" s="7">
        <f t="shared" si="58"/>
        <v>0.95635488745725006</v>
      </c>
      <c r="G612" s="6">
        <f t="shared" si="56"/>
        <v>5.3119794701557985E-4</v>
      </c>
      <c r="H612" s="7">
        <f t="shared" si="59"/>
        <v>0.88499785166481326</v>
      </c>
      <c r="I612">
        <f t="shared" si="57"/>
        <v>7.5624551101582949E-4</v>
      </c>
    </row>
    <row r="613" spans="1:9">
      <c r="A613" s="3" t="s">
        <v>92</v>
      </c>
      <c r="B613">
        <v>9.57</v>
      </c>
      <c r="C613" s="4">
        <v>302</v>
      </c>
      <c r="D613">
        <f t="shared" si="54"/>
        <v>31.556948798328108</v>
      </c>
      <c r="E613" s="6">
        <f t="shared" si="55"/>
        <v>6.6721457797573288E-4</v>
      </c>
      <c r="F613" s="7">
        <f t="shared" si="58"/>
        <v>0.95702210203522575</v>
      </c>
      <c r="G613" s="6">
        <f t="shared" si="56"/>
        <v>1.4081895714512741E-3</v>
      </c>
      <c r="H613" s="7">
        <f t="shared" si="59"/>
        <v>0.88640604123626454</v>
      </c>
      <c r="I613">
        <f t="shared" si="57"/>
        <v>1.0339464332705939E-3</v>
      </c>
    </row>
    <row r="614" spans="1:9">
      <c r="A614" s="3" t="s">
        <v>635</v>
      </c>
      <c r="B614">
        <v>13.03</v>
      </c>
      <c r="C614" s="4">
        <v>409</v>
      </c>
      <c r="D614">
        <f t="shared" si="54"/>
        <v>31.389102072141213</v>
      </c>
      <c r="E614" s="6">
        <f t="shared" si="55"/>
        <v>9.036117960002474E-4</v>
      </c>
      <c r="F614" s="7">
        <f t="shared" si="58"/>
        <v>0.95792571383122604</v>
      </c>
      <c r="G614" s="6">
        <f t="shared" si="56"/>
        <v>1.9173155816102508E-3</v>
      </c>
      <c r="H614" s="7">
        <f t="shared" si="59"/>
        <v>0.88832335681787478</v>
      </c>
      <c r="I614">
        <f t="shared" si="57"/>
        <v>6.5371275227521508E-4</v>
      </c>
    </row>
    <row r="615" spans="1:9">
      <c r="A615" s="3" t="s">
        <v>533</v>
      </c>
      <c r="B615">
        <v>8.23</v>
      </c>
      <c r="C615" s="4">
        <v>258</v>
      </c>
      <c r="D615">
        <f t="shared" si="54"/>
        <v>31.34872417982989</v>
      </c>
      <c r="E615" s="6">
        <f t="shared" si="55"/>
        <v>5.7000450701238101E-4</v>
      </c>
      <c r="F615" s="7">
        <f t="shared" si="58"/>
        <v>0.95849571833823843</v>
      </c>
      <c r="G615" s="6">
        <f t="shared" si="56"/>
        <v>1.2110136021989536E-3</v>
      </c>
      <c r="H615" s="7">
        <f t="shared" si="59"/>
        <v>0.88953437042007377</v>
      </c>
      <c r="I615">
        <f t="shared" si="57"/>
        <v>1.1454828668489014E-3</v>
      </c>
    </row>
    <row r="616" spans="1:9">
      <c r="A616" s="3" t="s">
        <v>490</v>
      </c>
      <c r="B616">
        <v>14.42</v>
      </c>
      <c r="C616" s="4">
        <v>452</v>
      </c>
      <c r="D616">
        <f t="shared" si="54"/>
        <v>31.345353675450763</v>
      </c>
      <c r="E616" s="6">
        <f t="shared" si="55"/>
        <v>9.9861254716897751E-4</v>
      </c>
      <c r="F616" s="7">
        <f t="shared" si="58"/>
        <v>0.95949433088540736</v>
      </c>
      <c r="G616" s="6">
        <f t="shared" si="56"/>
        <v>2.1218488631481055E-3</v>
      </c>
      <c r="H616" s="7">
        <f t="shared" si="59"/>
        <v>0.89165621928322192</v>
      </c>
      <c r="I616">
        <f t="shared" si="57"/>
        <v>4.6317087366298804E-4</v>
      </c>
    </row>
    <row r="617" spans="1:9">
      <c r="A617" s="3" t="s">
        <v>475</v>
      </c>
      <c r="B617">
        <v>5.82</v>
      </c>
      <c r="C617" s="4">
        <v>182</v>
      </c>
      <c r="D617">
        <f t="shared" si="54"/>
        <v>31.27147766323024</v>
      </c>
      <c r="E617" s="6">
        <f t="shared" si="55"/>
        <v>4.02096202621137E-4</v>
      </c>
      <c r="F617" s="7">
        <f t="shared" si="58"/>
        <v>0.95989642708802847</v>
      </c>
      <c r="G617" s="6">
        <f t="shared" si="56"/>
        <v>8.5639115003619806E-4</v>
      </c>
      <c r="H617" s="7">
        <f t="shared" si="59"/>
        <v>0.89251261043325814</v>
      </c>
      <c r="I617">
        <f t="shared" si="57"/>
        <v>3.3123989591776759E-4</v>
      </c>
    </row>
    <row r="618" spans="1:9">
      <c r="A618" s="3" t="s">
        <v>287</v>
      </c>
      <c r="B618">
        <v>4.16</v>
      </c>
      <c r="C618" s="4">
        <v>130</v>
      </c>
      <c r="D618">
        <f t="shared" si="54"/>
        <v>31.25</v>
      </c>
      <c r="E618" s="6">
        <f t="shared" si="55"/>
        <v>2.8721157330081215E-4</v>
      </c>
      <c r="F618" s="7">
        <f t="shared" si="58"/>
        <v>0.96018363866132928</v>
      </c>
      <c r="G618" s="6">
        <f t="shared" si="56"/>
        <v>6.1212838215645772E-4</v>
      </c>
      <c r="H618" s="7">
        <f t="shared" si="59"/>
        <v>0.89312473881541454</v>
      </c>
      <c r="I618">
        <f t="shared" si="57"/>
        <v>4.9968559222912656E-4</v>
      </c>
    </row>
    <row r="619" spans="1:9">
      <c r="A619" s="3" t="s">
        <v>49</v>
      </c>
      <c r="B619">
        <v>6.26</v>
      </c>
      <c r="C619" s="4">
        <v>195</v>
      </c>
      <c r="D619">
        <f t="shared" si="54"/>
        <v>31.150159744408946</v>
      </c>
      <c r="E619" s="6">
        <f t="shared" si="55"/>
        <v>4.308173599512182E-4</v>
      </c>
      <c r="F619" s="7">
        <f t="shared" si="58"/>
        <v>0.96061445602128048</v>
      </c>
      <c r="G619" s="6">
        <f t="shared" si="56"/>
        <v>9.2113549814890018E-4</v>
      </c>
      <c r="H619" s="7">
        <f t="shared" si="59"/>
        <v>0.89404587431356342</v>
      </c>
      <c r="I619">
        <f t="shared" si="57"/>
        <v>1.9024766934483406E-4</v>
      </c>
    </row>
    <row r="620" spans="1:9">
      <c r="A620" s="3" t="s">
        <v>377</v>
      </c>
      <c r="B620">
        <v>2.38</v>
      </c>
      <c r="C620" s="4">
        <v>74</v>
      </c>
      <c r="D620">
        <f t="shared" si="54"/>
        <v>31.092436974789916</v>
      </c>
      <c r="E620" s="6">
        <f t="shared" si="55"/>
        <v>1.6348966480200075E-4</v>
      </c>
      <c r="F620" s="7">
        <f t="shared" si="58"/>
        <v>0.96077794568608244</v>
      </c>
      <c r="G620" s="6">
        <f t="shared" si="56"/>
        <v>3.5020806479143488E-4</v>
      </c>
      <c r="H620" s="7">
        <f t="shared" si="59"/>
        <v>0.89439608237835488</v>
      </c>
      <c r="I620">
        <f t="shared" si="57"/>
        <v>2.058151106800743E-4</v>
      </c>
    </row>
    <row r="621" spans="1:9">
      <c r="A621" s="3" t="s">
        <v>250</v>
      </c>
      <c r="B621">
        <v>2.56</v>
      </c>
      <c r="C621" s="4">
        <v>79</v>
      </c>
      <c r="D621">
        <f t="shared" si="54"/>
        <v>30.859375</v>
      </c>
      <c r="E621" s="6">
        <f t="shared" si="55"/>
        <v>1.7453626377510892E-4</v>
      </c>
      <c r="F621" s="7">
        <f t="shared" si="58"/>
        <v>0.9609524819498575</v>
      </c>
      <c r="G621" s="6">
        <f t="shared" si="56"/>
        <v>3.7669438901935856E-4</v>
      </c>
      <c r="H621" s="7">
        <f t="shared" si="59"/>
        <v>0.89477277676737421</v>
      </c>
      <c r="I621">
        <f t="shared" si="57"/>
        <v>3.629358307853936E-4</v>
      </c>
    </row>
    <row r="622" spans="1:9">
      <c r="A622" s="3" t="s">
        <v>545</v>
      </c>
      <c r="B622">
        <v>4.51</v>
      </c>
      <c r="C622" s="4">
        <v>139</v>
      </c>
      <c r="D622">
        <f t="shared" si="54"/>
        <v>30.82039911308204</v>
      </c>
      <c r="E622" s="6">
        <f t="shared" si="55"/>
        <v>3.0709545145240683E-4</v>
      </c>
      <c r="F622" s="7">
        <f t="shared" si="58"/>
        <v>0.96125957740130985</v>
      </c>
      <c r="G622" s="6">
        <f t="shared" si="56"/>
        <v>6.6362956815519802E-4</v>
      </c>
      <c r="H622" s="7">
        <f t="shared" si="59"/>
        <v>0.89543640633552946</v>
      </c>
      <c r="I622">
        <f t="shared" si="57"/>
        <v>2.8816865880478826E-3</v>
      </c>
    </row>
    <row r="623" spans="1:9">
      <c r="A623" s="3" t="s">
        <v>279</v>
      </c>
      <c r="B623">
        <v>35.799999999999997</v>
      </c>
      <c r="C623" s="4">
        <v>1103</v>
      </c>
      <c r="D623">
        <f t="shared" si="54"/>
        <v>30.81005586592179</v>
      </c>
      <c r="E623" s="6">
        <f t="shared" si="55"/>
        <v>2.4368797334676602E-3</v>
      </c>
      <c r="F623" s="7">
        <f t="shared" si="58"/>
        <v>0.96369645713477747</v>
      </c>
      <c r="G623" s="6">
        <f t="shared" si="56"/>
        <v>5.2678355964425917E-3</v>
      </c>
      <c r="H623" s="7">
        <f t="shared" si="59"/>
        <v>0.90070424193197207</v>
      </c>
      <c r="I623">
        <f t="shared" si="57"/>
        <v>4.8467625124515301E-4</v>
      </c>
    </row>
    <row r="624" spans="1:9">
      <c r="A624" s="3" t="s">
        <v>473</v>
      </c>
      <c r="B624">
        <v>6</v>
      </c>
      <c r="C624" s="4">
        <v>184</v>
      </c>
      <c r="D624">
        <f t="shared" si="54"/>
        <v>30.666666666666668</v>
      </c>
      <c r="E624" s="6">
        <f t="shared" si="55"/>
        <v>4.0651484221038028E-4</v>
      </c>
      <c r="F624" s="7">
        <f t="shared" si="58"/>
        <v>0.9641029719769878</v>
      </c>
      <c r="G624" s="6">
        <f t="shared" si="56"/>
        <v>8.8287747426412158E-4</v>
      </c>
      <c r="H624" s="7">
        <f t="shared" si="59"/>
        <v>0.90158711940623615</v>
      </c>
      <c r="I624">
        <f t="shared" si="57"/>
        <v>3.507683985325416E-4</v>
      </c>
    </row>
    <row r="625" spans="1:9">
      <c r="A625" s="3" t="s">
        <v>238</v>
      </c>
      <c r="B625">
        <v>4.34</v>
      </c>
      <c r="C625" s="4">
        <v>133</v>
      </c>
      <c r="D625">
        <f t="shared" si="54"/>
        <v>30.64516129032258</v>
      </c>
      <c r="E625" s="6">
        <f t="shared" si="55"/>
        <v>2.9383953268467702E-4</v>
      </c>
      <c r="F625" s="7">
        <f t="shared" si="58"/>
        <v>0.96439681150967249</v>
      </c>
      <c r="G625" s="6">
        <f t="shared" si="56"/>
        <v>6.3861470638438124E-4</v>
      </c>
      <c r="H625" s="7">
        <f t="shared" si="59"/>
        <v>0.90222573411262053</v>
      </c>
      <c r="I625">
        <f t="shared" si="57"/>
        <v>5.6989304233656668E-4</v>
      </c>
    </row>
    <row r="626" spans="1:9">
      <c r="A626" s="3" t="s">
        <v>318</v>
      </c>
      <c r="B626">
        <v>7.05</v>
      </c>
      <c r="C626" s="4">
        <v>216</v>
      </c>
      <c r="D626">
        <f t="shared" si="54"/>
        <v>30.638297872340427</v>
      </c>
      <c r="E626" s="6">
        <f t="shared" si="55"/>
        <v>4.7721307563827249E-4</v>
      </c>
      <c r="F626" s="7">
        <f t="shared" si="58"/>
        <v>0.9648740245853108</v>
      </c>
      <c r="G626" s="6">
        <f t="shared" si="56"/>
        <v>1.0373810322603428E-3</v>
      </c>
      <c r="H626" s="7">
        <f t="shared" si="59"/>
        <v>0.90326311514488089</v>
      </c>
      <c r="I626">
        <f t="shared" si="57"/>
        <v>1.8209887236172451E-3</v>
      </c>
    </row>
    <row r="627" spans="1:9">
      <c r="A627" s="3" t="s">
        <v>404</v>
      </c>
      <c r="B627">
        <v>22.44</v>
      </c>
      <c r="C627" s="4">
        <v>684</v>
      </c>
      <c r="D627">
        <f t="shared" si="54"/>
        <v>30.481283422459892</v>
      </c>
      <c r="E627" s="6">
        <f t="shared" si="55"/>
        <v>1.5111747395211961E-3</v>
      </c>
      <c r="F627" s="7">
        <f t="shared" si="58"/>
        <v>0.96638519932483202</v>
      </c>
      <c r="G627" s="6">
        <f t="shared" si="56"/>
        <v>3.301961753747815E-3</v>
      </c>
      <c r="H627" s="7">
        <f t="shared" si="59"/>
        <v>0.90656507689862875</v>
      </c>
      <c r="I627">
        <f t="shared" si="57"/>
        <v>5.3257394262906654E-4</v>
      </c>
    </row>
    <row r="628" spans="1:9">
      <c r="A628" s="3" t="s">
        <v>677</v>
      </c>
      <c r="B628">
        <v>6.52</v>
      </c>
      <c r="C628" s="4">
        <v>197</v>
      </c>
      <c r="D628">
        <f t="shared" si="54"/>
        <v>30.214723926380369</v>
      </c>
      <c r="E628" s="6">
        <f t="shared" si="55"/>
        <v>4.3523599954046148E-4</v>
      </c>
      <c r="F628" s="7">
        <f t="shared" si="58"/>
        <v>0.96682043532437245</v>
      </c>
      <c r="G628" s="6">
        <f t="shared" si="56"/>
        <v>9.5939352203367877E-4</v>
      </c>
      <c r="H628" s="7">
        <f t="shared" si="59"/>
        <v>0.90752447042066242</v>
      </c>
      <c r="I628">
        <f t="shared" si="57"/>
        <v>8.2081196492589381E-4</v>
      </c>
    </row>
    <row r="629" spans="1:9">
      <c r="A629" s="3" t="s">
        <v>374</v>
      </c>
      <c r="B629">
        <v>10.039999999999999</v>
      </c>
      <c r="C629" s="4">
        <v>303</v>
      </c>
      <c r="D629">
        <f t="shared" si="54"/>
        <v>30.179282868525899</v>
      </c>
      <c r="E629" s="6">
        <f t="shared" si="55"/>
        <v>6.6942389777035441E-4</v>
      </c>
      <c r="F629" s="7">
        <f t="shared" si="58"/>
        <v>0.96748985922214281</v>
      </c>
      <c r="G629" s="6">
        <f t="shared" si="56"/>
        <v>1.4773483069352967E-3</v>
      </c>
      <c r="H629" s="7">
        <f t="shared" si="59"/>
        <v>0.90900181872759767</v>
      </c>
      <c r="I629">
        <f t="shared" si="57"/>
        <v>3.6666678140617748E-4</v>
      </c>
    </row>
    <row r="630" spans="1:9">
      <c r="A630" s="3" t="s">
        <v>435</v>
      </c>
      <c r="B630">
        <v>4.4800000000000004</v>
      </c>
      <c r="C630" s="4">
        <v>135</v>
      </c>
      <c r="D630">
        <f t="shared" si="54"/>
        <v>30.133928571428569</v>
      </c>
      <c r="E630" s="6">
        <f t="shared" si="55"/>
        <v>2.9825817227392031E-4</v>
      </c>
      <c r="F630" s="7">
        <f t="shared" si="58"/>
        <v>0.96778811739441672</v>
      </c>
      <c r="G630" s="6">
        <f t="shared" si="56"/>
        <v>6.5921518078387756E-4</v>
      </c>
      <c r="H630" s="7">
        <f t="shared" si="59"/>
        <v>0.90966103390838149</v>
      </c>
      <c r="I630">
        <f t="shared" si="57"/>
        <v>6.4107817747316442E-4</v>
      </c>
    </row>
    <row r="631" spans="1:9">
      <c r="A631" s="3" t="s">
        <v>160</v>
      </c>
      <c r="B631">
        <v>7.79</v>
      </c>
      <c r="C631" s="4">
        <v>233</v>
      </c>
      <c r="D631">
        <f t="shared" si="54"/>
        <v>29.910141206675224</v>
      </c>
      <c r="E631" s="6">
        <f t="shared" si="55"/>
        <v>5.1477151214684026E-4</v>
      </c>
      <c r="F631" s="7">
        <f t="shared" si="58"/>
        <v>0.96830288890656357</v>
      </c>
      <c r="G631" s="6">
        <f t="shared" si="56"/>
        <v>1.1462692540862513E-3</v>
      </c>
      <c r="H631" s="7">
        <f t="shared" si="59"/>
        <v>0.91080730316246772</v>
      </c>
      <c r="I631">
        <f t="shared" si="57"/>
        <v>1.1431496638214522E-3</v>
      </c>
    </row>
    <row r="632" spans="1:9">
      <c r="A632" s="3" t="s">
        <v>138</v>
      </c>
      <c r="B632">
        <v>13.87</v>
      </c>
      <c r="C632" s="4">
        <v>414</v>
      </c>
      <c r="D632">
        <f t="shared" si="54"/>
        <v>29.848594087959626</v>
      </c>
      <c r="E632" s="6">
        <f t="shared" si="55"/>
        <v>9.1465839497335561E-4</v>
      </c>
      <c r="F632" s="7">
        <f t="shared" si="58"/>
        <v>0.96921754730153697</v>
      </c>
      <c r="G632" s="6">
        <f t="shared" si="56"/>
        <v>2.0409184280072278E-3</v>
      </c>
      <c r="H632" s="7">
        <f t="shared" si="59"/>
        <v>0.91284822159047496</v>
      </c>
      <c r="I632">
        <f t="shared" si="57"/>
        <v>2.8941407264193586E-4</v>
      </c>
    </row>
    <row r="633" spans="1:9">
      <c r="A633" s="3" t="s">
        <v>321</v>
      </c>
      <c r="B633">
        <v>3.5</v>
      </c>
      <c r="C633" s="4">
        <v>104</v>
      </c>
      <c r="D633">
        <f t="shared" si="54"/>
        <v>29.714285714285715</v>
      </c>
      <c r="E633" s="6">
        <f t="shared" si="55"/>
        <v>2.2976925864064972E-4</v>
      </c>
      <c r="F633" s="7">
        <f t="shared" si="58"/>
        <v>0.96944731656017757</v>
      </c>
      <c r="G633" s="6">
        <f t="shared" si="56"/>
        <v>5.1501185998740432E-4</v>
      </c>
      <c r="H633" s="7">
        <f t="shared" si="59"/>
        <v>0.91336323345046233</v>
      </c>
      <c r="I633">
        <f t="shared" si="57"/>
        <v>4.1091365762158105E-4</v>
      </c>
    </row>
    <row r="634" spans="1:9">
      <c r="A634" s="3" t="s">
        <v>315</v>
      </c>
      <c r="B634">
        <v>4.96</v>
      </c>
      <c r="C634" s="4">
        <v>147</v>
      </c>
      <c r="D634">
        <f t="shared" si="54"/>
        <v>29.637096774193548</v>
      </c>
      <c r="E634" s="6">
        <f t="shared" si="55"/>
        <v>3.2477000980937987E-4</v>
      </c>
      <c r="F634" s="7">
        <f t="shared" si="58"/>
        <v>0.96977208656998692</v>
      </c>
      <c r="G634" s="6">
        <f t="shared" si="56"/>
        <v>7.2984537872500721E-4</v>
      </c>
      <c r="H634" s="7">
        <f t="shared" si="59"/>
        <v>0.91409307882918733</v>
      </c>
      <c r="I634">
        <f t="shared" si="57"/>
        <v>7.476840700930687E-4</v>
      </c>
    </row>
    <row r="635" spans="1:9">
      <c r="A635" s="3" t="s">
        <v>643</v>
      </c>
      <c r="B635">
        <v>8.99</v>
      </c>
      <c r="C635" s="4">
        <v>265</v>
      </c>
      <c r="D635">
        <f t="shared" si="54"/>
        <v>29.477196885428253</v>
      </c>
      <c r="E635" s="6">
        <f t="shared" si="55"/>
        <v>5.8546974557473241E-4</v>
      </c>
      <c r="F635" s="7">
        <f t="shared" si="58"/>
        <v>0.97035755631556164</v>
      </c>
      <c r="G635" s="6">
        <f t="shared" si="56"/>
        <v>1.3228447489390756E-3</v>
      </c>
      <c r="H635" s="7">
        <f t="shared" si="59"/>
        <v>0.9154159235781264</v>
      </c>
      <c r="I635">
        <f t="shared" si="57"/>
        <v>5.4859504165127859E-4</v>
      </c>
    </row>
    <row r="636" spans="1:9">
      <c r="A636" s="3" t="s">
        <v>192</v>
      </c>
      <c r="B636">
        <v>6.59</v>
      </c>
      <c r="C636" s="4">
        <v>194</v>
      </c>
      <c r="D636">
        <f t="shared" si="54"/>
        <v>29.438543247344462</v>
      </c>
      <c r="E636" s="6">
        <f t="shared" si="55"/>
        <v>4.2860804015659661E-4</v>
      </c>
      <c r="F636" s="7">
        <f t="shared" si="58"/>
        <v>0.97078616435571818</v>
      </c>
      <c r="G636" s="6">
        <f t="shared" si="56"/>
        <v>9.6969375923342687E-4</v>
      </c>
      <c r="H636" s="7">
        <f t="shared" si="59"/>
        <v>0.91638561733735979</v>
      </c>
      <c r="I636">
        <f t="shared" si="57"/>
        <v>3.0928418310016692E-4</v>
      </c>
    </row>
    <row r="637" spans="1:9">
      <c r="A637" s="3" t="s">
        <v>651</v>
      </c>
      <c r="B637">
        <v>3.71</v>
      </c>
      <c r="C637" s="4">
        <v>109</v>
      </c>
      <c r="D637">
        <f t="shared" si="54"/>
        <v>29.380053908355794</v>
      </c>
      <c r="E637" s="6">
        <f t="shared" si="55"/>
        <v>2.4081585761375789E-4</v>
      </c>
      <c r="F637" s="7">
        <f t="shared" si="58"/>
        <v>0.97102698021333189</v>
      </c>
      <c r="G637" s="6">
        <f t="shared" si="56"/>
        <v>5.4591257158664852E-4</v>
      </c>
      <c r="H637" s="7">
        <f t="shared" si="59"/>
        <v>0.91693152990894644</v>
      </c>
      <c r="I637">
        <f t="shared" si="57"/>
        <v>2.778693627496498E-4</v>
      </c>
    </row>
    <row r="638" spans="1:9">
      <c r="A638" s="3" t="s">
        <v>256</v>
      </c>
      <c r="B638">
        <v>3.32</v>
      </c>
      <c r="C638" s="4">
        <v>97</v>
      </c>
      <c r="D638">
        <f t="shared" si="54"/>
        <v>29.216867469879521</v>
      </c>
      <c r="E638" s="6">
        <f t="shared" si="55"/>
        <v>2.143040200782983E-4</v>
      </c>
      <c r="F638" s="7">
        <f t="shared" si="58"/>
        <v>0.97124128423341016</v>
      </c>
      <c r="G638" s="6">
        <f t="shared" si="56"/>
        <v>4.8852553575948058E-4</v>
      </c>
      <c r="H638" s="7">
        <f t="shared" si="59"/>
        <v>0.91742005544470595</v>
      </c>
      <c r="I638">
        <f t="shared" si="57"/>
        <v>1.9290279257666576E-4</v>
      </c>
    </row>
    <row r="639" spans="1:9">
      <c r="A639" s="3" t="s">
        <v>598</v>
      </c>
      <c r="B639">
        <v>2.2999999999999998</v>
      </c>
      <c r="C639" s="4">
        <v>67</v>
      </c>
      <c r="D639">
        <f t="shared" si="54"/>
        <v>29.130434782608699</v>
      </c>
      <c r="E639" s="6">
        <f t="shared" si="55"/>
        <v>1.4802442623964933E-4</v>
      </c>
      <c r="F639" s="7">
        <f t="shared" si="58"/>
        <v>0.97138930865964979</v>
      </c>
      <c r="G639" s="6">
        <f t="shared" si="56"/>
        <v>3.3843636513457992E-4</v>
      </c>
      <c r="H639" s="7">
        <f t="shared" si="59"/>
        <v>0.91775849180984048</v>
      </c>
      <c r="I639">
        <f t="shared" si="57"/>
        <v>2.8667817027328013E-4</v>
      </c>
    </row>
    <row r="640" spans="1:9">
      <c r="A640" s="3" t="s">
        <v>233</v>
      </c>
      <c r="B640">
        <v>3.41</v>
      </c>
      <c r="C640" s="4">
        <v>99</v>
      </c>
      <c r="D640">
        <f t="shared" si="54"/>
        <v>29.032258064516128</v>
      </c>
      <c r="E640" s="6">
        <f t="shared" si="55"/>
        <v>2.1872265966754156E-4</v>
      </c>
      <c r="F640" s="7">
        <f t="shared" si="58"/>
        <v>0.97160803131931728</v>
      </c>
      <c r="G640" s="6">
        <f t="shared" si="56"/>
        <v>5.017686978734425E-4</v>
      </c>
      <c r="H640" s="7">
        <f t="shared" si="59"/>
        <v>0.91826026050771392</v>
      </c>
      <c r="I640">
        <f t="shared" si="57"/>
        <v>4.5780811490858664E-4</v>
      </c>
    </row>
    <row r="641" spans="1:9">
      <c r="A641" s="3" t="s">
        <v>631</v>
      </c>
      <c r="B641">
        <v>5.43</v>
      </c>
      <c r="C641" s="4">
        <v>157</v>
      </c>
      <c r="D641">
        <f t="shared" si="54"/>
        <v>28.913443830570905</v>
      </c>
      <c r="E641" s="6">
        <f t="shared" si="55"/>
        <v>3.4686320775559619E-4</v>
      </c>
      <c r="F641" s="7">
        <f t="shared" si="58"/>
        <v>0.97195489452707284</v>
      </c>
      <c r="G641" s="6">
        <f t="shared" si="56"/>
        <v>7.9900411420903001E-4</v>
      </c>
      <c r="H641" s="7">
        <f t="shared" si="59"/>
        <v>0.919059264621923</v>
      </c>
      <c r="I641">
        <f t="shared" si="57"/>
        <v>3.5356176761092151E-4</v>
      </c>
    </row>
    <row r="642" spans="1:9">
      <c r="A642" s="3" t="s">
        <v>478</v>
      </c>
      <c r="B642">
        <v>4.1900000000000004</v>
      </c>
      <c r="C642" s="4">
        <v>121</v>
      </c>
      <c r="D642">
        <f t="shared" ref="D642:D705" si="60">C642/B642</f>
        <v>28.878281622911693</v>
      </c>
      <c r="E642" s="6">
        <f t="shared" si="55"/>
        <v>2.6732769514921747E-4</v>
      </c>
      <c r="F642" s="7">
        <f t="shared" si="58"/>
        <v>0.9722222222222221</v>
      </c>
      <c r="G642" s="6">
        <f t="shared" si="56"/>
        <v>6.1654276952777828E-4</v>
      </c>
      <c r="H642" s="7">
        <f t="shared" si="59"/>
        <v>0.91967580739145083</v>
      </c>
      <c r="I642">
        <f t="shared" si="57"/>
        <v>5.8276632976084208E-4</v>
      </c>
    </row>
    <row r="643" spans="1:9">
      <c r="A643" s="3" t="s">
        <v>512</v>
      </c>
      <c r="B643">
        <v>6.9</v>
      </c>
      <c r="C643" s="4">
        <v>199</v>
      </c>
      <c r="D643">
        <f t="shared" si="60"/>
        <v>28.840579710144926</v>
      </c>
      <c r="E643" s="6">
        <f t="shared" ref="E643:E705" si="61">C643/452628</f>
        <v>4.3965463912970477E-4</v>
      </c>
      <c r="F643" s="7">
        <f t="shared" si="58"/>
        <v>0.97266187686135175</v>
      </c>
      <c r="G643" s="6">
        <f t="shared" ref="G643:G705" si="62">B643/6795.96</f>
        <v>1.0153090954037399E-3</v>
      </c>
      <c r="H643" s="7">
        <f t="shared" si="59"/>
        <v>0.92069111648685453</v>
      </c>
      <c r="I643">
        <f t="shared" ref="I643:I705" si="63">F643*H644-F644*H643</f>
        <v>9.712020482384176E-4</v>
      </c>
    </row>
    <row r="644" spans="1:9">
      <c r="A644" s="3" t="s">
        <v>35</v>
      </c>
      <c r="B644">
        <v>11.49</v>
      </c>
      <c r="C644" s="4">
        <v>331</v>
      </c>
      <c r="D644">
        <f t="shared" si="60"/>
        <v>28.807658833768492</v>
      </c>
      <c r="E644" s="6">
        <f t="shared" si="61"/>
        <v>7.3128485201976021E-4</v>
      </c>
      <c r="F644" s="7">
        <f t="shared" ref="F644:F705" si="64">F643+E644</f>
        <v>0.97339316171337154</v>
      </c>
      <c r="G644" s="6">
        <f t="shared" si="62"/>
        <v>1.6907103632157929E-3</v>
      </c>
      <c r="H644" s="7">
        <f t="shared" ref="H644:H705" si="65">H643+G644</f>
        <v>0.92238182685007031</v>
      </c>
      <c r="I644">
        <f t="shared" si="63"/>
        <v>6.8227053731206855E-4</v>
      </c>
    </row>
    <row r="645" spans="1:9">
      <c r="A645" s="3" t="s">
        <v>145</v>
      </c>
      <c r="B645">
        <v>8.0500000000000007</v>
      </c>
      <c r="C645" s="4">
        <v>231</v>
      </c>
      <c r="D645">
        <f t="shared" si="60"/>
        <v>28.695652173913039</v>
      </c>
      <c r="E645" s="6">
        <f t="shared" si="61"/>
        <v>5.1035287255759697E-4</v>
      </c>
      <c r="F645" s="7">
        <f t="shared" si="64"/>
        <v>0.97390351458592916</v>
      </c>
      <c r="G645" s="6">
        <f t="shared" si="62"/>
        <v>1.18452727797103E-3</v>
      </c>
      <c r="H645" s="7">
        <f t="shared" si="65"/>
        <v>0.92356635412804133</v>
      </c>
      <c r="I645">
        <f t="shared" si="63"/>
        <v>7.364327014696137E-4</v>
      </c>
    </row>
    <row r="646" spans="1:9">
      <c r="A646" s="3" t="s">
        <v>659</v>
      </c>
      <c r="B646">
        <v>8.67</v>
      </c>
      <c r="C646" s="4">
        <v>248</v>
      </c>
      <c r="D646">
        <f t="shared" si="60"/>
        <v>28.604382929642444</v>
      </c>
      <c r="E646" s="6">
        <f t="shared" si="61"/>
        <v>5.4791130906616469E-4</v>
      </c>
      <c r="F646" s="7">
        <f t="shared" si="64"/>
        <v>0.97445142589499534</v>
      </c>
      <c r="G646" s="6">
        <f t="shared" si="62"/>
        <v>1.2757579503116557E-3</v>
      </c>
      <c r="H646" s="7">
        <f t="shared" si="65"/>
        <v>0.92484211207835298</v>
      </c>
      <c r="I646">
        <f t="shared" si="63"/>
        <v>2.4321206433663978E-3</v>
      </c>
    </row>
    <row r="647" spans="1:9">
      <c r="A647" s="3" t="s">
        <v>360</v>
      </c>
      <c r="B647">
        <v>28.59</v>
      </c>
      <c r="C647" s="4">
        <v>816</v>
      </c>
      <c r="D647">
        <f t="shared" si="60"/>
        <v>28.541448058761805</v>
      </c>
      <c r="E647" s="6">
        <f t="shared" si="61"/>
        <v>1.8028049524112517E-3</v>
      </c>
      <c r="F647" s="7">
        <f t="shared" si="64"/>
        <v>0.97625423084740659</v>
      </c>
      <c r="G647" s="6">
        <f t="shared" si="62"/>
        <v>4.2069111648685396E-3</v>
      </c>
      <c r="H647" s="7">
        <f t="shared" si="65"/>
        <v>0.92904902324322147</v>
      </c>
      <c r="I647">
        <f t="shared" si="63"/>
        <v>7.4340580571008452E-4</v>
      </c>
    </row>
    <row r="648" spans="1:9">
      <c r="A648" s="3" t="s">
        <v>113</v>
      </c>
      <c r="B648">
        <v>8.69</v>
      </c>
      <c r="C648" s="4">
        <v>246</v>
      </c>
      <c r="D648">
        <f t="shared" si="60"/>
        <v>28.308400460299197</v>
      </c>
      <c r="E648" s="6">
        <f t="shared" si="61"/>
        <v>5.434926694769214E-4</v>
      </c>
      <c r="F648" s="7">
        <f t="shared" si="64"/>
        <v>0.97679772351688354</v>
      </c>
      <c r="G648" s="6">
        <f t="shared" si="62"/>
        <v>1.2787008752258694E-3</v>
      </c>
      <c r="H648" s="7">
        <f t="shared" si="65"/>
        <v>0.93032772411844733</v>
      </c>
      <c r="I648">
        <f t="shared" si="63"/>
        <v>2.7803336897447295E-4</v>
      </c>
    </row>
    <row r="649" spans="1:9">
      <c r="A649" s="3" t="s">
        <v>610</v>
      </c>
      <c r="B649">
        <v>3.25</v>
      </c>
      <c r="C649" s="4">
        <v>92</v>
      </c>
      <c r="D649">
        <f t="shared" si="60"/>
        <v>28.307692307692307</v>
      </c>
      <c r="E649" s="6">
        <f t="shared" si="61"/>
        <v>2.0325742110519014E-4</v>
      </c>
      <c r="F649" s="7">
        <f t="shared" si="64"/>
        <v>0.97700098093798871</v>
      </c>
      <c r="G649" s="6">
        <f t="shared" si="62"/>
        <v>4.7822529855973253E-4</v>
      </c>
      <c r="H649" s="7">
        <f t="shared" si="65"/>
        <v>0.93080594941700712</v>
      </c>
      <c r="I649">
        <f t="shared" si="63"/>
        <v>4.9410590209120198E-4</v>
      </c>
    </row>
    <row r="650" spans="1:9">
      <c r="A650" s="3" t="s">
        <v>590</v>
      </c>
      <c r="B650">
        <v>5.74</v>
      </c>
      <c r="C650" s="4">
        <v>161</v>
      </c>
      <c r="D650">
        <f t="shared" si="60"/>
        <v>28.048780487804876</v>
      </c>
      <c r="E650" s="6">
        <f t="shared" si="61"/>
        <v>3.5570048693408271E-4</v>
      </c>
      <c r="F650" s="7">
        <f t="shared" si="64"/>
        <v>0.97735668142492282</v>
      </c>
      <c r="G650" s="6">
        <f t="shared" si="62"/>
        <v>8.446194503793431E-4</v>
      </c>
      <c r="H650" s="7">
        <f t="shared" si="65"/>
        <v>0.93165056886738651</v>
      </c>
      <c r="I650">
        <f t="shared" si="63"/>
        <v>5.4294926333420257E-4</v>
      </c>
    </row>
    <row r="651" spans="1:9">
      <c r="A651" s="3" t="s">
        <v>366</v>
      </c>
      <c r="B651">
        <v>6.28</v>
      </c>
      <c r="C651" s="4">
        <v>175</v>
      </c>
      <c r="D651">
        <f t="shared" si="60"/>
        <v>27.866242038216559</v>
      </c>
      <c r="E651" s="6">
        <f t="shared" si="61"/>
        <v>3.866309640587856E-4</v>
      </c>
      <c r="F651" s="7">
        <f t="shared" si="64"/>
        <v>0.9777433123889816</v>
      </c>
      <c r="G651" s="6">
        <f t="shared" si="62"/>
        <v>9.24078423063114E-4</v>
      </c>
      <c r="H651" s="7">
        <f t="shared" si="65"/>
        <v>0.93257464729044959</v>
      </c>
      <c r="I651">
        <f t="shared" si="63"/>
        <v>4.3296685611116104E-4</v>
      </c>
    </row>
    <row r="652" spans="1:9">
      <c r="A652" s="3" t="s">
        <v>242</v>
      </c>
      <c r="B652">
        <v>5</v>
      </c>
      <c r="C652" s="4">
        <v>139</v>
      </c>
      <c r="D652">
        <f t="shared" si="60"/>
        <v>27.8</v>
      </c>
      <c r="E652" s="6">
        <f t="shared" si="61"/>
        <v>3.0709545145240683E-4</v>
      </c>
      <c r="F652" s="7">
        <f t="shared" si="64"/>
        <v>0.97805040784043396</v>
      </c>
      <c r="G652" s="6">
        <f t="shared" si="62"/>
        <v>7.3573122855343464E-4</v>
      </c>
      <c r="H652" s="7">
        <f t="shared" si="65"/>
        <v>0.933310378519003</v>
      </c>
      <c r="I652">
        <f t="shared" si="63"/>
        <v>5.0499194082653798E-4</v>
      </c>
    </row>
    <row r="653" spans="1:9">
      <c r="A653" s="3" t="s">
        <v>239</v>
      </c>
      <c r="B653">
        <v>5.83</v>
      </c>
      <c r="C653" s="4">
        <v>162</v>
      </c>
      <c r="D653">
        <f t="shared" si="60"/>
        <v>27.78730703259005</v>
      </c>
      <c r="E653" s="6">
        <f t="shared" si="61"/>
        <v>3.5790980672870435E-4</v>
      </c>
      <c r="F653" s="7">
        <f t="shared" si="64"/>
        <v>0.97840831764716263</v>
      </c>
      <c r="G653" s="6">
        <f t="shared" si="62"/>
        <v>8.5786261249330481E-4</v>
      </c>
      <c r="H653" s="7">
        <f t="shared" si="65"/>
        <v>0.93416824113149632</v>
      </c>
      <c r="I653">
        <f t="shared" si="63"/>
        <v>3.5273624891529742E-4</v>
      </c>
    </row>
    <row r="654" spans="1:9">
      <c r="A654" s="3" t="s">
        <v>265</v>
      </c>
      <c r="B654">
        <v>4.07</v>
      </c>
      <c r="C654" s="4">
        <v>113</v>
      </c>
      <c r="D654">
        <f t="shared" si="60"/>
        <v>27.764127764127764</v>
      </c>
      <c r="E654" s="6">
        <f t="shared" si="61"/>
        <v>2.4965313679224438E-4</v>
      </c>
      <c r="F654" s="7">
        <f t="shared" si="64"/>
        <v>0.97865797078395489</v>
      </c>
      <c r="G654" s="6">
        <f t="shared" si="62"/>
        <v>5.988852200424959E-4</v>
      </c>
      <c r="H654" s="7">
        <f t="shared" si="65"/>
        <v>0.9347671263515388</v>
      </c>
      <c r="I654">
        <f t="shared" si="63"/>
        <v>6.3469751642064587E-4</v>
      </c>
    </row>
    <row r="655" spans="1:9">
      <c r="A655" s="3" t="s">
        <v>432</v>
      </c>
      <c r="B655">
        <v>7.29</v>
      </c>
      <c r="C655" s="4">
        <v>201</v>
      </c>
      <c r="D655">
        <f t="shared" si="60"/>
        <v>27.572016460905349</v>
      </c>
      <c r="E655" s="6">
        <f t="shared" si="61"/>
        <v>4.44073278718948E-4</v>
      </c>
      <c r="F655" s="7">
        <f t="shared" si="64"/>
        <v>0.97910204406267387</v>
      </c>
      <c r="G655" s="6">
        <f t="shared" si="62"/>
        <v>1.0726961312309078E-3</v>
      </c>
      <c r="H655" s="7">
        <f t="shared" si="65"/>
        <v>0.93583982248276976</v>
      </c>
      <c r="I655">
        <f t="shared" si="63"/>
        <v>4.4611720089038354E-4</v>
      </c>
    </row>
    <row r="656" spans="1:9">
      <c r="A656" s="3" t="s">
        <v>195</v>
      </c>
      <c r="B656">
        <v>5.12</v>
      </c>
      <c r="C656" s="4">
        <v>141</v>
      </c>
      <c r="D656">
        <f t="shared" si="60"/>
        <v>27.5390625</v>
      </c>
      <c r="E656" s="6">
        <f t="shared" si="61"/>
        <v>3.1151409104165012E-4</v>
      </c>
      <c r="F656" s="7">
        <f t="shared" si="64"/>
        <v>0.97941355815371556</v>
      </c>
      <c r="G656" s="6">
        <f t="shared" si="62"/>
        <v>7.5338877803871713E-4</v>
      </c>
      <c r="H656" s="7">
        <f t="shared" si="65"/>
        <v>0.93659321126080852</v>
      </c>
      <c r="I656">
        <f t="shared" si="63"/>
        <v>3.1973182401945355E-4</v>
      </c>
    </row>
    <row r="657" spans="1:9">
      <c r="A657" s="3" t="s">
        <v>178</v>
      </c>
      <c r="B657">
        <v>3.64</v>
      </c>
      <c r="C657" s="4">
        <v>99</v>
      </c>
      <c r="D657">
        <f t="shared" si="60"/>
        <v>27.197802197802197</v>
      </c>
      <c r="E657" s="6">
        <f t="shared" si="61"/>
        <v>2.1872265966754156E-4</v>
      </c>
      <c r="F657" s="7">
        <f t="shared" si="64"/>
        <v>0.97963228081338305</v>
      </c>
      <c r="G657" s="6">
        <f t="shared" si="62"/>
        <v>5.3561233438690042E-4</v>
      </c>
      <c r="H657" s="7">
        <f t="shared" si="65"/>
        <v>0.93712882359519545</v>
      </c>
      <c r="I657">
        <f t="shared" si="63"/>
        <v>7.240160430833642E-4</v>
      </c>
    </row>
    <row r="658" spans="1:9">
      <c r="A658" s="3" t="s">
        <v>325</v>
      </c>
      <c r="B658">
        <v>8.24</v>
      </c>
      <c r="C658" s="4">
        <v>224</v>
      </c>
      <c r="D658">
        <f t="shared" si="60"/>
        <v>27.184466019417474</v>
      </c>
      <c r="E658" s="6">
        <f t="shared" si="61"/>
        <v>4.9488763399524558E-4</v>
      </c>
      <c r="F658" s="7">
        <f t="shared" si="64"/>
        <v>0.98012716844737835</v>
      </c>
      <c r="G658" s="6">
        <f t="shared" si="62"/>
        <v>1.2124850646560604E-3</v>
      </c>
      <c r="H658" s="7">
        <f t="shared" si="65"/>
        <v>0.93834130865985155</v>
      </c>
      <c r="I658">
        <f t="shared" si="63"/>
        <v>4.0572656943282936E-4</v>
      </c>
    </row>
    <row r="659" spans="1:9">
      <c r="A659" s="3" t="s">
        <v>486</v>
      </c>
      <c r="B659">
        <v>4.6100000000000003</v>
      </c>
      <c r="C659" s="4">
        <v>125</v>
      </c>
      <c r="D659">
        <f t="shared" si="60"/>
        <v>27.114967462039044</v>
      </c>
      <c r="E659" s="6">
        <f t="shared" si="61"/>
        <v>2.7616497432770399E-4</v>
      </c>
      <c r="F659" s="7">
        <f t="shared" si="64"/>
        <v>0.98040333342170605</v>
      </c>
      <c r="G659" s="6">
        <f t="shared" si="62"/>
        <v>6.783441927262668E-4</v>
      </c>
      <c r="H659" s="7">
        <f t="shared" si="65"/>
        <v>0.93901965285257782</v>
      </c>
      <c r="I659">
        <f t="shared" si="63"/>
        <v>1.4743550315997611E-3</v>
      </c>
    </row>
    <row r="660" spans="1:9">
      <c r="A660" s="3" t="s">
        <v>589</v>
      </c>
      <c r="B660">
        <v>16.72</v>
      </c>
      <c r="C660" s="4">
        <v>452</v>
      </c>
      <c r="D660">
        <f t="shared" si="60"/>
        <v>27.033492822966508</v>
      </c>
      <c r="E660" s="6">
        <f t="shared" si="61"/>
        <v>9.9861254716897751E-4</v>
      </c>
      <c r="F660" s="7">
        <f t="shared" si="64"/>
        <v>0.98140194596887498</v>
      </c>
      <c r="G660" s="6">
        <f t="shared" si="62"/>
        <v>2.4602852282826853E-3</v>
      </c>
      <c r="H660" s="7">
        <f t="shared" si="65"/>
        <v>0.9414799380808605</v>
      </c>
      <c r="I660">
        <f t="shared" si="63"/>
        <v>6.2865839819303826E-4</v>
      </c>
    </row>
    <row r="661" spans="1:9">
      <c r="A661" s="3" t="s">
        <v>164</v>
      </c>
      <c r="B661">
        <v>7.09</v>
      </c>
      <c r="C661" s="4">
        <v>190</v>
      </c>
      <c r="D661">
        <f t="shared" si="60"/>
        <v>26.798307475317348</v>
      </c>
      <c r="E661" s="6">
        <f t="shared" si="61"/>
        <v>4.1977076097811004E-4</v>
      </c>
      <c r="F661" s="7">
        <f t="shared" si="64"/>
        <v>0.98182171672985308</v>
      </c>
      <c r="G661" s="6">
        <f t="shared" si="62"/>
        <v>1.0432668820887705E-3</v>
      </c>
      <c r="H661" s="7">
        <f t="shared" si="65"/>
        <v>0.94252320496294928</v>
      </c>
      <c r="I661">
        <f t="shared" si="63"/>
        <v>4.6180658465244662E-4</v>
      </c>
    </row>
    <row r="662" spans="1:9">
      <c r="A662" s="3" t="s">
        <v>156</v>
      </c>
      <c r="B662">
        <v>5.2</v>
      </c>
      <c r="C662" s="4">
        <v>139</v>
      </c>
      <c r="D662">
        <f t="shared" si="60"/>
        <v>26.73076923076923</v>
      </c>
      <c r="E662" s="6">
        <f t="shared" si="61"/>
        <v>3.0709545145240683E-4</v>
      </c>
      <c r="F662" s="7">
        <f t="shared" si="64"/>
        <v>0.98212881218130543</v>
      </c>
      <c r="G662" s="6">
        <f t="shared" si="62"/>
        <v>7.6516047769557209E-4</v>
      </c>
      <c r="H662" s="7">
        <f t="shared" si="65"/>
        <v>0.94328836544064487</v>
      </c>
      <c r="I662">
        <f t="shared" si="63"/>
        <v>4.21614991453656E-4</v>
      </c>
    </row>
    <row r="663" spans="1:9">
      <c r="A663" s="3" t="s">
        <v>268</v>
      </c>
      <c r="B663">
        <v>4.72</v>
      </c>
      <c r="C663" s="4">
        <v>125</v>
      </c>
      <c r="D663">
        <f t="shared" si="60"/>
        <v>26.48305084745763</v>
      </c>
      <c r="E663" s="6">
        <f t="shared" si="61"/>
        <v>2.7616497432770399E-4</v>
      </c>
      <c r="F663" s="7">
        <f t="shared" si="64"/>
        <v>0.98240497715563313</v>
      </c>
      <c r="G663" s="6">
        <f t="shared" si="62"/>
        <v>6.9453027975444233E-4</v>
      </c>
      <c r="H663" s="7">
        <f t="shared" si="65"/>
        <v>0.94398289572039928</v>
      </c>
      <c r="I663">
        <f t="shared" si="63"/>
        <v>5.2014667320354757E-4</v>
      </c>
    </row>
    <row r="664" spans="1:9">
      <c r="A664" s="3" t="s">
        <v>524</v>
      </c>
      <c r="B664">
        <v>5.82</v>
      </c>
      <c r="C664" s="4">
        <v>154</v>
      </c>
      <c r="D664">
        <f t="shared" si="60"/>
        <v>26.460481099656356</v>
      </c>
      <c r="E664" s="6">
        <f t="shared" si="61"/>
        <v>3.4023524837173131E-4</v>
      </c>
      <c r="F664" s="7">
        <f t="shared" si="64"/>
        <v>0.98274521240400481</v>
      </c>
      <c r="G664" s="6">
        <f t="shared" si="62"/>
        <v>8.5639115003619806E-4</v>
      </c>
      <c r="H664" s="7">
        <f t="shared" si="65"/>
        <v>0.9448392868704355</v>
      </c>
      <c r="I664">
        <f t="shared" si="63"/>
        <v>4.1936402398023986E-4</v>
      </c>
    </row>
    <row r="665" spans="1:9">
      <c r="A665" s="3" t="s">
        <v>323</v>
      </c>
      <c r="B665">
        <v>4.6900000000000004</v>
      </c>
      <c r="C665" s="4">
        <v>124</v>
      </c>
      <c r="D665">
        <f t="shared" si="60"/>
        <v>26.43923240938166</v>
      </c>
      <c r="E665" s="6">
        <f t="shared" si="61"/>
        <v>2.7395565453308234E-4</v>
      </c>
      <c r="F665" s="7">
        <f t="shared" si="64"/>
        <v>0.98301916805853784</v>
      </c>
      <c r="G665" s="6">
        <f t="shared" si="62"/>
        <v>6.9011589238312176E-4</v>
      </c>
      <c r="H665" s="7">
        <f t="shared" si="65"/>
        <v>0.9455294027628186</v>
      </c>
      <c r="I665">
        <f t="shared" si="63"/>
        <v>6.0726476811734376E-4</v>
      </c>
    </row>
    <row r="666" spans="1:9">
      <c r="A666" s="3" t="s">
        <v>623</v>
      </c>
      <c r="B666">
        <v>6.74</v>
      </c>
      <c r="C666" s="4">
        <v>176</v>
      </c>
      <c r="D666">
        <f t="shared" si="60"/>
        <v>26.112759643916913</v>
      </c>
      <c r="E666" s="6">
        <f t="shared" si="61"/>
        <v>3.8884028385340719E-4</v>
      </c>
      <c r="F666" s="7">
        <f t="shared" si="64"/>
        <v>0.98340800834239128</v>
      </c>
      <c r="G666" s="6">
        <f t="shared" si="62"/>
        <v>9.9176569609002994E-4</v>
      </c>
      <c r="H666" s="7">
        <f t="shared" si="65"/>
        <v>0.94652116845890866</v>
      </c>
      <c r="I666">
        <f t="shared" si="63"/>
        <v>8.7376810515349401E-4</v>
      </c>
    </row>
    <row r="667" spans="1:9">
      <c r="A667" s="3" t="s">
        <v>400</v>
      </c>
      <c r="B667">
        <v>9.68</v>
      </c>
      <c r="C667" s="4">
        <v>252</v>
      </c>
      <c r="D667">
        <f t="shared" si="60"/>
        <v>26.033057851239668</v>
      </c>
      <c r="E667" s="6">
        <f t="shared" si="61"/>
        <v>5.5674858824465126E-4</v>
      </c>
      <c r="F667" s="7">
        <f t="shared" si="64"/>
        <v>0.9839647569306359</v>
      </c>
      <c r="G667" s="6">
        <f t="shared" si="62"/>
        <v>1.4243756584794494E-3</v>
      </c>
      <c r="H667" s="7">
        <f t="shared" si="65"/>
        <v>0.94794554411738807</v>
      </c>
      <c r="I667">
        <f t="shared" si="63"/>
        <v>4.7980203266873023E-4</v>
      </c>
    </row>
    <row r="668" spans="1:9">
      <c r="A668" s="3" t="s">
        <v>354</v>
      </c>
      <c r="B668">
        <v>5.31</v>
      </c>
      <c r="C668" s="4">
        <v>138</v>
      </c>
      <c r="D668">
        <f t="shared" si="60"/>
        <v>25.988700564971754</v>
      </c>
      <c r="E668" s="6">
        <f t="shared" si="61"/>
        <v>3.0488613165778519E-4</v>
      </c>
      <c r="F668" s="7">
        <f t="shared" si="64"/>
        <v>0.9842696430622937</v>
      </c>
      <c r="G668" s="6">
        <f t="shared" si="62"/>
        <v>7.8134656472374762E-4</v>
      </c>
      <c r="H668" s="7">
        <f t="shared" si="65"/>
        <v>0.9487268906821118</v>
      </c>
      <c r="I668">
        <f t="shared" si="63"/>
        <v>6.3973604355849201E-4</v>
      </c>
    </row>
    <row r="669" spans="1:9">
      <c r="A669" s="3" t="s">
        <v>204</v>
      </c>
      <c r="B669">
        <v>7.08</v>
      </c>
      <c r="C669" s="4">
        <v>184</v>
      </c>
      <c r="D669">
        <f t="shared" si="60"/>
        <v>25.988700564971751</v>
      </c>
      <c r="E669" s="6">
        <f t="shared" si="61"/>
        <v>4.0651484221038028E-4</v>
      </c>
      <c r="F669" s="7">
        <f t="shared" si="64"/>
        <v>0.98467615790450402</v>
      </c>
      <c r="G669" s="6">
        <f t="shared" si="62"/>
        <v>1.0417954196316635E-3</v>
      </c>
      <c r="H669" s="7">
        <f t="shared" si="65"/>
        <v>0.94976868610174348</v>
      </c>
      <c r="I669">
        <f t="shared" si="63"/>
        <v>6.5002849802897611E-4</v>
      </c>
    </row>
    <row r="670" spans="1:9">
      <c r="A670" s="3" t="s">
        <v>343</v>
      </c>
      <c r="B670">
        <v>7.18</v>
      </c>
      <c r="C670" s="4">
        <v>186</v>
      </c>
      <c r="D670">
        <f t="shared" si="60"/>
        <v>25.905292479108635</v>
      </c>
      <c r="E670" s="6">
        <f t="shared" si="61"/>
        <v>4.1093348179962352E-4</v>
      </c>
      <c r="F670" s="7">
        <f t="shared" si="64"/>
        <v>0.98508709138630368</v>
      </c>
      <c r="G670" s="6">
        <f t="shared" si="62"/>
        <v>1.0565100442027321E-3</v>
      </c>
      <c r="H670" s="7">
        <f t="shared" si="65"/>
        <v>0.95082519614594618</v>
      </c>
      <c r="I670">
        <f t="shared" si="63"/>
        <v>6.9345170857948446E-4</v>
      </c>
    </row>
    <row r="671" spans="1:9">
      <c r="A671" s="3" t="s">
        <v>163</v>
      </c>
      <c r="B671">
        <v>7.61</v>
      </c>
      <c r="C671" s="4">
        <v>195</v>
      </c>
      <c r="D671">
        <f t="shared" si="60"/>
        <v>25.624178712220761</v>
      </c>
      <c r="E671" s="6">
        <f t="shared" si="61"/>
        <v>4.308173599512182E-4</v>
      </c>
      <c r="F671" s="7">
        <f t="shared" si="64"/>
        <v>0.98551790874625489</v>
      </c>
      <c r="G671" s="6">
        <f t="shared" si="62"/>
        <v>1.1197829298583276E-3</v>
      </c>
      <c r="H671" s="7">
        <f t="shared" si="65"/>
        <v>0.95194497907580455</v>
      </c>
      <c r="I671">
        <f t="shared" si="63"/>
        <v>5.9572345219716105E-4</v>
      </c>
    </row>
    <row r="672" spans="1:9">
      <c r="A672" s="3" t="s">
        <v>232</v>
      </c>
      <c r="B672">
        <v>6.53</v>
      </c>
      <c r="C672" s="4">
        <v>167</v>
      </c>
      <c r="D672">
        <f t="shared" si="60"/>
        <v>25.57427258805513</v>
      </c>
      <c r="E672" s="6">
        <f t="shared" si="61"/>
        <v>3.6895640570181251E-4</v>
      </c>
      <c r="F672" s="7">
        <f t="shared" si="64"/>
        <v>0.98588686515195667</v>
      </c>
      <c r="G672" s="6">
        <f t="shared" si="62"/>
        <v>9.6086498449078574E-4</v>
      </c>
      <c r="H672" s="7">
        <f t="shared" si="65"/>
        <v>0.95290584406029533</v>
      </c>
      <c r="I672">
        <f t="shared" si="63"/>
        <v>5.7260074612863754E-4</v>
      </c>
    </row>
    <row r="673" spans="1:9">
      <c r="A673" s="3" t="s">
        <v>362</v>
      </c>
      <c r="B673">
        <v>6.24</v>
      </c>
      <c r="C673" s="4">
        <v>158</v>
      </c>
      <c r="D673">
        <f t="shared" si="60"/>
        <v>25.320512820512821</v>
      </c>
      <c r="E673" s="6">
        <f t="shared" si="61"/>
        <v>3.4907252755021783E-4</v>
      </c>
      <c r="F673" s="7">
        <f t="shared" si="64"/>
        <v>0.9862359376795069</v>
      </c>
      <c r="G673" s="6">
        <f t="shared" si="62"/>
        <v>9.1819257323468646E-4</v>
      </c>
      <c r="H673" s="7">
        <f t="shared" si="65"/>
        <v>0.95382403663352999</v>
      </c>
      <c r="I673">
        <f t="shared" si="63"/>
        <v>5.0300368759992331E-4</v>
      </c>
    </row>
    <row r="674" spans="1:9">
      <c r="A674" s="3" t="s">
        <v>169</v>
      </c>
      <c r="B674">
        <v>5.47</v>
      </c>
      <c r="C674" s="4">
        <v>138</v>
      </c>
      <c r="D674">
        <f t="shared" si="60"/>
        <v>25.228519195612432</v>
      </c>
      <c r="E674" s="6">
        <f t="shared" si="61"/>
        <v>3.0488613165778519E-4</v>
      </c>
      <c r="F674" s="7">
        <f t="shared" si="64"/>
        <v>0.9865408238111647</v>
      </c>
      <c r="G674" s="6">
        <f t="shared" si="62"/>
        <v>8.0488996403745754E-4</v>
      </c>
      <c r="H674" s="7">
        <f t="shared" si="65"/>
        <v>0.95462892659756748</v>
      </c>
      <c r="I674">
        <f t="shared" si="63"/>
        <v>3.062392732253727E-4</v>
      </c>
    </row>
    <row r="675" spans="1:9">
      <c r="A675" s="3" t="s">
        <v>414</v>
      </c>
      <c r="B675">
        <v>3.33</v>
      </c>
      <c r="C675" s="4">
        <v>84</v>
      </c>
      <c r="D675">
        <f t="shared" si="60"/>
        <v>25.225225225225223</v>
      </c>
      <c r="E675" s="6">
        <f t="shared" si="61"/>
        <v>1.8558286274821708E-4</v>
      </c>
      <c r="F675" s="7">
        <f t="shared" si="64"/>
        <v>0.98672640667391287</v>
      </c>
      <c r="G675" s="6">
        <f t="shared" si="62"/>
        <v>4.8999699821658754E-4</v>
      </c>
      <c r="H675" s="7">
        <f t="shared" si="65"/>
        <v>0.9551189235957841</v>
      </c>
      <c r="I675">
        <f t="shared" si="63"/>
        <v>8.105594058821497E-4</v>
      </c>
    </row>
    <row r="676" spans="1:9">
      <c r="A676" s="3" t="s">
        <v>454</v>
      </c>
      <c r="B676">
        <v>8.7799999999999994</v>
      </c>
      <c r="C676" s="4">
        <v>220</v>
      </c>
      <c r="D676">
        <f t="shared" si="60"/>
        <v>25.056947608200456</v>
      </c>
      <c r="E676" s="6">
        <f t="shared" si="61"/>
        <v>4.8605035481675901E-4</v>
      </c>
      <c r="F676" s="7">
        <f t="shared" si="64"/>
        <v>0.98721245702872962</v>
      </c>
      <c r="G676" s="6">
        <f t="shared" si="62"/>
        <v>1.2919440373398313E-3</v>
      </c>
      <c r="H676" s="7">
        <f t="shared" si="65"/>
        <v>0.95641086763312388</v>
      </c>
      <c r="I676">
        <f t="shared" si="63"/>
        <v>3.5496641368037984E-4</v>
      </c>
    </row>
    <row r="677" spans="1:9">
      <c r="A677" s="3" t="s">
        <v>261</v>
      </c>
      <c r="B677">
        <v>3.84</v>
      </c>
      <c r="C677" s="4">
        <v>96</v>
      </c>
      <c r="D677">
        <f t="shared" si="60"/>
        <v>25</v>
      </c>
      <c r="E677" s="6">
        <f t="shared" si="61"/>
        <v>2.1209470028367666E-4</v>
      </c>
      <c r="F677" s="7">
        <f t="shared" si="64"/>
        <v>0.98742455172901333</v>
      </c>
      <c r="G677" s="6">
        <f t="shared" si="62"/>
        <v>5.6504158352903777E-4</v>
      </c>
      <c r="H677" s="7">
        <f t="shared" si="65"/>
        <v>0.95697590921665288</v>
      </c>
      <c r="I677">
        <f t="shared" si="63"/>
        <v>7.3793006084421631E-4</v>
      </c>
    </row>
    <row r="678" spans="1:9">
      <c r="A678" s="3" t="s">
        <v>286</v>
      </c>
      <c r="B678">
        <v>7.96</v>
      </c>
      <c r="C678" s="4">
        <v>198</v>
      </c>
      <c r="D678">
        <f t="shared" si="60"/>
        <v>24.874371859296481</v>
      </c>
      <c r="E678" s="6">
        <f t="shared" si="61"/>
        <v>4.3744531933508313E-4</v>
      </c>
      <c r="F678" s="7">
        <f t="shared" si="64"/>
        <v>0.98786199704834843</v>
      </c>
      <c r="G678" s="6">
        <f t="shared" si="62"/>
        <v>1.1712841158570679E-3</v>
      </c>
      <c r="H678" s="7">
        <f t="shared" si="65"/>
        <v>0.95814719333250997</v>
      </c>
      <c r="I678">
        <f t="shared" si="63"/>
        <v>8.3684656506510802E-4</v>
      </c>
    </row>
    <row r="679" spans="1:9">
      <c r="A679" s="3" t="s">
        <v>162</v>
      </c>
      <c r="B679">
        <v>8.99</v>
      </c>
      <c r="C679" s="4">
        <v>222</v>
      </c>
      <c r="D679">
        <f t="shared" si="60"/>
        <v>24.694104560622915</v>
      </c>
      <c r="E679" s="6">
        <f t="shared" si="61"/>
        <v>4.9046899440600229E-4</v>
      </c>
      <c r="F679" s="7">
        <f t="shared" si="64"/>
        <v>0.9883524660427544</v>
      </c>
      <c r="G679" s="6">
        <f t="shared" si="62"/>
        <v>1.3228447489390756E-3</v>
      </c>
      <c r="H679" s="7">
        <f t="shared" si="65"/>
        <v>0.95947003808144904</v>
      </c>
      <c r="I679">
        <f t="shared" si="63"/>
        <v>6.7124712397981234E-4</v>
      </c>
    </row>
    <row r="680" spans="1:9">
      <c r="A680" s="3" t="s">
        <v>493</v>
      </c>
      <c r="B680">
        <v>7.21</v>
      </c>
      <c r="C680" s="4">
        <v>178</v>
      </c>
      <c r="D680">
        <f t="shared" si="60"/>
        <v>24.687933425797503</v>
      </c>
      <c r="E680" s="6">
        <f t="shared" si="61"/>
        <v>3.9325892344265048E-4</v>
      </c>
      <c r="F680" s="7">
        <f t="shared" si="64"/>
        <v>0.98874572496619706</v>
      </c>
      <c r="G680" s="6">
        <f t="shared" si="62"/>
        <v>1.0609244315740527E-3</v>
      </c>
      <c r="H680" s="7">
        <f t="shared" si="65"/>
        <v>0.96053096251302306</v>
      </c>
      <c r="I680">
        <f t="shared" si="63"/>
        <v>9.6680529391746095E-4</v>
      </c>
    </row>
    <row r="681" spans="1:9">
      <c r="A681" s="3" t="s">
        <v>273</v>
      </c>
      <c r="B681">
        <v>10.35</v>
      </c>
      <c r="C681" s="4">
        <v>254</v>
      </c>
      <c r="D681">
        <f t="shared" si="60"/>
        <v>24.54106280193237</v>
      </c>
      <c r="E681" s="6">
        <f t="shared" si="61"/>
        <v>5.6116722783389455E-4</v>
      </c>
      <c r="F681" s="7">
        <f t="shared" si="64"/>
        <v>0.98930689219403101</v>
      </c>
      <c r="G681" s="6">
        <f t="shared" si="62"/>
        <v>1.5229636431056098E-3</v>
      </c>
      <c r="H681" s="7">
        <f t="shared" si="65"/>
        <v>0.96205392615612861</v>
      </c>
      <c r="I681">
        <f t="shared" si="63"/>
        <v>1.4315464843513981E-3</v>
      </c>
    </row>
    <row r="682" spans="1:9">
      <c r="A682" s="3" t="s">
        <v>496</v>
      </c>
      <c r="B682">
        <v>15.28</v>
      </c>
      <c r="C682" s="4">
        <v>373</v>
      </c>
      <c r="D682">
        <f t="shared" si="60"/>
        <v>24.410994764397905</v>
      </c>
      <c r="E682" s="6">
        <f t="shared" si="61"/>
        <v>8.2407628339386868E-4</v>
      </c>
      <c r="F682" s="7">
        <f t="shared" si="64"/>
        <v>0.99013096847742488</v>
      </c>
      <c r="G682" s="6">
        <f t="shared" si="62"/>
        <v>2.2483946344592962E-3</v>
      </c>
      <c r="H682" s="7">
        <f t="shared" si="65"/>
        <v>0.96430232079058786</v>
      </c>
      <c r="I682">
        <f t="shared" si="63"/>
        <v>1.197942443600275E-3</v>
      </c>
    </row>
    <row r="683" spans="1:9">
      <c r="A683" s="3" t="s">
        <v>239</v>
      </c>
      <c r="B683">
        <v>12.77</v>
      </c>
      <c r="C683" s="4">
        <v>311</v>
      </c>
      <c r="D683">
        <f t="shared" si="60"/>
        <v>24.353954581049337</v>
      </c>
      <c r="E683" s="6">
        <f t="shared" si="61"/>
        <v>6.8709845612732756E-4</v>
      </c>
      <c r="F683" s="7">
        <f t="shared" si="64"/>
        <v>0.99081806693355223</v>
      </c>
      <c r="G683" s="6">
        <f t="shared" si="62"/>
        <v>1.8790575577254721E-3</v>
      </c>
      <c r="H683" s="7">
        <f t="shared" si="65"/>
        <v>0.9661813783483133</v>
      </c>
      <c r="I683">
        <f t="shared" si="63"/>
        <v>8.0603895688269311E-4</v>
      </c>
    </row>
    <row r="684" spans="1:9">
      <c r="A684" s="3" t="s">
        <v>580</v>
      </c>
      <c r="B684">
        <v>8.5299999999999994</v>
      </c>
      <c r="C684" s="4">
        <v>205</v>
      </c>
      <c r="D684">
        <f t="shared" si="60"/>
        <v>24.03282532239156</v>
      </c>
      <c r="E684" s="6">
        <f t="shared" si="61"/>
        <v>4.5291055789743452E-4</v>
      </c>
      <c r="F684" s="7">
        <f t="shared" si="64"/>
        <v>0.99127097749144966</v>
      </c>
      <c r="G684" s="6">
        <f t="shared" si="62"/>
        <v>1.2551574759121595E-3</v>
      </c>
      <c r="H684" s="7">
        <f t="shared" si="65"/>
        <v>0.96743653582422551</v>
      </c>
      <c r="I684">
        <f t="shared" si="63"/>
        <v>2.9254709575421423E-4</v>
      </c>
    </row>
    <row r="685" spans="1:9">
      <c r="A685" s="3" t="s">
        <v>281</v>
      </c>
      <c r="B685">
        <v>3.09</v>
      </c>
      <c r="C685" s="4">
        <v>74</v>
      </c>
      <c r="D685">
        <f t="shared" si="60"/>
        <v>23.948220064724921</v>
      </c>
      <c r="E685" s="6">
        <f t="shared" si="61"/>
        <v>1.6348966480200075E-4</v>
      </c>
      <c r="F685" s="7">
        <f t="shared" si="64"/>
        <v>0.99143446715625161</v>
      </c>
      <c r="G685" s="6">
        <f t="shared" si="62"/>
        <v>4.5468189924602261E-4</v>
      </c>
      <c r="H685" s="7">
        <f t="shared" si="65"/>
        <v>0.96789121772347153</v>
      </c>
      <c r="I685">
        <f t="shared" si="63"/>
        <v>6.7342421404326114E-4</v>
      </c>
    </row>
    <row r="686" spans="1:9">
      <c r="A686" s="3" t="s">
        <v>246</v>
      </c>
      <c r="B686">
        <v>7.02</v>
      </c>
      <c r="C686" s="4">
        <v>164</v>
      </c>
      <c r="D686">
        <f t="shared" si="60"/>
        <v>23.361823361823362</v>
      </c>
      <c r="E686" s="6">
        <f t="shared" si="61"/>
        <v>3.6232844631794764E-4</v>
      </c>
      <c r="F686" s="7">
        <f t="shared" si="64"/>
        <v>0.9917967956025695</v>
      </c>
      <c r="G686" s="6">
        <f t="shared" si="62"/>
        <v>1.0329666448890221E-3</v>
      </c>
      <c r="H686" s="7">
        <f t="shared" si="65"/>
        <v>0.96892418436836059</v>
      </c>
      <c r="I686">
        <f t="shared" si="63"/>
        <v>1.3182483484355245E-3</v>
      </c>
    </row>
    <row r="687" spans="1:9">
      <c r="A687" s="3" t="s">
        <v>255</v>
      </c>
      <c r="B687">
        <v>13.58</v>
      </c>
      <c r="C687" s="4">
        <v>310</v>
      </c>
      <c r="D687">
        <f t="shared" si="60"/>
        <v>22.827687776141385</v>
      </c>
      <c r="E687" s="6">
        <f t="shared" si="61"/>
        <v>6.8488913633270592E-4</v>
      </c>
      <c r="F687" s="7">
        <f t="shared" si="64"/>
        <v>0.99248168473890219</v>
      </c>
      <c r="G687" s="6">
        <f t="shared" si="62"/>
        <v>1.9982460167511287E-3</v>
      </c>
      <c r="H687" s="7">
        <f t="shared" si="65"/>
        <v>0.97092243038511172</v>
      </c>
      <c r="I687">
        <f t="shared" si="63"/>
        <v>1.2498864194231407E-3</v>
      </c>
    </row>
    <row r="688" spans="1:9">
      <c r="A688" s="3" t="s">
        <v>82</v>
      </c>
      <c r="B688">
        <v>12.73</v>
      </c>
      <c r="C688" s="4">
        <v>284</v>
      </c>
      <c r="D688">
        <f t="shared" si="60"/>
        <v>22.309505106048704</v>
      </c>
      <c r="E688" s="6">
        <f t="shared" si="61"/>
        <v>6.2744682167254341E-4</v>
      </c>
      <c r="F688" s="7">
        <f t="shared" si="64"/>
        <v>0.99310913156057479</v>
      </c>
      <c r="G688" s="6">
        <f t="shared" si="62"/>
        <v>1.8731717078970447E-3</v>
      </c>
      <c r="H688" s="7">
        <f t="shared" si="65"/>
        <v>0.97279560209300875</v>
      </c>
      <c r="I688">
        <f t="shared" si="63"/>
        <v>1.1306675316821169E-3</v>
      </c>
    </row>
    <row r="689" spans="1:9">
      <c r="A689" s="3" t="s">
        <v>150</v>
      </c>
      <c r="B689">
        <v>11.37</v>
      </c>
      <c r="C689" s="4">
        <v>247</v>
      </c>
      <c r="D689">
        <f t="shared" si="60"/>
        <v>21.723834652594547</v>
      </c>
      <c r="E689" s="6">
        <f t="shared" si="61"/>
        <v>5.4570198927154305E-4</v>
      </c>
      <c r="F689" s="7">
        <f t="shared" si="64"/>
        <v>0.99365483354984629</v>
      </c>
      <c r="G689" s="6">
        <f t="shared" si="62"/>
        <v>1.6730528137305105E-3</v>
      </c>
      <c r="H689" s="7">
        <f t="shared" si="65"/>
        <v>0.97446865490673928</v>
      </c>
      <c r="I689">
        <f t="shared" si="63"/>
        <v>1.042744704526366E-3</v>
      </c>
    </row>
    <row r="690" spans="1:9">
      <c r="A690" s="3" t="s">
        <v>262</v>
      </c>
      <c r="B690">
        <v>10.43</v>
      </c>
      <c r="C690" s="4">
        <v>224</v>
      </c>
      <c r="D690">
        <f t="shared" si="60"/>
        <v>21.476510067114095</v>
      </c>
      <c r="E690" s="6">
        <f t="shared" si="61"/>
        <v>4.9488763399524558E-4</v>
      </c>
      <c r="F690" s="7">
        <f t="shared" si="64"/>
        <v>0.99414972118384159</v>
      </c>
      <c r="G690" s="6">
        <f t="shared" si="62"/>
        <v>1.5347353427624646E-3</v>
      </c>
      <c r="H690" s="7">
        <f t="shared" si="65"/>
        <v>0.97600339024950178</v>
      </c>
      <c r="I690">
        <f t="shared" si="63"/>
        <v>8.8038762512010482E-4</v>
      </c>
    </row>
    <row r="691" spans="1:9">
      <c r="A691" s="3" t="s">
        <v>392</v>
      </c>
      <c r="B691">
        <v>8.76</v>
      </c>
      <c r="C691" s="4">
        <v>186</v>
      </c>
      <c r="D691">
        <f t="shared" si="60"/>
        <v>21.232876712328768</v>
      </c>
      <c r="E691" s="6">
        <f t="shared" si="61"/>
        <v>4.1093348179962352E-4</v>
      </c>
      <c r="F691" s="7">
        <f t="shared" si="64"/>
        <v>0.99456065466564125</v>
      </c>
      <c r="G691" s="6">
        <f t="shared" si="62"/>
        <v>1.2890011124256175E-3</v>
      </c>
      <c r="H691" s="7">
        <f t="shared" si="65"/>
        <v>0.97729239136192736</v>
      </c>
      <c r="I691">
        <f t="shared" si="63"/>
        <v>9.9880866934243251E-4</v>
      </c>
    </row>
    <row r="692" spans="1:9">
      <c r="A692" s="3" t="s">
        <v>593</v>
      </c>
      <c r="B692">
        <v>9.82</v>
      </c>
      <c r="C692" s="3">
        <v>203</v>
      </c>
      <c r="D692">
        <f t="shared" si="60"/>
        <v>20.672097759674134</v>
      </c>
      <c r="E692" s="6">
        <f t="shared" si="61"/>
        <v>4.4849191830819129E-4</v>
      </c>
      <c r="F692" s="7">
        <f t="shared" si="64"/>
        <v>0.99500914658394946</v>
      </c>
      <c r="G692" s="6">
        <f t="shared" si="62"/>
        <v>1.4449761328789459E-3</v>
      </c>
      <c r="H692" s="7">
        <f t="shared" si="65"/>
        <v>0.97873736749480633</v>
      </c>
      <c r="I692">
        <f t="shared" si="63"/>
        <v>5.2188439667322228E-4</v>
      </c>
    </row>
    <row r="693" spans="1:9">
      <c r="A693" s="3" t="s">
        <v>153</v>
      </c>
      <c r="B693">
        <v>5.13</v>
      </c>
      <c r="C693" s="4">
        <v>106</v>
      </c>
      <c r="D693">
        <f t="shared" si="60"/>
        <v>20.662768031189085</v>
      </c>
      <c r="E693" s="6">
        <f t="shared" si="61"/>
        <v>2.3418789822989298E-4</v>
      </c>
      <c r="F693" s="7">
        <f t="shared" si="64"/>
        <v>0.99524333448217939</v>
      </c>
      <c r="G693" s="6">
        <f t="shared" si="62"/>
        <v>7.5486024049582399E-4</v>
      </c>
      <c r="H693" s="7">
        <f t="shared" si="65"/>
        <v>0.9794922277353022</v>
      </c>
      <c r="I693">
        <f t="shared" si="63"/>
        <v>1.328109719684889E-3</v>
      </c>
    </row>
    <row r="694" spans="1:9">
      <c r="A694" s="3" t="s">
        <v>438</v>
      </c>
      <c r="B694">
        <v>12.97</v>
      </c>
      <c r="C694" s="4">
        <v>264</v>
      </c>
      <c r="D694">
        <f t="shared" si="60"/>
        <v>20.354664610639936</v>
      </c>
      <c r="E694" s="6">
        <f t="shared" si="61"/>
        <v>5.8326042578011087E-4</v>
      </c>
      <c r="F694" s="7">
        <f t="shared" si="64"/>
        <v>0.99582659490795955</v>
      </c>
      <c r="G694" s="6">
        <f t="shared" si="62"/>
        <v>1.9084868068676097E-3</v>
      </c>
      <c r="H694" s="7">
        <f t="shared" si="65"/>
        <v>0.98140071454216982</v>
      </c>
      <c r="I694">
        <f t="shared" si="63"/>
        <v>7.6009292299372699E-4</v>
      </c>
    </row>
    <row r="695" spans="1:9">
      <c r="A695" s="3" t="s">
        <v>200</v>
      </c>
      <c r="B695">
        <v>7.17</v>
      </c>
      <c r="C695" s="4">
        <v>134</v>
      </c>
      <c r="D695">
        <f t="shared" si="60"/>
        <v>18.688981868898185</v>
      </c>
      <c r="E695" s="6">
        <f t="shared" si="61"/>
        <v>2.9604885247929867E-4</v>
      </c>
      <c r="F695" s="7">
        <f t="shared" si="64"/>
        <v>0.9961226437604388</v>
      </c>
      <c r="G695" s="6">
        <f t="shared" si="62"/>
        <v>1.0550385817456253E-3</v>
      </c>
      <c r="H695" s="7">
        <f t="shared" si="65"/>
        <v>0.98245575312391542</v>
      </c>
      <c r="I695">
        <f t="shared" si="63"/>
        <v>7.7697720599956277E-4</v>
      </c>
    </row>
    <row r="696" spans="1:9">
      <c r="A696" s="3" t="s">
        <v>214</v>
      </c>
      <c r="B696">
        <v>7.3</v>
      </c>
      <c r="C696" s="4">
        <v>135</v>
      </c>
      <c r="D696">
        <f t="shared" si="60"/>
        <v>18.493150684931507</v>
      </c>
      <c r="E696" s="6">
        <f t="shared" si="61"/>
        <v>2.9825817227392031E-4</v>
      </c>
      <c r="F696" s="7">
        <f t="shared" si="64"/>
        <v>0.99642090193271271</v>
      </c>
      <c r="G696" s="6">
        <f t="shared" si="62"/>
        <v>1.0741675936880146E-3</v>
      </c>
      <c r="H696" s="7">
        <f t="shared" si="65"/>
        <v>0.98352992071760348</v>
      </c>
      <c r="I696">
        <f t="shared" si="63"/>
        <v>4.1536530716568265E-4</v>
      </c>
    </row>
    <row r="697" spans="1:9">
      <c r="A697" s="3" t="s">
        <v>456</v>
      </c>
      <c r="B697">
        <v>3.9</v>
      </c>
      <c r="C697" s="4">
        <v>72</v>
      </c>
      <c r="D697">
        <f t="shared" si="60"/>
        <v>18.461538461538463</v>
      </c>
      <c r="E697" s="6">
        <f t="shared" si="61"/>
        <v>1.590710252127575E-4</v>
      </c>
      <c r="F697" s="7">
        <f t="shared" si="64"/>
        <v>0.99657997295792544</v>
      </c>
      <c r="G697" s="6">
        <f t="shared" si="62"/>
        <v>5.7387035827167901E-4</v>
      </c>
      <c r="H697" s="7">
        <f t="shared" si="65"/>
        <v>0.9841037910758752</v>
      </c>
      <c r="I697">
        <f t="shared" si="63"/>
        <v>1.4564569847310693E-3</v>
      </c>
    </row>
    <row r="698" spans="1:9">
      <c r="A698" s="3" t="s">
        <v>231</v>
      </c>
      <c r="B698">
        <v>13.52</v>
      </c>
      <c r="C698" s="4">
        <v>242</v>
      </c>
      <c r="D698">
        <f t="shared" si="60"/>
        <v>17.899408284023668</v>
      </c>
      <c r="E698" s="6">
        <f t="shared" si="61"/>
        <v>5.3465539029843494E-4</v>
      </c>
      <c r="F698" s="7">
        <f t="shared" si="64"/>
        <v>0.99711462834822384</v>
      </c>
      <c r="G698" s="6">
        <f t="shared" si="62"/>
        <v>1.9894172420084873E-3</v>
      </c>
      <c r="H698" s="7">
        <f t="shared" si="65"/>
        <v>0.98609320831788372</v>
      </c>
      <c r="I698">
        <f t="shared" si="63"/>
        <v>1.3943448245310464E-3</v>
      </c>
    </row>
    <row r="699" spans="1:9">
      <c r="A699" s="3" t="s">
        <v>431</v>
      </c>
      <c r="B699">
        <v>12.77</v>
      </c>
      <c r="C699" s="4">
        <v>220</v>
      </c>
      <c r="D699">
        <f t="shared" si="60"/>
        <v>17.227877838684417</v>
      </c>
      <c r="E699" s="6">
        <f t="shared" si="61"/>
        <v>4.8605035481675901E-4</v>
      </c>
      <c r="F699" s="7">
        <f t="shared" si="64"/>
        <v>0.99760067870304059</v>
      </c>
      <c r="G699" s="6">
        <f t="shared" si="62"/>
        <v>1.8790575577254721E-3</v>
      </c>
      <c r="H699" s="7">
        <f t="shared" si="65"/>
        <v>0.98797226587560916</v>
      </c>
      <c r="I699">
        <f t="shared" si="63"/>
        <v>2.1528065050533396E-3</v>
      </c>
    </row>
    <row r="700" spans="1:9">
      <c r="A700" s="3" t="s">
        <v>201</v>
      </c>
      <c r="B700">
        <v>19.29</v>
      </c>
      <c r="C700" s="4">
        <v>311</v>
      </c>
      <c r="D700">
        <f t="shared" si="60"/>
        <v>16.122343182996371</v>
      </c>
      <c r="E700" s="6">
        <f t="shared" si="61"/>
        <v>6.8709845612732756E-4</v>
      </c>
      <c r="F700" s="7">
        <f t="shared" si="64"/>
        <v>0.99828777715916794</v>
      </c>
      <c r="G700" s="6">
        <f t="shared" si="62"/>
        <v>2.8384510797591508E-3</v>
      </c>
      <c r="H700" s="7">
        <f t="shared" si="65"/>
        <v>0.99081071695536826</v>
      </c>
      <c r="I700">
        <f t="shared" si="63"/>
        <v>9.566845178691219E-4</v>
      </c>
    </row>
    <row r="701" spans="1:9">
      <c r="A701" s="3" t="s">
        <v>640</v>
      </c>
      <c r="B701">
        <v>8.4499999999999993</v>
      </c>
      <c r="C701" s="4">
        <v>130</v>
      </c>
      <c r="D701">
        <f t="shared" si="60"/>
        <v>15.384615384615385</v>
      </c>
      <c r="E701" s="6">
        <f t="shared" si="61"/>
        <v>2.8721157330081215E-4</v>
      </c>
      <c r="F701" s="7">
        <f t="shared" si="64"/>
        <v>0.99857498873246875</v>
      </c>
      <c r="G701" s="6">
        <f t="shared" si="62"/>
        <v>1.2433857762553045E-3</v>
      </c>
      <c r="H701" s="7">
        <f t="shared" si="65"/>
        <v>0.99205410273162353</v>
      </c>
      <c r="I701">
        <f t="shared" si="63"/>
        <v>9.1537030988031454E-4</v>
      </c>
    </row>
    <row r="702" spans="1:9">
      <c r="A702" s="3" t="s">
        <v>622</v>
      </c>
      <c r="B702">
        <v>7.96</v>
      </c>
      <c r="C702" s="4">
        <v>116</v>
      </c>
      <c r="D702">
        <f t="shared" si="60"/>
        <v>14.572864321608041</v>
      </c>
      <c r="E702" s="6">
        <f t="shared" si="61"/>
        <v>2.5628109617610931E-4</v>
      </c>
      <c r="F702" s="7">
        <f t="shared" si="64"/>
        <v>0.9988312698286449</v>
      </c>
      <c r="G702" s="6">
        <f t="shared" si="62"/>
        <v>1.1712841158570679E-3</v>
      </c>
      <c r="H702" s="7">
        <f t="shared" si="65"/>
        <v>0.99322538684748063</v>
      </c>
      <c r="I702">
        <f t="shared" si="63"/>
        <v>1.764232781298225E-3</v>
      </c>
    </row>
    <row r="703" spans="1:9">
      <c r="A703" s="3" t="s">
        <v>173</v>
      </c>
      <c r="B703">
        <v>14.93</v>
      </c>
      <c r="C703" s="4">
        <v>196</v>
      </c>
      <c r="D703">
        <f t="shared" si="60"/>
        <v>13.127930341594107</v>
      </c>
      <c r="E703" s="6">
        <f t="shared" si="61"/>
        <v>4.3302667974583984E-4</v>
      </c>
      <c r="F703" s="7">
        <f t="shared" si="64"/>
        <v>0.99926429650839077</v>
      </c>
      <c r="G703" s="6">
        <f t="shared" si="62"/>
        <v>2.1968934484605561E-3</v>
      </c>
      <c r="H703" s="7">
        <f t="shared" si="65"/>
        <v>0.99542228029594115</v>
      </c>
      <c r="I703">
        <f t="shared" si="63"/>
        <v>1.1623892171752637E-3</v>
      </c>
    </row>
    <row r="704" spans="1:9">
      <c r="A704" s="3" t="s">
        <v>416</v>
      </c>
      <c r="B704">
        <v>9.76</v>
      </c>
      <c r="C704" s="4">
        <v>124</v>
      </c>
      <c r="D704">
        <f t="shared" si="60"/>
        <v>12.704918032786885</v>
      </c>
      <c r="E704" s="6">
        <f t="shared" si="61"/>
        <v>2.7395565453308234E-4</v>
      </c>
      <c r="F704" s="7">
        <f t="shared" si="64"/>
        <v>0.9995382521629238</v>
      </c>
      <c r="G704" s="6">
        <f t="shared" si="62"/>
        <v>1.4361473581363045E-3</v>
      </c>
      <c r="H704" s="7">
        <f t="shared" si="65"/>
        <v>0.99685842765407751</v>
      </c>
      <c r="I704">
        <f t="shared" si="63"/>
        <v>2.6798245088471839E-3</v>
      </c>
    </row>
    <row r="705" spans="1:9">
      <c r="A705" s="3" t="s">
        <v>551</v>
      </c>
      <c r="B705">
        <v>21.35</v>
      </c>
      <c r="C705" s="4">
        <v>209</v>
      </c>
      <c r="D705">
        <f t="shared" si="60"/>
        <v>9.7892271662763459</v>
      </c>
      <c r="E705" s="6">
        <f t="shared" si="61"/>
        <v>4.6174783707592104E-4</v>
      </c>
      <c r="F705" s="7">
        <f t="shared" si="64"/>
        <v>0.99999999999999978</v>
      </c>
      <c r="G705" s="6">
        <f t="shared" si="62"/>
        <v>3.1415723459231664E-3</v>
      </c>
      <c r="H705" s="7">
        <f t="shared" si="65"/>
        <v>1.0000000000000007</v>
      </c>
      <c r="I705">
        <f t="shared" si="63"/>
        <v>0</v>
      </c>
    </row>
    <row r="706" spans="1:9"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5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K7" sqref="K7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0</v>
      </c>
      <c r="B1" s="22" t="s">
        <v>684</v>
      </c>
      <c r="C1" s="23" t="s">
        <v>9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202</v>
      </c>
      <c r="B2">
        <v>1</v>
      </c>
      <c r="C2" s="4">
        <v>511</v>
      </c>
      <c r="D2">
        <f t="shared" ref="D2:D65" si="0">C2/B2</f>
        <v>511</v>
      </c>
      <c r="E2" s="6">
        <f>C2/481045</f>
        <v>1.0622706815370704E-3</v>
      </c>
      <c r="F2" s="7">
        <f>E2</f>
        <v>1.0622706815370704E-3</v>
      </c>
      <c r="G2" s="6">
        <f>B2/6795.96</f>
        <v>1.4714624571068695E-4</v>
      </c>
      <c r="H2" s="7">
        <f>G2</f>
        <v>1.4714624571068695E-4</v>
      </c>
      <c r="I2">
        <f>F2*H3-F3*H2</f>
        <v>2.5582545376513068E-6</v>
      </c>
      <c r="J2" s="10" t="s">
        <v>701</v>
      </c>
    </row>
    <row r="3" spans="1:10">
      <c r="A3" s="3" t="s">
        <v>186</v>
      </c>
      <c r="B3">
        <v>87.85</v>
      </c>
      <c r="C3" s="4">
        <v>36528</v>
      </c>
      <c r="D3">
        <f t="shared" si="0"/>
        <v>415.79965850882189</v>
      </c>
      <c r="E3" s="6">
        <f t="shared" ref="E3:E66" si="1">C3/481045</f>
        <v>7.5934683865334848E-2</v>
      </c>
      <c r="F3" s="7">
        <f>F2+E3</f>
        <v>7.6996954546871915E-2</v>
      </c>
      <c r="G3" s="6">
        <f t="shared" ref="G3:G66" si="2">B3/6795.96</f>
        <v>1.2926797685683847E-2</v>
      </c>
      <c r="H3" s="7">
        <f>H2+G3</f>
        <v>1.3073943931394534E-2</v>
      </c>
      <c r="I3">
        <f t="shared" ref="I3:I66" si="3">F3*H4-F4*H3</f>
        <v>9.8514968985521445E-5</v>
      </c>
    </row>
    <row r="4" spans="1:10">
      <c r="A4" s="3" t="s">
        <v>522</v>
      </c>
      <c r="B4">
        <v>57.6</v>
      </c>
      <c r="C4" s="4">
        <v>20387</v>
      </c>
      <c r="D4">
        <f t="shared" si="0"/>
        <v>353.94097222222223</v>
      </c>
      <c r="E4" s="6">
        <f t="shared" si="1"/>
        <v>4.2380650458896774E-2</v>
      </c>
      <c r="F4" s="7">
        <f t="shared" ref="F4:F67" si="4">F3+E4</f>
        <v>0.11937760500576869</v>
      </c>
      <c r="G4" s="6">
        <f t="shared" si="2"/>
        <v>8.4756237529355679E-3</v>
      </c>
      <c r="H4" s="7">
        <f t="shared" ref="H4:H67" si="5">H3+G4</f>
        <v>2.1549567684330102E-2</v>
      </c>
      <c r="I4">
        <f t="shared" si="3"/>
        <v>1.8935745628803971E-4</v>
      </c>
    </row>
    <row r="5" spans="1:10">
      <c r="A5" s="3" t="s">
        <v>683</v>
      </c>
      <c r="B5">
        <v>37.06</v>
      </c>
      <c r="C5" s="4">
        <v>10305</v>
      </c>
      <c r="D5">
        <f t="shared" si="0"/>
        <v>278.06260118726385</v>
      </c>
      <c r="E5" s="6">
        <f t="shared" si="1"/>
        <v>2.1422112276398259E-2</v>
      </c>
      <c r="F5" s="7">
        <f t="shared" si="4"/>
        <v>0.14079971728216695</v>
      </c>
      <c r="G5" s="6">
        <f t="shared" si="2"/>
        <v>5.4532398660380585E-3</v>
      </c>
      <c r="H5" s="7">
        <f t="shared" si="5"/>
        <v>2.7002807550368161E-2</v>
      </c>
      <c r="I5">
        <f t="shared" si="3"/>
        <v>3.6165987518766481E-4</v>
      </c>
    </row>
    <row r="6" spans="1:10">
      <c r="A6" s="3" t="s">
        <v>34</v>
      </c>
      <c r="B6">
        <v>64.959999999999994</v>
      </c>
      <c r="C6" s="4">
        <v>17533</v>
      </c>
      <c r="D6">
        <f t="shared" si="0"/>
        <v>269.90455665024632</v>
      </c>
      <c r="E6" s="6">
        <f t="shared" si="1"/>
        <v>3.6447733580018501E-2</v>
      </c>
      <c r="F6" s="7">
        <f t="shared" si="4"/>
        <v>0.17724745086218546</v>
      </c>
      <c r="G6" s="6">
        <f t="shared" si="2"/>
        <v>9.5586201213662229E-3</v>
      </c>
      <c r="H6" s="7">
        <f t="shared" si="5"/>
        <v>3.6561427671734384E-2</v>
      </c>
      <c r="I6">
        <f t="shared" si="3"/>
        <v>4.1039763789866082E-5</v>
      </c>
    </row>
    <row r="7" spans="1:10">
      <c r="A7" s="3" t="s">
        <v>476</v>
      </c>
      <c r="B7">
        <v>6.58</v>
      </c>
      <c r="C7" s="4">
        <v>1718</v>
      </c>
      <c r="D7">
        <f t="shared" si="0"/>
        <v>261.09422492401217</v>
      </c>
      <c r="E7" s="6">
        <f t="shared" si="1"/>
        <v>3.5713914498643577E-3</v>
      </c>
      <c r="F7" s="7">
        <f t="shared" si="4"/>
        <v>0.18081884231204981</v>
      </c>
      <c r="G7" s="6">
        <f t="shared" si="2"/>
        <v>9.6822229677632002E-4</v>
      </c>
      <c r="H7" s="7">
        <f t="shared" si="5"/>
        <v>3.75296499685107E-2</v>
      </c>
      <c r="I7">
        <f t="shared" si="3"/>
        <v>1.8811021944910473E-4</v>
      </c>
    </row>
    <row r="8" spans="1:10">
      <c r="A8" s="3" t="s">
        <v>467</v>
      </c>
      <c r="B8">
        <v>18.62</v>
      </c>
      <c r="C8" s="4">
        <v>3939</v>
      </c>
      <c r="D8">
        <f t="shared" si="0"/>
        <v>211.54672395273897</v>
      </c>
      <c r="E8" s="6">
        <f t="shared" si="1"/>
        <v>8.1884231204980822E-3</v>
      </c>
      <c r="F8" s="7">
        <f t="shared" si="4"/>
        <v>0.18900726543254789</v>
      </c>
      <c r="G8" s="6">
        <f t="shared" si="2"/>
        <v>2.7398630951329908E-3</v>
      </c>
      <c r="H8" s="7">
        <f t="shared" si="5"/>
        <v>4.0269513063643694E-2</v>
      </c>
      <c r="I8">
        <f t="shared" si="3"/>
        <v>4.2590753952855866E-4</v>
      </c>
    </row>
    <row r="9" spans="1:10">
      <c r="A9" s="3" t="s">
        <v>667</v>
      </c>
      <c r="B9">
        <v>40.67</v>
      </c>
      <c r="C9" s="4">
        <v>8424</v>
      </c>
      <c r="D9">
        <f t="shared" si="0"/>
        <v>207.13056306860094</v>
      </c>
      <c r="E9" s="6">
        <f t="shared" si="1"/>
        <v>1.7511875188391937E-2</v>
      </c>
      <c r="F9" s="7">
        <f t="shared" si="4"/>
        <v>0.20651914062093985</v>
      </c>
      <c r="G9" s="6">
        <f t="shared" si="2"/>
        <v>5.9844378130536379E-3</v>
      </c>
      <c r="H9" s="7">
        <f t="shared" si="5"/>
        <v>4.6253950876697335E-2</v>
      </c>
      <c r="I9">
        <f t="shared" si="3"/>
        <v>2.6065484343980663E-4</v>
      </c>
    </row>
    <row r="10" spans="1:10">
      <c r="A10" s="3" t="s">
        <v>243</v>
      </c>
      <c r="B10">
        <v>24.86</v>
      </c>
      <c r="C10" s="4">
        <v>5146</v>
      </c>
      <c r="D10">
        <f t="shared" si="0"/>
        <v>206.99919549477073</v>
      </c>
      <c r="E10" s="6">
        <f t="shared" si="1"/>
        <v>1.069754388882537E-2</v>
      </c>
      <c r="F10" s="7">
        <f t="shared" si="4"/>
        <v>0.21721668450976522</v>
      </c>
      <c r="G10" s="6">
        <f t="shared" si="2"/>
        <v>3.6580556683676771E-3</v>
      </c>
      <c r="H10" s="7">
        <f t="shared" si="5"/>
        <v>4.9912006545065009E-2</v>
      </c>
      <c r="I10">
        <f t="shared" si="3"/>
        <v>5.9842361864952121E-5</v>
      </c>
    </row>
    <row r="11" spans="1:10">
      <c r="A11" s="3" t="s">
        <v>673</v>
      </c>
      <c r="B11">
        <v>5.31</v>
      </c>
      <c r="C11" s="4">
        <v>1059</v>
      </c>
      <c r="D11">
        <f t="shared" si="0"/>
        <v>199.4350282485876</v>
      </c>
      <c r="E11" s="6">
        <f t="shared" si="1"/>
        <v>2.2014572441247699E-3</v>
      </c>
      <c r="F11" s="7">
        <f t="shared" si="4"/>
        <v>0.21941814175388999</v>
      </c>
      <c r="G11" s="6">
        <f t="shared" si="2"/>
        <v>7.8134656472374762E-4</v>
      </c>
      <c r="H11" s="7">
        <f t="shared" si="5"/>
        <v>5.0693353109788758E-2</v>
      </c>
      <c r="I11">
        <f t="shared" si="3"/>
        <v>5.7907887867796048E-5</v>
      </c>
    </row>
    <row r="12" spans="1:10">
      <c r="A12" s="3" t="s">
        <v>558</v>
      </c>
      <c r="B12">
        <v>4.47</v>
      </c>
      <c r="C12" s="4">
        <v>820</v>
      </c>
      <c r="D12">
        <f t="shared" si="0"/>
        <v>183.44519015659955</v>
      </c>
      <c r="E12" s="6">
        <f t="shared" si="1"/>
        <v>1.7046222286896237E-3</v>
      </c>
      <c r="F12" s="7">
        <f t="shared" si="4"/>
        <v>0.2211227639825796</v>
      </c>
      <c r="G12" s="6">
        <f t="shared" si="2"/>
        <v>6.5774371832677059E-4</v>
      </c>
      <c r="H12" s="7">
        <f t="shared" si="5"/>
        <v>5.1351096828115526E-2</v>
      </c>
      <c r="I12">
        <f t="shared" si="3"/>
        <v>2.8916792523683496E-4</v>
      </c>
    </row>
    <row r="13" spans="1:10">
      <c r="A13" s="3" t="s">
        <v>75</v>
      </c>
      <c r="B13">
        <v>22.25</v>
      </c>
      <c r="C13" s="4">
        <v>4073</v>
      </c>
      <c r="D13">
        <f t="shared" si="0"/>
        <v>183.0561797752809</v>
      </c>
      <c r="E13" s="6">
        <f t="shared" si="1"/>
        <v>8.4669833383571192E-3</v>
      </c>
      <c r="F13" s="7">
        <f t="shared" si="4"/>
        <v>0.22958974732093673</v>
      </c>
      <c r="G13" s="6">
        <f t="shared" si="2"/>
        <v>3.2740039670627842E-3</v>
      </c>
      <c r="H13" s="7">
        <f t="shared" si="5"/>
        <v>5.4625100795178308E-2</v>
      </c>
      <c r="I13">
        <f t="shared" si="3"/>
        <v>7.2295268083648334E-4</v>
      </c>
    </row>
    <row r="14" spans="1:10">
      <c r="A14" s="3" t="s">
        <v>298</v>
      </c>
      <c r="B14">
        <v>51.5</v>
      </c>
      <c r="C14" s="4">
        <v>8955</v>
      </c>
      <c r="D14">
        <f t="shared" si="0"/>
        <v>173.88349514563106</v>
      </c>
      <c r="E14" s="6">
        <f t="shared" si="1"/>
        <v>1.8615722021848267E-2</v>
      </c>
      <c r="F14" s="7">
        <f t="shared" si="4"/>
        <v>0.24820546934278501</v>
      </c>
      <c r="G14" s="6">
        <f t="shared" si="2"/>
        <v>7.578031654100377E-3</v>
      </c>
      <c r="H14" s="7">
        <f t="shared" si="5"/>
        <v>6.2203132449278685E-2</v>
      </c>
      <c r="I14">
        <f t="shared" si="3"/>
        <v>5.8436144556990935E-4</v>
      </c>
    </row>
    <row r="15" spans="1:10">
      <c r="A15" s="3" t="s">
        <v>464</v>
      </c>
      <c r="B15">
        <v>37.19</v>
      </c>
      <c r="C15" s="4">
        <v>5985</v>
      </c>
      <c r="D15">
        <f t="shared" si="0"/>
        <v>160.93035762301696</v>
      </c>
      <c r="E15" s="6">
        <f t="shared" si="1"/>
        <v>1.244166346183829E-2</v>
      </c>
      <c r="F15" s="7">
        <f t="shared" si="4"/>
        <v>0.26064713280462332</v>
      </c>
      <c r="G15" s="6">
        <f t="shared" si="2"/>
        <v>5.472368877980447E-3</v>
      </c>
      <c r="H15" s="7">
        <f t="shared" si="5"/>
        <v>6.7675501327259135E-2</v>
      </c>
      <c r="I15">
        <f t="shared" si="3"/>
        <v>1.6624214519766339E-5</v>
      </c>
    </row>
    <row r="16" spans="1:10">
      <c r="A16" s="3" t="s">
        <v>469</v>
      </c>
      <c r="B16">
        <v>0.98</v>
      </c>
      <c r="C16" s="4">
        <v>149</v>
      </c>
      <c r="D16">
        <f t="shared" si="0"/>
        <v>152.0408163265306</v>
      </c>
      <c r="E16" s="6">
        <f t="shared" si="1"/>
        <v>3.097423317984804E-4</v>
      </c>
      <c r="F16" s="7">
        <f t="shared" si="4"/>
        <v>0.2609568751364218</v>
      </c>
      <c r="G16" s="6">
        <f t="shared" si="2"/>
        <v>1.4420332079647321E-4</v>
      </c>
      <c r="H16" s="7">
        <f t="shared" si="5"/>
        <v>6.7819704648055604E-2</v>
      </c>
      <c r="I16">
        <f t="shared" si="3"/>
        <v>7.4098694759126837E-5</v>
      </c>
    </row>
    <row r="17" spans="1:9">
      <c r="A17" s="3" t="s">
        <v>500</v>
      </c>
      <c r="B17">
        <v>4.1399999999999997</v>
      </c>
      <c r="C17" s="4">
        <v>602</v>
      </c>
      <c r="D17">
        <f t="shared" si="0"/>
        <v>145.4106280193237</v>
      </c>
      <c r="E17" s="6">
        <f t="shared" si="1"/>
        <v>1.2514421727696993E-3</v>
      </c>
      <c r="F17" s="7">
        <f t="shared" si="4"/>
        <v>0.26220831730919147</v>
      </c>
      <c r="G17" s="6">
        <f t="shared" si="2"/>
        <v>6.0918545724224389E-4</v>
      </c>
      <c r="H17" s="7">
        <f t="shared" si="5"/>
        <v>6.8428890105297846E-2</v>
      </c>
      <c r="I17">
        <f t="shared" si="3"/>
        <v>2.8298624429665478E-4</v>
      </c>
    </row>
    <row r="18" spans="1:9">
      <c r="A18" s="3" t="s">
        <v>199</v>
      </c>
      <c r="B18">
        <v>15.7</v>
      </c>
      <c r="C18" s="4">
        <v>2269</v>
      </c>
      <c r="D18">
        <f t="shared" si="0"/>
        <v>144.52229299363057</v>
      </c>
      <c r="E18" s="6">
        <f t="shared" si="1"/>
        <v>4.7168144352399462E-3</v>
      </c>
      <c r="F18" s="7">
        <f t="shared" si="4"/>
        <v>0.26692513174443144</v>
      </c>
      <c r="G18" s="6">
        <f t="shared" si="2"/>
        <v>2.3101960576577848E-3</v>
      </c>
      <c r="H18" s="7">
        <f t="shared" si="5"/>
        <v>7.0739086162955628E-2</v>
      </c>
      <c r="I18">
        <f t="shared" si="3"/>
        <v>9.8532190827094884E-4</v>
      </c>
    </row>
    <row r="19" spans="1:9">
      <c r="A19" s="3" t="s">
        <v>45</v>
      </c>
      <c r="B19">
        <v>54.05</v>
      </c>
      <c r="C19" s="4">
        <v>7736</v>
      </c>
      <c r="D19">
        <f t="shared" si="0"/>
        <v>143.12673450508788</v>
      </c>
      <c r="E19" s="6">
        <f t="shared" si="1"/>
        <v>1.6081655562369426E-2</v>
      </c>
      <c r="F19" s="7">
        <f t="shared" si="4"/>
        <v>0.28300678730680084</v>
      </c>
      <c r="G19" s="6">
        <f t="shared" si="2"/>
        <v>7.953254580662629E-3</v>
      </c>
      <c r="H19" s="7">
        <f t="shared" si="5"/>
        <v>7.869234074361825E-2</v>
      </c>
      <c r="I19">
        <f t="shared" si="3"/>
        <v>4.2718101856194235E-5</v>
      </c>
    </row>
    <row r="20" spans="1:9">
      <c r="A20" s="3" t="s">
        <v>57</v>
      </c>
      <c r="B20">
        <v>2.2200000000000002</v>
      </c>
      <c r="C20" s="4">
        <v>304</v>
      </c>
      <c r="D20">
        <f t="shared" si="0"/>
        <v>136.93693693693692</v>
      </c>
      <c r="E20" s="6">
        <f t="shared" si="1"/>
        <v>6.3195750917273853E-4</v>
      </c>
      <c r="F20" s="7">
        <f t="shared" si="4"/>
        <v>0.28363874481597356</v>
      </c>
      <c r="G20" s="6">
        <f t="shared" si="2"/>
        <v>3.2666466547772501E-4</v>
      </c>
      <c r="H20" s="7">
        <f t="shared" si="5"/>
        <v>7.9019005409095969E-2</v>
      </c>
      <c r="I20">
        <f t="shared" si="3"/>
        <v>1.4332183817483343E-4</v>
      </c>
    </row>
    <row r="21" spans="1:9">
      <c r="A21" s="3" t="s">
        <v>560</v>
      </c>
      <c r="B21">
        <v>7.11</v>
      </c>
      <c r="C21" s="4">
        <v>934</v>
      </c>
      <c r="D21">
        <f t="shared" si="0"/>
        <v>131.36427566807313</v>
      </c>
      <c r="E21" s="6">
        <f t="shared" si="1"/>
        <v>1.9416062946294005E-3</v>
      </c>
      <c r="F21" s="7">
        <f t="shared" si="4"/>
        <v>0.28558035111060298</v>
      </c>
      <c r="G21" s="6">
        <f t="shared" si="2"/>
        <v>1.0462098070029842E-3</v>
      </c>
      <c r="H21" s="7">
        <f t="shared" si="5"/>
        <v>8.0065215216098953E-2</v>
      </c>
      <c r="I21">
        <f t="shared" si="3"/>
        <v>1.2291226281601481E-4</v>
      </c>
    </row>
    <row r="22" spans="1:9">
      <c r="A22" s="3" t="s">
        <v>122</v>
      </c>
      <c r="B22">
        <v>6.05</v>
      </c>
      <c r="C22" s="4">
        <v>789</v>
      </c>
      <c r="D22">
        <f t="shared" si="0"/>
        <v>130.41322314049586</v>
      </c>
      <c r="E22" s="6">
        <f t="shared" si="1"/>
        <v>1.6401791932147719E-3</v>
      </c>
      <c r="F22" s="7">
        <f t="shared" si="4"/>
        <v>0.28722053030381778</v>
      </c>
      <c r="G22" s="6">
        <f t="shared" si="2"/>
        <v>8.9023478654965597E-4</v>
      </c>
      <c r="H22" s="7">
        <f t="shared" si="5"/>
        <v>8.0955450002648616E-2</v>
      </c>
      <c r="I22">
        <f t="shared" si="3"/>
        <v>7.9875935428019504E-4</v>
      </c>
    </row>
    <row r="23" spans="1:9">
      <c r="A23" s="3" t="s">
        <v>221</v>
      </c>
      <c r="B23">
        <v>37.770000000000003</v>
      </c>
      <c r="C23" s="4">
        <v>4739</v>
      </c>
      <c r="D23">
        <f t="shared" si="0"/>
        <v>125.46994969552554</v>
      </c>
      <c r="E23" s="6">
        <f t="shared" si="1"/>
        <v>9.8514691972684462E-3</v>
      </c>
      <c r="F23" s="7">
        <f t="shared" si="4"/>
        <v>0.2970719995010862</v>
      </c>
      <c r="G23" s="6">
        <f t="shared" si="2"/>
        <v>5.5577137004926462E-3</v>
      </c>
      <c r="H23" s="7">
        <f t="shared" si="5"/>
        <v>8.6513163703141258E-2</v>
      </c>
      <c r="I23">
        <f t="shared" si="3"/>
        <v>1.2592105475117341E-4</v>
      </c>
    </row>
    <row r="24" spans="1:9">
      <c r="A24" s="3" t="s">
        <v>409</v>
      </c>
      <c r="B24">
        <v>5.74</v>
      </c>
      <c r="C24" s="4">
        <v>695</v>
      </c>
      <c r="D24">
        <f t="shared" si="0"/>
        <v>121.0801393728223</v>
      </c>
      <c r="E24" s="6">
        <f t="shared" si="1"/>
        <v>1.4447712791942542E-3</v>
      </c>
      <c r="F24" s="7">
        <f t="shared" si="4"/>
        <v>0.29851677078028044</v>
      </c>
      <c r="G24" s="6">
        <f t="shared" si="2"/>
        <v>8.446194503793431E-4</v>
      </c>
      <c r="H24" s="7">
        <f t="shared" si="5"/>
        <v>8.7357783153520607E-2</v>
      </c>
      <c r="I24">
        <f t="shared" si="3"/>
        <v>1.0460152525919447E-3</v>
      </c>
    </row>
    <row r="25" spans="1:9">
      <c r="A25" s="3" t="s">
        <v>245</v>
      </c>
      <c r="B25">
        <v>46.99</v>
      </c>
      <c r="C25" s="4">
        <v>5606</v>
      </c>
      <c r="D25">
        <f t="shared" si="0"/>
        <v>119.30197914449883</v>
      </c>
      <c r="E25" s="6">
        <f t="shared" si="1"/>
        <v>1.1653795382968329E-2</v>
      </c>
      <c r="F25" s="7">
        <f t="shared" si="4"/>
        <v>0.31017056616324878</v>
      </c>
      <c r="G25" s="6">
        <f t="shared" si="2"/>
        <v>6.9144020859451798E-3</v>
      </c>
      <c r="H25" s="7">
        <f t="shared" si="5"/>
        <v>9.4272185239465789E-2</v>
      </c>
      <c r="I25">
        <f t="shared" si="3"/>
        <v>6.1688213778294393E-5</v>
      </c>
    </row>
    <row r="26" spans="1:9">
      <c r="A26" s="3" t="s">
        <v>226</v>
      </c>
      <c r="B26">
        <v>2.76</v>
      </c>
      <c r="C26" s="4">
        <v>328</v>
      </c>
      <c r="D26">
        <f t="shared" si="0"/>
        <v>118.84057971014494</v>
      </c>
      <c r="E26" s="6">
        <f t="shared" si="1"/>
        <v>6.818488914758495E-4</v>
      </c>
      <c r="F26" s="7">
        <f t="shared" si="4"/>
        <v>0.31085241505472461</v>
      </c>
      <c r="G26" s="6">
        <f t="shared" si="2"/>
        <v>4.0612363816149591E-4</v>
      </c>
      <c r="H26" s="7">
        <f t="shared" si="5"/>
        <v>9.4678308877627279E-2</v>
      </c>
      <c r="I26">
        <f t="shared" si="3"/>
        <v>7.2523014787028925E-4</v>
      </c>
    </row>
    <row r="27" spans="1:9">
      <c r="A27" s="3" t="s">
        <v>427</v>
      </c>
      <c r="B27">
        <v>32.43</v>
      </c>
      <c r="C27" s="4">
        <v>3852</v>
      </c>
      <c r="D27">
        <f t="shared" si="0"/>
        <v>118.77890841813137</v>
      </c>
      <c r="E27" s="6">
        <f t="shared" si="1"/>
        <v>8.0075668596493055E-3</v>
      </c>
      <c r="F27" s="7">
        <f t="shared" si="4"/>
        <v>0.31885998191437392</v>
      </c>
      <c r="G27" s="6">
        <f t="shared" si="2"/>
        <v>4.7719527483975777E-3</v>
      </c>
      <c r="H27" s="7">
        <f t="shared" si="5"/>
        <v>9.9450261626024855E-2</v>
      </c>
      <c r="I27">
        <f t="shared" si="3"/>
        <v>1.245577637268222E-4</v>
      </c>
    </row>
    <row r="28" spans="1:9">
      <c r="A28" s="3" t="s">
        <v>597</v>
      </c>
      <c r="B28">
        <v>5.51</v>
      </c>
      <c r="C28" s="4">
        <v>648</v>
      </c>
      <c r="D28">
        <f t="shared" si="0"/>
        <v>117.6043557168784</v>
      </c>
      <c r="E28" s="6">
        <f t="shared" si="1"/>
        <v>1.3470673221839952E-3</v>
      </c>
      <c r="F28" s="7">
        <f t="shared" si="4"/>
        <v>0.32020704923655791</v>
      </c>
      <c r="G28" s="6">
        <f t="shared" si="2"/>
        <v>8.1077581386588497E-4</v>
      </c>
      <c r="H28" s="7">
        <f t="shared" si="5"/>
        <v>0.10026103743989075</v>
      </c>
      <c r="I28">
        <f t="shared" si="3"/>
        <v>1.7853784449024801E-4</v>
      </c>
    </row>
    <row r="29" spans="1:9">
      <c r="A29" s="3" t="s">
        <v>213</v>
      </c>
      <c r="B29">
        <v>7.85</v>
      </c>
      <c r="C29" s="4">
        <v>918</v>
      </c>
      <c r="D29">
        <f t="shared" si="0"/>
        <v>116.94267515923568</v>
      </c>
      <c r="E29" s="6">
        <f t="shared" si="1"/>
        <v>1.9083453730939933E-3</v>
      </c>
      <c r="F29" s="7">
        <f t="shared" si="4"/>
        <v>0.32211539460965188</v>
      </c>
      <c r="G29" s="6">
        <f t="shared" si="2"/>
        <v>1.1550980288288924E-3</v>
      </c>
      <c r="H29" s="7">
        <f t="shared" si="5"/>
        <v>0.10141613546871964</v>
      </c>
      <c r="I29">
        <f t="shared" si="3"/>
        <v>1.8685717378312539E-4</v>
      </c>
    </row>
    <row r="30" spans="1:9">
      <c r="A30" s="3" t="s">
        <v>502</v>
      </c>
      <c r="B30">
        <v>8.07</v>
      </c>
      <c r="C30" s="4">
        <v>928</v>
      </c>
      <c r="D30">
        <f t="shared" si="0"/>
        <v>114.99380421313506</v>
      </c>
      <c r="E30" s="6">
        <f t="shared" si="1"/>
        <v>1.9291334490536228E-3</v>
      </c>
      <c r="F30" s="7">
        <f t="shared" si="4"/>
        <v>0.32404452805870548</v>
      </c>
      <c r="G30" s="6">
        <f t="shared" si="2"/>
        <v>1.1874702028852437E-3</v>
      </c>
      <c r="H30" s="7">
        <f t="shared" si="5"/>
        <v>0.10260360567160488</v>
      </c>
      <c r="I30">
        <f t="shared" si="3"/>
        <v>3.4249070005459153E-4</v>
      </c>
    </row>
    <row r="31" spans="1:9">
      <c r="A31" s="3" t="s">
        <v>652</v>
      </c>
      <c r="B31">
        <v>14.51</v>
      </c>
      <c r="C31" s="4">
        <v>1638</v>
      </c>
      <c r="D31">
        <f t="shared" si="0"/>
        <v>112.88766368022054</v>
      </c>
      <c r="E31" s="6">
        <f t="shared" si="1"/>
        <v>3.4050868421873215E-3</v>
      </c>
      <c r="F31" s="7">
        <f t="shared" si="4"/>
        <v>0.3274496149008928</v>
      </c>
      <c r="G31" s="6">
        <f t="shared" si="2"/>
        <v>2.1350920252620675E-3</v>
      </c>
      <c r="H31" s="7">
        <f t="shared" si="5"/>
        <v>0.10473869769686694</v>
      </c>
      <c r="I31">
        <f t="shared" si="3"/>
        <v>1.7681459584008991E-4</v>
      </c>
    </row>
    <row r="32" spans="1:9">
      <c r="A32" s="3" t="s">
        <v>239</v>
      </c>
      <c r="B32">
        <v>7.47</v>
      </c>
      <c r="C32" s="4">
        <v>841</v>
      </c>
      <c r="D32">
        <f t="shared" si="0"/>
        <v>112.58366800535475</v>
      </c>
      <c r="E32" s="6">
        <f t="shared" si="1"/>
        <v>1.7482771882048457E-3</v>
      </c>
      <c r="F32" s="7">
        <f t="shared" si="4"/>
        <v>0.32919789208909767</v>
      </c>
      <c r="G32" s="6">
        <f t="shared" si="2"/>
        <v>1.0991824554588314E-3</v>
      </c>
      <c r="H32" s="7">
        <f t="shared" si="5"/>
        <v>0.10583788015232577</v>
      </c>
      <c r="I32">
        <f t="shared" si="3"/>
        <v>8.5128000013150185E-4</v>
      </c>
    </row>
    <row r="33" spans="1:9">
      <c r="A33" s="3" t="s">
        <v>337</v>
      </c>
      <c r="B33">
        <v>35.86</v>
      </c>
      <c r="C33" s="4">
        <v>4026</v>
      </c>
      <c r="D33">
        <f t="shared" si="0"/>
        <v>112.26993865030676</v>
      </c>
      <c r="E33" s="6">
        <f t="shared" si="1"/>
        <v>8.3692793813468589E-3</v>
      </c>
      <c r="F33" s="7">
        <f t="shared" si="4"/>
        <v>0.33756717147044452</v>
      </c>
      <c r="G33" s="6">
        <f t="shared" si="2"/>
        <v>5.2766643711852331E-3</v>
      </c>
      <c r="H33" s="7">
        <f t="shared" si="5"/>
        <v>0.11111454452351101</v>
      </c>
      <c r="I33">
        <f t="shared" si="3"/>
        <v>8.4082250247508039E-4</v>
      </c>
    </row>
    <row r="34" spans="1:9">
      <c r="A34" s="3" t="s">
        <v>105</v>
      </c>
      <c r="B34">
        <v>35.31</v>
      </c>
      <c r="C34" s="4">
        <v>3953</v>
      </c>
      <c r="D34">
        <f t="shared" si="0"/>
        <v>111.9512885868026</v>
      </c>
      <c r="E34" s="6">
        <f t="shared" si="1"/>
        <v>8.2175264268415631E-3</v>
      </c>
      <c r="F34" s="7">
        <f t="shared" si="4"/>
        <v>0.34578469789728605</v>
      </c>
      <c r="G34" s="6">
        <f t="shared" si="2"/>
        <v>5.1957339360443559E-3</v>
      </c>
      <c r="H34" s="7">
        <f t="shared" si="5"/>
        <v>0.11631027845955537</v>
      </c>
      <c r="I34">
        <f t="shared" si="3"/>
        <v>3.2768367873275278E-4</v>
      </c>
    </row>
    <row r="35" spans="1:9">
      <c r="A35" s="3" t="s">
        <v>584</v>
      </c>
      <c r="B35">
        <v>13.63</v>
      </c>
      <c r="C35" s="4">
        <v>1513</v>
      </c>
      <c r="D35">
        <f t="shared" si="0"/>
        <v>111.00513573000732</v>
      </c>
      <c r="E35" s="6">
        <f t="shared" si="1"/>
        <v>3.1452358926919517E-3</v>
      </c>
      <c r="F35" s="7">
        <f t="shared" si="4"/>
        <v>0.348929933789978</v>
      </c>
      <c r="G35" s="6">
        <f t="shared" si="2"/>
        <v>2.0056033290366633E-3</v>
      </c>
      <c r="H35" s="7">
        <f t="shared" si="5"/>
        <v>0.11831588178859204</v>
      </c>
      <c r="I35">
        <f t="shared" si="3"/>
        <v>6.7359279550192191E-4</v>
      </c>
    </row>
    <row r="36" spans="1:9">
      <c r="A36" s="3" t="s">
        <v>31</v>
      </c>
      <c r="B36">
        <v>27.5</v>
      </c>
      <c r="C36" s="4">
        <v>3002</v>
      </c>
      <c r="D36">
        <f t="shared" si="0"/>
        <v>109.16363636363636</v>
      </c>
      <c r="E36" s="6">
        <f t="shared" si="1"/>
        <v>6.2405804030807926E-3</v>
      </c>
      <c r="F36" s="7">
        <f t="shared" si="4"/>
        <v>0.35517051419305878</v>
      </c>
      <c r="G36" s="6">
        <f t="shared" si="2"/>
        <v>4.0465217570438911E-3</v>
      </c>
      <c r="H36" s="7">
        <f t="shared" si="5"/>
        <v>0.12236240354563593</v>
      </c>
      <c r="I36">
        <f t="shared" si="3"/>
        <v>1.5097097442970386E-4</v>
      </c>
    </row>
    <row r="37" spans="1:9">
      <c r="A37" s="3" t="s">
        <v>489</v>
      </c>
      <c r="B37">
        <v>6.14</v>
      </c>
      <c r="C37" s="4">
        <v>668</v>
      </c>
      <c r="D37">
        <f t="shared" si="0"/>
        <v>108.79478827361564</v>
      </c>
      <c r="E37" s="6">
        <f t="shared" si="1"/>
        <v>1.3886434741032544E-3</v>
      </c>
      <c r="F37" s="7">
        <f t="shared" si="4"/>
        <v>0.35655915766716206</v>
      </c>
      <c r="G37" s="6">
        <f t="shared" si="2"/>
        <v>9.0347794866361779E-4</v>
      </c>
      <c r="H37" s="7">
        <f t="shared" si="5"/>
        <v>0.12326588149429955</v>
      </c>
      <c r="I37">
        <f t="shared" si="3"/>
        <v>1.0628762922868101E-3</v>
      </c>
    </row>
    <row r="38" spans="1:9">
      <c r="A38" s="3" t="s">
        <v>124</v>
      </c>
      <c r="B38">
        <v>42.08</v>
      </c>
      <c r="C38" s="4">
        <v>4468</v>
      </c>
      <c r="D38">
        <f t="shared" si="0"/>
        <v>106.1787072243346</v>
      </c>
      <c r="E38" s="6">
        <f t="shared" si="1"/>
        <v>9.2881123387624862E-3</v>
      </c>
      <c r="F38" s="7">
        <f t="shared" si="4"/>
        <v>0.36584727000592454</v>
      </c>
      <c r="G38" s="6">
        <f t="shared" si="2"/>
        <v>6.1919140195057058E-3</v>
      </c>
      <c r="H38" s="7">
        <f t="shared" si="5"/>
        <v>0.12945779551380526</v>
      </c>
      <c r="I38">
        <f t="shared" si="3"/>
        <v>1.4564718597206289E-4</v>
      </c>
    </row>
    <row r="39" spans="1:9">
      <c r="A39" s="3" t="s">
        <v>653</v>
      </c>
      <c r="B39">
        <v>5.74</v>
      </c>
      <c r="C39" s="4">
        <v>607</v>
      </c>
      <c r="D39">
        <f t="shared" si="0"/>
        <v>105.74912891986062</v>
      </c>
      <c r="E39" s="6">
        <f t="shared" si="1"/>
        <v>1.2618362107495141E-3</v>
      </c>
      <c r="F39" s="7">
        <f t="shared" si="4"/>
        <v>0.36710910621667403</v>
      </c>
      <c r="G39" s="6">
        <f t="shared" si="2"/>
        <v>8.446194503793431E-4</v>
      </c>
      <c r="H39" s="7">
        <f t="shared" si="5"/>
        <v>0.1303024149641846</v>
      </c>
      <c r="I39">
        <f t="shared" si="3"/>
        <v>3.5243168317263679E-4</v>
      </c>
    </row>
    <row r="40" spans="1:9">
      <c r="A40" s="3" t="s">
        <v>166</v>
      </c>
      <c r="B40">
        <v>13.73</v>
      </c>
      <c r="C40" s="4">
        <v>1437</v>
      </c>
      <c r="D40">
        <f t="shared" si="0"/>
        <v>104.66132556445739</v>
      </c>
      <c r="E40" s="6">
        <f t="shared" si="1"/>
        <v>2.9872465153987673E-3</v>
      </c>
      <c r="F40" s="7">
        <f t="shared" si="4"/>
        <v>0.37009635273207281</v>
      </c>
      <c r="G40" s="6">
        <f t="shared" si="2"/>
        <v>2.0203179536077316E-3</v>
      </c>
      <c r="H40" s="7">
        <f t="shared" si="5"/>
        <v>0.13232273291779234</v>
      </c>
      <c r="I40">
        <f t="shared" si="3"/>
        <v>9.3700240557825776E-5</v>
      </c>
    </row>
    <row r="41" spans="1:9">
      <c r="A41" s="3" t="s">
        <v>196</v>
      </c>
      <c r="B41">
        <v>3.64</v>
      </c>
      <c r="C41" s="4">
        <v>380</v>
      </c>
      <c r="D41">
        <f t="shared" si="0"/>
        <v>104.39560439560439</v>
      </c>
      <c r="E41" s="6">
        <f t="shared" si="1"/>
        <v>7.8994688646592316E-4</v>
      </c>
      <c r="F41" s="7">
        <f t="shared" si="4"/>
        <v>0.37088629961853875</v>
      </c>
      <c r="G41" s="6">
        <f t="shared" si="2"/>
        <v>5.3561233438690042E-4</v>
      </c>
      <c r="H41" s="7">
        <f t="shared" si="5"/>
        <v>0.13285834525217924</v>
      </c>
      <c r="I41">
        <f t="shared" si="3"/>
        <v>1.4540903935764127E-4</v>
      </c>
    </row>
    <row r="42" spans="1:9">
      <c r="A42" s="3" t="s">
        <v>434</v>
      </c>
      <c r="B42">
        <v>5.63</v>
      </c>
      <c r="C42" s="4">
        <v>586</v>
      </c>
      <c r="D42">
        <f t="shared" si="0"/>
        <v>104.08525754884548</v>
      </c>
      <c r="E42" s="6">
        <f t="shared" si="1"/>
        <v>1.2181812512342921E-3</v>
      </c>
      <c r="F42" s="7">
        <f t="shared" si="4"/>
        <v>0.37210448086977305</v>
      </c>
      <c r="G42" s="6">
        <f t="shared" si="2"/>
        <v>8.2843336335116746E-4</v>
      </c>
      <c r="H42" s="7">
        <f t="shared" si="5"/>
        <v>0.13368677861553041</v>
      </c>
      <c r="I42">
        <f t="shared" si="3"/>
        <v>2.50566709793619E-3</v>
      </c>
    </row>
    <row r="43" spans="1:9">
      <c r="A43" s="3" t="s">
        <v>338</v>
      </c>
      <c r="B43">
        <v>95.27</v>
      </c>
      <c r="C43" s="4">
        <v>9754</v>
      </c>
      <c r="D43">
        <f t="shared" si="0"/>
        <v>102.38270179489871</v>
      </c>
      <c r="E43" s="6">
        <f t="shared" si="1"/>
        <v>2.0276689291022668E-2</v>
      </c>
      <c r="F43" s="7">
        <f t="shared" si="4"/>
        <v>0.39238117016079571</v>
      </c>
      <c r="G43" s="6">
        <f t="shared" si="2"/>
        <v>1.4018622828857144E-2</v>
      </c>
      <c r="H43" s="7">
        <f t="shared" si="5"/>
        <v>0.14770540144438754</v>
      </c>
      <c r="I43">
        <f t="shared" si="3"/>
        <v>1.6276136664116966E-3</v>
      </c>
    </row>
    <row r="44" spans="1:9">
      <c r="A44" s="3" t="s">
        <v>602</v>
      </c>
      <c r="B44">
        <v>61.13</v>
      </c>
      <c r="C44" s="4">
        <v>6194</v>
      </c>
      <c r="D44">
        <f t="shared" si="0"/>
        <v>101.32504498609521</v>
      </c>
      <c r="E44" s="6">
        <f t="shared" si="1"/>
        <v>1.2876134249394548E-2</v>
      </c>
      <c r="F44" s="7">
        <f t="shared" si="4"/>
        <v>0.40525730441019026</v>
      </c>
      <c r="G44" s="6">
        <f t="shared" si="2"/>
        <v>8.9950500002942933E-3</v>
      </c>
      <c r="H44" s="7">
        <f t="shared" si="5"/>
        <v>0.15670045144468184</v>
      </c>
      <c r="I44">
        <f t="shared" si="3"/>
        <v>1.2451243101654907E-4</v>
      </c>
    </row>
    <row r="45" spans="1:9">
      <c r="A45" s="3" t="s">
        <v>436</v>
      </c>
      <c r="B45">
        <v>4.6500000000000004</v>
      </c>
      <c r="C45" s="4">
        <v>469</v>
      </c>
      <c r="D45">
        <f t="shared" si="0"/>
        <v>100.86021505376344</v>
      </c>
      <c r="E45" s="6">
        <f t="shared" si="1"/>
        <v>9.7496076250662617E-4</v>
      </c>
      <c r="F45" s="7">
        <f t="shared" si="4"/>
        <v>0.40623226517269689</v>
      </c>
      <c r="G45" s="6">
        <f t="shared" si="2"/>
        <v>6.8423004255469433E-4</v>
      </c>
      <c r="H45" s="7">
        <f t="shared" si="5"/>
        <v>0.15738468148723653</v>
      </c>
      <c r="I45">
        <f t="shared" si="3"/>
        <v>6.0610604477526198E-5</v>
      </c>
    </row>
    <row r="46" spans="1:9">
      <c r="A46" s="3" t="s">
        <v>430</v>
      </c>
      <c r="B46">
        <v>2.2400000000000002</v>
      </c>
      <c r="C46" s="4">
        <v>224</v>
      </c>
      <c r="D46">
        <f t="shared" si="0"/>
        <v>99.999999999999986</v>
      </c>
      <c r="E46" s="6">
        <f t="shared" si="1"/>
        <v>4.6565290149570208E-4</v>
      </c>
      <c r="F46" s="7">
        <f t="shared" si="4"/>
        <v>0.40669791807419259</v>
      </c>
      <c r="G46" s="6">
        <f t="shared" si="2"/>
        <v>3.2960759039193878E-4</v>
      </c>
      <c r="H46" s="7">
        <f t="shared" si="5"/>
        <v>0.15771428907762847</v>
      </c>
      <c r="I46">
        <f t="shared" si="3"/>
        <v>8.5445980528077448E-4</v>
      </c>
    </row>
    <row r="47" spans="1:9">
      <c r="A47" s="3" t="s">
        <v>304</v>
      </c>
      <c r="B47">
        <v>31.53</v>
      </c>
      <c r="C47" s="4">
        <v>3149</v>
      </c>
      <c r="D47">
        <f t="shared" si="0"/>
        <v>99.873136695210903</v>
      </c>
      <c r="E47" s="6">
        <f t="shared" si="1"/>
        <v>6.5461651196873473E-3</v>
      </c>
      <c r="F47" s="7">
        <f t="shared" si="4"/>
        <v>0.41324408319387995</v>
      </c>
      <c r="G47" s="6">
        <f t="shared" si="2"/>
        <v>4.6395211272579591E-3</v>
      </c>
      <c r="H47" s="7">
        <f t="shared" si="5"/>
        <v>0.16235381020488643</v>
      </c>
      <c r="I47">
        <f t="shared" si="3"/>
        <v>4.2012101788961587E-4</v>
      </c>
    </row>
    <row r="48" spans="1:9">
      <c r="A48" s="3" t="s">
        <v>511</v>
      </c>
      <c r="B48">
        <v>15.39</v>
      </c>
      <c r="C48" s="4">
        <v>1528</v>
      </c>
      <c r="D48">
        <f t="shared" si="0"/>
        <v>99.285250162443148</v>
      </c>
      <c r="E48" s="6">
        <f t="shared" si="1"/>
        <v>3.1764180066313962E-3</v>
      </c>
      <c r="F48" s="7">
        <f t="shared" si="4"/>
        <v>0.41642050120051133</v>
      </c>
      <c r="G48" s="6">
        <f t="shared" si="2"/>
        <v>2.2645807214874722E-3</v>
      </c>
      <c r="H48" s="7">
        <f t="shared" si="5"/>
        <v>0.1646183909263739</v>
      </c>
      <c r="I48">
        <f t="shared" si="3"/>
        <v>2.6378284021433274E-4</v>
      </c>
    </row>
    <row r="49" spans="1:9">
      <c r="A49" s="3" t="s">
        <v>604</v>
      </c>
      <c r="B49">
        <v>9.51</v>
      </c>
      <c r="C49" s="4">
        <v>932</v>
      </c>
      <c r="D49">
        <f t="shared" si="0"/>
        <v>98.002103049421663</v>
      </c>
      <c r="E49" s="6">
        <f t="shared" si="1"/>
        <v>1.9374486794374746E-3</v>
      </c>
      <c r="F49" s="7">
        <f t="shared" si="4"/>
        <v>0.41835794987994879</v>
      </c>
      <c r="G49" s="6">
        <f t="shared" si="2"/>
        <v>1.3993607967086328E-3</v>
      </c>
      <c r="H49" s="7">
        <f t="shared" si="5"/>
        <v>0.16601775172308253</v>
      </c>
      <c r="I49">
        <f t="shared" si="3"/>
        <v>1.6507646441284163E-4</v>
      </c>
    </row>
    <row r="50" spans="1:9">
      <c r="A50" s="3" t="s">
        <v>483</v>
      </c>
      <c r="B50">
        <v>5.95</v>
      </c>
      <c r="C50" s="4">
        <v>583</v>
      </c>
      <c r="D50">
        <f t="shared" si="0"/>
        <v>97.983193277310917</v>
      </c>
      <c r="E50" s="6">
        <f t="shared" si="1"/>
        <v>1.2119448284464032E-3</v>
      </c>
      <c r="F50" s="7">
        <f t="shared" si="4"/>
        <v>0.41956989470839517</v>
      </c>
      <c r="G50" s="6">
        <f t="shared" si="2"/>
        <v>8.755201619785873E-4</v>
      </c>
      <c r="H50" s="7">
        <f t="shared" si="5"/>
        <v>0.16689327188506112</v>
      </c>
      <c r="I50">
        <f t="shared" si="3"/>
        <v>1.0612003279170112E-4</v>
      </c>
    </row>
    <row r="51" spans="1:9">
      <c r="A51" s="3" t="s">
        <v>93</v>
      </c>
      <c r="B51">
        <v>3.77</v>
      </c>
      <c r="C51" s="4">
        <v>365</v>
      </c>
      <c r="D51">
        <f t="shared" si="0"/>
        <v>96.816976127320956</v>
      </c>
      <c r="E51" s="6">
        <f t="shared" si="1"/>
        <v>7.5876477252647886E-4</v>
      </c>
      <c r="F51" s="7">
        <f t="shared" si="4"/>
        <v>0.42032865948092163</v>
      </c>
      <c r="G51" s="6">
        <f t="shared" si="2"/>
        <v>5.5474134632928977E-4</v>
      </c>
      <c r="H51" s="7">
        <f t="shared" si="5"/>
        <v>0.16744801323139041</v>
      </c>
      <c r="I51">
        <f t="shared" si="3"/>
        <v>9.2369685745719021E-5</v>
      </c>
    </row>
    <row r="52" spans="1:9">
      <c r="A52" s="3" t="s">
        <v>106</v>
      </c>
      <c r="B52">
        <v>3.21</v>
      </c>
      <c r="C52" s="4">
        <v>305</v>
      </c>
      <c r="D52">
        <f t="shared" si="0"/>
        <v>95.015576323987545</v>
      </c>
      <c r="E52" s="6">
        <f t="shared" si="1"/>
        <v>6.3403631676870148E-4</v>
      </c>
      <c r="F52" s="7">
        <f t="shared" si="4"/>
        <v>0.42096269579769036</v>
      </c>
      <c r="G52" s="6">
        <f t="shared" si="2"/>
        <v>4.7233944873130505E-4</v>
      </c>
      <c r="H52" s="7">
        <f t="shared" si="5"/>
        <v>0.16792035268012173</v>
      </c>
      <c r="I52">
        <f t="shared" si="3"/>
        <v>5.0183732401079539E-5</v>
      </c>
    </row>
    <row r="53" spans="1:9">
      <c r="A53" s="3" t="s">
        <v>99</v>
      </c>
      <c r="B53">
        <v>1.74</v>
      </c>
      <c r="C53" s="4">
        <v>165</v>
      </c>
      <c r="D53">
        <f t="shared" si="0"/>
        <v>94.827586206896555</v>
      </c>
      <c r="E53" s="6">
        <f t="shared" si="1"/>
        <v>3.430032533338877E-4</v>
      </c>
      <c r="F53" s="7">
        <f t="shared" si="4"/>
        <v>0.42130569905102422</v>
      </c>
      <c r="G53" s="6">
        <f t="shared" si="2"/>
        <v>2.5603446753659525E-4</v>
      </c>
      <c r="H53" s="7">
        <f t="shared" si="5"/>
        <v>0.16817638714765834</v>
      </c>
      <c r="I53">
        <f t="shared" si="3"/>
        <v>1.5320185124465813E-3</v>
      </c>
    </row>
    <row r="54" spans="1:9">
      <c r="A54" s="3" t="s">
        <v>549</v>
      </c>
      <c r="B54">
        <v>53.09</v>
      </c>
      <c r="C54" s="4">
        <v>5032</v>
      </c>
      <c r="D54">
        <f t="shared" si="0"/>
        <v>94.782444904878503</v>
      </c>
      <c r="E54" s="6">
        <f t="shared" si="1"/>
        <v>1.0460559822885592E-2</v>
      </c>
      <c r="F54" s="7">
        <f t="shared" si="4"/>
        <v>0.43176625887390979</v>
      </c>
      <c r="G54" s="6">
        <f t="shared" si="2"/>
        <v>7.8119941847803699E-3</v>
      </c>
      <c r="H54" s="7">
        <f t="shared" si="5"/>
        <v>0.17598838133243871</v>
      </c>
      <c r="I54">
        <f t="shared" si="3"/>
        <v>5.2261558094207627E-5</v>
      </c>
    </row>
    <row r="55" spans="1:9">
      <c r="A55" s="3" t="s">
        <v>482</v>
      </c>
      <c r="B55">
        <v>1.79</v>
      </c>
      <c r="C55" s="4">
        <v>168</v>
      </c>
      <c r="D55">
        <f t="shared" si="0"/>
        <v>93.85474860335195</v>
      </c>
      <c r="E55" s="6">
        <f t="shared" si="1"/>
        <v>3.4923967612177656E-4</v>
      </c>
      <c r="F55" s="7">
        <f t="shared" si="4"/>
        <v>0.43211549855003156</v>
      </c>
      <c r="G55" s="6">
        <f t="shared" si="2"/>
        <v>2.6339177982212964E-4</v>
      </c>
      <c r="H55" s="7">
        <f t="shared" si="5"/>
        <v>0.17625177311226084</v>
      </c>
      <c r="I55">
        <f t="shared" si="3"/>
        <v>6.4505060533306957E-5</v>
      </c>
    </row>
    <row r="56" spans="1:9">
      <c r="A56" s="3" t="s">
        <v>117</v>
      </c>
      <c r="B56">
        <v>2.19</v>
      </c>
      <c r="C56" s="4">
        <v>204</v>
      </c>
      <c r="D56">
        <f t="shared" si="0"/>
        <v>93.150684931506845</v>
      </c>
      <c r="E56" s="6">
        <f t="shared" si="1"/>
        <v>4.2407674957644297E-4</v>
      </c>
      <c r="F56" s="7">
        <f t="shared" si="4"/>
        <v>0.43253957529960801</v>
      </c>
      <c r="G56" s="6">
        <f t="shared" si="2"/>
        <v>3.2225027810640439E-4</v>
      </c>
      <c r="H56" s="7">
        <f t="shared" si="5"/>
        <v>0.17657402339036724</v>
      </c>
      <c r="I56">
        <f t="shared" si="3"/>
        <v>1.8229794503769881E-4</v>
      </c>
    </row>
    <row r="57" spans="1:9">
      <c r="A57" s="3" t="s">
        <v>514</v>
      </c>
      <c r="B57">
        <v>6.14</v>
      </c>
      <c r="C57" s="4">
        <v>568</v>
      </c>
      <c r="D57">
        <f t="shared" si="0"/>
        <v>92.508143322475576</v>
      </c>
      <c r="E57" s="6">
        <f t="shared" si="1"/>
        <v>1.1807627145069587E-3</v>
      </c>
      <c r="F57" s="7">
        <f t="shared" si="4"/>
        <v>0.43372033801411497</v>
      </c>
      <c r="G57" s="6">
        <f t="shared" si="2"/>
        <v>9.0347794866361779E-4</v>
      </c>
      <c r="H57" s="7">
        <f t="shared" si="5"/>
        <v>0.17747750133903084</v>
      </c>
      <c r="I57">
        <f t="shared" si="3"/>
        <v>1.2434714098062682E-4</v>
      </c>
    </row>
    <row r="58" spans="1:9">
      <c r="A58" s="3" t="s">
        <v>16</v>
      </c>
      <c r="B58">
        <v>4.07</v>
      </c>
      <c r="C58" s="4">
        <v>367</v>
      </c>
      <c r="D58">
        <f t="shared" si="0"/>
        <v>90.17199017199016</v>
      </c>
      <c r="E58" s="6">
        <f t="shared" si="1"/>
        <v>7.6292238771840477E-4</v>
      </c>
      <c r="F58" s="7">
        <f t="shared" si="4"/>
        <v>0.43448326040183338</v>
      </c>
      <c r="G58" s="6">
        <f t="shared" si="2"/>
        <v>5.988852200424959E-4</v>
      </c>
      <c r="H58" s="7">
        <f t="shared" si="5"/>
        <v>0.17807638655907335</v>
      </c>
      <c r="I58">
        <f t="shared" si="3"/>
        <v>1.0863601656529998E-4</v>
      </c>
    </row>
    <row r="59" spans="1:9">
      <c r="A59" s="3" t="s">
        <v>394</v>
      </c>
      <c r="B59">
        <v>3.5</v>
      </c>
      <c r="C59" s="4">
        <v>311</v>
      </c>
      <c r="D59">
        <f t="shared" si="0"/>
        <v>88.857142857142861</v>
      </c>
      <c r="E59" s="6">
        <f t="shared" si="1"/>
        <v>6.465091623444792E-4</v>
      </c>
      <c r="F59" s="7">
        <f t="shared" si="4"/>
        <v>0.43512976956417787</v>
      </c>
      <c r="G59" s="6">
        <f t="shared" si="2"/>
        <v>5.1501185998740432E-4</v>
      </c>
      <c r="H59" s="7">
        <f t="shared" si="5"/>
        <v>0.17859139841906074</v>
      </c>
      <c r="I59">
        <f t="shared" si="3"/>
        <v>8.6027501928279126E-5</v>
      </c>
    </row>
    <row r="60" spans="1:9">
      <c r="A60" s="3" t="s">
        <v>668</v>
      </c>
      <c r="B60">
        <v>2.77</v>
      </c>
      <c r="C60" s="4">
        <v>246</v>
      </c>
      <c r="D60">
        <f t="shared" si="0"/>
        <v>88.808664259927795</v>
      </c>
      <c r="E60" s="6">
        <f t="shared" si="1"/>
        <v>5.1138666860688704E-4</v>
      </c>
      <c r="F60" s="7">
        <f t="shared" si="4"/>
        <v>0.43564115623278477</v>
      </c>
      <c r="G60" s="6">
        <f t="shared" si="2"/>
        <v>4.0759510061860282E-4</v>
      </c>
      <c r="H60" s="7">
        <f t="shared" si="5"/>
        <v>0.17899899351967935</v>
      </c>
      <c r="I60">
        <f t="shared" si="3"/>
        <v>3.4609566301317674E-4</v>
      </c>
    </row>
    <row r="61" spans="1:9">
      <c r="A61" s="3" t="s">
        <v>80</v>
      </c>
      <c r="B61">
        <v>11.14</v>
      </c>
      <c r="C61" s="4">
        <v>989</v>
      </c>
      <c r="D61">
        <f t="shared" si="0"/>
        <v>88.779174147217233</v>
      </c>
      <c r="E61" s="6">
        <f t="shared" si="1"/>
        <v>2.0559407124073632E-3</v>
      </c>
      <c r="F61" s="7">
        <f t="shared" si="4"/>
        <v>0.43769709694519215</v>
      </c>
      <c r="G61" s="6">
        <f t="shared" si="2"/>
        <v>1.6392091772170526E-3</v>
      </c>
      <c r="H61" s="7">
        <f t="shared" si="5"/>
        <v>0.1806382026968964</v>
      </c>
      <c r="I61">
        <f t="shared" si="3"/>
        <v>5.5686591793864537E-4</v>
      </c>
    </row>
    <row r="62" spans="1:9">
      <c r="A62" s="3" t="s">
        <v>594</v>
      </c>
      <c r="B62">
        <v>17.87</v>
      </c>
      <c r="C62" s="4">
        <v>1582</v>
      </c>
      <c r="D62">
        <f t="shared" si="0"/>
        <v>88.528259653049801</v>
      </c>
      <c r="E62" s="6">
        <f t="shared" si="1"/>
        <v>3.2886736168133957E-3</v>
      </c>
      <c r="F62" s="7">
        <f t="shared" si="4"/>
        <v>0.44098577056200555</v>
      </c>
      <c r="G62" s="6">
        <f t="shared" si="2"/>
        <v>2.6295034108499756E-3</v>
      </c>
      <c r="H62" s="7">
        <f t="shared" si="5"/>
        <v>0.18326770610774637</v>
      </c>
      <c r="I62">
        <f t="shared" si="3"/>
        <v>4.1614148194155098E-4</v>
      </c>
    </row>
    <row r="63" spans="1:9">
      <c r="A63" s="3" t="s">
        <v>390</v>
      </c>
      <c r="B63">
        <v>13.3</v>
      </c>
      <c r="C63" s="4">
        <v>1173</v>
      </c>
      <c r="D63">
        <f t="shared" si="0"/>
        <v>88.195488721804509</v>
      </c>
      <c r="E63" s="6">
        <f t="shared" si="1"/>
        <v>2.4384413100645469E-3</v>
      </c>
      <c r="F63" s="7">
        <f t="shared" si="4"/>
        <v>0.4434242118720701</v>
      </c>
      <c r="G63" s="6">
        <f t="shared" si="2"/>
        <v>1.9570450679521362E-3</v>
      </c>
      <c r="H63" s="7">
        <f t="shared" si="5"/>
        <v>0.1852247511756985</v>
      </c>
      <c r="I63">
        <f t="shared" si="3"/>
        <v>8.3795229343054667E-4</v>
      </c>
    </row>
    <row r="64" spans="1:9">
      <c r="A64" s="3" t="s">
        <v>148</v>
      </c>
      <c r="B64">
        <v>26.74</v>
      </c>
      <c r="C64" s="4">
        <v>2355</v>
      </c>
      <c r="D64">
        <f t="shared" si="0"/>
        <v>88.0703066566941</v>
      </c>
      <c r="E64" s="6">
        <f t="shared" si="1"/>
        <v>4.8955918884927606E-3</v>
      </c>
      <c r="F64" s="7">
        <f t="shared" si="4"/>
        <v>0.44831980376056285</v>
      </c>
      <c r="G64" s="6">
        <f t="shared" si="2"/>
        <v>3.9346906103037687E-3</v>
      </c>
      <c r="H64" s="7">
        <f t="shared" si="5"/>
        <v>0.18915944178600227</v>
      </c>
      <c r="I64">
        <f t="shared" si="3"/>
        <v>5.500615882462756E-4</v>
      </c>
    </row>
    <row r="65" spans="1:9">
      <c r="A65" s="3" t="s">
        <v>463</v>
      </c>
      <c r="B65">
        <v>17.5</v>
      </c>
      <c r="C65" s="4">
        <v>1537</v>
      </c>
      <c r="D65">
        <f t="shared" si="0"/>
        <v>87.828571428571422</v>
      </c>
      <c r="E65" s="6">
        <f t="shared" si="1"/>
        <v>3.195127274995063E-3</v>
      </c>
      <c r="F65" s="7">
        <f t="shared" si="4"/>
        <v>0.4515149310355579</v>
      </c>
      <c r="G65" s="6">
        <f t="shared" si="2"/>
        <v>2.5750592999370216E-3</v>
      </c>
      <c r="H65" s="7">
        <f t="shared" si="5"/>
        <v>0.19173450108593929</v>
      </c>
      <c r="I65">
        <f t="shared" si="3"/>
        <v>9.7240809043835919E-4</v>
      </c>
    </row>
    <row r="66" spans="1:9">
      <c r="A66" s="3" t="s">
        <v>46</v>
      </c>
      <c r="B66">
        <v>30.84</v>
      </c>
      <c r="C66" s="4">
        <v>2701</v>
      </c>
      <c r="D66">
        <f t="shared" ref="D66:D129" si="6">C66/B66</f>
        <v>87.581063553826198</v>
      </c>
      <c r="E66" s="6">
        <f t="shared" si="1"/>
        <v>5.6148593166959436E-3</v>
      </c>
      <c r="F66" s="7">
        <f t="shared" si="4"/>
        <v>0.45712979035225382</v>
      </c>
      <c r="G66" s="6">
        <f t="shared" si="2"/>
        <v>4.5379902177175848E-3</v>
      </c>
      <c r="H66" s="7">
        <f t="shared" si="5"/>
        <v>0.19627249130365687</v>
      </c>
      <c r="I66">
        <f t="shared" si="3"/>
        <v>1.2654202111531121E-4</v>
      </c>
    </row>
    <row r="67" spans="1:9">
      <c r="A67" s="3" t="s">
        <v>395</v>
      </c>
      <c r="B67">
        <v>3.98</v>
      </c>
      <c r="C67" s="4">
        <v>346</v>
      </c>
      <c r="D67">
        <f t="shared" si="6"/>
        <v>86.934673366834176</v>
      </c>
      <c r="E67" s="6">
        <f t="shared" ref="E67:E130" si="7">C67/481045</f>
        <v>7.1926742820318265E-4</v>
      </c>
      <c r="F67" s="7">
        <f t="shared" si="4"/>
        <v>0.45784905778045698</v>
      </c>
      <c r="G67" s="6">
        <f t="shared" ref="G67:G130" si="8">B67/6795.96</f>
        <v>5.8564205792853397E-4</v>
      </c>
      <c r="H67" s="7">
        <f t="shared" si="5"/>
        <v>0.19685813336158539</v>
      </c>
      <c r="I67">
        <f t="shared" ref="I67:I130" si="9">F67*H68-F68*H67</f>
        <v>6.7792156155793704E-5</v>
      </c>
    </row>
    <row r="68" spans="1:9">
      <c r="A68" s="3" t="s">
        <v>479</v>
      </c>
      <c r="B68">
        <v>2.13</v>
      </c>
      <c r="C68" s="4">
        <v>185</v>
      </c>
      <c r="D68">
        <f t="shared" si="6"/>
        <v>86.854460093896719</v>
      </c>
      <c r="E68" s="6">
        <f t="shared" si="7"/>
        <v>3.8457940525314681E-4</v>
      </c>
      <c r="F68" s="7">
        <f t="shared" ref="F68:F131" si="10">F67+E68</f>
        <v>0.45823363718571014</v>
      </c>
      <c r="G68" s="6">
        <f t="shared" si="8"/>
        <v>3.1342150336376314E-4</v>
      </c>
      <c r="H68" s="7">
        <f t="shared" ref="H68:H131" si="11">H67+G68</f>
        <v>0.19717155486494917</v>
      </c>
      <c r="I68">
        <f t="shared" si="9"/>
        <v>3.0090090243894974E-4</v>
      </c>
    </row>
    <row r="69" spans="1:9">
      <c r="A69" s="3" t="s">
        <v>42</v>
      </c>
      <c r="B69">
        <v>9.35</v>
      </c>
      <c r="C69" s="4">
        <v>804</v>
      </c>
      <c r="D69">
        <f t="shared" si="6"/>
        <v>85.989304812834234</v>
      </c>
      <c r="E69" s="6">
        <f t="shared" si="7"/>
        <v>1.6713613071542162E-3</v>
      </c>
      <c r="F69" s="7">
        <f t="shared" si="10"/>
        <v>0.45990499849286437</v>
      </c>
      <c r="G69" s="6">
        <f t="shared" si="8"/>
        <v>1.3758173973949228E-3</v>
      </c>
      <c r="H69" s="7">
        <f t="shared" si="11"/>
        <v>0.19854737226234409</v>
      </c>
      <c r="I69">
        <f t="shared" si="9"/>
        <v>5.9041667516662732E-5</v>
      </c>
    </row>
    <row r="70" spans="1:9">
      <c r="A70" s="3" t="s">
        <v>220</v>
      </c>
      <c r="B70">
        <v>1.83</v>
      </c>
      <c r="C70" s="4">
        <v>157</v>
      </c>
      <c r="D70">
        <f t="shared" si="6"/>
        <v>85.792349726775953</v>
      </c>
      <c r="E70" s="6">
        <f t="shared" si="7"/>
        <v>3.2637279256618403E-4</v>
      </c>
      <c r="F70" s="7">
        <f t="shared" si="10"/>
        <v>0.46023137128543057</v>
      </c>
      <c r="G70" s="6">
        <f t="shared" si="8"/>
        <v>2.6927762965055712E-4</v>
      </c>
      <c r="H70" s="7">
        <f t="shared" si="11"/>
        <v>0.19881664989199466</v>
      </c>
      <c r="I70">
        <f t="shared" si="9"/>
        <v>9.6417630650103003E-5</v>
      </c>
    </row>
    <row r="71" spans="1:9">
      <c r="A71" s="3" t="s">
        <v>44</v>
      </c>
      <c r="B71">
        <v>2.98</v>
      </c>
      <c r="C71" s="4">
        <v>255</v>
      </c>
      <c r="D71">
        <f t="shared" si="6"/>
        <v>85.570469798657712</v>
      </c>
      <c r="E71" s="6">
        <f t="shared" si="7"/>
        <v>5.3009593697055373E-4</v>
      </c>
      <c r="F71" s="7">
        <f t="shared" si="10"/>
        <v>0.46076146722240113</v>
      </c>
      <c r="G71" s="6">
        <f t="shared" si="8"/>
        <v>4.3849581221784708E-4</v>
      </c>
      <c r="H71" s="7">
        <f t="shared" si="11"/>
        <v>0.19925514570421252</v>
      </c>
      <c r="I71">
        <f t="shared" si="9"/>
        <v>8.047956738355122E-5</v>
      </c>
    </row>
    <row r="72" spans="1:9">
      <c r="A72" s="3" t="s">
        <v>317</v>
      </c>
      <c r="B72">
        <v>2.4700000000000002</v>
      </c>
      <c r="C72" s="4">
        <v>210</v>
      </c>
      <c r="D72">
        <f t="shared" si="6"/>
        <v>85.020242914979747</v>
      </c>
      <c r="E72" s="6">
        <f t="shared" si="7"/>
        <v>4.3654959515222069E-4</v>
      </c>
      <c r="F72" s="7">
        <f t="shared" si="10"/>
        <v>0.46119801681755335</v>
      </c>
      <c r="G72" s="6">
        <f t="shared" si="8"/>
        <v>3.6345122690539675E-4</v>
      </c>
      <c r="H72" s="7">
        <f t="shared" si="11"/>
        <v>0.19961859693111791</v>
      </c>
      <c r="I72">
        <f t="shared" si="9"/>
        <v>2.1167438860780763E-4</v>
      </c>
    </row>
    <row r="73" spans="1:9">
      <c r="A73" s="3" t="s">
        <v>97</v>
      </c>
      <c r="B73">
        <v>6.47</v>
      </c>
      <c r="C73" s="4">
        <v>548</v>
      </c>
      <c r="D73">
        <f t="shared" si="6"/>
        <v>84.69860896445131</v>
      </c>
      <c r="E73" s="6">
        <f t="shared" si="7"/>
        <v>1.1391865625876997E-3</v>
      </c>
      <c r="F73" s="7">
        <f t="shared" si="10"/>
        <v>0.46233720338014106</v>
      </c>
      <c r="G73" s="6">
        <f t="shared" si="8"/>
        <v>9.5203620974814449E-4</v>
      </c>
      <c r="H73" s="7">
        <f t="shared" si="11"/>
        <v>0.20057063314086607</v>
      </c>
      <c r="I73">
        <f t="shared" si="9"/>
        <v>1.6845283366213326E-3</v>
      </c>
    </row>
    <row r="74" spans="1:9">
      <c r="A74" s="3" t="s">
        <v>425</v>
      </c>
      <c r="B74">
        <v>51.36</v>
      </c>
      <c r="C74" s="4">
        <v>4340</v>
      </c>
      <c r="D74">
        <f t="shared" si="6"/>
        <v>84.501557632398757</v>
      </c>
      <c r="E74" s="6">
        <f t="shared" si="7"/>
        <v>9.0220249664792283E-3</v>
      </c>
      <c r="F74" s="7">
        <f t="shared" si="10"/>
        <v>0.47135922834662031</v>
      </c>
      <c r="G74" s="6">
        <f t="shared" si="8"/>
        <v>7.5574311797008808E-3</v>
      </c>
      <c r="H74" s="7">
        <f t="shared" si="11"/>
        <v>0.20812806432056694</v>
      </c>
      <c r="I74">
        <f t="shared" si="9"/>
        <v>1.3015277454762886E-4</v>
      </c>
    </row>
    <row r="75" spans="1:9">
      <c r="A75" s="3" t="s">
        <v>364</v>
      </c>
      <c r="B75">
        <v>3.96</v>
      </c>
      <c r="C75" s="4">
        <v>334</v>
      </c>
      <c r="D75">
        <f t="shared" si="6"/>
        <v>84.343434343434339</v>
      </c>
      <c r="E75" s="6">
        <f t="shared" si="7"/>
        <v>6.9432173705162722E-4</v>
      </c>
      <c r="F75" s="7">
        <f t="shared" si="10"/>
        <v>0.47205355008367195</v>
      </c>
      <c r="G75" s="6">
        <f t="shared" si="8"/>
        <v>5.8269913301432026E-4</v>
      </c>
      <c r="H75" s="7">
        <f t="shared" si="11"/>
        <v>0.20871076345358125</v>
      </c>
      <c r="I75">
        <f t="shared" si="9"/>
        <v>2.8046174763961262E-4</v>
      </c>
    </row>
    <row r="76" spans="1:9">
      <c r="A76" s="3" t="s">
        <v>81</v>
      </c>
      <c r="B76">
        <v>8.51</v>
      </c>
      <c r="C76" s="4">
        <v>716</v>
      </c>
      <c r="D76">
        <f t="shared" si="6"/>
        <v>84.136310223266747</v>
      </c>
      <c r="E76" s="6">
        <f t="shared" si="7"/>
        <v>1.4884262387094762E-3</v>
      </c>
      <c r="F76" s="7">
        <f t="shared" si="10"/>
        <v>0.47354197632238143</v>
      </c>
      <c r="G76" s="6">
        <f t="shared" si="8"/>
        <v>1.2522145509979458E-3</v>
      </c>
      <c r="H76" s="7">
        <f t="shared" si="11"/>
        <v>0.20996297800457919</v>
      </c>
      <c r="I76">
        <f t="shared" si="9"/>
        <v>8.4538989233190476E-5</v>
      </c>
    </row>
    <row r="77" spans="1:9">
      <c r="A77" s="3" t="s">
        <v>420</v>
      </c>
      <c r="B77">
        <v>2.56</v>
      </c>
      <c r="C77" s="4">
        <v>215</v>
      </c>
      <c r="D77">
        <f t="shared" si="6"/>
        <v>83.984375</v>
      </c>
      <c r="E77" s="6">
        <f t="shared" si="7"/>
        <v>4.4694363313203545E-4</v>
      </c>
      <c r="F77" s="7">
        <f t="shared" si="10"/>
        <v>0.47398891995551345</v>
      </c>
      <c r="G77" s="6">
        <f t="shared" si="8"/>
        <v>3.7669438901935856E-4</v>
      </c>
      <c r="H77" s="7">
        <f t="shared" si="11"/>
        <v>0.21033967239359855</v>
      </c>
      <c r="I77">
        <f t="shared" si="9"/>
        <v>7.4723729443421094E-5</v>
      </c>
    </row>
    <row r="78" spans="1:9">
      <c r="A78" s="3" t="s">
        <v>373</v>
      </c>
      <c r="B78">
        <v>2.25</v>
      </c>
      <c r="C78" s="4">
        <v>188</v>
      </c>
      <c r="D78">
        <f t="shared" si="6"/>
        <v>83.555555555555557</v>
      </c>
      <c r="E78" s="6">
        <f t="shared" si="7"/>
        <v>3.9081582804103567E-4</v>
      </c>
      <c r="F78" s="7">
        <f t="shared" si="10"/>
        <v>0.47437973578355447</v>
      </c>
      <c r="G78" s="6">
        <f t="shared" si="8"/>
        <v>3.3107905284904563E-4</v>
      </c>
      <c r="H78" s="7">
        <f t="shared" si="11"/>
        <v>0.21067075144644759</v>
      </c>
      <c r="I78">
        <f t="shared" si="9"/>
        <v>3.5835568650276206E-4</v>
      </c>
    </row>
    <row r="79" spans="1:9">
      <c r="A79" s="3" t="s">
        <v>102</v>
      </c>
      <c r="B79">
        <v>10.68</v>
      </c>
      <c r="C79" s="4">
        <v>884</v>
      </c>
      <c r="D79">
        <f t="shared" si="6"/>
        <v>82.771535580524343</v>
      </c>
      <c r="E79" s="6">
        <f t="shared" si="7"/>
        <v>1.8376659148312529E-3</v>
      </c>
      <c r="F79" s="7">
        <f t="shared" si="10"/>
        <v>0.47621740169838572</v>
      </c>
      <c r="G79" s="6">
        <f t="shared" si="8"/>
        <v>1.5715219041901364E-3</v>
      </c>
      <c r="H79" s="7">
        <f t="shared" si="11"/>
        <v>0.21224227335063772</v>
      </c>
      <c r="I79">
        <f t="shared" si="9"/>
        <v>4.5824795621661474E-4</v>
      </c>
    </row>
    <row r="80" spans="1:9">
      <c r="A80" s="3" t="s">
        <v>237</v>
      </c>
      <c r="B80">
        <v>13.56</v>
      </c>
      <c r="C80" s="4">
        <v>1115</v>
      </c>
      <c r="D80">
        <f t="shared" si="6"/>
        <v>82.227138643067846</v>
      </c>
      <c r="E80" s="6">
        <f t="shared" si="7"/>
        <v>2.3178704694986956E-3</v>
      </c>
      <c r="F80" s="7">
        <f t="shared" si="10"/>
        <v>0.47853527216788444</v>
      </c>
      <c r="G80" s="6">
        <f t="shared" si="8"/>
        <v>1.9953030918369147E-3</v>
      </c>
      <c r="H80" s="7">
        <f t="shared" si="11"/>
        <v>0.21423757644247463</v>
      </c>
      <c r="I80">
        <f t="shared" si="9"/>
        <v>1.3132605972640543E-4</v>
      </c>
    </row>
    <row r="81" spans="1:9">
      <c r="A81" s="3" t="s">
        <v>627</v>
      </c>
      <c r="B81">
        <v>3.87</v>
      </c>
      <c r="C81" s="4">
        <v>317</v>
      </c>
      <c r="D81">
        <f t="shared" si="6"/>
        <v>81.912144702842369</v>
      </c>
      <c r="E81" s="6">
        <f t="shared" si="7"/>
        <v>6.5898200792025691E-4</v>
      </c>
      <c r="F81" s="7">
        <f t="shared" si="10"/>
        <v>0.47919425417580469</v>
      </c>
      <c r="G81" s="6">
        <f t="shared" si="8"/>
        <v>5.6945597090035844E-4</v>
      </c>
      <c r="H81" s="7">
        <f t="shared" si="11"/>
        <v>0.21480703241337498</v>
      </c>
      <c r="I81">
        <f t="shared" si="9"/>
        <v>6.3251326005896169E-4</v>
      </c>
    </row>
    <row r="82" spans="1:9">
      <c r="A82" s="3" t="s">
        <v>91</v>
      </c>
      <c r="B82">
        <v>18.59</v>
      </c>
      <c r="C82" s="4">
        <v>1519</v>
      </c>
      <c r="D82">
        <f t="shared" si="6"/>
        <v>81.710597095212478</v>
      </c>
      <c r="E82" s="6">
        <f t="shared" si="7"/>
        <v>3.1577087382677295E-3</v>
      </c>
      <c r="F82" s="7">
        <f t="shared" si="10"/>
        <v>0.4823519629140724</v>
      </c>
      <c r="G82" s="6">
        <f t="shared" si="8"/>
        <v>2.7354487077616702E-3</v>
      </c>
      <c r="H82" s="7">
        <f t="shared" si="11"/>
        <v>0.21754248112113667</v>
      </c>
      <c r="I82">
        <f t="shared" si="9"/>
        <v>7.4856519107330266E-4</v>
      </c>
    </row>
    <row r="83" spans="1:9">
      <c r="A83" s="3" t="s">
        <v>572</v>
      </c>
      <c r="B83">
        <v>21.99</v>
      </c>
      <c r="C83" s="4">
        <v>1796</v>
      </c>
      <c r="D83">
        <f t="shared" si="6"/>
        <v>81.673487949067763</v>
      </c>
      <c r="E83" s="6">
        <f t="shared" si="7"/>
        <v>3.7335384423494685E-3</v>
      </c>
      <c r="F83" s="7">
        <f t="shared" si="10"/>
        <v>0.48608550135642187</v>
      </c>
      <c r="G83" s="6">
        <f t="shared" si="8"/>
        <v>3.2357459431780057E-3</v>
      </c>
      <c r="H83" s="7">
        <f t="shared" si="11"/>
        <v>0.22077822706431466</v>
      </c>
      <c r="I83">
        <f t="shared" si="9"/>
        <v>1.0935102842050959E-4</v>
      </c>
    </row>
    <row r="84" spans="1:9">
      <c r="A84" s="3" t="s">
        <v>203</v>
      </c>
      <c r="B84">
        <v>3.21</v>
      </c>
      <c r="C84" s="4">
        <v>262</v>
      </c>
      <c r="D84">
        <f t="shared" si="6"/>
        <v>81.619937694704049</v>
      </c>
      <c r="E84" s="6">
        <f t="shared" si="7"/>
        <v>5.446475901422944E-4</v>
      </c>
      <c r="F84" s="7">
        <f t="shared" si="10"/>
        <v>0.48663014894656414</v>
      </c>
      <c r="G84" s="6">
        <f t="shared" si="8"/>
        <v>4.7233944873130505E-4</v>
      </c>
      <c r="H84" s="7">
        <f t="shared" si="11"/>
        <v>0.22125056651304598</v>
      </c>
      <c r="I84">
        <f t="shared" si="9"/>
        <v>3.7335404428617824E-4</v>
      </c>
    </row>
    <row r="85" spans="1:9">
      <c r="A85" s="3" t="s">
        <v>654</v>
      </c>
      <c r="B85">
        <v>10.86</v>
      </c>
      <c r="C85" s="4">
        <v>879</v>
      </c>
      <c r="D85">
        <f t="shared" si="6"/>
        <v>80.939226519337026</v>
      </c>
      <c r="E85" s="6">
        <f t="shared" si="7"/>
        <v>1.8272718768514379E-3</v>
      </c>
      <c r="F85" s="7">
        <f t="shared" si="10"/>
        <v>0.48845742082341559</v>
      </c>
      <c r="G85" s="6">
        <f t="shared" si="8"/>
        <v>1.59800822841806E-3</v>
      </c>
      <c r="H85" s="7">
        <f t="shared" si="11"/>
        <v>0.22284857474146402</v>
      </c>
      <c r="I85">
        <f t="shared" si="9"/>
        <v>3.5037407060699299E-4</v>
      </c>
    </row>
    <row r="86" spans="1:9">
      <c r="A86" s="3" t="s">
        <v>252</v>
      </c>
      <c r="B86">
        <v>10.16</v>
      </c>
      <c r="C86" s="4">
        <v>820</v>
      </c>
      <c r="D86">
        <f t="shared" si="6"/>
        <v>80.70866141732283</v>
      </c>
      <c r="E86" s="6">
        <f t="shared" si="7"/>
        <v>1.7046222286896237E-3</v>
      </c>
      <c r="F86" s="7">
        <f t="shared" si="10"/>
        <v>0.4901620430521052</v>
      </c>
      <c r="G86" s="6">
        <f t="shared" si="8"/>
        <v>1.4950058564205792E-3</v>
      </c>
      <c r="H86" s="7">
        <f t="shared" si="11"/>
        <v>0.22434358059788459</v>
      </c>
      <c r="I86">
        <f t="shared" si="9"/>
        <v>4.4976812098761199E-4</v>
      </c>
    </row>
    <row r="87" spans="1:9">
      <c r="A87" s="3" t="s">
        <v>134</v>
      </c>
      <c r="B87">
        <v>12.98</v>
      </c>
      <c r="C87" s="4">
        <v>1043</v>
      </c>
      <c r="D87">
        <f t="shared" si="6"/>
        <v>80.354391371340526</v>
      </c>
      <c r="E87" s="6">
        <f t="shared" si="7"/>
        <v>2.1681963225893626E-3</v>
      </c>
      <c r="F87" s="7">
        <f t="shared" si="10"/>
        <v>0.49233023937469456</v>
      </c>
      <c r="G87" s="6">
        <f t="shared" si="8"/>
        <v>1.9099582693247164E-3</v>
      </c>
      <c r="H87" s="7">
        <f t="shared" si="11"/>
        <v>0.22625353886720931</v>
      </c>
      <c r="I87">
        <f t="shared" si="9"/>
        <v>1.8601973302130592E-4</v>
      </c>
    </row>
    <row r="88" spans="1:9">
      <c r="A88" s="3" t="s">
        <v>217</v>
      </c>
      <c r="B88">
        <v>5.34</v>
      </c>
      <c r="C88" s="4">
        <v>427</v>
      </c>
      <c r="D88">
        <f t="shared" si="6"/>
        <v>79.962546816479403</v>
      </c>
      <c r="E88" s="6">
        <f t="shared" si="7"/>
        <v>8.8765084347618205E-4</v>
      </c>
      <c r="F88" s="7">
        <f t="shared" si="10"/>
        <v>0.49321789021817075</v>
      </c>
      <c r="G88" s="6">
        <f t="shared" si="8"/>
        <v>7.8576095209506819E-4</v>
      </c>
      <c r="H88" s="7">
        <f t="shared" si="11"/>
        <v>0.22703929981930437</v>
      </c>
      <c r="I88">
        <f t="shared" si="9"/>
        <v>3.2692375323484235E-4</v>
      </c>
    </row>
    <row r="89" spans="1:9">
      <c r="A89" s="3" t="s">
        <v>611</v>
      </c>
      <c r="B89">
        <v>9.33</v>
      </c>
      <c r="C89" s="4">
        <v>742</v>
      </c>
      <c r="D89">
        <f t="shared" si="6"/>
        <v>79.528403001071808</v>
      </c>
      <c r="E89" s="6">
        <f t="shared" si="7"/>
        <v>1.5424752362045132E-3</v>
      </c>
      <c r="F89" s="7">
        <f t="shared" si="10"/>
        <v>0.49476036545437524</v>
      </c>
      <c r="G89" s="6">
        <f t="shared" si="8"/>
        <v>1.3728744724807091E-3</v>
      </c>
      <c r="H89" s="7">
        <f t="shared" si="11"/>
        <v>0.22841217429178509</v>
      </c>
      <c r="I89">
        <f t="shared" si="9"/>
        <v>2.637483206707758E-4</v>
      </c>
    </row>
    <row r="90" spans="1:9">
      <c r="A90" s="3" t="s">
        <v>452</v>
      </c>
      <c r="B90">
        <v>7.51</v>
      </c>
      <c r="C90" s="4">
        <v>596</v>
      </c>
      <c r="D90">
        <f t="shared" si="6"/>
        <v>79.360852197070571</v>
      </c>
      <c r="E90" s="6">
        <f t="shared" si="7"/>
        <v>1.2389693271939216E-3</v>
      </c>
      <c r="F90" s="7">
        <f t="shared" si="10"/>
        <v>0.49599933478156916</v>
      </c>
      <c r="G90" s="6">
        <f t="shared" si="8"/>
        <v>1.1050683052872589E-3</v>
      </c>
      <c r="H90" s="7">
        <f t="shared" si="11"/>
        <v>0.22951724259707235</v>
      </c>
      <c r="I90">
        <f t="shared" si="9"/>
        <v>3.9449939216852636E-4</v>
      </c>
    </row>
    <row r="91" spans="1:9">
      <c r="A91" s="3" t="s">
        <v>465</v>
      </c>
      <c r="B91">
        <v>11.23</v>
      </c>
      <c r="C91" s="4">
        <v>891</v>
      </c>
      <c r="D91">
        <f t="shared" si="6"/>
        <v>79.341050756901154</v>
      </c>
      <c r="E91" s="6">
        <f t="shared" si="7"/>
        <v>1.8522175680029936E-3</v>
      </c>
      <c r="F91" s="7">
        <f t="shared" si="10"/>
        <v>0.49785155234957212</v>
      </c>
      <c r="G91" s="6">
        <f t="shared" si="8"/>
        <v>1.6524523393310145E-3</v>
      </c>
      <c r="H91" s="7">
        <f t="shared" si="11"/>
        <v>0.23116969493640335</v>
      </c>
      <c r="I91">
        <f t="shared" si="9"/>
        <v>2.4583758402205169E-4</v>
      </c>
    </row>
    <row r="92" spans="1:9">
      <c r="A92" s="3" t="s">
        <v>625</v>
      </c>
      <c r="B92">
        <v>6.99</v>
      </c>
      <c r="C92" s="4">
        <v>554</v>
      </c>
      <c r="D92">
        <f t="shared" si="6"/>
        <v>79.256080114449205</v>
      </c>
      <c r="E92" s="6">
        <f t="shared" si="7"/>
        <v>1.1516594081634774E-3</v>
      </c>
      <c r="F92" s="7">
        <f t="shared" si="10"/>
        <v>0.4990032117577356</v>
      </c>
      <c r="G92" s="6">
        <f t="shared" si="8"/>
        <v>1.0285522575177017E-3</v>
      </c>
      <c r="H92" s="7">
        <f t="shared" si="11"/>
        <v>0.23219824719392104</v>
      </c>
      <c r="I92">
        <f t="shared" si="9"/>
        <v>1.4589250873617288E-4</v>
      </c>
    </row>
    <row r="93" spans="1:9">
      <c r="A93" s="3" t="s">
        <v>581</v>
      </c>
      <c r="B93">
        <v>4.13</v>
      </c>
      <c r="C93" s="4">
        <v>326</v>
      </c>
      <c r="D93">
        <f t="shared" si="6"/>
        <v>78.93462469733656</v>
      </c>
      <c r="E93" s="6">
        <f t="shared" si="7"/>
        <v>6.7769127628392349E-4</v>
      </c>
      <c r="F93" s="7">
        <f t="shared" si="10"/>
        <v>0.49968090303401952</v>
      </c>
      <c r="G93" s="6">
        <f t="shared" si="8"/>
        <v>6.0771399478513704E-4</v>
      </c>
      <c r="H93" s="7">
        <f t="shared" si="11"/>
        <v>0.23280596118870617</v>
      </c>
      <c r="I93">
        <f t="shared" si="9"/>
        <v>6.5462219415785006E-4</v>
      </c>
    </row>
    <row r="94" spans="1:9">
      <c r="A94" s="3" t="s">
        <v>528</v>
      </c>
      <c r="B94">
        <v>18.5</v>
      </c>
      <c r="C94" s="4">
        <v>1458</v>
      </c>
      <c r="D94">
        <f t="shared" si="6"/>
        <v>78.810810810810807</v>
      </c>
      <c r="E94" s="6">
        <f t="shared" si="7"/>
        <v>3.0309014749139896E-3</v>
      </c>
      <c r="F94" s="7">
        <f t="shared" si="10"/>
        <v>0.50271180450893349</v>
      </c>
      <c r="G94" s="6">
        <f t="shared" si="8"/>
        <v>2.7222055456477081E-3</v>
      </c>
      <c r="H94" s="7">
        <f t="shared" si="11"/>
        <v>0.23552816673435387</v>
      </c>
      <c r="I94">
        <f t="shared" si="9"/>
        <v>1.1804742675493307E-4</v>
      </c>
    </row>
    <row r="95" spans="1:9">
      <c r="A95" s="3" t="s">
        <v>606</v>
      </c>
      <c r="B95">
        <v>3.33</v>
      </c>
      <c r="C95" s="4">
        <v>262</v>
      </c>
      <c r="D95">
        <f t="shared" si="6"/>
        <v>78.678678678678679</v>
      </c>
      <c r="E95" s="6">
        <f t="shared" si="7"/>
        <v>5.446475901422944E-4</v>
      </c>
      <c r="F95" s="7">
        <f t="shared" si="10"/>
        <v>0.50325645209907577</v>
      </c>
      <c r="G95" s="6">
        <f t="shared" si="8"/>
        <v>4.8999699821658754E-4</v>
      </c>
      <c r="H95" s="7">
        <f t="shared" si="11"/>
        <v>0.23601816373257045</v>
      </c>
      <c r="I95">
        <f t="shared" si="9"/>
        <v>2.5098754508923182E-4</v>
      </c>
    </row>
    <row r="96" spans="1:9">
      <c r="A96" s="3" t="s">
        <v>585</v>
      </c>
      <c r="B96">
        <v>7.04</v>
      </c>
      <c r="C96" s="4">
        <v>551</v>
      </c>
      <c r="D96">
        <f t="shared" si="6"/>
        <v>78.267045454545453</v>
      </c>
      <c r="E96" s="6">
        <f t="shared" si="7"/>
        <v>1.1454229853755885E-3</v>
      </c>
      <c r="F96" s="7">
        <f t="shared" si="10"/>
        <v>0.50440187508445133</v>
      </c>
      <c r="G96" s="6">
        <f t="shared" si="8"/>
        <v>1.0359095698032361E-3</v>
      </c>
      <c r="H96" s="7">
        <f t="shared" si="11"/>
        <v>0.23705407330237369</v>
      </c>
      <c r="I96">
        <f t="shared" si="9"/>
        <v>2.2190232594654358E-4</v>
      </c>
    </row>
    <row r="97" spans="1:9">
      <c r="A97" s="3" t="s">
        <v>128</v>
      </c>
      <c r="B97">
        <v>6.19</v>
      </c>
      <c r="C97" s="4">
        <v>482</v>
      </c>
      <c r="D97">
        <f t="shared" si="6"/>
        <v>77.86752827140549</v>
      </c>
      <c r="E97" s="6">
        <f t="shared" si="7"/>
        <v>1.0019852612541446E-3</v>
      </c>
      <c r="F97" s="7">
        <f t="shared" si="10"/>
        <v>0.5054038603457055</v>
      </c>
      <c r="G97" s="6">
        <f t="shared" si="8"/>
        <v>9.1083526094915218E-4</v>
      </c>
      <c r="H97" s="7">
        <f t="shared" si="11"/>
        <v>0.23796490856332284</v>
      </c>
      <c r="I97">
        <f t="shared" si="9"/>
        <v>2.144422870477003E-4</v>
      </c>
    </row>
    <row r="98" spans="1:9">
      <c r="A98" s="3" t="s">
        <v>527</v>
      </c>
      <c r="B98">
        <v>5.95</v>
      </c>
      <c r="C98" s="4">
        <v>461</v>
      </c>
      <c r="D98">
        <f t="shared" si="6"/>
        <v>77.47899159663865</v>
      </c>
      <c r="E98" s="6">
        <f t="shared" si="7"/>
        <v>9.5833030173892255E-4</v>
      </c>
      <c r="F98" s="7">
        <f t="shared" si="10"/>
        <v>0.50636219064744448</v>
      </c>
      <c r="G98" s="6">
        <f t="shared" si="8"/>
        <v>8.755201619785873E-4</v>
      </c>
      <c r="H98" s="7">
        <f t="shared" si="11"/>
        <v>0.23884042872530142</v>
      </c>
      <c r="I98">
        <f t="shared" si="9"/>
        <v>2.879937285096279E-4</v>
      </c>
    </row>
    <row r="99" spans="1:9">
      <c r="A99" s="3" t="s">
        <v>280</v>
      </c>
      <c r="B99">
        <v>7.99</v>
      </c>
      <c r="C99" s="4">
        <v>619</v>
      </c>
      <c r="D99">
        <f t="shared" si="6"/>
        <v>77.471839799749688</v>
      </c>
      <c r="E99" s="6">
        <f t="shared" si="7"/>
        <v>1.2867819019010695E-3</v>
      </c>
      <c r="F99" s="7">
        <f t="shared" si="10"/>
        <v>0.5076489725493456</v>
      </c>
      <c r="G99" s="6">
        <f t="shared" si="8"/>
        <v>1.1756985032283886E-3</v>
      </c>
      <c r="H99" s="7">
        <f t="shared" si="11"/>
        <v>0.2400161272285298</v>
      </c>
      <c r="I99">
        <f t="shared" si="9"/>
        <v>1.2349921129414798E-4</v>
      </c>
    </row>
    <row r="100" spans="1:9">
      <c r="A100" s="3" t="s">
        <v>219</v>
      </c>
      <c r="B100">
        <v>3.41</v>
      </c>
      <c r="C100" s="4">
        <v>263</v>
      </c>
      <c r="D100">
        <f t="shared" si="6"/>
        <v>77.126099706744867</v>
      </c>
      <c r="E100" s="6">
        <f t="shared" si="7"/>
        <v>5.4672639773825735E-4</v>
      </c>
      <c r="F100" s="7">
        <f t="shared" si="10"/>
        <v>0.50819569894708383</v>
      </c>
      <c r="G100" s="6">
        <f t="shared" si="8"/>
        <v>5.017686978734425E-4</v>
      </c>
      <c r="H100" s="7">
        <f t="shared" si="11"/>
        <v>0.24051789592640324</v>
      </c>
      <c r="I100">
        <f t="shared" si="9"/>
        <v>2.738354941322213E-4</v>
      </c>
    </row>
    <row r="101" spans="1:9">
      <c r="A101" s="3" t="s">
        <v>333</v>
      </c>
      <c r="B101">
        <v>7.56</v>
      </c>
      <c r="C101" s="4">
        <v>583</v>
      </c>
      <c r="D101">
        <f t="shared" si="6"/>
        <v>77.116402116402114</v>
      </c>
      <c r="E101" s="6">
        <f t="shared" si="7"/>
        <v>1.2119448284464032E-3</v>
      </c>
      <c r="F101" s="7">
        <f t="shared" si="10"/>
        <v>0.50940764377553027</v>
      </c>
      <c r="G101" s="6">
        <f t="shared" si="8"/>
        <v>1.1124256175727933E-3</v>
      </c>
      <c r="H101" s="7">
        <f t="shared" si="11"/>
        <v>0.24163032154397604</v>
      </c>
      <c r="I101">
        <f t="shared" si="9"/>
        <v>1.3543023921550046E-4</v>
      </c>
    </row>
    <row r="102" spans="1:9">
      <c r="A102" s="3" t="s">
        <v>123</v>
      </c>
      <c r="B102">
        <v>3.73</v>
      </c>
      <c r="C102" s="4">
        <v>287</v>
      </c>
      <c r="D102">
        <f t="shared" si="6"/>
        <v>76.943699731903479</v>
      </c>
      <c r="E102" s="6">
        <f t="shared" si="7"/>
        <v>5.9661778004136822E-4</v>
      </c>
      <c r="F102" s="7">
        <f t="shared" si="10"/>
        <v>0.51000426155557166</v>
      </c>
      <c r="G102" s="6">
        <f t="shared" si="8"/>
        <v>5.4885549650086224E-4</v>
      </c>
      <c r="H102" s="7">
        <f t="shared" si="11"/>
        <v>0.2421791770404769</v>
      </c>
      <c r="I102">
        <f t="shared" si="9"/>
        <v>7.3804530740961827E-5</v>
      </c>
    </row>
    <row r="103" spans="1:9">
      <c r="A103" s="3" t="s">
        <v>565</v>
      </c>
      <c r="B103">
        <v>2.0299999999999998</v>
      </c>
      <c r="C103" s="4">
        <v>156</v>
      </c>
      <c r="D103">
        <f t="shared" si="6"/>
        <v>76.847290640394093</v>
      </c>
      <c r="E103" s="6">
        <f t="shared" si="7"/>
        <v>3.2429398497022107E-4</v>
      </c>
      <c r="F103" s="7">
        <f t="shared" si="10"/>
        <v>0.51032855554054191</v>
      </c>
      <c r="G103" s="6">
        <f t="shared" si="8"/>
        <v>2.9870687879269447E-4</v>
      </c>
      <c r="H103" s="7">
        <f t="shared" si="11"/>
        <v>0.24247788391926958</v>
      </c>
      <c r="I103">
        <f t="shared" si="9"/>
        <v>3.9835937762294771E-4</v>
      </c>
    </row>
    <row r="104" spans="1:9">
      <c r="A104" s="3" t="s">
        <v>223</v>
      </c>
      <c r="B104">
        <v>10.93</v>
      </c>
      <c r="C104" s="4">
        <v>838</v>
      </c>
      <c r="D104">
        <f t="shared" si="6"/>
        <v>76.669716376944194</v>
      </c>
      <c r="E104" s="6">
        <f t="shared" si="7"/>
        <v>1.7420407654169569E-3</v>
      </c>
      <c r="F104" s="7">
        <f t="shared" si="10"/>
        <v>0.51207059630595886</v>
      </c>
      <c r="G104" s="6">
        <f t="shared" si="8"/>
        <v>1.6083084656178081E-3</v>
      </c>
      <c r="H104" s="7">
        <f t="shared" si="11"/>
        <v>0.24408619238488738</v>
      </c>
      <c r="I104">
        <f t="shared" si="9"/>
        <v>3.7778197641061273E-4</v>
      </c>
    </row>
    <row r="105" spans="1:9">
      <c r="A105" s="3" t="s">
        <v>609</v>
      </c>
      <c r="B105">
        <v>10.3</v>
      </c>
      <c r="C105" s="4">
        <v>785</v>
      </c>
      <c r="D105">
        <f t="shared" si="6"/>
        <v>76.213592233009706</v>
      </c>
      <c r="E105" s="6">
        <f t="shared" si="7"/>
        <v>1.6318639628309201E-3</v>
      </c>
      <c r="F105" s="7">
        <f t="shared" si="10"/>
        <v>0.51370246026878974</v>
      </c>
      <c r="G105" s="6">
        <f t="shared" si="8"/>
        <v>1.5156063308200756E-3</v>
      </c>
      <c r="H105" s="7">
        <f t="shared" si="11"/>
        <v>0.24560179871570745</v>
      </c>
      <c r="I105">
        <f t="shared" si="9"/>
        <v>3.7406217364488459E-4</v>
      </c>
    </row>
    <row r="106" spans="1:9">
      <c r="A106" s="3" t="s">
        <v>393</v>
      </c>
      <c r="B106">
        <v>10.19</v>
      </c>
      <c r="C106" s="4">
        <v>776</v>
      </c>
      <c r="D106">
        <f t="shared" si="6"/>
        <v>76.153091265947012</v>
      </c>
      <c r="E106" s="6">
        <f t="shared" si="7"/>
        <v>1.6131546944672536E-3</v>
      </c>
      <c r="F106" s="7">
        <f t="shared" si="10"/>
        <v>0.51531561496325695</v>
      </c>
      <c r="G106" s="6">
        <f t="shared" si="8"/>
        <v>1.4994202437918999E-3</v>
      </c>
      <c r="H106" s="7">
        <f t="shared" si="11"/>
        <v>0.24710121895949935</v>
      </c>
      <c r="I106">
        <f t="shared" si="9"/>
        <v>2.3092404918437226E-4</v>
      </c>
    </row>
    <row r="107" spans="1:9">
      <c r="A107" s="3" t="s">
        <v>578</v>
      </c>
      <c r="B107">
        <v>6.27</v>
      </c>
      <c r="C107" s="4">
        <v>476</v>
      </c>
      <c r="D107">
        <f t="shared" si="6"/>
        <v>75.917065390749613</v>
      </c>
      <c r="E107" s="6">
        <f t="shared" si="7"/>
        <v>9.8951241567836684E-4</v>
      </c>
      <c r="F107" s="7">
        <f t="shared" si="10"/>
        <v>0.5163051273789353</v>
      </c>
      <c r="G107" s="6">
        <f t="shared" si="8"/>
        <v>9.2260696060600703E-4</v>
      </c>
      <c r="H107" s="7">
        <f t="shared" si="11"/>
        <v>0.24802382592010536</v>
      </c>
      <c r="I107">
        <f t="shared" si="9"/>
        <v>2.4286095322831325E-4</v>
      </c>
    </row>
    <row r="108" spans="1:9">
      <c r="A108" s="3" t="s">
        <v>154</v>
      </c>
      <c r="B108">
        <v>6.59</v>
      </c>
      <c r="C108" s="4">
        <v>500</v>
      </c>
      <c r="D108">
        <f t="shared" si="6"/>
        <v>75.872534142640362</v>
      </c>
      <c r="E108" s="6">
        <f t="shared" si="7"/>
        <v>1.0394037979814779E-3</v>
      </c>
      <c r="F108" s="7">
        <f t="shared" si="10"/>
        <v>0.51734453117691681</v>
      </c>
      <c r="G108" s="6">
        <f t="shared" si="8"/>
        <v>9.6969375923342687E-4</v>
      </c>
      <c r="H108" s="7">
        <f t="shared" si="11"/>
        <v>0.24899351967933878</v>
      </c>
      <c r="I108">
        <f t="shared" si="9"/>
        <v>2.6128476316716887E-4</v>
      </c>
    </row>
    <row r="109" spans="1:9">
      <c r="A109" s="3" t="s">
        <v>504</v>
      </c>
      <c r="B109">
        <v>7.07</v>
      </c>
      <c r="C109" s="4">
        <v>535</v>
      </c>
      <c r="D109">
        <f t="shared" si="6"/>
        <v>75.671852899575669</v>
      </c>
      <c r="E109" s="6">
        <f t="shared" si="7"/>
        <v>1.1121620638401813E-3</v>
      </c>
      <c r="F109" s="7">
        <f t="shared" si="10"/>
        <v>0.51845669324075694</v>
      </c>
      <c r="G109" s="6">
        <f t="shared" si="8"/>
        <v>1.0403239571745567E-3</v>
      </c>
      <c r="H109" s="7">
        <f t="shared" si="11"/>
        <v>0.25003384363651332</v>
      </c>
      <c r="I109">
        <f t="shared" si="9"/>
        <v>1.2760341525436258E-4</v>
      </c>
    </row>
    <row r="110" spans="1:9">
      <c r="A110" s="3" t="s">
        <v>532</v>
      </c>
      <c r="B110">
        <v>3.41</v>
      </c>
      <c r="C110" s="4">
        <v>255</v>
      </c>
      <c r="D110">
        <f t="shared" si="6"/>
        <v>74.780058651026394</v>
      </c>
      <c r="E110" s="6">
        <f t="shared" si="7"/>
        <v>5.3009593697055373E-4</v>
      </c>
      <c r="F110" s="7">
        <f t="shared" si="10"/>
        <v>0.51898678917772745</v>
      </c>
      <c r="G110" s="6">
        <f t="shared" si="8"/>
        <v>5.017686978734425E-4</v>
      </c>
      <c r="H110" s="7">
        <f t="shared" si="11"/>
        <v>0.25053561233438676</v>
      </c>
      <c r="I110">
        <f t="shared" si="9"/>
        <v>5.0652799314487851E-4</v>
      </c>
    </row>
    <row r="111" spans="1:9">
      <c r="A111" s="3" t="s">
        <v>442</v>
      </c>
      <c r="B111">
        <v>13.48</v>
      </c>
      <c r="C111" s="4">
        <v>1004</v>
      </c>
      <c r="D111">
        <f t="shared" si="6"/>
        <v>74.480712166172111</v>
      </c>
      <c r="E111" s="6">
        <f t="shared" si="7"/>
        <v>2.0871228263468077E-3</v>
      </c>
      <c r="F111" s="7">
        <f t="shared" si="10"/>
        <v>0.52107391200407427</v>
      </c>
      <c r="G111" s="6">
        <f t="shared" si="8"/>
        <v>1.9835313921800599E-3</v>
      </c>
      <c r="H111" s="7">
        <f t="shared" si="11"/>
        <v>0.25251914372656681</v>
      </c>
      <c r="I111">
        <f t="shared" si="9"/>
        <v>1.6730808239618367E-3</v>
      </c>
    </row>
    <row r="112" spans="1:9">
      <c r="A112" s="3" t="s">
        <v>381</v>
      </c>
      <c r="B112">
        <v>44.4</v>
      </c>
      <c r="C112" s="4">
        <v>3298</v>
      </c>
      <c r="D112">
        <f t="shared" si="6"/>
        <v>74.27927927927928</v>
      </c>
      <c r="E112" s="6">
        <f t="shared" si="7"/>
        <v>6.8559074514858275E-3</v>
      </c>
      <c r="F112" s="7">
        <f t="shared" si="10"/>
        <v>0.52792981945556006</v>
      </c>
      <c r="G112" s="6">
        <f t="shared" si="8"/>
        <v>6.5332933095545E-3</v>
      </c>
      <c r="H112" s="7">
        <f t="shared" si="11"/>
        <v>0.2590524370361213</v>
      </c>
      <c r="I112">
        <f t="shared" si="9"/>
        <v>1.7221416388230049E-4</v>
      </c>
    </row>
    <row r="113" spans="1:9">
      <c r="A113" s="3" t="s">
        <v>53</v>
      </c>
      <c r="B113">
        <v>4.5599999999999996</v>
      </c>
      <c r="C113" s="4">
        <v>338</v>
      </c>
      <c r="D113">
        <f t="shared" si="6"/>
        <v>74.122807017543863</v>
      </c>
      <c r="E113" s="6">
        <f t="shared" si="7"/>
        <v>7.0263696743547903E-4</v>
      </c>
      <c r="F113" s="7">
        <f t="shared" si="10"/>
        <v>0.5286324564229955</v>
      </c>
      <c r="G113" s="6">
        <f t="shared" si="8"/>
        <v>6.7098688044073241E-4</v>
      </c>
      <c r="H113" s="7">
        <f t="shared" si="11"/>
        <v>0.259723423916562</v>
      </c>
      <c r="I113">
        <f t="shared" si="9"/>
        <v>2.1679142075281543E-4</v>
      </c>
    </row>
    <row r="114" spans="1:9">
      <c r="A114" s="3" t="s">
        <v>588</v>
      </c>
      <c r="B114">
        <v>5.73</v>
      </c>
      <c r="C114" s="4">
        <v>424</v>
      </c>
      <c r="D114">
        <f t="shared" si="6"/>
        <v>73.996509598603836</v>
      </c>
      <c r="E114" s="6">
        <f t="shared" si="7"/>
        <v>8.8141442068829319E-4</v>
      </c>
      <c r="F114" s="7">
        <f t="shared" si="10"/>
        <v>0.52951387084368384</v>
      </c>
      <c r="G114" s="6">
        <f t="shared" si="8"/>
        <v>8.4314798792223624E-4</v>
      </c>
      <c r="H114" s="7">
        <f t="shared" si="11"/>
        <v>0.26056657190448423</v>
      </c>
      <c r="I114">
        <f t="shared" si="9"/>
        <v>1.9329610714802214E-4</v>
      </c>
    </row>
    <row r="115" spans="1:9">
      <c r="A115" s="3" t="s">
        <v>428</v>
      </c>
      <c r="B115">
        <v>5.0599999999999996</v>
      </c>
      <c r="C115" s="4">
        <v>371</v>
      </c>
      <c r="D115">
        <f t="shared" si="6"/>
        <v>73.320158102766797</v>
      </c>
      <c r="E115" s="6">
        <f t="shared" si="7"/>
        <v>7.7123761810225658E-4</v>
      </c>
      <c r="F115" s="7">
        <f t="shared" si="10"/>
        <v>0.53028510846178611</v>
      </c>
      <c r="G115" s="6">
        <f t="shared" si="8"/>
        <v>7.4456000329607588E-4</v>
      </c>
      <c r="H115" s="7">
        <f t="shared" si="11"/>
        <v>0.26131113190778033</v>
      </c>
      <c r="I115">
        <f t="shared" si="9"/>
        <v>1.650260600673803E-4</v>
      </c>
    </row>
    <row r="116" spans="1:9">
      <c r="A116" s="3" t="s">
        <v>411</v>
      </c>
      <c r="B116">
        <v>4.28</v>
      </c>
      <c r="C116" s="4">
        <v>311</v>
      </c>
      <c r="D116">
        <f t="shared" si="6"/>
        <v>72.663551401869157</v>
      </c>
      <c r="E116" s="6">
        <f t="shared" si="7"/>
        <v>6.465091623444792E-4</v>
      </c>
      <c r="F116" s="7">
        <f t="shared" si="10"/>
        <v>0.53093161762413055</v>
      </c>
      <c r="G116" s="6">
        <f t="shared" si="8"/>
        <v>6.297859316417401E-4</v>
      </c>
      <c r="H116" s="7">
        <f t="shared" si="11"/>
        <v>0.26194091783942208</v>
      </c>
      <c r="I116">
        <f t="shared" si="9"/>
        <v>2.7127154394634978E-4</v>
      </c>
    </row>
    <row r="117" spans="1:9">
      <c r="A117" s="3" t="s">
        <v>410</v>
      </c>
      <c r="B117">
        <v>7.02</v>
      </c>
      <c r="C117" s="4">
        <v>509</v>
      </c>
      <c r="D117">
        <f t="shared" si="6"/>
        <v>72.507122507122517</v>
      </c>
      <c r="E117" s="6">
        <f t="shared" si="7"/>
        <v>1.0581130663451445E-3</v>
      </c>
      <c r="F117" s="7">
        <f t="shared" si="10"/>
        <v>0.53198973069047573</v>
      </c>
      <c r="G117" s="6">
        <f t="shared" si="8"/>
        <v>1.0329666448890221E-3</v>
      </c>
      <c r="H117" s="7">
        <f t="shared" si="11"/>
        <v>0.26297388448431108</v>
      </c>
      <c r="I117">
        <f t="shared" si="9"/>
        <v>9.9499337282621392E-5</v>
      </c>
    </row>
    <row r="118" spans="1:9">
      <c r="A118" s="3" t="s">
        <v>157</v>
      </c>
      <c r="B118">
        <v>2.57</v>
      </c>
      <c r="C118" s="4">
        <v>186</v>
      </c>
      <c r="D118">
        <f t="shared" si="6"/>
        <v>72.373540856031127</v>
      </c>
      <c r="E118" s="6">
        <f t="shared" si="7"/>
        <v>3.8665821284910977E-4</v>
      </c>
      <c r="F118" s="7">
        <f t="shared" si="10"/>
        <v>0.53237638890332484</v>
      </c>
      <c r="G118" s="6">
        <f t="shared" si="8"/>
        <v>3.7816585147646542E-4</v>
      </c>
      <c r="H118" s="7">
        <f t="shared" si="11"/>
        <v>0.26335205033578757</v>
      </c>
      <c r="I118">
        <f t="shared" si="9"/>
        <v>1.2045054676260158E-4</v>
      </c>
    </row>
    <row r="119" spans="1:9">
      <c r="A119" s="3" t="s">
        <v>159</v>
      </c>
      <c r="B119">
        <v>3.11</v>
      </c>
      <c r="C119" s="4">
        <v>225</v>
      </c>
      <c r="D119">
        <f t="shared" si="6"/>
        <v>72.347266881028943</v>
      </c>
      <c r="E119" s="6">
        <f t="shared" si="7"/>
        <v>4.6773170909166504E-4</v>
      </c>
      <c r="F119" s="7">
        <f t="shared" si="10"/>
        <v>0.53284412061241648</v>
      </c>
      <c r="G119" s="6">
        <f t="shared" si="8"/>
        <v>4.5762482416023638E-4</v>
      </c>
      <c r="H119" s="7">
        <f t="shared" si="11"/>
        <v>0.2638096751599478</v>
      </c>
      <c r="I119">
        <f t="shared" si="9"/>
        <v>2.4678370705083497E-4</v>
      </c>
    </row>
    <row r="120" spans="1:9">
      <c r="A120" s="3" t="s">
        <v>601</v>
      </c>
      <c r="B120">
        <v>6.33</v>
      </c>
      <c r="C120" s="4">
        <v>455</v>
      </c>
      <c r="D120">
        <f t="shared" si="6"/>
        <v>71.879936808846765</v>
      </c>
      <c r="E120" s="6">
        <f t="shared" si="7"/>
        <v>9.4585745616314484E-4</v>
      </c>
      <c r="F120" s="7">
        <f t="shared" si="10"/>
        <v>0.53378997806857964</v>
      </c>
      <c r="G120" s="6">
        <f t="shared" si="8"/>
        <v>9.3143573534864828E-4</v>
      </c>
      <c r="H120" s="7">
        <f t="shared" si="11"/>
        <v>0.26474111089529645</v>
      </c>
      <c r="I120">
        <f t="shared" si="9"/>
        <v>5.5784138793246729E-4</v>
      </c>
    </row>
    <row r="121" spans="1:9">
      <c r="A121" s="3" t="s">
        <v>538</v>
      </c>
      <c r="B121">
        <v>14.2</v>
      </c>
      <c r="C121" s="4">
        <v>1013</v>
      </c>
      <c r="D121">
        <f t="shared" si="6"/>
        <v>71.338028169014095</v>
      </c>
      <c r="E121" s="6">
        <f t="shared" si="7"/>
        <v>2.105832094710474E-3</v>
      </c>
      <c r="F121" s="7">
        <f t="shared" si="10"/>
        <v>0.53589581016329013</v>
      </c>
      <c r="G121" s="6">
        <f t="shared" si="8"/>
        <v>2.0894766890917544E-3</v>
      </c>
      <c r="H121" s="7">
        <f t="shared" si="11"/>
        <v>0.26683058758438821</v>
      </c>
      <c r="I121">
        <f t="shared" si="9"/>
        <v>5.3817585938739643E-4</v>
      </c>
    </row>
    <row r="122" spans="1:9">
      <c r="A122" s="3" t="s">
        <v>296</v>
      </c>
      <c r="B122">
        <v>13.62</v>
      </c>
      <c r="C122" s="4">
        <v>966</v>
      </c>
      <c r="D122">
        <f t="shared" si="6"/>
        <v>70.925110132158594</v>
      </c>
      <c r="E122" s="6">
        <f t="shared" si="7"/>
        <v>2.008128137700215E-3</v>
      </c>
      <c r="F122" s="7">
        <f t="shared" si="10"/>
        <v>0.53790393830099037</v>
      </c>
      <c r="G122" s="6">
        <f t="shared" si="8"/>
        <v>2.0041318665795561E-3</v>
      </c>
      <c r="H122" s="7">
        <f t="shared" si="11"/>
        <v>0.26883471945096776</v>
      </c>
      <c r="I122">
        <f t="shared" si="9"/>
        <v>5.9110076472979056E-4</v>
      </c>
    </row>
    <row r="123" spans="1:9">
      <c r="A123" s="3" t="s">
        <v>665</v>
      </c>
      <c r="B123">
        <v>14.91</v>
      </c>
      <c r="C123" s="4">
        <v>1054</v>
      </c>
      <c r="D123">
        <f t="shared" si="6"/>
        <v>70.690811535881963</v>
      </c>
      <c r="E123" s="6">
        <f t="shared" si="7"/>
        <v>2.1910632061449553E-3</v>
      </c>
      <c r="F123" s="7">
        <f t="shared" si="10"/>
        <v>0.5400950015071353</v>
      </c>
      <c r="G123" s="6">
        <f t="shared" si="8"/>
        <v>2.1939505235463422E-3</v>
      </c>
      <c r="H123" s="7">
        <f t="shared" si="11"/>
        <v>0.27102866997451408</v>
      </c>
      <c r="I123">
        <f t="shared" si="9"/>
        <v>7.4666916728993726E-4</v>
      </c>
    </row>
    <row r="124" spans="1:9">
      <c r="A124" s="3" t="s">
        <v>28</v>
      </c>
      <c r="B124">
        <v>18.809999999999999</v>
      </c>
      <c r="C124" s="4">
        <v>1328</v>
      </c>
      <c r="D124">
        <f t="shared" si="6"/>
        <v>70.600744284954814</v>
      </c>
      <c r="E124" s="6">
        <f t="shared" si="7"/>
        <v>2.7606564874388053E-3</v>
      </c>
      <c r="F124" s="7">
        <f t="shared" si="10"/>
        <v>0.54285565799457414</v>
      </c>
      <c r="G124" s="6">
        <f t="shared" si="8"/>
        <v>2.7678208818180212E-3</v>
      </c>
      <c r="H124" s="7">
        <f t="shared" si="11"/>
        <v>0.27379649085633212</v>
      </c>
      <c r="I124">
        <f t="shared" si="9"/>
        <v>1.2926732760801252E-4</v>
      </c>
    </row>
    <row r="125" spans="1:9">
      <c r="A125" s="3" t="s">
        <v>672</v>
      </c>
      <c r="B125">
        <v>3.25</v>
      </c>
      <c r="C125" s="4">
        <v>229</v>
      </c>
      <c r="D125">
        <f t="shared" si="6"/>
        <v>70.461538461538467</v>
      </c>
      <c r="E125" s="6">
        <f t="shared" si="7"/>
        <v>4.7604693947551685E-4</v>
      </c>
      <c r="F125" s="7">
        <f t="shared" si="10"/>
        <v>0.5433317049340497</v>
      </c>
      <c r="G125" s="6">
        <f t="shared" si="8"/>
        <v>4.7822529855973253E-4</v>
      </c>
      <c r="H125" s="7">
        <f t="shared" si="11"/>
        <v>0.27427471615489185</v>
      </c>
      <c r="I125">
        <f t="shared" si="9"/>
        <v>1.2729952550391277E-3</v>
      </c>
    </row>
    <row r="126" spans="1:9">
      <c r="A126" s="3" t="s">
        <v>293</v>
      </c>
      <c r="B126">
        <v>31.99</v>
      </c>
      <c r="C126" s="4">
        <v>2253</v>
      </c>
      <c r="D126">
        <f t="shared" si="6"/>
        <v>70.428258830884658</v>
      </c>
      <c r="E126" s="6">
        <f t="shared" si="7"/>
        <v>4.683553513704539E-3</v>
      </c>
      <c r="F126" s="7">
        <f t="shared" si="10"/>
        <v>0.54801525844775423</v>
      </c>
      <c r="G126" s="6">
        <f t="shared" si="8"/>
        <v>4.7072084002848747E-3</v>
      </c>
      <c r="H126" s="7">
        <f t="shared" si="11"/>
        <v>0.27898192455517673</v>
      </c>
      <c r="I126">
        <f t="shared" si="9"/>
        <v>3.023522007107593E-4</v>
      </c>
    </row>
    <row r="127" spans="1:9">
      <c r="A127" s="3" t="s">
        <v>90</v>
      </c>
      <c r="B127">
        <v>7.59</v>
      </c>
      <c r="C127" s="4">
        <v>534</v>
      </c>
      <c r="D127">
        <f t="shared" si="6"/>
        <v>70.355731225296438</v>
      </c>
      <c r="E127" s="6">
        <f t="shared" si="7"/>
        <v>1.1100832562442183E-3</v>
      </c>
      <c r="F127" s="7">
        <f t="shared" si="10"/>
        <v>0.5491253417039984</v>
      </c>
      <c r="G127" s="6">
        <f t="shared" si="8"/>
        <v>1.1168400049441139E-3</v>
      </c>
      <c r="H127" s="7">
        <f t="shared" si="11"/>
        <v>0.28009876456012084</v>
      </c>
      <c r="I127">
        <f t="shared" si="9"/>
        <v>1.2355019682822044E-4</v>
      </c>
    </row>
    <row r="128" spans="1:9">
      <c r="A128" s="3" t="s">
        <v>388</v>
      </c>
      <c r="B128">
        <v>3.1</v>
      </c>
      <c r="C128" s="4">
        <v>218</v>
      </c>
      <c r="D128">
        <f t="shared" si="6"/>
        <v>70.322580645161295</v>
      </c>
      <c r="E128" s="6">
        <f t="shared" si="7"/>
        <v>4.5318005591992431E-4</v>
      </c>
      <c r="F128" s="7">
        <f t="shared" si="10"/>
        <v>0.54957852175991828</v>
      </c>
      <c r="G128" s="6">
        <f t="shared" si="8"/>
        <v>4.5615336170312952E-4</v>
      </c>
      <c r="H128" s="7">
        <f t="shared" si="11"/>
        <v>0.28055491792182397</v>
      </c>
      <c r="I128">
        <f t="shared" si="9"/>
        <v>2.5339845914182368E-4</v>
      </c>
    </row>
    <row r="129" spans="1:9">
      <c r="A129" s="3" t="s">
        <v>608</v>
      </c>
      <c r="B129">
        <v>6.35</v>
      </c>
      <c r="C129" s="4">
        <v>446</v>
      </c>
      <c r="D129">
        <f t="shared" si="6"/>
        <v>70.236220472440948</v>
      </c>
      <c r="E129" s="6">
        <f t="shared" si="7"/>
        <v>9.2714818779947826E-4</v>
      </c>
      <c r="F129" s="7">
        <f t="shared" si="10"/>
        <v>0.55050566994771777</v>
      </c>
      <c r="G129" s="6">
        <f t="shared" si="8"/>
        <v>9.3437866026286199E-4</v>
      </c>
      <c r="H129" s="7">
        <f t="shared" si="11"/>
        <v>0.28148929658208682</v>
      </c>
      <c r="I129">
        <f t="shared" si="9"/>
        <v>1.9495331136176741E-4</v>
      </c>
    </row>
    <row r="130" spans="1:9">
      <c r="A130" s="3" t="s">
        <v>172</v>
      </c>
      <c r="B130">
        <v>4.87</v>
      </c>
      <c r="C130" s="4">
        <v>341</v>
      </c>
      <c r="D130">
        <f t="shared" ref="D130:D193" si="12">C130/B130</f>
        <v>70.020533880903486</v>
      </c>
      <c r="E130" s="6">
        <f t="shared" si="7"/>
        <v>7.0887339022336789E-4</v>
      </c>
      <c r="F130" s="7">
        <f t="shared" si="10"/>
        <v>0.55121454333794118</v>
      </c>
      <c r="G130" s="6">
        <f t="shared" si="8"/>
        <v>7.1660221661104539E-4</v>
      </c>
      <c r="H130" s="7">
        <f t="shared" si="11"/>
        <v>0.2822058987986979</v>
      </c>
      <c r="I130">
        <f t="shared" si="9"/>
        <v>1.1212187562778531E-4</v>
      </c>
    </row>
    <row r="131" spans="1:9">
      <c r="A131" s="3" t="s">
        <v>379</v>
      </c>
      <c r="B131">
        <v>2.8</v>
      </c>
      <c r="C131" s="4">
        <v>196</v>
      </c>
      <c r="D131">
        <f t="shared" si="12"/>
        <v>70</v>
      </c>
      <c r="E131" s="6">
        <f t="shared" ref="E131:E194" si="13">C131/481045</f>
        <v>4.074462888087393E-4</v>
      </c>
      <c r="F131" s="7">
        <f t="shared" si="10"/>
        <v>0.55162198962674991</v>
      </c>
      <c r="G131" s="6">
        <f t="shared" ref="G131:G194" si="14">B131/6795.96</f>
        <v>4.1200948798992339E-4</v>
      </c>
      <c r="H131" s="7">
        <f t="shared" si="11"/>
        <v>0.28261790828668781</v>
      </c>
      <c r="I131">
        <f t="shared" ref="I131:I194" si="15">F131*H132-F132*H131</f>
        <v>1.362739974973326E-3</v>
      </c>
    </row>
    <row r="132" spans="1:9">
      <c r="A132" s="3" t="s">
        <v>37</v>
      </c>
      <c r="B132">
        <v>34.03</v>
      </c>
      <c r="C132" s="4">
        <v>2382</v>
      </c>
      <c r="D132">
        <f t="shared" si="12"/>
        <v>69.997061416397301</v>
      </c>
      <c r="E132" s="6">
        <f t="shared" si="13"/>
        <v>4.9517196935837601E-3</v>
      </c>
      <c r="F132" s="7">
        <f t="shared" ref="F132:F195" si="16">F131+E132</f>
        <v>0.55657370932033368</v>
      </c>
      <c r="G132" s="6">
        <f t="shared" si="14"/>
        <v>5.0073867415346765E-3</v>
      </c>
      <c r="H132" s="7">
        <f t="shared" ref="H132:H195" si="17">H131+G132</f>
        <v>0.28762529502822248</v>
      </c>
      <c r="I132">
        <f t="shared" si="15"/>
        <v>5.8983523268571481E-4</v>
      </c>
    </row>
    <row r="133" spans="1:9">
      <c r="A133" s="3" t="s">
        <v>79</v>
      </c>
      <c r="B133">
        <v>14.7</v>
      </c>
      <c r="C133" s="4">
        <v>1027</v>
      </c>
      <c r="D133">
        <f t="shared" si="12"/>
        <v>69.863945578231295</v>
      </c>
      <c r="E133" s="6">
        <f t="shared" si="13"/>
        <v>2.1349354010539554E-3</v>
      </c>
      <c r="F133" s="7">
        <f t="shared" si="16"/>
        <v>0.55870864472138759</v>
      </c>
      <c r="G133" s="6">
        <f t="shared" si="14"/>
        <v>2.1630498119470979E-3</v>
      </c>
      <c r="H133" s="7">
        <f t="shared" si="17"/>
        <v>0.28978834484016958</v>
      </c>
      <c r="I133">
        <f t="shared" si="15"/>
        <v>9.3962576853290347E-5</v>
      </c>
    </row>
    <row r="134" spans="1:9">
      <c r="A134" s="3" t="s">
        <v>289</v>
      </c>
      <c r="B134">
        <v>2.33</v>
      </c>
      <c r="C134" s="4">
        <v>162</v>
      </c>
      <c r="D134">
        <f t="shared" si="12"/>
        <v>69.527896995708147</v>
      </c>
      <c r="E134" s="6">
        <f t="shared" si="13"/>
        <v>3.3676683054599879E-4</v>
      </c>
      <c r="F134" s="7">
        <f t="shared" si="16"/>
        <v>0.55904541155193355</v>
      </c>
      <c r="G134" s="6">
        <f t="shared" si="14"/>
        <v>3.4285075250590059E-4</v>
      </c>
      <c r="H134" s="7">
        <f t="shared" si="17"/>
        <v>0.29013119559267547</v>
      </c>
      <c r="I134">
        <f t="shared" si="15"/>
        <v>6.4117137335947816E-4</v>
      </c>
    </row>
    <row r="135" spans="1:9">
      <c r="A135" s="3" t="s">
        <v>168</v>
      </c>
      <c r="B135">
        <v>15.83</v>
      </c>
      <c r="C135" s="4">
        <v>1096</v>
      </c>
      <c r="D135">
        <f t="shared" si="12"/>
        <v>69.235628553379655</v>
      </c>
      <c r="E135" s="6">
        <f t="shared" si="13"/>
        <v>2.2783731251753993E-3</v>
      </c>
      <c r="F135" s="7">
        <f t="shared" si="16"/>
        <v>0.56132378467710897</v>
      </c>
      <c r="G135" s="6">
        <f t="shared" si="14"/>
        <v>2.3293250696001743E-3</v>
      </c>
      <c r="H135" s="7">
        <f t="shared" si="17"/>
        <v>0.29246052066227562</v>
      </c>
      <c r="I135">
        <f t="shared" si="15"/>
        <v>1.2237644363971567E-4</v>
      </c>
    </row>
    <row r="136" spans="1:9">
      <c r="A136" s="3" t="s">
        <v>554</v>
      </c>
      <c r="B136">
        <v>3.02</v>
      </c>
      <c r="C136" s="4">
        <v>209</v>
      </c>
      <c r="D136">
        <f t="shared" si="12"/>
        <v>69.205298013245027</v>
      </c>
      <c r="E136" s="6">
        <f t="shared" si="13"/>
        <v>4.3447078755625774E-4</v>
      </c>
      <c r="F136" s="7">
        <f t="shared" si="16"/>
        <v>0.56175825546466518</v>
      </c>
      <c r="G136" s="6">
        <f t="shared" si="14"/>
        <v>4.4438166204627456E-4</v>
      </c>
      <c r="H136" s="7">
        <f t="shared" si="17"/>
        <v>0.29290490232432193</v>
      </c>
      <c r="I136">
        <f t="shared" si="15"/>
        <v>1.1863353618024874E-3</v>
      </c>
    </row>
    <row r="137" spans="1:9">
      <c r="A137" s="3" t="s">
        <v>68</v>
      </c>
      <c r="B137">
        <v>29.18</v>
      </c>
      <c r="C137" s="4">
        <v>2013</v>
      </c>
      <c r="D137">
        <f t="shared" si="12"/>
        <v>68.985606579849218</v>
      </c>
      <c r="E137" s="6">
        <f t="shared" si="13"/>
        <v>4.1846396906734295E-3</v>
      </c>
      <c r="F137" s="7">
        <f t="shared" si="16"/>
        <v>0.56594289515533858</v>
      </c>
      <c r="G137" s="6">
        <f t="shared" si="14"/>
        <v>4.2937274498378447E-3</v>
      </c>
      <c r="H137" s="7">
        <f t="shared" si="17"/>
        <v>0.29719862977415978</v>
      </c>
      <c r="I137">
        <f t="shared" si="15"/>
        <v>1.7037837570826886E-4</v>
      </c>
    </row>
    <row r="138" spans="1:9">
      <c r="A138" s="3" t="s">
        <v>461</v>
      </c>
      <c r="B138">
        <v>4.1900000000000004</v>
      </c>
      <c r="C138" s="4">
        <v>289</v>
      </c>
      <c r="D138">
        <f t="shared" si="12"/>
        <v>68.97374701670644</v>
      </c>
      <c r="E138" s="6">
        <f t="shared" si="13"/>
        <v>6.0077539523329423E-4</v>
      </c>
      <c r="F138" s="7">
        <f t="shared" si="16"/>
        <v>0.56654367055057187</v>
      </c>
      <c r="G138" s="6">
        <f t="shared" si="14"/>
        <v>6.1654276952777828E-4</v>
      </c>
      <c r="H138" s="7">
        <f t="shared" si="17"/>
        <v>0.29781517254368756</v>
      </c>
      <c r="I138">
        <f t="shared" si="15"/>
        <v>4.7785019026497233E-4</v>
      </c>
    </row>
    <row r="139" spans="1:9">
      <c r="A139" s="3" t="s">
        <v>632</v>
      </c>
      <c r="B139">
        <v>11.74</v>
      </c>
      <c r="C139" s="4">
        <v>809</v>
      </c>
      <c r="D139">
        <f t="shared" si="12"/>
        <v>68.909710391822827</v>
      </c>
      <c r="E139" s="6">
        <f t="shared" si="13"/>
        <v>1.6817553451340312E-3</v>
      </c>
      <c r="F139" s="7">
        <f t="shared" si="16"/>
        <v>0.5682254258957059</v>
      </c>
      <c r="G139" s="6">
        <f t="shared" si="14"/>
        <v>1.7274969246434647E-3</v>
      </c>
      <c r="H139" s="7">
        <f t="shared" si="17"/>
        <v>0.29954266946833102</v>
      </c>
      <c r="I139">
        <f t="shared" si="15"/>
        <v>2.773569922910335E-4</v>
      </c>
    </row>
    <row r="140" spans="1:9">
      <c r="A140" s="3" t="s">
        <v>370</v>
      </c>
      <c r="B140">
        <v>6.81</v>
      </c>
      <c r="C140" s="4">
        <v>469</v>
      </c>
      <c r="D140">
        <f t="shared" si="12"/>
        <v>68.869309838472844</v>
      </c>
      <c r="E140" s="6">
        <f t="shared" si="13"/>
        <v>9.7496076250662617E-4</v>
      </c>
      <c r="F140" s="7">
        <f t="shared" si="16"/>
        <v>0.56920038665821249</v>
      </c>
      <c r="G140" s="6">
        <f t="shared" si="14"/>
        <v>1.002065933289778E-3</v>
      </c>
      <c r="H140" s="7">
        <f t="shared" si="17"/>
        <v>0.3005447354016208</v>
      </c>
      <c r="I140">
        <f t="shared" si="15"/>
        <v>1.0061689809905683E-3</v>
      </c>
    </row>
    <row r="141" spans="1:9">
      <c r="A141" s="3" t="s">
        <v>139</v>
      </c>
      <c r="B141">
        <v>24.56</v>
      </c>
      <c r="C141" s="4">
        <v>1682</v>
      </c>
      <c r="D141">
        <f t="shared" si="12"/>
        <v>68.485342019543978</v>
      </c>
      <c r="E141" s="6">
        <f t="shared" si="13"/>
        <v>3.4965543764096914E-3</v>
      </c>
      <c r="F141" s="7">
        <f t="shared" si="16"/>
        <v>0.57269694103462221</v>
      </c>
      <c r="G141" s="6">
        <f t="shared" si="14"/>
        <v>3.6139117946544712E-3</v>
      </c>
      <c r="H141" s="7">
        <f t="shared" si="17"/>
        <v>0.30415864719627528</v>
      </c>
      <c r="I141">
        <f t="shared" si="15"/>
        <v>1.9184220576309863E-4</v>
      </c>
    </row>
    <row r="142" spans="1:9">
      <c r="A142" s="3" t="s">
        <v>446</v>
      </c>
      <c r="B142">
        <v>4.67</v>
      </c>
      <c r="C142" s="4">
        <v>319</v>
      </c>
      <c r="D142">
        <f t="shared" si="12"/>
        <v>68.308351177730188</v>
      </c>
      <c r="E142" s="6">
        <f t="shared" si="13"/>
        <v>6.6313962311218282E-4</v>
      </c>
      <c r="F142" s="7">
        <f t="shared" si="16"/>
        <v>0.57336008065773436</v>
      </c>
      <c r="G142" s="6">
        <f t="shared" si="14"/>
        <v>6.8717296746890794E-4</v>
      </c>
      <c r="H142" s="7">
        <f t="shared" si="17"/>
        <v>0.30484582016374417</v>
      </c>
      <c r="I142">
        <f t="shared" si="15"/>
        <v>1.4382916381566746E-4</v>
      </c>
    </row>
    <row r="143" spans="1:9">
      <c r="A143" s="3" t="s">
        <v>72</v>
      </c>
      <c r="B143">
        <v>3.5</v>
      </c>
      <c r="C143" s="4">
        <v>239</v>
      </c>
      <c r="D143">
        <f t="shared" si="12"/>
        <v>68.285714285714292</v>
      </c>
      <c r="E143" s="6">
        <f t="shared" si="13"/>
        <v>4.9683501543514638E-4</v>
      </c>
      <c r="F143" s="7">
        <f t="shared" si="16"/>
        <v>0.57385691567316954</v>
      </c>
      <c r="G143" s="6">
        <f t="shared" si="14"/>
        <v>5.1501185998740432E-4</v>
      </c>
      <c r="H143" s="7">
        <f t="shared" si="17"/>
        <v>0.3053608320237316</v>
      </c>
      <c r="I143">
        <f t="shared" si="15"/>
        <v>2.1185093229020291E-4</v>
      </c>
    </row>
    <row r="144" spans="1:9">
      <c r="A144" s="3" t="s">
        <v>451</v>
      </c>
      <c r="B144">
        <v>5.14</v>
      </c>
      <c r="C144" s="4">
        <v>350</v>
      </c>
      <c r="D144">
        <f t="shared" si="12"/>
        <v>68.093385214007782</v>
      </c>
      <c r="E144" s="6">
        <f t="shared" si="13"/>
        <v>7.2758265858703446E-4</v>
      </c>
      <c r="F144" s="7">
        <f t="shared" si="16"/>
        <v>0.57458449833175662</v>
      </c>
      <c r="G144" s="6">
        <f t="shared" si="14"/>
        <v>7.5633170295293084E-4</v>
      </c>
      <c r="H144" s="7">
        <f t="shared" si="17"/>
        <v>0.30611716372668452</v>
      </c>
      <c r="I144">
        <f t="shared" si="15"/>
        <v>1.9536431875824545E-3</v>
      </c>
    </row>
    <row r="145" spans="1:9">
      <c r="A145" s="3" t="s">
        <v>664</v>
      </c>
      <c r="B145">
        <v>47.32</v>
      </c>
      <c r="C145" s="4">
        <v>3217</v>
      </c>
      <c r="D145">
        <f t="shared" si="12"/>
        <v>67.983939137785285</v>
      </c>
      <c r="E145" s="6">
        <f t="shared" si="13"/>
        <v>6.6875240362128281E-3</v>
      </c>
      <c r="F145" s="7">
        <f t="shared" si="16"/>
        <v>0.58127202236796949</v>
      </c>
      <c r="G145" s="6">
        <f t="shared" si="14"/>
        <v>6.962960347029706E-3</v>
      </c>
      <c r="H145" s="7">
        <f t="shared" si="17"/>
        <v>0.31308012407371422</v>
      </c>
      <c r="I145">
        <f t="shared" si="15"/>
        <v>1.6008151552013294E-4</v>
      </c>
    </row>
    <row r="146" spans="1:9">
      <c r="A146" s="3" t="s">
        <v>143</v>
      </c>
      <c r="B146">
        <v>3.85</v>
      </c>
      <c r="C146" s="4">
        <v>260</v>
      </c>
      <c r="D146">
        <f t="shared" si="12"/>
        <v>67.532467532467535</v>
      </c>
      <c r="E146" s="6">
        <f t="shared" si="13"/>
        <v>5.4048997495036849E-4</v>
      </c>
      <c r="F146" s="7">
        <f t="shared" si="16"/>
        <v>0.58181251234291986</v>
      </c>
      <c r="G146" s="6">
        <f t="shared" si="14"/>
        <v>5.6651304598614473E-4</v>
      </c>
      <c r="H146" s="7">
        <f t="shared" si="17"/>
        <v>0.31364663711970037</v>
      </c>
      <c r="I146">
        <f t="shared" si="15"/>
        <v>2.1485564672857338E-4</v>
      </c>
    </row>
    <row r="147" spans="1:9">
      <c r="A147" s="3" t="s">
        <v>387</v>
      </c>
      <c r="B147">
        <v>5.16</v>
      </c>
      <c r="C147" s="4">
        <v>348</v>
      </c>
      <c r="D147">
        <f t="shared" si="12"/>
        <v>67.441860465116278</v>
      </c>
      <c r="E147" s="6">
        <f t="shared" si="13"/>
        <v>7.2342504339510856E-4</v>
      </c>
      <c r="F147" s="7">
        <f t="shared" si="16"/>
        <v>0.58253593738631493</v>
      </c>
      <c r="G147" s="6">
        <f t="shared" si="14"/>
        <v>7.5927462786714466E-4</v>
      </c>
      <c r="H147" s="7">
        <f t="shared" si="17"/>
        <v>0.31440591174756749</v>
      </c>
      <c r="I147">
        <f t="shared" si="15"/>
        <v>8.8515979575209958E-4</v>
      </c>
    </row>
    <row r="148" spans="1:9">
      <c r="A148" s="3" t="s">
        <v>418</v>
      </c>
      <c r="B148">
        <v>21.23</v>
      </c>
      <c r="C148" s="4">
        <v>1430</v>
      </c>
      <c r="D148">
        <f t="shared" si="12"/>
        <v>67.357512953367873</v>
      </c>
      <c r="E148" s="6">
        <f t="shared" si="13"/>
        <v>2.9726948622270264E-3</v>
      </c>
      <c r="F148" s="7">
        <f t="shared" si="16"/>
        <v>0.58550863224854199</v>
      </c>
      <c r="G148" s="6">
        <f t="shared" si="14"/>
        <v>3.1239147964378837E-3</v>
      </c>
      <c r="H148" s="7">
        <f t="shared" si="17"/>
        <v>0.31752982654400536</v>
      </c>
      <c r="I148">
        <f t="shared" si="15"/>
        <v>8.5325582110856724E-5</v>
      </c>
    </row>
    <row r="149" spans="1:9">
      <c r="A149" s="3" t="s">
        <v>74</v>
      </c>
      <c r="B149">
        <v>2.04</v>
      </c>
      <c r="C149" s="4">
        <v>137</v>
      </c>
      <c r="D149">
        <f t="shared" si="12"/>
        <v>67.156862745098039</v>
      </c>
      <c r="E149" s="6">
        <f t="shared" si="13"/>
        <v>2.8479664064692492E-4</v>
      </c>
      <c r="F149" s="7">
        <f t="shared" si="16"/>
        <v>0.58579342888918895</v>
      </c>
      <c r="G149" s="6">
        <f t="shared" si="14"/>
        <v>3.0017834124980138E-4</v>
      </c>
      <c r="H149" s="7">
        <f t="shared" si="17"/>
        <v>0.31783000488525515</v>
      </c>
      <c r="I149">
        <f t="shared" si="15"/>
        <v>1.2599098397447772E-4</v>
      </c>
    </row>
    <row r="150" spans="1:9">
      <c r="A150" s="3" t="s">
        <v>146</v>
      </c>
      <c r="B150">
        <v>3.01</v>
      </c>
      <c r="C150" s="4">
        <v>202</v>
      </c>
      <c r="D150">
        <f t="shared" si="12"/>
        <v>67.10963455149502</v>
      </c>
      <c r="E150" s="6">
        <f t="shared" si="13"/>
        <v>4.1991913438451707E-4</v>
      </c>
      <c r="F150" s="7">
        <f t="shared" si="16"/>
        <v>0.5862133480235735</v>
      </c>
      <c r="G150" s="6">
        <f t="shared" si="14"/>
        <v>4.4291019958916765E-4</v>
      </c>
      <c r="H150" s="7">
        <f t="shared" si="17"/>
        <v>0.31827291508484429</v>
      </c>
      <c r="I150">
        <f t="shared" si="15"/>
        <v>1.5812330149841958E-4</v>
      </c>
    </row>
    <row r="151" spans="1:9">
      <c r="A151" s="3" t="s">
        <v>61</v>
      </c>
      <c r="B151">
        <v>3.72</v>
      </c>
      <c r="C151" s="4">
        <v>246</v>
      </c>
      <c r="D151">
        <f t="shared" si="12"/>
        <v>66.129032258064512</v>
      </c>
      <c r="E151" s="6">
        <f t="shared" si="13"/>
        <v>5.1138666860688704E-4</v>
      </c>
      <c r="F151" s="7">
        <f t="shared" si="16"/>
        <v>0.58672473469218034</v>
      </c>
      <c r="G151" s="6">
        <f t="shared" si="14"/>
        <v>5.4738403404375538E-4</v>
      </c>
      <c r="H151" s="7">
        <f t="shared" si="17"/>
        <v>0.31882029911888804</v>
      </c>
      <c r="I151">
        <f t="shared" si="15"/>
        <v>1.7815469438067777E-4</v>
      </c>
    </row>
    <row r="152" spans="1:9">
      <c r="A152" s="3" t="s">
        <v>587</v>
      </c>
      <c r="B152">
        <v>4.1900000000000004</v>
      </c>
      <c r="C152" s="4">
        <v>277</v>
      </c>
      <c r="D152">
        <f t="shared" si="12"/>
        <v>66.109785202863961</v>
      </c>
      <c r="E152" s="6">
        <f t="shared" si="13"/>
        <v>5.7582970408173869E-4</v>
      </c>
      <c r="F152" s="7">
        <f t="shared" si="16"/>
        <v>0.5873005643962621</v>
      </c>
      <c r="G152" s="6">
        <f t="shared" si="14"/>
        <v>6.1654276952777828E-4</v>
      </c>
      <c r="H152" s="7">
        <f t="shared" si="17"/>
        <v>0.31943684188841581</v>
      </c>
      <c r="I152">
        <f t="shared" si="15"/>
        <v>3.3847019031069125E-4</v>
      </c>
    </row>
    <row r="153" spans="1:9">
      <c r="A153" s="3" t="s">
        <v>27</v>
      </c>
      <c r="B153">
        <v>7.92</v>
      </c>
      <c r="C153" s="4">
        <v>521</v>
      </c>
      <c r="D153">
        <f t="shared" si="12"/>
        <v>65.782828282828277</v>
      </c>
      <c r="E153" s="6">
        <f t="shared" si="13"/>
        <v>1.0830587574966999E-3</v>
      </c>
      <c r="F153" s="7">
        <f t="shared" si="16"/>
        <v>0.58838362315375881</v>
      </c>
      <c r="G153" s="6">
        <f t="shared" si="14"/>
        <v>1.1653982660286405E-3</v>
      </c>
      <c r="H153" s="7">
        <f t="shared" si="17"/>
        <v>0.32060224015444444</v>
      </c>
      <c r="I153">
        <f t="shared" si="15"/>
        <v>5.3213088623990656E-4</v>
      </c>
    </row>
    <row r="154" spans="1:9">
      <c r="A154" s="3" t="s">
        <v>88</v>
      </c>
      <c r="B154">
        <v>12.42</v>
      </c>
      <c r="C154" s="4">
        <v>815</v>
      </c>
      <c r="D154">
        <f t="shared" si="12"/>
        <v>65.619967793880832</v>
      </c>
      <c r="E154" s="6">
        <f t="shared" si="13"/>
        <v>1.6942281907098089E-3</v>
      </c>
      <c r="F154" s="7">
        <f t="shared" si="16"/>
        <v>0.59007785134446866</v>
      </c>
      <c r="G154" s="6">
        <f t="shared" si="14"/>
        <v>1.8275563717267318E-3</v>
      </c>
      <c r="H154" s="7">
        <f t="shared" si="17"/>
        <v>0.32242979652617115</v>
      </c>
      <c r="I154">
        <f t="shared" si="15"/>
        <v>1.179891690221091E-3</v>
      </c>
    </row>
    <row r="155" spans="1:9">
      <c r="A155" s="3" t="s">
        <v>32</v>
      </c>
      <c r="B155">
        <v>27.43</v>
      </c>
      <c r="C155" s="4">
        <v>1793</v>
      </c>
      <c r="D155">
        <f t="shared" si="12"/>
        <v>65.366387167335034</v>
      </c>
      <c r="E155" s="6">
        <f t="shared" si="13"/>
        <v>3.7273020195615794E-3</v>
      </c>
      <c r="F155" s="7">
        <f t="shared" si="16"/>
        <v>0.59380515336403028</v>
      </c>
      <c r="G155" s="6">
        <f t="shared" si="14"/>
        <v>4.036221519844143E-3</v>
      </c>
      <c r="H155" s="7">
        <f t="shared" si="17"/>
        <v>0.32646601804601527</v>
      </c>
      <c r="I155">
        <f t="shared" si="15"/>
        <v>5.8372356661770541E-4</v>
      </c>
    </row>
    <row r="156" spans="1:9">
      <c r="A156" s="3" t="s">
        <v>389</v>
      </c>
      <c r="B156">
        <v>13.57</v>
      </c>
      <c r="C156" s="4">
        <v>887</v>
      </c>
      <c r="D156">
        <f t="shared" si="12"/>
        <v>65.364775239498897</v>
      </c>
      <c r="E156" s="6">
        <f t="shared" si="13"/>
        <v>1.8439023376191418E-3</v>
      </c>
      <c r="F156" s="7">
        <f t="shared" si="16"/>
        <v>0.59564905570164939</v>
      </c>
      <c r="G156" s="6">
        <f t="shared" si="14"/>
        <v>1.9967745542940219E-3</v>
      </c>
      <c r="H156" s="7">
        <f t="shared" si="17"/>
        <v>0.32846279260030931</v>
      </c>
      <c r="I156">
        <f t="shared" si="15"/>
        <v>7.3015108392499029E-5</v>
      </c>
    </row>
    <row r="157" spans="1:9">
      <c r="A157" s="3" t="s">
        <v>301</v>
      </c>
      <c r="B157">
        <v>1.69</v>
      </c>
      <c r="C157" s="4">
        <v>110</v>
      </c>
      <c r="D157">
        <f t="shared" si="12"/>
        <v>65.088757396449708</v>
      </c>
      <c r="E157" s="6">
        <f t="shared" si="13"/>
        <v>2.2866883555592511E-4</v>
      </c>
      <c r="F157" s="7">
        <f t="shared" si="16"/>
        <v>0.59587772453720533</v>
      </c>
      <c r="G157" s="6">
        <f t="shared" si="14"/>
        <v>2.4867715525106091E-4</v>
      </c>
      <c r="H157" s="7">
        <f t="shared" si="17"/>
        <v>0.32871146975556037</v>
      </c>
      <c r="I157">
        <f t="shared" si="15"/>
        <v>3.868561503895529E-4</v>
      </c>
    </row>
    <row r="158" spans="1:9">
      <c r="A158" s="3" t="s">
        <v>448</v>
      </c>
      <c r="B158">
        <v>8.94</v>
      </c>
      <c r="C158" s="4">
        <v>581</v>
      </c>
      <c r="D158">
        <f t="shared" si="12"/>
        <v>64.988814317673388</v>
      </c>
      <c r="E158" s="6">
        <f t="shared" si="13"/>
        <v>1.2077872132544773E-3</v>
      </c>
      <c r="F158" s="7">
        <f t="shared" si="16"/>
        <v>0.59708551175045976</v>
      </c>
      <c r="G158" s="6">
        <f t="shared" si="14"/>
        <v>1.3154874366535412E-3</v>
      </c>
      <c r="H158" s="7">
        <f t="shared" si="17"/>
        <v>0.33002695719221392</v>
      </c>
      <c r="I158">
        <f t="shared" si="15"/>
        <v>3.0645218034758281E-4</v>
      </c>
    </row>
    <row r="159" spans="1:9">
      <c r="A159" s="3" t="s">
        <v>70</v>
      </c>
      <c r="B159">
        <v>7.08</v>
      </c>
      <c r="C159" s="4">
        <v>460</v>
      </c>
      <c r="D159">
        <f t="shared" si="12"/>
        <v>64.971751412429384</v>
      </c>
      <c r="E159" s="6">
        <f t="shared" si="13"/>
        <v>9.562514941429596E-4</v>
      </c>
      <c r="F159" s="7">
        <f t="shared" si="16"/>
        <v>0.59804176324460268</v>
      </c>
      <c r="G159" s="6">
        <f t="shared" si="14"/>
        <v>1.0417954196316635E-3</v>
      </c>
      <c r="H159" s="7">
        <f t="shared" si="17"/>
        <v>0.3310687526118456</v>
      </c>
      <c r="I159">
        <f t="shared" si="15"/>
        <v>2.1126969781365412E-4</v>
      </c>
    </row>
    <row r="160" spans="1:9">
      <c r="A160" s="3" t="s">
        <v>441</v>
      </c>
      <c r="B160">
        <v>4.88</v>
      </c>
      <c r="C160" s="4">
        <v>317</v>
      </c>
      <c r="D160">
        <f t="shared" si="12"/>
        <v>64.959016393442624</v>
      </c>
      <c r="E160" s="6">
        <f t="shared" si="13"/>
        <v>6.5898200792025691E-4</v>
      </c>
      <c r="F160" s="7">
        <f t="shared" si="16"/>
        <v>0.59870074525252293</v>
      </c>
      <c r="G160" s="6">
        <f t="shared" si="14"/>
        <v>7.1807367906815225E-4</v>
      </c>
      <c r="H160" s="7">
        <f t="shared" si="17"/>
        <v>0.33178682629091377</v>
      </c>
      <c r="I160">
        <f t="shared" si="15"/>
        <v>2.309112446819972E-4</v>
      </c>
    </row>
    <row r="161" spans="1:9">
      <c r="A161" s="3" t="s">
        <v>382</v>
      </c>
      <c r="B161">
        <v>5.33</v>
      </c>
      <c r="C161" s="4">
        <v>346</v>
      </c>
      <c r="D161">
        <f t="shared" si="12"/>
        <v>64.915572232645403</v>
      </c>
      <c r="E161" s="6">
        <f t="shared" si="13"/>
        <v>7.1926742820318265E-4</v>
      </c>
      <c r="F161" s="7">
        <f t="shared" si="16"/>
        <v>0.59942001268072609</v>
      </c>
      <c r="G161" s="6">
        <f t="shared" si="14"/>
        <v>7.8428948963796133E-4</v>
      </c>
      <c r="H161" s="7">
        <f t="shared" si="17"/>
        <v>0.33257111578055171</v>
      </c>
      <c r="I161">
        <f t="shared" si="15"/>
        <v>1.0490765503282096E-4</v>
      </c>
    </row>
    <row r="162" spans="1:9">
      <c r="A162" s="3" t="s">
        <v>23</v>
      </c>
      <c r="B162">
        <v>2.42</v>
      </c>
      <c r="C162" s="4">
        <v>157</v>
      </c>
      <c r="D162">
        <f t="shared" si="12"/>
        <v>64.876033057851245</v>
      </c>
      <c r="E162" s="6">
        <f t="shared" si="13"/>
        <v>3.2637279256618403E-4</v>
      </c>
      <c r="F162" s="7">
        <f t="shared" si="16"/>
        <v>0.59974638547329229</v>
      </c>
      <c r="G162" s="6">
        <f t="shared" si="14"/>
        <v>3.5609391461986236E-4</v>
      </c>
      <c r="H162" s="7">
        <f t="shared" si="17"/>
        <v>0.33292720969517159</v>
      </c>
      <c r="I162">
        <f t="shared" si="15"/>
        <v>3.7743906290502172E-4</v>
      </c>
    </row>
    <row r="163" spans="1:9">
      <c r="A163" s="3" t="s">
        <v>136</v>
      </c>
      <c r="B163">
        <v>8.6999999999999993</v>
      </c>
      <c r="C163" s="4">
        <v>564</v>
      </c>
      <c r="D163">
        <f t="shared" si="12"/>
        <v>64.827586206896555</v>
      </c>
      <c r="E163" s="6">
        <f t="shared" si="13"/>
        <v>1.1724474841231069E-3</v>
      </c>
      <c r="F163" s="7">
        <f t="shared" si="16"/>
        <v>0.60091883295741544</v>
      </c>
      <c r="G163" s="6">
        <f t="shared" si="14"/>
        <v>1.2801723376829762E-3</v>
      </c>
      <c r="H163" s="7">
        <f t="shared" si="17"/>
        <v>0.33420738203285455</v>
      </c>
      <c r="I163">
        <f t="shared" si="15"/>
        <v>6.2653873920448522E-4</v>
      </c>
    </row>
    <row r="164" spans="1:9">
      <c r="A164" s="3" t="s">
        <v>137</v>
      </c>
      <c r="B164">
        <v>14.44</v>
      </c>
      <c r="C164" s="4">
        <v>936</v>
      </c>
      <c r="D164">
        <f t="shared" si="12"/>
        <v>64.819944598337955</v>
      </c>
      <c r="E164" s="6">
        <f t="shared" si="13"/>
        <v>1.9457639098213264E-3</v>
      </c>
      <c r="F164" s="7">
        <f t="shared" si="16"/>
        <v>0.60286459686723681</v>
      </c>
      <c r="G164" s="6">
        <f t="shared" si="14"/>
        <v>2.1247917880623194E-3</v>
      </c>
      <c r="H164" s="7">
        <f t="shared" si="17"/>
        <v>0.33633217382091685</v>
      </c>
      <c r="I164">
        <f t="shared" si="15"/>
        <v>1.2328704686870307E-4</v>
      </c>
    </row>
    <row r="165" spans="1:9">
      <c r="A165" s="3" t="s">
        <v>29</v>
      </c>
      <c r="B165">
        <v>2.84</v>
      </c>
      <c r="C165" s="4">
        <v>184</v>
      </c>
      <c r="D165">
        <f t="shared" si="12"/>
        <v>64.788732394366207</v>
      </c>
      <c r="E165" s="6">
        <f t="shared" si="13"/>
        <v>3.8250059765718386E-4</v>
      </c>
      <c r="F165" s="7">
        <f t="shared" si="16"/>
        <v>0.60324709746489402</v>
      </c>
      <c r="G165" s="6">
        <f t="shared" si="14"/>
        <v>4.1789533781835087E-4</v>
      </c>
      <c r="H165" s="7">
        <f t="shared" si="17"/>
        <v>0.33675006915873518</v>
      </c>
      <c r="I165">
        <f t="shared" si="15"/>
        <v>5.6156814966687452E-4</v>
      </c>
    </row>
    <row r="166" spans="1:9">
      <c r="A166" s="3" t="s">
        <v>634</v>
      </c>
      <c r="B166">
        <v>12.88</v>
      </c>
      <c r="C166" s="4">
        <v>831</v>
      </c>
      <c r="D166">
        <f t="shared" si="12"/>
        <v>64.518633540372662</v>
      </c>
      <c r="E166" s="6">
        <f t="shared" si="13"/>
        <v>1.7274891122452162E-3</v>
      </c>
      <c r="F166" s="7">
        <f t="shared" si="16"/>
        <v>0.60497458657713921</v>
      </c>
      <c r="G166" s="6">
        <f t="shared" si="14"/>
        <v>1.8952436447536478E-3</v>
      </c>
      <c r="H166" s="7">
        <f t="shared" si="17"/>
        <v>0.33864531280348881</v>
      </c>
      <c r="I166">
        <f t="shared" si="15"/>
        <v>4.9632445043262807E-4</v>
      </c>
    </row>
    <row r="167" spans="1:9">
      <c r="A167" s="3" t="s">
        <v>402</v>
      </c>
      <c r="B167">
        <v>11.38</v>
      </c>
      <c r="C167" s="4">
        <v>734</v>
      </c>
      <c r="D167">
        <f t="shared" si="12"/>
        <v>64.499121265377852</v>
      </c>
      <c r="E167" s="6">
        <f t="shared" si="13"/>
        <v>1.5258447754368095E-3</v>
      </c>
      <c r="F167" s="7">
        <f t="shared" si="16"/>
        <v>0.60650043135257603</v>
      </c>
      <c r="G167" s="6">
        <f t="shared" si="14"/>
        <v>1.6745242761876174E-3</v>
      </c>
      <c r="H167" s="7">
        <f t="shared" si="17"/>
        <v>0.34031983707967645</v>
      </c>
      <c r="I167">
        <f t="shared" si="15"/>
        <v>5.2803718343993888E-4</v>
      </c>
    </row>
    <row r="168" spans="1:9">
      <c r="A168" s="3" t="s">
        <v>83</v>
      </c>
      <c r="B168">
        <v>12.1</v>
      </c>
      <c r="C168" s="4">
        <v>780</v>
      </c>
      <c r="D168">
        <f t="shared" si="12"/>
        <v>64.462809917355372</v>
      </c>
      <c r="E168" s="6">
        <f t="shared" si="13"/>
        <v>1.6214699248511054E-3</v>
      </c>
      <c r="F168" s="7">
        <f t="shared" si="16"/>
        <v>0.60812190127742716</v>
      </c>
      <c r="G168" s="6">
        <f t="shared" si="14"/>
        <v>1.7804695730993119E-3</v>
      </c>
      <c r="H168" s="7">
        <f t="shared" si="17"/>
        <v>0.34210030665277574</v>
      </c>
      <c r="I168">
        <f t="shared" si="15"/>
        <v>2.6202175618678103E-4</v>
      </c>
    </row>
    <row r="169" spans="1:9">
      <c r="A169" s="3" t="s">
        <v>348</v>
      </c>
      <c r="B169">
        <v>5.98</v>
      </c>
      <c r="C169" s="4">
        <v>384</v>
      </c>
      <c r="D169">
        <f t="shared" si="12"/>
        <v>64.214046822742475</v>
      </c>
      <c r="E169" s="6">
        <f t="shared" si="13"/>
        <v>7.9826211684977497E-4</v>
      </c>
      <c r="F169" s="7">
        <f t="shared" si="16"/>
        <v>0.6089201633942769</v>
      </c>
      <c r="G169" s="6">
        <f t="shared" si="14"/>
        <v>8.7993454934990798E-4</v>
      </c>
      <c r="H169" s="7">
        <f t="shared" si="17"/>
        <v>0.34298024120212567</v>
      </c>
      <c r="I169">
        <f t="shared" si="15"/>
        <v>1.609164057817053E-3</v>
      </c>
    </row>
    <row r="170" spans="1:9">
      <c r="A170" s="3" t="s">
        <v>283</v>
      </c>
      <c r="B170">
        <v>36.54</v>
      </c>
      <c r="C170" s="4">
        <v>2335</v>
      </c>
      <c r="D170">
        <f t="shared" si="12"/>
        <v>63.90257252326218</v>
      </c>
      <c r="E170" s="6">
        <f t="shared" si="13"/>
        <v>4.8540157365735016E-3</v>
      </c>
      <c r="F170" s="7">
        <f t="shared" si="16"/>
        <v>0.61377417913085042</v>
      </c>
      <c r="G170" s="6">
        <f t="shared" si="14"/>
        <v>5.3767238182685006E-3</v>
      </c>
      <c r="H170" s="7">
        <f t="shared" si="17"/>
        <v>0.34835696502039415</v>
      </c>
      <c r="I170">
        <f t="shared" si="15"/>
        <v>4.4203844728812891E-4</v>
      </c>
    </row>
    <row r="171" spans="1:9">
      <c r="A171" s="3" t="s">
        <v>177</v>
      </c>
      <c r="B171">
        <v>9.9700000000000006</v>
      </c>
      <c r="C171" s="4">
        <v>633</v>
      </c>
      <c r="D171">
        <f t="shared" si="12"/>
        <v>63.490471414242727</v>
      </c>
      <c r="E171" s="6">
        <f t="shared" si="13"/>
        <v>1.3158852082445509E-3</v>
      </c>
      <c r="F171" s="7">
        <f t="shared" si="16"/>
        <v>0.61509006433909497</v>
      </c>
      <c r="G171" s="6">
        <f t="shared" si="14"/>
        <v>1.4670480697355488E-3</v>
      </c>
      <c r="H171" s="7">
        <f t="shared" si="17"/>
        <v>0.34982401309012967</v>
      </c>
      <c r="I171">
        <f t="shared" si="15"/>
        <v>1.2795283164849791E-3</v>
      </c>
    </row>
    <row r="172" spans="1:9">
      <c r="A172" s="3" t="s">
        <v>36</v>
      </c>
      <c r="B172">
        <v>28.64</v>
      </c>
      <c r="C172" s="4">
        <v>1805</v>
      </c>
      <c r="D172">
        <f t="shared" si="12"/>
        <v>63.023743016759774</v>
      </c>
      <c r="E172" s="6">
        <f t="shared" si="13"/>
        <v>3.7522477107131348E-3</v>
      </c>
      <c r="F172" s="7">
        <f t="shared" si="16"/>
        <v>0.61884231204980811</v>
      </c>
      <c r="G172" s="6">
        <f t="shared" si="14"/>
        <v>4.2142684771540742E-3</v>
      </c>
      <c r="H172" s="7">
        <f t="shared" si="17"/>
        <v>0.35403828156728373</v>
      </c>
      <c r="I172">
        <f t="shared" si="15"/>
        <v>7.1639720692306952E-4</v>
      </c>
    </row>
    <row r="173" spans="1:9">
      <c r="A173" s="3" t="s">
        <v>24</v>
      </c>
      <c r="B173">
        <v>15.99</v>
      </c>
      <c r="C173" s="4">
        <v>1005</v>
      </c>
      <c r="D173">
        <f t="shared" si="12"/>
        <v>62.851782363977485</v>
      </c>
      <c r="E173" s="6">
        <f t="shared" si="13"/>
        <v>2.0892016339427704E-3</v>
      </c>
      <c r="F173" s="7">
        <f t="shared" si="16"/>
        <v>0.62093151368375088</v>
      </c>
      <c r="G173" s="6">
        <f t="shared" si="14"/>
        <v>2.352868468913884E-3</v>
      </c>
      <c r="H173" s="7">
        <f t="shared" si="17"/>
        <v>0.35639115003619759</v>
      </c>
      <c r="I173">
        <f t="shared" si="15"/>
        <v>2.2403314686270104E-4</v>
      </c>
    </row>
    <row r="174" spans="1:9">
      <c r="A174" s="3" t="s">
        <v>116</v>
      </c>
      <c r="B174">
        <v>4.99</v>
      </c>
      <c r="C174" s="4">
        <v>313</v>
      </c>
      <c r="D174">
        <f t="shared" si="12"/>
        <v>62.725450901803605</v>
      </c>
      <c r="E174" s="6">
        <f t="shared" si="13"/>
        <v>6.506667775364051E-4</v>
      </c>
      <c r="F174" s="7">
        <f t="shared" si="16"/>
        <v>0.62158218046128733</v>
      </c>
      <c r="G174" s="6">
        <f t="shared" si="14"/>
        <v>7.3425976609632789E-4</v>
      </c>
      <c r="H174" s="7">
        <f t="shared" si="17"/>
        <v>0.3571254098022939</v>
      </c>
      <c r="I174">
        <f t="shared" si="15"/>
        <v>1.8546388119181079E-4</v>
      </c>
    </row>
    <row r="175" spans="1:9">
      <c r="A175" s="3" t="s">
        <v>207</v>
      </c>
      <c r="B175">
        <v>4.13</v>
      </c>
      <c r="C175" s="4">
        <v>259</v>
      </c>
      <c r="D175">
        <f t="shared" si="12"/>
        <v>62.711864406779661</v>
      </c>
      <c r="E175" s="6">
        <f t="shared" si="13"/>
        <v>5.3841116735440554E-4</v>
      </c>
      <c r="F175" s="7">
        <f t="shared" si="16"/>
        <v>0.62212059162864175</v>
      </c>
      <c r="G175" s="6">
        <f t="shared" si="14"/>
        <v>6.0771399478513704E-4</v>
      </c>
      <c r="H175" s="7">
        <f t="shared" si="17"/>
        <v>0.35773312379707906</v>
      </c>
      <c r="I175">
        <f t="shared" si="15"/>
        <v>1.9484852305837186E-4</v>
      </c>
    </row>
    <row r="176" spans="1:9">
      <c r="A176" s="3" t="s">
        <v>444</v>
      </c>
      <c r="B176">
        <v>4.33</v>
      </c>
      <c r="C176" s="4">
        <v>271</v>
      </c>
      <c r="D176">
        <f t="shared" si="12"/>
        <v>62.586605080831404</v>
      </c>
      <c r="E176" s="6">
        <f t="shared" si="13"/>
        <v>5.6335685850596097E-4</v>
      </c>
      <c r="F176" s="7">
        <f t="shared" si="16"/>
        <v>0.6226839484871477</v>
      </c>
      <c r="G176" s="6">
        <f t="shared" si="14"/>
        <v>6.3714324392727449E-4</v>
      </c>
      <c r="H176" s="7">
        <f t="shared" si="17"/>
        <v>0.35837026704100633</v>
      </c>
      <c r="I176">
        <f t="shared" si="15"/>
        <v>9.3733490663133745E-5</v>
      </c>
    </row>
    <row r="177" spans="1:9">
      <c r="A177" s="3" t="s">
        <v>19</v>
      </c>
      <c r="B177">
        <v>2.08</v>
      </c>
      <c r="C177" s="4">
        <v>130</v>
      </c>
      <c r="D177">
        <f t="shared" si="12"/>
        <v>62.5</v>
      </c>
      <c r="E177" s="6">
        <f t="shared" si="13"/>
        <v>2.7024498747518425E-4</v>
      </c>
      <c r="F177" s="7">
        <f t="shared" si="16"/>
        <v>0.62295419347462289</v>
      </c>
      <c r="G177" s="6">
        <f t="shared" si="14"/>
        <v>3.0606419107822886E-4</v>
      </c>
      <c r="H177" s="7">
        <f t="shared" si="17"/>
        <v>0.35867633123208453</v>
      </c>
      <c r="I177">
        <f t="shared" si="15"/>
        <v>1.2425125954538818E-3</v>
      </c>
    </row>
    <row r="178" spans="1:9">
      <c r="A178" s="3" t="s">
        <v>534</v>
      </c>
      <c r="B178">
        <v>27.57</v>
      </c>
      <c r="C178" s="4">
        <v>1723</v>
      </c>
      <c r="D178">
        <f t="shared" si="12"/>
        <v>62.495466086325713</v>
      </c>
      <c r="E178" s="6">
        <f t="shared" si="13"/>
        <v>3.5817854878441727E-3</v>
      </c>
      <c r="F178" s="7">
        <f t="shared" si="16"/>
        <v>0.62653597896246704</v>
      </c>
      <c r="G178" s="6">
        <f t="shared" si="14"/>
        <v>4.0568219942436392E-3</v>
      </c>
      <c r="H178" s="7">
        <f t="shared" si="17"/>
        <v>0.36273315322632815</v>
      </c>
      <c r="I178">
        <f t="shared" si="15"/>
        <v>2.570541109224167E-4</v>
      </c>
    </row>
    <row r="179" spans="1:9">
      <c r="A179" s="3" t="s">
        <v>675</v>
      </c>
      <c r="B179">
        <v>5.7</v>
      </c>
      <c r="C179" s="4">
        <v>356</v>
      </c>
      <c r="D179">
        <f t="shared" si="12"/>
        <v>62.456140350877192</v>
      </c>
      <c r="E179" s="6">
        <f t="shared" si="13"/>
        <v>7.4005550416281218E-4</v>
      </c>
      <c r="F179" s="7">
        <f t="shared" si="16"/>
        <v>0.62727603446662983</v>
      </c>
      <c r="G179" s="6">
        <f t="shared" si="14"/>
        <v>8.3873360055091556E-4</v>
      </c>
      <c r="H179" s="7">
        <f t="shared" si="17"/>
        <v>0.36357188682687908</v>
      </c>
      <c r="I179">
        <f t="shared" si="15"/>
        <v>2.0515769526804895E-4</v>
      </c>
    </row>
    <row r="180" spans="1:9">
      <c r="A180" s="3" t="s">
        <v>582</v>
      </c>
      <c r="B180">
        <v>4.54</v>
      </c>
      <c r="C180" s="4">
        <v>283</v>
      </c>
      <c r="D180">
        <f t="shared" si="12"/>
        <v>62.334801762114537</v>
      </c>
      <c r="E180" s="6">
        <f t="shared" si="13"/>
        <v>5.8830254965751641E-4</v>
      </c>
      <c r="F180" s="7">
        <f t="shared" si="16"/>
        <v>0.6278643370162873</v>
      </c>
      <c r="G180" s="6">
        <f t="shared" si="14"/>
        <v>6.680439555265187E-4</v>
      </c>
      <c r="H180" s="7">
        <f t="shared" si="17"/>
        <v>0.36423993078240557</v>
      </c>
      <c r="I180">
        <f t="shared" si="15"/>
        <v>6.8590827967773826E-4</v>
      </c>
    </row>
    <row r="181" spans="1:9">
      <c r="A181" s="3" t="s">
        <v>487</v>
      </c>
      <c r="B181">
        <v>15.12</v>
      </c>
      <c r="C181" s="4">
        <v>939</v>
      </c>
      <c r="D181">
        <f t="shared" si="12"/>
        <v>62.103174603174608</v>
      </c>
      <c r="E181" s="6">
        <f t="shared" si="13"/>
        <v>1.9520003326092153E-3</v>
      </c>
      <c r="F181" s="7">
        <f t="shared" si="16"/>
        <v>0.62981633734889653</v>
      </c>
      <c r="G181" s="6">
        <f t="shared" si="14"/>
        <v>2.2248512351455865E-3</v>
      </c>
      <c r="H181" s="7">
        <f t="shared" si="17"/>
        <v>0.36646478201755117</v>
      </c>
      <c r="I181">
        <f t="shared" si="15"/>
        <v>1.7909340572541677E-4</v>
      </c>
    </row>
    <row r="182" spans="1:9">
      <c r="A182" s="3" t="s">
        <v>276</v>
      </c>
      <c r="B182">
        <v>3.93</v>
      </c>
      <c r="C182" s="4">
        <v>243</v>
      </c>
      <c r="D182">
        <f t="shared" si="12"/>
        <v>61.832061068702288</v>
      </c>
      <c r="E182" s="6">
        <f t="shared" si="13"/>
        <v>5.0515024581899819E-4</v>
      </c>
      <c r="F182" s="7">
        <f t="shared" si="16"/>
        <v>0.63032148759471551</v>
      </c>
      <c r="G182" s="6">
        <f t="shared" si="14"/>
        <v>5.7828474564299969E-4</v>
      </c>
      <c r="H182" s="7">
        <f t="shared" si="17"/>
        <v>0.36704306676319415</v>
      </c>
      <c r="I182">
        <f t="shared" si="15"/>
        <v>1.5981246802590499E-4</v>
      </c>
    </row>
    <row r="183" spans="1:9">
      <c r="A183" s="3" t="s">
        <v>316</v>
      </c>
      <c r="B183">
        <v>3.5</v>
      </c>
      <c r="C183" s="4">
        <v>216</v>
      </c>
      <c r="D183">
        <f t="shared" si="12"/>
        <v>61.714285714285715</v>
      </c>
      <c r="E183" s="6">
        <f t="shared" si="13"/>
        <v>4.4902244072799841E-4</v>
      </c>
      <c r="F183" s="7">
        <f t="shared" si="16"/>
        <v>0.63077051003544349</v>
      </c>
      <c r="G183" s="6">
        <f t="shared" si="14"/>
        <v>5.1501185998740432E-4</v>
      </c>
      <c r="H183" s="7">
        <f t="shared" si="17"/>
        <v>0.36755807862318157</v>
      </c>
      <c r="I183">
        <f t="shared" si="15"/>
        <v>2.6757289338655288E-4</v>
      </c>
    </row>
    <row r="184" spans="1:9">
      <c r="A184" s="3" t="s">
        <v>140</v>
      </c>
      <c r="B184">
        <v>5.83</v>
      </c>
      <c r="C184" s="4">
        <v>358</v>
      </c>
      <c r="D184">
        <f t="shared" si="12"/>
        <v>61.406518010291592</v>
      </c>
      <c r="E184" s="6">
        <f t="shared" si="13"/>
        <v>7.4421311935473809E-4</v>
      </c>
      <c r="F184" s="7">
        <f t="shared" si="16"/>
        <v>0.63151472315479817</v>
      </c>
      <c r="G184" s="6">
        <f t="shared" si="14"/>
        <v>8.5786261249330481E-4</v>
      </c>
      <c r="H184" s="7">
        <f t="shared" si="17"/>
        <v>0.36841594123567489</v>
      </c>
      <c r="I184">
        <f t="shared" si="15"/>
        <v>3.888246789793548E-4</v>
      </c>
    </row>
    <row r="185" spans="1:9">
      <c r="A185" s="3" t="s">
        <v>349</v>
      </c>
      <c r="B185">
        <v>8.4700000000000006</v>
      </c>
      <c r="C185" s="4">
        <v>520</v>
      </c>
      <c r="D185">
        <f t="shared" si="12"/>
        <v>61.393152302243209</v>
      </c>
      <c r="E185" s="6">
        <f t="shared" si="13"/>
        <v>1.080979949900737E-3</v>
      </c>
      <c r="F185" s="7">
        <f t="shared" si="16"/>
        <v>0.63259570310469893</v>
      </c>
      <c r="G185" s="6">
        <f t="shared" si="14"/>
        <v>1.2463287011695184E-3</v>
      </c>
      <c r="H185" s="7">
        <f t="shared" si="17"/>
        <v>0.36966226993684442</v>
      </c>
      <c r="I185">
        <f t="shared" si="15"/>
        <v>1.5522888747840358E-4</v>
      </c>
    </row>
    <row r="186" spans="1:9">
      <c r="A186" s="3" t="s">
        <v>21</v>
      </c>
      <c r="B186">
        <v>3.36</v>
      </c>
      <c r="C186" s="4">
        <v>205</v>
      </c>
      <c r="D186">
        <f t="shared" si="12"/>
        <v>61.011904761904766</v>
      </c>
      <c r="E186" s="6">
        <f t="shared" si="13"/>
        <v>4.2615555717240592E-4</v>
      </c>
      <c r="F186" s="7">
        <f t="shared" si="16"/>
        <v>0.63302185866187133</v>
      </c>
      <c r="G186" s="6">
        <f t="shared" si="14"/>
        <v>4.9441138558790811E-4</v>
      </c>
      <c r="H186" s="7">
        <f t="shared" si="17"/>
        <v>0.37015668132243235</v>
      </c>
      <c r="I186">
        <f t="shared" si="15"/>
        <v>8.6301278462375119E-5</v>
      </c>
    </row>
    <row r="187" spans="1:9">
      <c r="A187" s="3" t="s">
        <v>120</v>
      </c>
      <c r="B187">
        <v>1.86</v>
      </c>
      <c r="C187" s="4">
        <v>113</v>
      </c>
      <c r="D187">
        <f t="shared" si="12"/>
        <v>60.752688172043008</v>
      </c>
      <c r="E187" s="6">
        <f t="shared" si="13"/>
        <v>2.3490525834381399E-4</v>
      </c>
      <c r="F187" s="7">
        <f t="shared" si="16"/>
        <v>0.63325676392021513</v>
      </c>
      <c r="G187" s="6">
        <f t="shared" si="14"/>
        <v>2.7369201702187769E-4</v>
      </c>
      <c r="H187" s="7">
        <f t="shared" si="17"/>
        <v>0.37043037333945422</v>
      </c>
      <c r="I187">
        <f t="shared" si="15"/>
        <v>1.039989636082983E-4</v>
      </c>
    </row>
    <row r="188" spans="1:9">
      <c r="A188" s="3" t="s">
        <v>198</v>
      </c>
      <c r="B188">
        <v>2.2400000000000002</v>
      </c>
      <c r="C188" s="4">
        <v>136</v>
      </c>
      <c r="D188">
        <f t="shared" si="12"/>
        <v>60.714285714285708</v>
      </c>
      <c r="E188" s="6">
        <f t="shared" si="13"/>
        <v>2.8271783305096196E-4</v>
      </c>
      <c r="F188" s="7">
        <f t="shared" si="16"/>
        <v>0.63353948175326613</v>
      </c>
      <c r="G188" s="6">
        <f t="shared" si="14"/>
        <v>3.2960759039193878E-4</v>
      </c>
      <c r="H188" s="7">
        <f t="shared" si="17"/>
        <v>0.37075998092984613</v>
      </c>
      <c r="I188">
        <f t="shared" si="15"/>
        <v>1.7823255223997636E-4</v>
      </c>
    </row>
    <row r="189" spans="1:9">
      <c r="A189" s="3" t="s">
        <v>660</v>
      </c>
      <c r="B189">
        <v>3.83</v>
      </c>
      <c r="C189" s="4">
        <v>232</v>
      </c>
      <c r="D189">
        <f t="shared" si="12"/>
        <v>60.574412532637076</v>
      </c>
      <c r="E189" s="6">
        <f t="shared" si="13"/>
        <v>4.8228336226340571E-4</v>
      </c>
      <c r="F189" s="7">
        <f t="shared" si="16"/>
        <v>0.63402176511552955</v>
      </c>
      <c r="G189" s="6">
        <f t="shared" si="14"/>
        <v>5.6357012107193102E-4</v>
      </c>
      <c r="H189" s="7">
        <f t="shared" si="17"/>
        <v>0.37132355105091808</v>
      </c>
      <c r="I189">
        <f t="shared" si="15"/>
        <v>5.5863716358989235E-4</v>
      </c>
    </row>
    <row r="190" spans="1:9">
      <c r="A190" s="3" t="s">
        <v>583</v>
      </c>
      <c r="B190">
        <v>11.97</v>
      </c>
      <c r="C190" s="4">
        <v>723</v>
      </c>
      <c r="D190">
        <f t="shared" si="12"/>
        <v>60.401002506265662</v>
      </c>
      <c r="E190" s="6">
        <f t="shared" si="13"/>
        <v>1.5029778918812168E-3</v>
      </c>
      <c r="F190" s="7">
        <f t="shared" si="16"/>
        <v>0.6355247430074108</v>
      </c>
      <c r="G190" s="6">
        <f t="shared" si="14"/>
        <v>1.7613405611569227E-3</v>
      </c>
      <c r="H190" s="7">
        <f t="shared" si="17"/>
        <v>0.37308489161207498</v>
      </c>
      <c r="I190">
        <f t="shared" si="15"/>
        <v>1.4142107005718496E-4</v>
      </c>
    </row>
    <row r="191" spans="1:9">
      <c r="A191" s="3" t="s">
        <v>285</v>
      </c>
      <c r="B191">
        <v>3.03</v>
      </c>
      <c r="C191" s="4">
        <v>183</v>
      </c>
      <c r="D191">
        <f t="shared" si="12"/>
        <v>60.396039603960396</v>
      </c>
      <c r="E191" s="6">
        <f t="shared" si="13"/>
        <v>3.8042179006122091E-4</v>
      </c>
      <c r="F191" s="7">
        <f t="shared" si="16"/>
        <v>0.63590516479747206</v>
      </c>
      <c r="G191" s="6">
        <f t="shared" si="14"/>
        <v>4.4585312450338142E-4</v>
      </c>
      <c r="H191" s="7">
        <f t="shared" si="17"/>
        <v>0.37353074473657838</v>
      </c>
      <c r="I191">
        <f t="shared" si="15"/>
        <v>1.8495823488010044E-4</v>
      </c>
    </row>
    <row r="192" spans="1:9">
      <c r="A192" s="3" t="s">
        <v>224</v>
      </c>
      <c r="B192">
        <v>3.96</v>
      </c>
      <c r="C192" s="4">
        <v>239</v>
      </c>
      <c r="D192">
        <f t="shared" si="12"/>
        <v>60.353535353535356</v>
      </c>
      <c r="E192" s="6">
        <f t="shared" si="13"/>
        <v>4.9683501543514638E-4</v>
      </c>
      <c r="F192" s="7">
        <f t="shared" si="16"/>
        <v>0.63640199981290724</v>
      </c>
      <c r="G192" s="6">
        <f t="shared" si="14"/>
        <v>5.8269913301432026E-4</v>
      </c>
      <c r="H192" s="7">
        <f t="shared" si="17"/>
        <v>0.37411344386959272</v>
      </c>
      <c r="I192">
        <f t="shared" si="15"/>
        <v>3.116497499371651E-4</v>
      </c>
    </row>
    <row r="193" spans="1:9">
      <c r="A193" s="3" t="s">
        <v>258</v>
      </c>
      <c r="B193">
        <v>6.65</v>
      </c>
      <c r="C193" s="4">
        <v>400</v>
      </c>
      <c r="D193">
        <f t="shared" si="12"/>
        <v>60.150375939849624</v>
      </c>
      <c r="E193" s="6">
        <f t="shared" si="13"/>
        <v>8.3152303838518221E-4</v>
      </c>
      <c r="F193" s="7">
        <f t="shared" si="16"/>
        <v>0.63723352285129242</v>
      </c>
      <c r="G193" s="6">
        <f t="shared" si="14"/>
        <v>9.7852253397606812E-4</v>
      </c>
      <c r="H193" s="7">
        <f t="shared" si="17"/>
        <v>0.37509196640356879</v>
      </c>
      <c r="I193">
        <f t="shared" si="15"/>
        <v>6.7012345748990176E-4</v>
      </c>
    </row>
    <row r="194" spans="1:9">
      <c r="A194" s="3" t="s">
        <v>64</v>
      </c>
      <c r="B194">
        <v>14.29</v>
      </c>
      <c r="C194" s="4">
        <v>859</v>
      </c>
      <c r="D194">
        <f t="shared" ref="D194:D257" si="18">C194/B194</f>
        <v>60.111966410076981</v>
      </c>
      <c r="E194" s="6">
        <f t="shared" si="13"/>
        <v>1.7856957249321789E-3</v>
      </c>
      <c r="F194" s="7">
        <f t="shared" si="16"/>
        <v>0.63901921857622457</v>
      </c>
      <c r="G194" s="6">
        <f t="shared" si="14"/>
        <v>2.102719851205716E-3</v>
      </c>
      <c r="H194" s="7">
        <f t="shared" si="17"/>
        <v>0.37719468625477448</v>
      </c>
      <c r="I194">
        <f t="shared" si="15"/>
        <v>1.1980503894537531E-4</v>
      </c>
    </row>
    <row r="195" spans="1:9">
      <c r="A195" s="3" t="s">
        <v>180</v>
      </c>
      <c r="B195">
        <v>2.5499999999999998</v>
      </c>
      <c r="C195" s="4">
        <v>153</v>
      </c>
      <c r="D195">
        <f t="shared" si="18"/>
        <v>60.000000000000007</v>
      </c>
      <c r="E195" s="6">
        <f t="shared" ref="E195:E258" si="19">C195/481045</f>
        <v>3.1805756218233222E-4</v>
      </c>
      <c r="F195" s="7">
        <f t="shared" si="16"/>
        <v>0.63933727613840685</v>
      </c>
      <c r="G195" s="6">
        <f t="shared" ref="G195:G258" si="20">B195/6795.96</f>
        <v>3.7522292656225165E-4</v>
      </c>
      <c r="H195" s="7">
        <f t="shared" si="17"/>
        <v>0.3775699091813367</v>
      </c>
      <c r="I195">
        <f t="shared" ref="I195:I258" si="21">F195*H196-F196*H195</f>
        <v>2.4384071789995687E-4</v>
      </c>
    </row>
    <row r="196" spans="1:9">
      <c r="A196" s="3" t="s">
        <v>477</v>
      </c>
      <c r="B196">
        <v>5.17</v>
      </c>
      <c r="C196" s="4">
        <v>309</v>
      </c>
      <c r="D196">
        <f t="shared" si="18"/>
        <v>59.767891682785297</v>
      </c>
      <c r="E196" s="6">
        <f t="shared" si="19"/>
        <v>6.4235154715255329E-4</v>
      </c>
      <c r="F196" s="7">
        <f t="shared" ref="F196:F259" si="22">F195+E196</f>
        <v>0.63997962768555938</v>
      </c>
      <c r="G196" s="6">
        <f t="shared" si="20"/>
        <v>7.6074609032425141E-4</v>
      </c>
      <c r="H196" s="7">
        <f t="shared" ref="H196:H259" si="23">H195+G196</f>
        <v>0.37833065527166093</v>
      </c>
      <c r="I196">
        <f t="shared" si="21"/>
        <v>2.9553124902459427E-4</v>
      </c>
    </row>
    <row r="197" spans="1:9">
      <c r="A197" s="3" t="s">
        <v>657</v>
      </c>
      <c r="B197">
        <v>6.22</v>
      </c>
      <c r="C197" s="4">
        <v>369</v>
      </c>
      <c r="D197">
        <f t="shared" si="18"/>
        <v>59.324758842443735</v>
      </c>
      <c r="E197" s="6">
        <f t="shared" si="19"/>
        <v>7.6708000291033068E-4</v>
      </c>
      <c r="F197" s="7">
        <f t="shared" si="22"/>
        <v>0.64074670768846975</v>
      </c>
      <c r="G197" s="6">
        <f t="shared" si="20"/>
        <v>9.1524964832047275E-4</v>
      </c>
      <c r="H197" s="7">
        <f t="shared" si="23"/>
        <v>0.37924590491998139</v>
      </c>
      <c r="I197">
        <f t="shared" si="21"/>
        <v>1.5285788578775494E-4</v>
      </c>
    </row>
    <row r="198" spans="1:9">
      <c r="A198" s="3" t="s">
        <v>629</v>
      </c>
      <c r="B198">
        <v>3.21</v>
      </c>
      <c r="C198" s="4">
        <v>190</v>
      </c>
      <c r="D198">
        <f t="shared" si="18"/>
        <v>59.190031152647975</v>
      </c>
      <c r="E198" s="6">
        <f t="shared" si="19"/>
        <v>3.9497344323296158E-4</v>
      </c>
      <c r="F198" s="7">
        <f t="shared" si="22"/>
        <v>0.64114168113170267</v>
      </c>
      <c r="G198" s="6">
        <f t="shared" si="20"/>
        <v>4.7233944873130505E-4</v>
      </c>
      <c r="H198" s="7">
        <f t="shared" si="23"/>
        <v>0.37971824436871271</v>
      </c>
      <c r="I198">
        <f t="shared" si="21"/>
        <v>5.1152218343350486E-4</v>
      </c>
    </row>
    <row r="199" spans="1:9">
      <c r="A199" s="3" t="s">
        <v>525</v>
      </c>
      <c r="B199">
        <v>10.71</v>
      </c>
      <c r="C199" s="4">
        <v>632</v>
      </c>
      <c r="D199">
        <f t="shared" si="18"/>
        <v>59.010270774976654</v>
      </c>
      <c r="E199" s="6">
        <f t="shared" si="19"/>
        <v>1.3138064006485879E-3</v>
      </c>
      <c r="F199" s="7">
        <f t="shared" si="22"/>
        <v>0.64245548753235127</v>
      </c>
      <c r="G199" s="6">
        <f t="shared" si="20"/>
        <v>1.5759362915614573E-3</v>
      </c>
      <c r="H199" s="7">
        <f t="shared" si="23"/>
        <v>0.38129418066027415</v>
      </c>
      <c r="I199">
        <f t="shared" si="21"/>
        <v>2.5608105439067774E-4</v>
      </c>
    </row>
    <row r="200" spans="1:9">
      <c r="A200" s="3" t="s">
        <v>17</v>
      </c>
      <c r="B200">
        <v>5.35</v>
      </c>
      <c r="C200" s="4">
        <v>315</v>
      </c>
      <c r="D200">
        <f t="shared" si="18"/>
        <v>58.878504672897201</v>
      </c>
      <c r="E200" s="6">
        <f t="shared" si="19"/>
        <v>6.5482439272833101E-4</v>
      </c>
      <c r="F200" s="7">
        <f t="shared" si="22"/>
        <v>0.64311031192507961</v>
      </c>
      <c r="G200" s="6">
        <f t="shared" si="20"/>
        <v>7.8723241455217505E-4</v>
      </c>
      <c r="H200" s="7">
        <f t="shared" si="23"/>
        <v>0.38208141307482635</v>
      </c>
      <c r="I200">
        <f t="shared" si="21"/>
        <v>6.5800432023313538E-4</v>
      </c>
    </row>
    <row r="201" spans="1:9">
      <c r="A201" s="3" t="s">
        <v>518</v>
      </c>
      <c r="B201">
        <v>13.71</v>
      </c>
      <c r="C201" s="4">
        <v>805</v>
      </c>
      <c r="D201">
        <f t="shared" si="18"/>
        <v>58.716265499635298</v>
      </c>
      <c r="E201" s="6">
        <f t="shared" si="19"/>
        <v>1.6734401147501792E-3</v>
      </c>
      <c r="F201" s="7">
        <f t="shared" si="22"/>
        <v>0.64478375203982974</v>
      </c>
      <c r="G201" s="6">
        <f t="shared" si="20"/>
        <v>2.0173750286935181E-3</v>
      </c>
      <c r="H201" s="7">
        <f t="shared" si="23"/>
        <v>0.38409878810351988</v>
      </c>
      <c r="I201">
        <f t="shared" si="21"/>
        <v>2.6487007583353428E-4</v>
      </c>
    </row>
    <row r="202" spans="1:9">
      <c r="A202" s="3" t="s">
        <v>509</v>
      </c>
      <c r="B202">
        <v>5.51</v>
      </c>
      <c r="C202" s="4">
        <v>323</v>
      </c>
      <c r="D202">
        <f t="shared" si="18"/>
        <v>58.620689655172413</v>
      </c>
      <c r="E202" s="6">
        <f t="shared" si="19"/>
        <v>6.7145485349603463E-4</v>
      </c>
      <c r="F202" s="7">
        <f t="shared" si="22"/>
        <v>0.64545520689332581</v>
      </c>
      <c r="G202" s="6">
        <f t="shared" si="20"/>
        <v>8.1077581386588497E-4</v>
      </c>
      <c r="H202" s="7">
        <f t="shared" si="23"/>
        <v>0.38490956391738579</v>
      </c>
      <c r="I202">
        <f t="shared" si="21"/>
        <v>1.2076805926775069E-4</v>
      </c>
    </row>
    <row r="203" spans="1:9">
      <c r="A203" s="3" t="s">
        <v>618</v>
      </c>
      <c r="B203">
        <v>2.5099999999999998</v>
      </c>
      <c r="C203" s="4">
        <v>147</v>
      </c>
      <c r="D203">
        <f t="shared" si="18"/>
        <v>58.565737051792837</v>
      </c>
      <c r="E203" s="6">
        <f t="shared" si="19"/>
        <v>3.055847166065545E-4</v>
      </c>
      <c r="F203" s="7">
        <f t="shared" si="22"/>
        <v>0.64576079160993238</v>
      </c>
      <c r="G203" s="6">
        <f t="shared" si="20"/>
        <v>3.6933707673382417E-4</v>
      </c>
      <c r="H203" s="7">
        <f t="shared" si="23"/>
        <v>0.3852789009941196</v>
      </c>
      <c r="I203">
        <f t="shared" si="21"/>
        <v>2.0644191894904074E-3</v>
      </c>
    </row>
    <row r="204" spans="1:9">
      <c r="A204" s="3" t="s">
        <v>151</v>
      </c>
      <c r="B204">
        <v>42.68</v>
      </c>
      <c r="C204" s="4">
        <v>2486</v>
      </c>
      <c r="D204">
        <f t="shared" si="18"/>
        <v>58.24742268041237</v>
      </c>
      <c r="E204" s="6">
        <f t="shared" si="19"/>
        <v>5.1679156835639081E-3</v>
      </c>
      <c r="F204" s="7">
        <f t="shared" si="22"/>
        <v>0.65092870729349628</v>
      </c>
      <c r="G204" s="6">
        <f t="shared" si="20"/>
        <v>6.2802017669321185E-3</v>
      </c>
      <c r="H204" s="7">
        <f t="shared" si="23"/>
        <v>0.39155910276105171</v>
      </c>
      <c r="I204">
        <f t="shared" si="21"/>
        <v>2.0146973551943281E-4</v>
      </c>
    </row>
    <row r="205" spans="1:9">
      <c r="A205" s="3" t="s">
        <v>115</v>
      </c>
      <c r="B205">
        <v>4.16</v>
      </c>
      <c r="C205" s="4">
        <v>242</v>
      </c>
      <c r="D205">
        <f t="shared" si="18"/>
        <v>58.17307692307692</v>
      </c>
      <c r="E205" s="6">
        <f t="shared" si="19"/>
        <v>5.0307143822303523E-4</v>
      </c>
      <c r="F205" s="7">
        <f t="shared" si="22"/>
        <v>0.65143177873171931</v>
      </c>
      <c r="G205" s="6">
        <f t="shared" si="20"/>
        <v>6.1212838215645772E-4</v>
      </c>
      <c r="H205" s="7">
        <f t="shared" si="23"/>
        <v>0.39217123114320818</v>
      </c>
      <c r="I205">
        <f t="shared" si="21"/>
        <v>6.2620451905676111E-4</v>
      </c>
    </row>
    <row r="206" spans="1:9">
      <c r="A206" s="3" t="s">
        <v>310</v>
      </c>
      <c r="B206">
        <v>12.92</v>
      </c>
      <c r="C206" s="4">
        <v>751</v>
      </c>
      <c r="D206">
        <f t="shared" si="18"/>
        <v>58.126934984520126</v>
      </c>
      <c r="E206" s="6">
        <f t="shared" si="19"/>
        <v>1.5611845045681797E-3</v>
      </c>
      <c r="F206" s="7">
        <f t="shared" si="22"/>
        <v>0.65299296323628753</v>
      </c>
      <c r="G206" s="6">
        <f t="shared" si="20"/>
        <v>1.9011294945820753E-3</v>
      </c>
      <c r="H206" s="7">
        <f t="shared" si="23"/>
        <v>0.39407236063779028</v>
      </c>
      <c r="I206">
        <f t="shared" si="21"/>
        <v>7.8871021502385785E-4</v>
      </c>
    </row>
    <row r="207" spans="1:9">
      <c r="A207" s="3" t="s">
        <v>541</v>
      </c>
      <c r="B207">
        <v>16.18</v>
      </c>
      <c r="C207" s="4">
        <v>935</v>
      </c>
      <c r="D207">
        <f t="shared" si="18"/>
        <v>57.787391841779979</v>
      </c>
      <c r="E207" s="6">
        <f t="shared" si="19"/>
        <v>1.9436851022253635E-3</v>
      </c>
      <c r="F207" s="7">
        <f t="shared" si="22"/>
        <v>0.65493664833851284</v>
      </c>
      <c r="G207" s="6">
        <f t="shared" si="20"/>
        <v>2.3808262555989144E-3</v>
      </c>
      <c r="H207" s="7">
        <f t="shared" si="23"/>
        <v>0.39645318689338921</v>
      </c>
      <c r="I207">
        <f t="shared" si="21"/>
        <v>1.408805126643653E-4</v>
      </c>
    </row>
    <row r="208" spans="1:9">
      <c r="A208" s="3" t="s">
        <v>646</v>
      </c>
      <c r="B208">
        <v>2.89</v>
      </c>
      <c r="C208" s="4">
        <v>167</v>
      </c>
      <c r="D208">
        <f t="shared" si="18"/>
        <v>57.785467128027676</v>
      </c>
      <c r="E208" s="6">
        <f t="shared" si="19"/>
        <v>3.4716086852581361E-4</v>
      </c>
      <c r="F208" s="7">
        <f t="shared" si="22"/>
        <v>0.65528380920703866</v>
      </c>
      <c r="G208" s="6">
        <f t="shared" si="20"/>
        <v>4.2525265010388526E-4</v>
      </c>
      <c r="H208" s="7">
        <f t="shared" si="23"/>
        <v>0.39687843954349311</v>
      </c>
      <c r="I208">
        <f t="shared" si="21"/>
        <v>8.9219347775781888E-4</v>
      </c>
    </row>
    <row r="209" spans="1:9">
      <c r="A209" s="3" t="s">
        <v>208</v>
      </c>
      <c r="B209">
        <v>18.28</v>
      </c>
      <c r="C209" s="4">
        <v>1055</v>
      </c>
      <c r="D209">
        <f t="shared" si="18"/>
        <v>57.713347921225377</v>
      </c>
      <c r="E209" s="6">
        <f t="shared" si="19"/>
        <v>2.193142013740918E-3</v>
      </c>
      <c r="F209" s="7">
        <f t="shared" si="22"/>
        <v>0.65747695122077954</v>
      </c>
      <c r="G209" s="6">
        <f t="shared" si="20"/>
        <v>2.6898333715913575E-3</v>
      </c>
      <c r="H209" s="7">
        <f t="shared" si="23"/>
        <v>0.39956827291508445</v>
      </c>
      <c r="I209">
        <f t="shared" si="21"/>
        <v>1.1135194297997586E-3</v>
      </c>
    </row>
    <row r="210" spans="1:9">
      <c r="A210" s="3" t="s">
        <v>33</v>
      </c>
      <c r="B210">
        <v>22.8</v>
      </c>
      <c r="C210" s="4">
        <v>1315</v>
      </c>
      <c r="D210">
        <f t="shared" si="18"/>
        <v>57.675438596491226</v>
      </c>
      <c r="E210" s="6">
        <f t="shared" si="19"/>
        <v>2.7336319886912866E-3</v>
      </c>
      <c r="F210" s="7">
        <f t="shared" si="22"/>
        <v>0.66021058320947079</v>
      </c>
      <c r="G210" s="6">
        <f t="shared" si="20"/>
        <v>3.3549344022036623E-3</v>
      </c>
      <c r="H210" s="7">
        <f t="shared" si="23"/>
        <v>0.40292320731728809</v>
      </c>
      <c r="I210">
        <f t="shared" si="21"/>
        <v>2.6865827837896372E-4</v>
      </c>
    </row>
    <row r="211" spans="1:9">
      <c r="A211" s="3" t="s">
        <v>229</v>
      </c>
      <c r="B211">
        <v>5.49</v>
      </c>
      <c r="C211" s="4">
        <v>316</v>
      </c>
      <c r="D211">
        <f t="shared" si="18"/>
        <v>57.559198542805099</v>
      </c>
      <c r="E211" s="6">
        <f t="shared" si="19"/>
        <v>6.5690320032429396E-4</v>
      </c>
      <c r="F211" s="7">
        <f t="shared" si="22"/>
        <v>0.66086748640979509</v>
      </c>
      <c r="G211" s="6">
        <f t="shared" si="20"/>
        <v>8.0783288895167136E-4</v>
      </c>
      <c r="H211" s="7">
        <f t="shared" si="23"/>
        <v>0.40373104020623979</v>
      </c>
      <c r="I211">
        <f t="shared" si="21"/>
        <v>6.6412636204693509E-4</v>
      </c>
    </row>
    <row r="212" spans="1:9">
      <c r="A212" s="3" t="s">
        <v>303</v>
      </c>
      <c r="B212">
        <v>13.57</v>
      </c>
      <c r="C212" s="4">
        <v>781</v>
      </c>
      <c r="D212">
        <f t="shared" si="18"/>
        <v>57.553426676492258</v>
      </c>
      <c r="E212" s="6">
        <f t="shared" si="19"/>
        <v>1.6235487324470683E-3</v>
      </c>
      <c r="F212" s="7">
        <f t="shared" si="22"/>
        <v>0.66249103514224217</v>
      </c>
      <c r="G212" s="6">
        <f t="shared" si="20"/>
        <v>1.9967745542940219E-3</v>
      </c>
      <c r="H212" s="7">
        <f t="shared" si="23"/>
        <v>0.40572781476053382</v>
      </c>
      <c r="I212">
        <f t="shared" si="21"/>
        <v>3.2509729160828948E-4</v>
      </c>
    </row>
    <row r="213" spans="1:9">
      <c r="A213" s="3" t="s">
        <v>274</v>
      </c>
      <c r="B213">
        <v>6.64</v>
      </c>
      <c r="C213" s="4">
        <v>382</v>
      </c>
      <c r="D213">
        <f t="shared" si="18"/>
        <v>57.53012048192771</v>
      </c>
      <c r="E213" s="6">
        <f t="shared" si="19"/>
        <v>7.9410450165784906E-4</v>
      </c>
      <c r="F213" s="7">
        <f t="shared" si="22"/>
        <v>0.66328513964390001</v>
      </c>
      <c r="G213" s="6">
        <f t="shared" si="20"/>
        <v>9.7705107151896116E-4</v>
      </c>
      <c r="H213" s="7">
        <f t="shared" si="23"/>
        <v>0.40670486583205279</v>
      </c>
      <c r="I213">
        <f t="shared" si="21"/>
        <v>8.0805600419375789E-4</v>
      </c>
    </row>
    <row r="214" spans="1:9">
      <c r="A214" s="3" t="s">
        <v>676</v>
      </c>
      <c r="B214">
        <v>16.5</v>
      </c>
      <c r="C214" s="4">
        <v>949</v>
      </c>
      <c r="D214">
        <f t="shared" si="18"/>
        <v>57.515151515151516</v>
      </c>
      <c r="E214" s="6">
        <f t="shared" si="19"/>
        <v>1.972788408568845E-3</v>
      </c>
      <c r="F214" s="7">
        <f t="shared" si="22"/>
        <v>0.66525792805246886</v>
      </c>
      <c r="G214" s="6">
        <f t="shared" si="20"/>
        <v>2.4279130542263347E-3</v>
      </c>
      <c r="H214" s="7">
        <f t="shared" si="23"/>
        <v>0.40913277888627914</v>
      </c>
      <c r="I214">
        <f t="shared" si="21"/>
        <v>4.4832800906674519E-4</v>
      </c>
    </row>
    <row r="215" spans="1:9">
      <c r="A215" s="3" t="s">
        <v>505</v>
      </c>
      <c r="B215">
        <v>9.15</v>
      </c>
      <c r="C215" s="4">
        <v>526</v>
      </c>
      <c r="D215">
        <f t="shared" si="18"/>
        <v>57.486338797814206</v>
      </c>
      <c r="E215" s="6">
        <f t="shared" si="19"/>
        <v>1.0934527954765147E-3</v>
      </c>
      <c r="F215" s="7">
        <f t="shared" si="22"/>
        <v>0.66635138084794543</v>
      </c>
      <c r="G215" s="6">
        <f t="shared" si="20"/>
        <v>1.3463881482527855E-3</v>
      </c>
      <c r="H215" s="7">
        <f t="shared" si="23"/>
        <v>0.41047916703453191</v>
      </c>
      <c r="I215">
        <f t="shared" si="21"/>
        <v>6.1530685668981233E-4</v>
      </c>
    </row>
    <row r="216" spans="1:9">
      <c r="A216" s="3" t="s">
        <v>175</v>
      </c>
      <c r="B216">
        <v>12.55</v>
      </c>
      <c r="C216" s="4">
        <v>721</v>
      </c>
      <c r="D216">
        <f t="shared" si="18"/>
        <v>57.450199203187246</v>
      </c>
      <c r="E216" s="6">
        <f t="shared" si="19"/>
        <v>1.4988202766892909E-3</v>
      </c>
      <c r="F216" s="7">
        <f t="shared" si="22"/>
        <v>0.66785020112463467</v>
      </c>
      <c r="G216" s="6">
        <f t="shared" si="20"/>
        <v>1.8466853836691212E-3</v>
      </c>
      <c r="H216" s="7">
        <f t="shared" si="23"/>
        <v>0.41232585241820102</v>
      </c>
      <c r="I216">
        <f t="shared" si="21"/>
        <v>1.5194453567785038E-4</v>
      </c>
    </row>
    <row r="217" spans="1:9">
      <c r="A217" s="3" t="s">
        <v>240</v>
      </c>
      <c r="B217">
        <v>3.09</v>
      </c>
      <c r="C217" s="4">
        <v>177</v>
      </c>
      <c r="D217">
        <f t="shared" si="18"/>
        <v>57.281553398058257</v>
      </c>
      <c r="E217" s="6">
        <f t="shared" si="19"/>
        <v>3.6794894448544314E-4</v>
      </c>
      <c r="F217" s="7">
        <f t="shared" si="22"/>
        <v>0.66821815006912011</v>
      </c>
      <c r="G217" s="6">
        <f t="shared" si="20"/>
        <v>4.5468189924602261E-4</v>
      </c>
      <c r="H217" s="7">
        <f t="shared" si="23"/>
        <v>0.41278053431744705</v>
      </c>
      <c r="I217">
        <f t="shared" si="21"/>
        <v>8.9428984642597742E-4</v>
      </c>
    </row>
    <row r="218" spans="1:9">
      <c r="A218" s="3" t="s">
        <v>353</v>
      </c>
      <c r="B218">
        <v>18.18</v>
      </c>
      <c r="C218" s="4">
        <v>1041</v>
      </c>
      <c r="D218">
        <f t="shared" si="18"/>
        <v>57.260726072607262</v>
      </c>
      <c r="E218" s="6">
        <f t="shared" si="19"/>
        <v>2.1640387073974367E-3</v>
      </c>
      <c r="F218" s="7">
        <f t="shared" si="22"/>
        <v>0.67038218877651756</v>
      </c>
      <c r="G218" s="6">
        <f t="shared" si="20"/>
        <v>2.6751187470202883E-3</v>
      </c>
      <c r="H218" s="7">
        <f t="shared" si="23"/>
        <v>0.41545565306446736</v>
      </c>
      <c r="I218">
        <f t="shared" si="21"/>
        <v>1.3912867565318843E-4</v>
      </c>
    </row>
    <row r="219" spans="1:9">
      <c r="A219" s="3" t="s">
        <v>380</v>
      </c>
      <c r="B219">
        <v>2.82</v>
      </c>
      <c r="C219" s="4">
        <v>161</v>
      </c>
      <c r="D219">
        <f t="shared" si="18"/>
        <v>57.092198581560289</v>
      </c>
      <c r="E219" s="6">
        <f t="shared" si="19"/>
        <v>3.3468802295003584E-4</v>
      </c>
      <c r="F219" s="7">
        <f t="shared" si="22"/>
        <v>0.67071687679946757</v>
      </c>
      <c r="G219" s="6">
        <f t="shared" si="20"/>
        <v>4.1495241290413716E-4</v>
      </c>
      <c r="H219" s="7">
        <f t="shared" si="23"/>
        <v>0.41587060547737148</v>
      </c>
      <c r="I219">
        <f t="shared" si="21"/>
        <v>1.2877722656173818E-4</v>
      </c>
    </row>
    <row r="220" spans="1:9">
      <c r="A220" s="3" t="s">
        <v>282</v>
      </c>
      <c r="B220">
        <v>2.61</v>
      </c>
      <c r="C220" s="4">
        <v>149</v>
      </c>
      <c r="D220">
        <f t="shared" si="18"/>
        <v>57.088122605363985</v>
      </c>
      <c r="E220" s="6">
        <f t="shared" si="19"/>
        <v>3.097423317984804E-4</v>
      </c>
      <c r="F220" s="7">
        <f t="shared" si="22"/>
        <v>0.67102661913126604</v>
      </c>
      <c r="G220" s="6">
        <f t="shared" si="20"/>
        <v>3.840517013048929E-4</v>
      </c>
      <c r="H220" s="7">
        <f t="shared" si="23"/>
        <v>0.41625465717867638</v>
      </c>
      <c r="I220">
        <f t="shared" si="21"/>
        <v>2.6076077882591919E-4</v>
      </c>
    </row>
    <row r="221" spans="1:9">
      <c r="A221" s="3" t="s">
        <v>65</v>
      </c>
      <c r="B221">
        <v>5.27</v>
      </c>
      <c r="C221" s="4">
        <v>300</v>
      </c>
      <c r="D221">
        <f t="shared" si="18"/>
        <v>56.92599620493359</v>
      </c>
      <c r="E221" s="6">
        <f t="shared" si="19"/>
        <v>6.2364227878888671E-4</v>
      </c>
      <c r="F221" s="7">
        <f t="shared" si="22"/>
        <v>0.67165026141005491</v>
      </c>
      <c r="G221" s="6">
        <f t="shared" si="20"/>
        <v>7.7546071489532009E-4</v>
      </c>
      <c r="H221" s="7">
        <f t="shared" si="23"/>
        <v>0.41703011789357169</v>
      </c>
      <c r="I221">
        <f t="shared" si="21"/>
        <v>1.1092259296558438E-3</v>
      </c>
    </row>
    <row r="222" spans="1:9">
      <c r="A222" s="3" t="s">
        <v>433</v>
      </c>
      <c r="B222">
        <v>22.39</v>
      </c>
      <c r="C222" s="4">
        <v>1273</v>
      </c>
      <c r="D222">
        <f t="shared" si="18"/>
        <v>56.855739169271992</v>
      </c>
      <c r="E222" s="6">
        <f t="shared" si="19"/>
        <v>2.6463220696608426E-3</v>
      </c>
      <c r="F222" s="7">
        <f t="shared" si="22"/>
        <v>0.67429658347971577</v>
      </c>
      <c r="G222" s="6">
        <f t="shared" si="20"/>
        <v>3.2946044414622804E-3</v>
      </c>
      <c r="H222" s="7">
        <f t="shared" si="23"/>
        <v>0.42032472233503398</v>
      </c>
      <c r="I222">
        <f t="shared" si="21"/>
        <v>6.134907891623409E-4</v>
      </c>
    </row>
    <row r="223" spans="1:9">
      <c r="A223" s="3" t="s">
        <v>519</v>
      </c>
      <c r="B223">
        <v>12.33</v>
      </c>
      <c r="C223" s="4">
        <v>698</v>
      </c>
      <c r="D223">
        <f t="shared" si="18"/>
        <v>56.609894566098944</v>
      </c>
      <c r="E223" s="6">
        <f t="shared" si="19"/>
        <v>1.451007701982143E-3</v>
      </c>
      <c r="F223" s="7">
        <f t="shared" si="22"/>
        <v>0.67574759118169792</v>
      </c>
      <c r="G223" s="6">
        <f t="shared" si="20"/>
        <v>1.81431320961277E-3</v>
      </c>
      <c r="H223" s="7">
        <f t="shared" si="23"/>
        <v>0.42213903554464677</v>
      </c>
      <c r="I223">
        <f t="shared" si="21"/>
        <v>1.0081589156740733E-4</v>
      </c>
    </row>
    <row r="224" spans="1:9">
      <c r="A224" s="3" t="s">
        <v>228</v>
      </c>
      <c r="B224">
        <v>2.02</v>
      </c>
      <c r="C224" s="4">
        <v>114</v>
      </c>
      <c r="D224">
        <f t="shared" si="18"/>
        <v>56.435643564356432</v>
      </c>
      <c r="E224" s="6">
        <f t="shared" si="19"/>
        <v>2.3698406593977695E-4</v>
      </c>
      <c r="F224" s="7">
        <f t="shared" si="22"/>
        <v>0.67598457524763766</v>
      </c>
      <c r="G224" s="6">
        <f t="shared" si="20"/>
        <v>2.9723541633558761E-4</v>
      </c>
      <c r="H224" s="7">
        <f t="shared" si="23"/>
        <v>0.42243627096098235</v>
      </c>
      <c r="I224">
        <f t="shared" si="21"/>
        <v>1.4432354424531724E-4</v>
      </c>
    </row>
    <row r="225" spans="1:9">
      <c r="A225" s="3" t="s">
        <v>291</v>
      </c>
      <c r="B225">
        <v>2.89</v>
      </c>
      <c r="C225" s="4">
        <v>163</v>
      </c>
      <c r="D225">
        <f t="shared" si="18"/>
        <v>56.401384083044981</v>
      </c>
      <c r="E225" s="6">
        <f t="shared" si="19"/>
        <v>3.3884563814196174E-4</v>
      </c>
      <c r="F225" s="7">
        <f t="shared" si="22"/>
        <v>0.67632342088577968</v>
      </c>
      <c r="G225" s="6">
        <f t="shared" si="20"/>
        <v>4.2525265010388526E-4</v>
      </c>
      <c r="H225" s="7">
        <f t="shared" si="23"/>
        <v>0.42286152361108625</v>
      </c>
      <c r="I225">
        <f t="shared" si="21"/>
        <v>2.4367964301080791E-4</v>
      </c>
    </row>
    <row r="226" spans="1:9">
      <c r="A226" s="3" t="s">
        <v>661</v>
      </c>
      <c r="B226">
        <v>4.8600000000000003</v>
      </c>
      <c r="C226" s="4">
        <v>273</v>
      </c>
      <c r="D226">
        <f t="shared" si="18"/>
        <v>56.172839506172835</v>
      </c>
      <c r="E226" s="6">
        <f t="shared" si="19"/>
        <v>5.6751447369788688E-4</v>
      </c>
      <c r="F226" s="7">
        <f t="shared" si="22"/>
        <v>0.67689093535947753</v>
      </c>
      <c r="G226" s="6">
        <f t="shared" si="20"/>
        <v>7.1513075415393854E-4</v>
      </c>
      <c r="H226" s="7">
        <f t="shared" si="23"/>
        <v>0.42357665436524017</v>
      </c>
      <c r="I226">
        <f t="shared" si="21"/>
        <v>2.0461814119027144E-4</v>
      </c>
    </row>
    <row r="227" spans="1:9">
      <c r="A227" s="3" t="s">
        <v>62</v>
      </c>
      <c r="B227">
        <v>4.07</v>
      </c>
      <c r="C227" s="4">
        <v>228</v>
      </c>
      <c r="D227">
        <f t="shared" si="18"/>
        <v>56.019656019656018</v>
      </c>
      <c r="E227" s="6">
        <f t="shared" si="19"/>
        <v>4.7396813187955389E-4</v>
      </c>
      <c r="F227" s="7">
        <f t="shared" si="22"/>
        <v>0.67736490349135703</v>
      </c>
      <c r="G227" s="6">
        <f t="shared" si="20"/>
        <v>5.988852200424959E-4</v>
      </c>
      <c r="H227" s="7">
        <f t="shared" si="23"/>
        <v>0.42417553958528265</v>
      </c>
      <c r="I227">
        <f t="shared" si="21"/>
        <v>1.20099141173996E-3</v>
      </c>
    </row>
    <row r="228" spans="1:9">
      <c r="A228" s="3" t="s">
        <v>36</v>
      </c>
      <c r="B228">
        <v>23.86</v>
      </c>
      <c r="C228" s="4">
        <v>1335</v>
      </c>
      <c r="D228">
        <f t="shared" si="18"/>
        <v>55.95138306789606</v>
      </c>
      <c r="E228" s="6">
        <f t="shared" si="19"/>
        <v>2.7752081406105457E-3</v>
      </c>
      <c r="F228" s="7">
        <f t="shared" si="22"/>
        <v>0.68014011163196753</v>
      </c>
      <c r="G228" s="6">
        <f t="shared" si="20"/>
        <v>3.5109094226569901E-3</v>
      </c>
      <c r="H228" s="7">
        <f t="shared" si="23"/>
        <v>0.42768644900793962</v>
      </c>
      <c r="I228">
        <f t="shared" si="21"/>
        <v>4.6964836507012997E-4</v>
      </c>
    </row>
    <row r="229" spans="1:9">
      <c r="A229" s="3" t="s">
        <v>272</v>
      </c>
      <c r="B229">
        <v>9.33</v>
      </c>
      <c r="C229" s="4">
        <v>522</v>
      </c>
      <c r="D229">
        <f t="shared" si="18"/>
        <v>55.948553054662376</v>
      </c>
      <c r="E229" s="6">
        <f t="shared" si="19"/>
        <v>1.0851375650926629E-3</v>
      </c>
      <c r="F229" s="7">
        <f t="shared" si="22"/>
        <v>0.68122524919706018</v>
      </c>
      <c r="G229" s="6">
        <f t="shared" si="20"/>
        <v>1.3728744724807091E-3</v>
      </c>
      <c r="H229" s="7">
        <f t="shared" si="23"/>
        <v>0.42905932348042031</v>
      </c>
      <c r="I229">
        <f t="shared" si="21"/>
        <v>1.5421326347053732E-4</v>
      </c>
    </row>
    <row r="230" spans="1:9">
      <c r="A230" s="3" t="s">
        <v>309</v>
      </c>
      <c r="B230">
        <v>3.06</v>
      </c>
      <c r="C230" s="4">
        <v>171</v>
      </c>
      <c r="D230">
        <f t="shared" si="18"/>
        <v>55.882352941176471</v>
      </c>
      <c r="E230" s="6">
        <f t="shared" si="19"/>
        <v>3.5547609890966542E-4</v>
      </c>
      <c r="F230" s="7">
        <f t="shared" si="22"/>
        <v>0.6815807252959698</v>
      </c>
      <c r="G230" s="6">
        <f t="shared" si="20"/>
        <v>4.5026751187470204E-4</v>
      </c>
      <c r="H230" s="7">
        <f t="shared" si="23"/>
        <v>0.42950959099229502</v>
      </c>
      <c r="I230">
        <f t="shared" si="21"/>
        <v>4.6687157750363584E-4</v>
      </c>
    </row>
    <row r="231" spans="1:9">
      <c r="A231" s="3" t="s">
        <v>108</v>
      </c>
      <c r="B231">
        <v>9.24</v>
      </c>
      <c r="C231" s="4">
        <v>515</v>
      </c>
      <c r="D231">
        <f t="shared" si="18"/>
        <v>55.735930735930737</v>
      </c>
      <c r="E231" s="6">
        <f t="shared" si="19"/>
        <v>1.0705859119209222E-3</v>
      </c>
      <c r="F231" s="7">
        <f t="shared" si="22"/>
        <v>0.68265131120789069</v>
      </c>
      <c r="G231" s="6">
        <f t="shared" si="20"/>
        <v>1.3596313103667473E-3</v>
      </c>
      <c r="H231" s="7">
        <f t="shared" si="23"/>
        <v>0.43086922230266178</v>
      </c>
      <c r="I231">
        <f t="shared" si="21"/>
        <v>2.2019766309583355E-4</v>
      </c>
    </row>
    <row r="232" spans="1:9">
      <c r="A232" s="3" t="s">
        <v>152</v>
      </c>
      <c r="B232">
        <v>4.3499999999999996</v>
      </c>
      <c r="C232" s="4">
        <v>242</v>
      </c>
      <c r="D232">
        <f t="shared" si="18"/>
        <v>55.632183908045981</v>
      </c>
      <c r="E232" s="6">
        <f t="shared" si="19"/>
        <v>5.0307143822303523E-4</v>
      </c>
      <c r="F232" s="7">
        <f t="shared" si="22"/>
        <v>0.68315438264611372</v>
      </c>
      <c r="G232" s="6">
        <f t="shared" si="20"/>
        <v>6.400861688414881E-4</v>
      </c>
      <c r="H232" s="7">
        <f t="shared" si="23"/>
        <v>0.43150930847150326</v>
      </c>
      <c r="I232">
        <f t="shared" si="21"/>
        <v>2.1786255744798977E-4</v>
      </c>
    </row>
    <row r="233" spans="1:9">
      <c r="A233" s="3" t="s">
        <v>680</v>
      </c>
      <c r="B233">
        <v>4.3</v>
      </c>
      <c r="C233" s="4">
        <v>239</v>
      </c>
      <c r="D233">
        <f t="shared" si="18"/>
        <v>55.581395348837212</v>
      </c>
      <c r="E233" s="6">
        <f t="shared" si="19"/>
        <v>4.9683501543514638E-4</v>
      </c>
      <c r="F233" s="7">
        <f t="shared" si="22"/>
        <v>0.6836512176615489</v>
      </c>
      <c r="G233" s="6">
        <f t="shared" si="20"/>
        <v>6.3272885655595381E-4</v>
      </c>
      <c r="H233" s="7">
        <f t="shared" si="23"/>
        <v>0.43214203732805923</v>
      </c>
      <c r="I233">
        <f t="shared" si="21"/>
        <v>2.678293382649688E-4</v>
      </c>
    </row>
    <row r="234" spans="1:9">
      <c r="A234" s="3" t="s">
        <v>459</v>
      </c>
      <c r="B234">
        <v>5.27</v>
      </c>
      <c r="C234" s="4">
        <v>292</v>
      </c>
      <c r="D234">
        <f t="shared" si="18"/>
        <v>55.407969639468696</v>
      </c>
      <c r="E234" s="6">
        <f t="shared" si="19"/>
        <v>6.0701181802118309E-4</v>
      </c>
      <c r="F234" s="7">
        <f t="shared" si="22"/>
        <v>0.68425822947957005</v>
      </c>
      <c r="G234" s="6">
        <f t="shared" si="20"/>
        <v>7.7546071489532009E-4</v>
      </c>
      <c r="H234" s="7">
        <f t="shared" si="23"/>
        <v>0.43291749804295454</v>
      </c>
      <c r="I234">
        <f t="shared" si="21"/>
        <v>3.2336616326433809E-4</v>
      </c>
    </row>
    <row r="235" spans="1:9">
      <c r="A235" s="3" t="s">
        <v>398</v>
      </c>
      <c r="B235">
        <v>6.34</v>
      </c>
      <c r="C235" s="4">
        <v>350</v>
      </c>
      <c r="D235">
        <f t="shared" si="18"/>
        <v>55.205047318611989</v>
      </c>
      <c r="E235" s="6">
        <f t="shared" si="19"/>
        <v>7.2758265858703446E-4</v>
      </c>
      <c r="F235" s="7">
        <f t="shared" si="22"/>
        <v>0.68498581213815712</v>
      </c>
      <c r="G235" s="6">
        <f t="shared" si="20"/>
        <v>9.3290719780575514E-4</v>
      </c>
      <c r="H235" s="7">
        <f t="shared" si="23"/>
        <v>0.4338504052407603</v>
      </c>
      <c r="I235">
        <f t="shared" si="21"/>
        <v>4.7136348319770649E-4</v>
      </c>
    </row>
    <row r="236" spans="1:9">
      <c r="A236" s="3" t="s">
        <v>295</v>
      </c>
      <c r="B236">
        <v>9.24</v>
      </c>
      <c r="C236" s="4">
        <v>510</v>
      </c>
      <c r="D236">
        <f t="shared" si="18"/>
        <v>55.194805194805191</v>
      </c>
      <c r="E236" s="6">
        <f t="shared" si="19"/>
        <v>1.0601918739411075E-3</v>
      </c>
      <c r="F236" s="7">
        <f t="shared" si="22"/>
        <v>0.68604600401209825</v>
      </c>
      <c r="G236" s="6">
        <f t="shared" si="20"/>
        <v>1.3596313103667473E-3</v>
      </c>
      <c r="H236" s="7">
        <f t="shared" si="23"/>
        <v>0.43521003655112706</v>
      </c>
      <c r="I236">
        <f t="shared" si="21"/>
        <v>1.3296442302950795E-3</v>
      </c>
    </row>
    <row r="237" spans="1:9">
      <c r="A237" s="3" t="s">
        <v>378</v>
      </c>
      <c r="B237">
        <v>26.05</v>
      </c>
      <c r="C237" s="4">
        <v>1437</v>
      </c>
      <c r="D237">
        <f t="shared" si="18"/>
        <v>55.163147792706333</v>
      </c>
      <c r="E237" s="6">
        <f t="shared" si="19"/>
        <v>2.9872465153987673E-3</v>
      </c>
      <c r="F237" s="7">
        <f t="shared" si="22"/>
        <v>0.68903325052749698</v>
      </c>
      <c r="G237" s="6">
        <f t="shared" si="20"/>
        <v>3.8331597007633948E-3</v>
      </c>
      <c r="H237" s="7">
        <f t="shared" si="23"/>
        <v>0.43904319625189048</v>
      </c>
      <c r="I237">
        <f t="shared" si="21"/>
        <v>1.0927473671151766E-4</v>
      </c>
    </row>
    <row r="238" spans="1:9">
      <c r="A238" s="3" t="s">
        <v>119</v>
      </c>
      <c r="B238">
        <v>2.14</v>
      </c>
      <c r="C238" s="4">
        <v>118</v>
      </c>
      <c r="D238">
        <f t="shared" si="18"/>
        <v>55.140186915887845</v>
      </c>
      <c r="E238" s="6">
        <f t="shared" si="19"/>
        <v>2.4529929632362876E-4</v>
      </c>
      <c r="F238" s="7">
        <f t="shared" si="22"/>
        <v>0.68927854982382064</v>
      </c>
      <c r="G238" s="6">
        <f t="shared" si="20"/>
        <v>3.1489296582087005E-4</v>
      </c>
      <c r="H238" s="7">
        <f t="shared" si="23"/>
        <v>0.43935808921771136</v>
      </c>
      <c r="I238">
        <f t="shared" si="21"/>
        <v>1.5478905924548592E-4</v>
      </c>
    </row>
    <row r="239" spans="1:9">
      <c r="A239" s="3" t="s">
        <v>576</v>
      </c>
      <c r="B239">
        <v>3.03</v>
      </c>
      <c r="C239" s="4">
        <v>167</v>
      </c>
      <c r="D239">
        <f t="shared" si="18"/>
        <v>55.115511551155116</v>
      </c>
      <c r="E239" s="6">
        <f t="shared" si="19"/>
        <v>3.4716086852581361E-4</v>
      </c>
      <c r="F239" s="7">
        <f t="shared" si="22"/>
        <v>0.68962571069234646</v>
      </c>
      <c r="G239" s="6">
        <f t="shared" si="20"/>
        <v>4.4585312450338142E-4</v>
      </c>
      <c r="H239" s="7">
        <f t="shared" si="23"/>
        <v>0.43980394234221476</v>
      </c>
      <c r="I239">
        <f t="shared" si="21"/>
        <v>6.1510705628692319E-4</v>
      </c>
    </row>
    <row r="240" spans="1:9">
      <c r="A240" s="3" t="s">
        <v>658</v>
      </c>
      <c r="B240">
        <v>11.99</v>
      </c>
      <c r="C240" s="4">
        <v>658</v>
      </c>
      <c r="D240">
        <f t="shared" si="18"/>
        <v>54.879065888240198</v>
      </c>
      <c r="E240" s="6">
        <f t="shared" si="19"/>
        <v>1.3678553981436249E-3</v>
      </c>
      <c r="F240" s="7">
        <f t="shared" si="22"/>
        <v>0.69099356609049012</v>
      </c>
      <c r="G240" s="6">
        <f t="shared" si="20"/>
        <v>1.7642834860711364E-3</v>
      </c>
      <c r="H240" s="7">
        <f t="shared" si="23"/>
        <v>0.44156822582828592</v>
      </c>
      <c r="I240">
        <f t="shared" si="21"/>
        <v>1.2765754195980805E-3</v>
      </c>
    </row>
    <row r="241" spans="1:9">
      <c r="A241" s="3" t="s">
        <v>503</v>
      </c>
      <c r="B241">
        <v>24.77</v>
      </c>
      <c r="C241" s="4">
        <v>1353</v>
      </c>
      <c r="D241">
        <f t="shared" si="18"/>
        <v>54.622527250706504</v>
      </c>
      <c r="E241" s="6">
        <f t="shared" si="19"/>
        <v>2.8126266773378789E-3</v>
      </c>
      <c r="F241" s="7">
        <f t="shared" si="22"/>
        <v>0.69380619276782796</v>
      </c>
      <c r="G241" s="6">
        <f t="shared" si="20"/>
        <v>3.6448125062537155E-3</v>
      </c>
      <c r="H241" s="7">
        <f t="shared" si="23"/>
        <v>0.44521303833453962</v>
      </c>
      <c r="I241">
        <f t="shared" si="21"/>
        <v>1.9980899523192042E-4</v>
      </c>
    </row>
    <row r="242" spans="1:9">
      <c r="A242" s="3" t="s">
        <v>355</v>
      </c>
      <c r="B242">
        <v>3.87</v>
      </c>
      <c r="C242" s="4">
        <v>211</v>
      </c>
      <c r="D242">
        <f t="shared" si="18"/>
        <v>54.521963824289401</v>
      </c>
      <c r="E242" s="6">
        <f t="shared" si="19"/>
        <v>4.3862840274818364E-4</v>
      </c>
      <c r="F242" s="7">
        <f t="shared" si="22"/>
        <v>0.69424482117057618</v>
      </c>
      <c r="G242" s="6">
        <f t="shared" si="20"/>
        <v>5.6945597090035844E-4</v>
      </c>
      <c r="H242" s="7">
        <f t="shared" si="23"/>
        <v>0.44578249430543998</v>
      </c>
      <c r="I242">
        <f t="shared" si="21"/>
        <v>9.828460203925582E-4</v>
      </c>
    </row>
    <row r="243" spans="1:9">
      <c r="A243" s="3" t="s">
        <v>216</v>
      </c>
      <c r="B243">
        <v>19.010000000000002</v>
      </c>
      <c r="C243" s="4">
        <v>1035</v>
      </c>
      <c r="D243">
        <f t="shared" si="18"/>
        <v>54.445028932140971</v>
      </c>
      <c r="E243" s="6">
        <f t="shared" si="19"/>
        <v>2.151565861821659E-3</v>
      </c>
      <c r="F243" s="7">
        <f t="shared" si="22"/>
        <v>0.69639638703239781</v>
      </c>
      <c r="G243" s="6">
        <f t="shared" si="20"/>
        <v>2.7972501309601588E-3</v>
      </c>
      <c r="H243" s="7">
        <f t="shared" si="23"/>
        <v>0.44857974443640014</v>
      </c>
      <c r="I243">
        <f t="shared" si="21"/>
        <v>1.645369225705684E-4</v>
      </c>
    </row>
    <row r="244" spans="1:9">
      <c r="A244" s="3" t="s">
        <v>619</v>
      </c>
      <c r="B244">
        <v>3.18</v>
      </c>
      <c r="C244" s="4">
        <v>173</v>
      </c>
      <c r="D244">
        <f t="shared" si="18"/>
        <v>54.40251572327044</v>
      </c>
      <c r="E244" s="6">
        <f t="shared" si="19"/>
        <v>3.5963371410159133E-4</v>
      </c>
      <c r="F244" s="7">
        <f t="shared" si="22"/>
        <v>0.69675602074649945</v>
      </c>
      <c r="G244" s="6">
        <f t="shared" si="20"/>
        <v>4.6792506135998448E-4</v>
      </c>
      <c r="H244" s="7">
        <f t="shared" si="23"/>
        <v>0.44904766949776015</v>
      </c>
      <c r="I244">
        <f t="shared" si="21"/>
        <v>5.2748834258020683E-4</v>
      </c>
    </row>
    <row r="245" spans="1:9">
      <c r="A245" s="3" t="s">
        <v>51</v>
      </c>
      <c r="B245">
        <v>10.18</v>
      </c>
      <c r="C245" s="4">
        <v>553</v>
      </c>
      <c r="D245">
        <f t="shared" si="18"/>
        <v>54.322200392927307</v>
      </c>
      <c r="E245" s="6">
        <f t="shared" si="19"/>
        <v>1.1495806005675144E-3</v>
      </c>
      <c r="F245" s="7">
        <f t="shared" si="22"/>
        <v>0.69790560134706692</v>
      </c>
      <c r="G245" s="6">
        <f t="shared" si="20"/>
        <v>1.4979487813347929E-3</v>
      </c>
      <c r="H245" s="7">
        <f t="shared" si="23"/>
        <v>0.45054561827909495</v>
      </c>
      <c r="I245">
        <f t="shared" si="21"/>
        <v>3.0739209689389924E-4</v>
      </c>
    </row>
    <row r="246" spans="1:9">
      <c r="A246" s="3" t="s">
        <v>426</v>
      </c>
      <c r="B246">
        <v>5.93</v>
      </c>
      <c r="C246" s="4">
        <v>322</v>
      </c>
      <c r="D246">
        <f t="shared" si="18"/>
        <v>54.300168634064086</v>
      </c>
      <c r="E246" s="6">
        <f t="shared" si="19"/>
        <v>6.6937604590007168E-4</v>
      </c>
      <c r="F246" s="7">
        <f t="shared" si="22"/>
        <v>0.69857497739296703</v>
      </c>
      <c r="G246" s="6">
        <f t="shared" si="20"/>
        <v>8.7257723706437348E-4</v>
      </c>
      <c r="H246" s="7">
        <f t="shared" si="23"/>
        <v>0.4514181955161593</v>
      </c>
      <c r="I246">
        <f t="shared" si="21"/>
        <v>2.88037519540707E-4</v>
      </c>
    </row>
    <row r="247" spans="1:9">
      <c r="A247" s="3" t="s">
        <v>200</v>
      </c>
      <c r="B247">
        <v>5.55</v>
      </c>
      <c r="C247" s="4">
        <v>301</v>
      </c>
      <c r="D247">
        <f t="shared" si="18"/>
        <v>54.234234234234236</v>
      </c>
      <c r="E247" s="6">
        <f t="shared" si="19"/>
        <v>6.2572108638484967E-4</v>
      </c>
      <c r="F247" s="7">
        <f t="shared" si="22"/>
        <v>0.69920069847935185</v>
      </c>
      <c r="G247" s="6">
        <f t="shared" si="20"/>
        <v>8.166616636943125E-4</v>
      </c>
      <c r="H247" s="7">
        <f t="shared" si="23"/>
        <v>0.45223485717985362</v>
      </c>
      <c r="I247">
        <f t="shared" si="21"/>
        <v>1.6435715176199572E-4</v>
      </c>
    </row>
    <row r="248" spans="1:9">
      <c r="A248" s="3" t="s">
        <v>266</v>
      </c>
      <c r="B248">
        <v>3.16</v>
      </c>
      <c r="C248" s="4">
        <v>171</v>
      </c>
      <c r="D248">
        <f t="shared" si="18"/>
        <v>54.11392405063291</v>
      </c>
      <c r="E248" s="6">
        <f t="shared" si="19"/>
        <v>3.5547609890966542E-4</v>
      </c>
      <c r="F248" s="7">
        <f t="shared" si="22"/>
        <v>0.69955617457826147</v>
      </c>
      <c r="G248" s="6">
        <f t="shared" si="20"/>
        <v>4.6498213644577077E-4</v>
      </c>
      <c r="H248" s="7">
        <f t="shared" si="23"/>
        <v>0.45269983931629937</v>
      </c>
      <c r="I248">
        <f t="shared" si="21"/>
        <v>3.6724469685472938E-4</v>
      </c>
    </row>
    <row r="249" spans="1:9">
      <c r="A249" s="3" t="s">
        <v>472</v>
      </c>
      <c r="B249">
        <v>7.06</v>
      </c>
      <c r="C249" s="4">
        <v>382</v>
      </c>
      <c r="D249">
        <f t="shared" si="18"/>
        <v>54.107648725212471</v>
      </c>
      <c r="E249" s="6">
        <f t="shared" si="19"/>
        <v>7.9410450165784906E-4</v>
      </c>
      <c r="F249" s="7">
        <f t="shared" si="22"/>
        <v>0.70035027907991931</v>
      </c>
      <c r="G249" s="6">
        <f t="shared" si="20"/>
        <v>1.0388524947174498E-3</v>
      </c>
      <c r="H249" s="7">
        <f t="shared" si="23"/>
        <v>0.45373869181101684</v>
      </c>
      <c r="I249">
        <f t="shared" si="21"/>
        <v>4.6245305145775628E-4</v>
      </c>
    </row>
    <row r="250" spans="1:9">
      <c r="A250" s="3" t="s">
        <v>194</v>
      </c>
      <c r="B250">
        <v>8.89</v>
      </c>
      <c r="C250" s="4">
        <v>481</v>
      </c>
      <c r="D250">
        <f t="shared" si="18"/>
        <v>54.105736782902135</v>
      </c>
      <c r="E250" s="6">
        <f t="shared" si="19"/>
        <v>9.9990645365818161E-4</v>
      </c>
      <c r="F250" s="7">
        <f t="shared" si="22"/>
        <v>0.70135018553357753</v>
      </c>
      <c r="G250" s="6">
        <f t="shared" si="20"/>
        <v>1.308130124368007E-3</v>
      </c>
      <c r="H250" s="7">
        <f t="shared" si="23"/>
        <v>0.45504682193538487</v>
      </c>
      <c r="I250">
        <f t="shared" si="21"/>
        <v>8.1576458380616668E-4</v>
      </c>
    </row>
    <row r="251" spans="1:9">
      <c r="A251" s="3" t="s">
        <v>633</v>
      </c>
      <c r="B251">
        <v>15.65</v>
      </c>
      <c r="C251" s="4">
        <v>845</v>
      </c>
      <c r="D251">
        <f t="shared" si="18"/>
        <v>53.993610223642172</v>
      </c>
      <c r="E251" s="6">
        <f t="shared" si="19"/>
        <v>1.7565924185886975E-3</v>
      </c>
      <c r="F251" s="7">
        <f t="shared" si="22"/>
        <v>0.70310677795216625</v>
      </c>
      <c r="G251" s="6">
        <f t="shared" si="20"/>
        <v>2.3028387453722507E-3</v>
      </c>
      <c r="H251" s="7">
        <f t="shared" si="23"/>
        <v>0.45734966068075711</v>
      </c>
      <c r="I251">
        <f t="shared" si="21"/>
        <v>7.9082330357016506E-4</v>
      </c>
    </row>
    <row r="252" spans="1:9">
      <c r="A252" s="3" t="s">
        <v>39</v>
      </c>
      <c r="B252">
        <v>15.17</v>
      </c>
      <c r="C252" s="4">
        <v>819</v>
      </c>
      <c r="D252">
        <f t="shared" si="18"/>
        <v>53.988134475939354</v>
      </c>
      <c r="E252" s="6">
        <f t="shared" si="19"/>
        <v>1.7025434210936607E-3</v>
      </c>
      <c r="F252" s="7">
        <f t="shared" si="22"/>
        <v>0.70480932137325991</v>
      </c>
      <c r="G252" s="6">
        <f t="shared" si="20"/>
        <v>2.2322085474311207E-3</v>
      </c>
      <c r="H252" s="7">
        <f t="shared" si="23"/>
        <v>0.45958186922818822</v>
      </c>
      <c r="I252">
        <f t="shared" si="21"/>
        <v>1.0622816292948367E-3</v>
      </c>
    </row>
    <row r="253" spans="1:9">
      <c r="A253" s="3" t="s">
        <v>408</v>
      </c>
      <c r="B253">
        <v>20.329999999999998</v>
      </c>
      <c r="C253" s="4">
        <v>1095</v>
      </c>
      <c r="D253">
        <f t="shared" si="18"/>
        <v>53.861288735858345</v>
      </c>
      <c r="E253" s="6">
        <f t="shared" si="19"/>
        <v>2.2762943175794366E-3</v>
      </c>
      <c r="F253" s="7">
        <f t="shared" si="22"/>
        <v>0.70708561569083939</v>
      </c>
      <c r="G253" s="6">
        <f t="shared" si="20"/>
        <v>2.9914831752982651E-3</v>
      </c>
      <c r="H253" s="7">
        <f t="shared" si="23"/>
        <v>0.46257335240348652</v>
      </c>
      <c r="I253">
        <f t="shared" si="21"/>
        <v>2.3309873454491203E-4</v>
      </c>
    </row>
    <row r="254" spans="1:9">
      <c r="A254" s="3" t="s">
        <v>542</v>
      </c>
      <c r="B254">
        <v>4.4400000000000004</v>
      </c>
      <c r="C254" s="4">
        <v>238</v>
      </c>
      <c r="D254">
        <f t="shared" si="18"/>
        <v>53.603603603603602</v>
      </c>
      <c r="E254" s="6">
        <f t="shared" si="19"/>
        <v>4.9475620783918342E-4</v>
      </c>
      <c r="F254" s="7">
        <f t="shared" si="22"/>
        <v>0.70758037189867862</v>
      </c>
      <c r="G254" s="6">
        <f t="shared" si="20"/>
        <v>6.5332933095545002E-4</v>
      </c>
      <c r="H254" s="7">
        <f t="shared" si="23"/>
        <v>0.46322668173444198</v>
      </c>
      <c r="I254">
        <f t="shared" si="21"/>
        <v>3.8947324935459382E-3</v>
      </c>
    </row>
    <row r="255" spans="1:9">
      <c r="A255" s="3" t="s">
        <v>158</v>
      </c>
      <c r="B255">
        <v>74.180000000000007</v>
      </c>
      <c r="C255" s="4">
        <v>3976</v>
      </c>
      <c r="D255">
        <f t="shared" si="18"/>
        <v>53.599352925316794</v>
      </c>
      <c r="E255" s="6">
        <f t="shared" si="19"/>
        <v>8.2653390015487108E-3</v>
      </c>
      <c r="F255" s="7">
        <f t="shared" si="22"/>
        <v>0.71584571090022731</v>
      </c>
      <c r="G255" s="6">
        <f t="shared" si="20"/>
        <v>1.0915308506818757E-2</v>
      </c>
      <c r="H255" s="7">
        <f t="shared" si="23"/>
        <v>0.47414199024126075</v>
      </c>
      <c r="I255">
        <f t="shared" si="21"/>
        <v>8.4050673659452624E-4</v>
      </c>
    </row>
    <row r="256" spans="1:9">
      <c r="A256" s="3" t="s">
        <v>126</v>
      </c>
      <c r="B256">
        <v>15.98</v>
      </c>
      <c r="C256" s="4">
        <v>855</v>
      </c>
      <c r="D256">
        <f t="shared" si="18"/>
        <v>53.504380475594495</v>
      </c>
      <c r="E256" s="6">
        <f t="shared" si="19"/>
        <v>1.777380494548327E-3</v>
      </c>
      <c r="F256" s="7">
        <f t="shared" si="22"/>
        <v>0.71762309139477565</v>
      </c>
      <c r="G256" s="6">
        <f t="shared" si="20"/>
        <v>2.3513970064567772E-3</v>
      </c>
      <c r="H256" s="7">
        <f t="shared" si="23"/>
        <v>0.4764933872477175</v>
      </c>
      <c r="I256">
        <f t="shared" si="21"/>
        <v>3.188438247001546E-4</v>
      </c>
    </row>
    <row r="257" spans="1:9">
      <c r="A257" s="3" t="s">
        <v>592</v>
      </c>
      <c r="B257">
        <v>6.04</v>
      </c>
      <c r="C257" s="4">
        <v>322</v>
      </c>
      <c r="D257">
        <f t="shared" si="18"/>
        <v>53.311258278145694</v>
      </c>
      <c r="E257" s="6">
        <f t="shared" si="19"/>
        <v>6.6937604590007168E-4</v>
      </c>
      <c r="F257" s="7">
        <f t="shared" si="22"/>
        <v>0.71829246744067576</v>
      </c>
      <c r="G257" s="6">
        <f t="shared" si="20"/>
        <v>8.8876332409254912E-4</v>
      </c>
      <c r="H257" s="7">
        <f t="shared" si="23"/>
        <v>0.47738215057181005</v>
      </c>
      <c r="I257">
        <f t="shared" si="21"/>
        <v>5.9019752424255278E-4</v>
      </c>
    </row>
    <row r="258" spans="1:9">
      <c r="A258" s="3" t="s">
        <v>182</v>
      </c>
      <c r="B258">
        <v>11.18</v>
      </c>
      <c r="C258" s="3">
        <v>596</v>
      </c>
      <c r="D258">
        <f t="shared" ref="D258:D321" si="24">C258/B258</f>
        <v>53.309481216457961</v>
      </c>
      <c r="E258" s="6">
        <f t="shared" si="19"/>
        <v>1.2389693271939216E-3</v>
      </c>
      <c r="F258" s="7">
        <f t="shared" si="22"/>
        <v>0.71953143676786968</v>
      </c>
      <c r="G258" s="6">
        <f t="shared" si="20"/>
        <v>1.6450950270454799E-3</v>
      </c>
      <c r="H258" s="7">
        <f t="shared" si="23"/>
        <v>0.47902724559885551</v>
      </c>
      <c r="I258">
        <f t="shared" si="21"/>
        <v>5.2226465315163839E-4</v>
      </c>
    </row>
    <row r="259" spans="1:9">
      <c r="A259" s="3" t="s">
        <v>424</v>
      </c>
      <c r="B259">
        <v>9.8800000000000008</v>
      </c>
      <c r="C259" s="4">
        <v>526</v>
      </c>
      <c r="D259">
        <f t="shared" si="24"/>
        <v>53.238866396761132</v>
      </c>
      <c r="E259" s="6">
        <f t="shared" ref="E259:E322" si="25">C259/481045</f>
        <v>1.0934527954765147E-3</v>
      </c>
      <c r="F259" s="7">
        <f t="shared" si="22"/>
        <v>0.72062488956334625</v>
      </c>
      <c r="G259" s="6">
        <f t="shared" ref="G259:G322" si="26">B259/6795.96</f>
        <v>1.453804907621587E-3</v>
      </c>
      <c r="H259" s="7">
        <f t="shared" si="23"/>
        <v>0.4804810505064771</v>
      </c>
      <c r="I259">
        <f t="shared" ref="I259:I322" si="27">F259*H260-F260*H259</f>
        <v>1.785553719146904E-4</v>
      </c>
    </row>
    <row r="260" spans="1:9">
      <c r="A260" s="3" t="s">
        <v>247</v>
      </c>
      <c r="B260">
        <v>3.37</v>
      </c>
      <c r="C260" s="4">
        <v>179</v>
      </c>
      <c r="D260">
        <f t="shared" si="24"/>
        <v>53.115727002967354</v>
      </c>
      <c r="E260" s="6">
        <f t="shared" si="25"/>
        <v>3.7210655967736904E-4</v>
      </c>
      <c r="F260" s="7">
        <f t="shared" ref="F260:F323" si="28">F259+E260</f>
        <v>0.72099699612302359</v>
      </c>
      <c r="G260" s="6">
        <f t="shared" si="26"/>
        <v>4.9588284804501497E-4</v>
      </c>
      <c r="H260" s="7">
        <f t="shared" ref="H260:H323" si="29">H259+G260</f>
        <v>0.48097693335452213</v>
      </c>
      <c r="I260">
        <f t="shared" si="27"/>
        <v>3.5256175623871178E-4</v>
      </c>
    </row>
    <row r="261" spans="1:9">
      <c r="A261" s="3" t="s">
        <v>567</v>
      </c>
      <c r="B261">
        <v>6.65</v>
      </c>
      <c r="C261" s="4">
        <v>353</v>
      </c>
      <c r="D261">
        <f t="shared" si="24"/>
        <v>53.082706766917291</v>
      </c>
      <c r="E261" s="6">
        <f t="shared" si="25"/>
        <v>7.3381908137492332E-4</v>
      </c>
      <c r="F261" s="7">
        <f t="shared" si="28"/>
        <v>0.72173081520439852</v>
      </c>
      <c r="G261" s="6">
        <f t="shared" si="26"/>
        <v>9.7852253397606812E-4</v>
      </c>
      <c r="H261" s="7">
        <f t="shared" si="29"/>
        <v>0.4819554558884982</v>
      </c>
      <c r="I261">
        <f t="shared" si="27"/>
        <v>6.3270759728900616E-4</v>
      </c>
    </row>
    <row r="262" spans="1:9">
      <c r="A262" s="3" t="s">
        <v>647</v>
      </c>
      <c r="B262">
        <v>11.92</v>
      </c>
      <c r="C262" s="4">
        <v>632</v>
      </c>
      <c r="D262">
        <f t="shared" si="24"/>
        <v>53.020134228187921</v>
      </c>
      <c r="E262" s="6">
        <f t="shared" si="25"/>
        <v>1.3138064006485879E-3</v>
      </c>
      <c r="F262" s="7">
        <f t="shared" si="28"/>
        <v>0.72304462160504712</v>
      </c>
      <c r="G262" s="6">
        <f t="shared" si="26"/>
        <v>1.7539832488713883E-3</v>
      </c>
      <c r="H262" s="7">
        <f t="shared" si="29"/>
        <v>0.48370943913736958</v>
      </c>
      <c r="I262">
        <f t="shared" si="27"/>
        <v>2.0448428428054832E-4</v>
      </c>
    </row>
    <row r="263" spans="1:9">
      <c r="A263" s="3" t="s">
        <v>142</v>
      </c>
      <c r="B263">
        <v>3.85</v>
      </c>
      <c r="C263" s="4">
        <v>204</v>
      </c>
      <c r="D263">
        <f t="shared" si="24"/>
        <v>52.987012987012989</v>
      </c>
      <c r="E263" s="6">
        <f t="shared" si="25"/>
        <v>4.2407674957644297E-4</v>
      </c>
      <c r="F263" s="7">
        <f t="shared" si="28"/>
        <v>0.72346869835462357</v>
      </c>
      <c r="G263" s="6">
        <f t="shared" si="26"/>
        <v>5.6651304598614473E-4</v>
      </c>
      <c r="H263" s="7">
        <f t="shared" si="29"/>
        <v>0.48427595218335573</v>
      </c>
      <c r="I263">
        <f t="shared" si="27"/>
        <v>2.9597688914345666E-4</v>
      </c>
    </row>
    <row r="264" spans="1:9">
      <c r="A264" s="3" t="s">
        <v>184</v>
      </c>
      <c r="B264">
        <v>5.57</v>
      </c>
      <c r="C264" s="4">
        <v>295</v>
      </c>
      <c r="D264">
        <f t="shared" si="24"/>
        <v>52.96229802513465</v>
      </c>
      <c r="E264" s="6">
        <f t="shared" si="25"/>
        <v>6.1324824080907195E-4</v>
      </c>
      <c r="F264" s="7">
        <f t="shared" si="28"/>
        <v>0.72408194659543268</v>
      </c>
      <c r="G264" s="6">
        <f t="shared" si="26"/>
        <v>8.1960458860852632E-4</v>
      </c>
      <c r="H264" s="7">
        <f t="shared" si="29"/>
        <v>0.48509555677196425</v>
      </c>
      <c r="I264">
        <f t="shared" si="27"/>
        <v>2.8351532780307442E-4</v>
      </c>
    </row>
    <row r="265" spans="1:9">
      <c r="A265" s="3" t="s">
        <v>326</v>
      </c>
      <c r="B265">
        <v>5.33</v>
      </c>
      <c r="C265" s="4">
        <v>282</v>
      </c>
      <c r="D265">
        <f t="shared" si="24"/>
        <v>52.908067542213885</v>
      </c>
      <c r="E265" s="6">
        <f t="shared" si="25"/>
        <v>5.8622374206155345E-4</v>
      </c>
      <c r="F265" s="7">
        <f t="shared" si="28"/>
        <v>0.7246681703374942</v>
      </c>
      <c r="G265" s="6">
        <f t="shared" si="26"/>
        <v>7.8428948963796133E-4</v>
      </c>
      <c r="H265" s="7">
        <f t="shared" si="29"/>
        <v>0.48587984626160219</v>
      </c>
      <c r="I265">
        <f t="shared" si="27"/>
        <v>1.6261004684964275E-4</v>
      </c>
    </row>
    <row r="266" spans="1:9">
      <c r="A266" s="3" t="s">
        <v>59</v>
      </c>
      <c r="B266">
        <v>3.05</v>
      </c>
      <c r="C266" s="4">
        <v>161</v>
      </c>
      <c r="D266">
        <f t="shared" si="24"/>
        <v>52.786885245901644</v>
      </c>
      <c r="E266" s="6">
        <f t="shared" si="25"/>
        <v>3.3468802295003584E-4</v>
      </c>
      <c r="F266" s="7">
        <f t="shared" si="28"/>
        <v>0.7250028583604442</v>
      </c>
      <c r="G266" s="6">
        <f t="shared" si="26"/>
        <v>4.4879604941759513E-4</v>
      </c>
      <c r="H266" s="7">
        <f t="shared" si="29"/>
        <v>0.4863286423110198</v>
      </c>
      <c r="I266">
        <f t="shared" si="27"/>
        <v>1.6143157073900127E-4</v>
      </c>
    </row>
    <row r="267" spans="1:9">
      <c r="A267" s="3" t="s">
        <v>302</v>
      </c>
      <c r="B267">
        <v>3.02</v>
      </c>
      <c r="C267" s="4">
        <v>159</v>
      </c>
      <c r="D267">
        <f t="shared" si="24"/>
        <v>52.649006622516559</v>
      </c>
      <c r="E267" s="6">
        <f t="shared" si="25"/>
        <v>3.3053040775810993E-4</v>
      </c>
      <c r="F267" s="7">
        <f t="shared" si="28"/>
        <v>0.7253333887682023</v>
      </c>
      <c r="G267" s="6">
        <f t="shared" si="26"/>
        <v>4.4438166204627456E-4</v>
      </c>
      <c r="H267" s="7">
        <f t="shared" si="29"/>
        <v>0.4867730239730661</v>
      </c>
      <c r="I267">
        <f t="shared" si="27"/>
        <v>6.0262075466582798E-4</v>
      </c>
    </row>
    <row r="268" spans="1:9">
      <c r="A268" s="3" t="s">
        <v>437</v>
      </c>
      <c r="B268">
        <v>11.24</v>
      </c>
      <c r="C268" s="4">
        <v>590</v>
      </c>
      <c r="D268">
        <f t="shared" si="24"/>
        <v>52.491103202846972</v>
      </c>
      <c r="E268" s="6">
        <f t="shared" si="25"/>
        <v>1.2264964816181439E-3</v>
      </c>
      <c r="F268" s="7">
        <f t="shared" si="28"/>
        <v>0.7265598852498204</v>
      </c>
      <c r="G268" s="6">
        <f t="shared" si="26"/>
        <v>1.6539238017881212E-3</v>
      </c>
      <c r="H268" s="7">
        <f t="shared" si="29"/>
        <v>0.48842694777485424</v>
      </c>
      <c r="I268">
        <f t="shared" si="27"/>
        <v>2.843061144153225E-4</v>
      </c>
    </row>
    <row r="269" spans="1:9">
      <c r="A269" s="3" t="s">
        <v>637</v>
      </c>
      <c r="B269">
        <v>5.29</v>
      </c>
      <c r="C269" s="4">
        <v>277</v>
      </c>
      <c r="D269">
        <f t="shared" si="24"/>
        <v>52.362948960302454</v>
      </c>
      <c r="E269" s="6">
        <f t="shared" si="25"/>
        <v>5.7582970408173869E-4</v>
      </c>
      <c r="F269" s="7">
        <f t="shared" si="28"/>
        <v>0.72713571495390217</v>
      </c>
      <c r="G269" s="6">
        <f t="shared" si="26"/>
        <v>7.7840363980953391E-4</v>
      </c>
      <c r="H269" s="7">
        <f t="shared" si="29"/>
        <v>0.48920535141466376</v>
      </c>
      <c r="I269">
        <f t="shared" si="27"/>
        <v>1.8725619951792671E-4</v>
      </c>
    </row>
    <row r="270" spans="1:9">
      <c r="A270" s="3" t="s">
        <v>455</v>
      </c>
      <c r="B270">
        <v>3.48</v>
      </c>
      <c r="C270" s="4">
        <v>182</v>
      </c>
      <c r="D270">
        <f t="shared" si="24"/>
        <v>52.298850574712645</v>
      </c>
      <c r="E270" s="6">
        <f t="shared" si="25"/>
        <v>3.783429824652579E-4</v>
      </c>
      <c r="F270" s="7">
        <f t="shared" si="28"/>
        <v>0.72751405793636748</v>
      </c>
      <c r="G270" s="6">
        <f t="shared" si="26"/>
        <v>5.120689350731905E-4</v>
      </c>
      <c r="H270" s="7">
        <f t="shared" si="29"/>
        <v>0.48971742034973698</v>
      </c>
      <c r="I270">
        <f t="shared" si="27"/>
        <v>3.5643958112407947E-4</v>
      </c>
    </row>
    <row r="271" spans="1:9">
      <c r="A271" s="3" t="s">
        <v>443</v>
      </c>
      <c r="B271">
        <v>6.62</v>
      </c>
      <c r="C271" s="4">
        <v>346</v>
      </c>
      <c r="D271">
        <f t="shared" si="24"/>
        <v>52.265861027190333</v>
      </c>
      <c r="E271" s="6">
        <f t="shared" si="25"/>
        <v>7.1926742820318265E-4</v>
      </c>
      <c r="F271" s="7">
        <f t="shared" si="28"/>
        <v>0.72823332536457064</v>
      </c>
      <c r="G271" s="6">
        <f t="shared" si="26"/>
        <v>9.7410814660474755E-4</v>
      </c>
      <c r="H271" s="7">
        <f t="shared" si="29"/>
        <v>0.49069152849634173</v>
      </c>
      <c r="I271">
        <f t="shared" si="27"/>
        <v>6.1577890112407552E-4</v>
      </c>
    </row>
    <row r="272" spans="1:9">
      <c r="A272" s="3" t="s">
        <v>227</v>
      </c>
      <c r="B272">
        <v>11.42</v>
      </c>
      <c r="C272" s="4">
        <v>596</v>
      </c>
      <c r="D272">
        <f t="shared" si="24"/>
        <v>52.189141856392297</v>
      </c>
      <c r="E272" s="6">
        <f t="shared" si="25"/>
        <v>1.2389693271939216E-3</v>
      </c>
      <c r="F272" s="7">
        <f t="shared" si="28"/>
        <v>0.72947229469176456</v>
      </c>
      <c r="G272" s="6">
        <f t="shared" si="26"/>
        <v>1.6804101260160448E-3</v>
      </c>
      <c r="H272" s="7">
        <f t="shared" si="29"/>
        <v>0.49237193862235779</v>
      </c>
      <c r="I272">
        <f t="shared" si="27"/>
        <v>2.9773048501485766E-4</v>
      </c>
    </row>
    <row r="273" spans="1:9">
      <c r="A273" s="3" t="s">
        <v>222</v>
      </c>
      <c r="B273">
        <v>5.52</v>
      </c>
      <c r="C273" s="4">
        <v>288</v>
      </c>
      <c r="D273">
        <f t="shared" si="24"/>
        <v>52.173913043478265</v>
      </c>
      <c r="E273" s="6">
        <f t="shared" si="25"/>
        <v>5.9869658763733128E-4</v>
      </c>
      <c r="F273" s="7">
        <f t="shared" si="28"/>
        <v>0.73007099127940189</v>
      </c>
      <c r="G273" s="6">
        <f t="shared" si="26"/>
        <v>8.1224727632299182E-4</v>
      </c>
      <c r="H273" s="7">
        <f t="shared" si="29"/>
        <v>0.49318418589868079</v>
      </c>
      <c r="I273">
        <f t="shared" si="27"/>
        <v>4.240314719261562E-4</v>
      </c>
    </row>
    <row r="274" spans="1:9">
      <c r="A274" s="3" t="s">
        <v>468</v>
      </c>
      <c r="B274">
        <v>7.86</v>
      </c>
      <c r="C274" s="4">
        <v>410</v>
      </c>
      <c r="D274">
        <f t="shared" si="24"/>
        <v>52.162849872773535</v>
      </c>
      <c r="E274" s="6">
        <f t="shared" si="25"/>
        <v>8.5231111434481185E-4</v>
      </c>
      <c r="F274" s="7">
        <f t="shared" si="28"/>
        <v>0.7309233023937467</v>
      </c>
      <c r="G274" s="6">
        <f t="shared" si="26"/>
        <v>1.1565694912859994E-3</v>
      </c>
      <c r="H274" s="7">
        <f t="shared" si="29"/>
        <v>0.4943407553899668</v>
      </c>
      <c r="I274">
        <f t="shared" si="27"/>
        <v>4.814691996342102E-4</v>
      </c>
    </row>
    <row r="275" spans="1:9">
      <c r="A275" s="3" t="s">
        <v>62</v>
      </c>
      <c r="B275">
        <v>8.91</v>
      </c>
      <c r="C275" s="3">
        <v>464</v>
      </c>
      <c r="D275">
        <f t="shared" si="24"/>
        <v>52.076318742985407</v>
      </c>
      <c r="E275" s="6">
        <f t="shared" si="25"/>
        <v>9.6456672452681141E-4</v>
      </c>
      <c r="F275" s="7">
        <f t="shared" si="28"/>
        <v>0.73188786911827353</v>
      </c>
      <c r="G275" s="6">
        <f t="shared" si="26"/>
        <v>1.3110730492822207E-3</v>
      </c>
      <c r="H275" s="7">
        <f t="shared" si="29"/>
        <v>0.49565182843924904</v>
      </c>
      <c r="I275">
        <f t="shared" si="27"/>
        <v>1.7470553890730489E-4</v>
      </c>
    </row>
    <row r="276" spans="1:9">
      <c r="A276" s="3" t="s">
        <v>345</v>
      </c>
      <c r="B276">
        <v>3.22</v>
      </c>
      <c r="C276" s="4">
        <v>167</v>
      </c>
      <c r="D276">
        <f t="shared" si="24"/>
        <v>51.863354037267079</v>
      </c>
      <c r="E276" s="6">
        <f t="shared" si="25"/>
        <v>3.4716086852581361E-4</v>
      </c>
      <c r="F276" s="7">
        <f t="shared" si="28"/>
        <v>0.73223502998679935</v>
      </c>
      <c r="G276" s="6">
        <f t="shared" si="26"/>
        <v>4.7381091118841196E-4</v>
      </c>
      <c r="H276" s="7">
        <f t="shared" si="29"/>
        <v>0.49612563935043746</v>
      </c>
      <c r="I276">
        <f t="shared" si="27"/>
        <v>2.2203350327087978E-4</v>
      </c>
    </row>
    <row r="277" spans="1:9">
      <c r="A277" s="3" t="s">
        <v>557</v>
      </c>
      <c r="B277">
        <v>4.09</v>
      </c>
      <c r="C277" s="4">
        <v>212</v>
      </c>
      <c r="D277">
        <f t="shared" si="24"/>
        <v>51.833740831295849</v>
      </c>
      <c r="E277" s="6">
        <f t="shared" si="25"/>
        <v>4.4070721034414659E-4</v>
      </c>
      <c r="F277" s="7">
        <f t="shared" si="28"/>
        <v>0.73267573719714352</v>
      </c>
      <c r="G277" s="6">
        <f t="shared" si="26"/>
        <v>6.018281449567095E-4</v>
      </c>
      <c r="H277" s="7">
        <f t="shared" si="29"/>
        <v>0.49672746749539415</v>
      </c>
      <c r="I277">
        <f t="shared" si="27"/>
        <v>4.2249091838081343E-4</v>
      </c>
    </row>
    <row r="278" spans="1:9">
      <c r="A278" s="3" t="s">
        <v>349</v>
      </c>
      <c r="B278">
        <v>7.75</v>
      </c>
      <c r="C278" s="4">
        <v>400</v>
      </c>
      <c r="D278">
        <f t="shared" si="24"/>
        <v>51.612903225806448</v>
      </c>
      <c r="E278" s="6">
        <f t="shared" si="25"/>
        <v>8.3152303838518221E-4</v>
      </c>
      <c r="F278" s="7">
        <f t="shared" si="28"/>
        <v>0.7335072602355287</v>
      </c>
      <c r="G278" s="6">
        <f t="shared" si="26"/>
        <v>1.1403834042578239E-3</v>
      </c>
      <c r="H278" s="7">
        <f t="shared" si="29"/>
        <v>0.49786785089965196</v>
      </c>
      <c r="I278">
        <f t="shared" si="27"/>
        <v>2.6356336198929409E-4</v>
      </c>
    </row>
    <row r="279" spans="1:9">
      <c r="A279" s="3" t="s">
        <v>499</v>
      </c>
      <c r="B279">
        <v>4.82</v>
      </c>
      <c r="C279" s="4">
        <v>248</v>
      </c>
      <c r="D279">
        <f t="shared" si="24"/>
        <v>51.452282157676343</v>
      </c>
      <c r="E279" s="6">
        <f t="shared" si="25"/>
        <v>5.1554428379881295E-4</v>
      </c>
      <c r="F279" s="7">
        <f t="shared" si="28"/>
        <v>0.73402280451932755</v>
      </c>
      <c r="G279" s="6">
        <f t="shared" si="26"/>
        <v>7.0924490432551111E-4</v>
      </c>
      <c r="H279" s="7">
        <f t="shared" si="29"/>
        <v>0.49857709580397747</v>
      </c>
      <c r="I279">
        <f t="shared" si="27"/>
        <v>2.3088796349052254E-4</v>
      </c>
    </row>
    <row r="280" spans="1:9">
      <c r="A280" s="3" t="s">
        <v>100</v>
      </c>
      <c r="B280">
        <v>4.22</v>
      </c>
      <c r="C280" s="4">
        <v>217</v>
      </c>
      <c r="D280">
        <f t="shared" si="24"/>
        <v>51.421800947867304</v>
      </c>
      <c r="E280" s="6">
        <f t="shared" si="25"/>
        <v>4.5110124832396136E-4</v>
      </c>
      <c r="F280" s="7">
        <f t="shared" si="28"/>
        <v>0.73447390576765148</v>
      </c>
      <c r="G280" s="6">
        <f t="shared" si="26"/>
        <v>6.2095715689909885E-4</v>
      </c>
      <c r="H280" s="7">
        <f t="shared" si="29"/>
        <v>0.49919805296087655</v>
      </c>
      <c r="I280">
        <f t="shared" si="27"/>
        <v>2.4549690656311407E-4</v>
      </c>
    </row>
    <row r="281" spans="1:9">
      <c r="A281" s="3" t="s">
        <v>526</v>
      </c>
      <c r="B281">
        <v>4.4800000000000004</v>
      </c>
      <c r="C281" s="4">
        <v>230</v>
      </c>
      <c r="D281">
        <f t="shared" si="24"/>
        <v>51.339285714285708</v>
      </c>
      <c r="E281" s="6">
        <f t="shared" si="25"/>
        <v>4.781257470714798E-4</v>
      </c>
      <c r="F281" s="7">
        <f t="shared" si="28"/>
        <v>0.73495203151472299</v>
      </c>
      <c r="G281" s="6">
        <f t="shared" si="26"/>
        <v>6.5921518078387756E-4</v>
      </c>
      <c r="H281" s="7">
        <f t="shared" si="29"/>
        <v>0.49985726814166043</v>
      </c>
      <c r="I281">
        <f t="shared" si="27"/>
        <v>4.6052412934111109E-4</v>
      </c>
    </row>
    <row r="282" spans="1:9">
      <c r="A282" s="3" t="s">
        <v>187</v>
      </c>
      <c r="B282">
        <v>8.39</v>
      </c>
      <c r="C282" s="4">
        <v>430</v>
      </c>
      <c r="D282">
        <f t="shared" si="24"/>
        <v>51.251489868891532</v>
      </c>
      <c r="E282" s="6">
        <f t="shared" si="25"/>
        <v>8.9388726626407091E-4</v>
      </c>
      <c r="F282" s="7">
        <f t="shared" si="28"/>
        <v>0.73584591878098704</v>
      </c>
      <c r="G282" s="6">
        <f t="shared" si="26"/>
        <v>1.2345570015126635E-3</v>
      </c>
      <c r="H282" s="7">
        <f t="shared" si="29"/>
        <v>0.50109182514317308</v>
      </c>
      <c r="I282">
        <f t="shared" si="27"/>
        <v>6.1923578334682761E-4</v>
      </c>
    </row>
    <row r="283" spans="1:9">
      <c r="A283" s="3" t="s">
        <v>306</v>
      </c>
      <c r="B283">
        <v>11.27</v>
      </c>
      <c r="C283" s="4">
        <v>577</v>
      </c>
      <c r="D283">
        <f t="shared" si="24"/>
        <v>51.197870452528839</v>
      </c>
      <c r="E283" s="6">
        <f t="shared" si="25"/>
        <v>1.1994719828706255E-3</v>
      </c>
      <c r="F283" s="7">
        <f t="shared" si="28"/>
        <v>0.73704539076385767</v>
      </c>
      <c r="G283" s="6">
        <f t="shared" si="26"/>
        <v>1.6583381891594417E-3</v>
      </c>
      <c r="H283" s="7">
        <f t="shared" si="29"/>
        <v>0.50275016333233247</v>
      </c>
      <c r="I283">
        <f t="shared" si="27"/>
        <v>4.5819585418865882E-4</v>
      </c>
    </row>
    <row r="284" spans="1:9">
      <c r="A284" s="3" t="s">
        <v>61</v>
      </c>
      <c r="B284">
        <v>8.33</v>
      </c>
      <c r="C284" s="4">
        <v>426</v>
      </c>
      <c r="D284">
        <f t="shared" si="24"/>
        <v>51.140456182472988</v>
      </c>
      <c r="E284" s="6">
        <f t="shared" si="25"/>
        <v>8.855720358802191E-4</v>
      </c>
      <c r="F284" s="7">
        <f t="shared" si="28"/>
        <v>0.73793096279973791</v>
      </c>
      <c r="G284" s="6">
        <f t="shared" si="26"/>
        <v>1.2257282267700222E-3</v>
      </c>
      <c r="H284" s="7">
        <f t="shared" si="29"/>
        <v>0.5039758915591025</v>
      </c>
      <c r="I284">
        <f t="shared" si="27"/>
        <v>6.9776191469073101E-4</v>
      </c>
    </row>
    <row r="285" spans="1:9">
      <c r="A285" s="3" t="s">
        <v>513</v>
      </c>
      <c r="B285">
        <v>12.63</v>
      </c>
      <c r="C285" s="4">
        <v>643</v>
      </c>
      <c r="D285">
        <f t="shared" si="24"/>
        <v>50.910530482977038</v>
      </c>
      <c r="E285" s="6">
        <f t="shared" si="25"/>
        <v>1.3366732842041804E-3</v>
      </c>
      <c r="F285" s="7">
        <f t="shared" si="28"/>
        <v>0.73926763608394208</v>
      </c>
      <c r="G285" s="6">
        <f t="shared" si="26"/>
        <v>1.8584570833259761E-3</v>
      </c>
      <c r="H285" s="7">
        <f t="shared" si="29"/>
        <v>0.50583434864242849</v>
      </c>
      <c r="I285">
        <f t="shared" si="27"/>
        <v>2.1832481650174707E-4</v>
      </c>
    </row>
    <row r="286" spans="1:9">
      <c r="A286" s="3" t="s">
        <v>71</v>
      </c>
      <c r="B286">
        <v>3.95</v>
      </c>
      <c r="C286" s="4">
        <v>201</v>
      </c>
      <c r="D286">
        <f t="shared" si="24"/>
        <v>50.88607594936709</v>
      </c>
      <c r="E286" s="6">
        <f t="shared" si="25"/>
        <v>4.1784032678855406E-4</v>
      </c>
      <c r="F286" s="7">
        <f t="shared" si="28"/>
        <v>0.73968547641073068</v>
      </c>
      <c r="G286" s="6">
        <f t="shared" si="26"/>
        <v>5.812276705572134E-4</v>
      </c>
      <c r="H286" s="7">
        <f t="shared" si="29"/>
        <v>0.50641557631298573</v>
      </c>
      <c r="I286">
        <f t="shared" si="27"/>
        <v>1.5642805390292391E-4</v>
      </c>
    </row>
    <row r="287" spans="1:9">
      <c r="A287" s="3" t="s">
        <v>300</v>
      </c>
      <c r="B287">
        <v>2.83</v>
      </c>
      <c r="C287" s="4">
        <v>144</v>
      </c>
      <c r="D287">
        <f t="shared" si="24"/>
        <v>50.883392226148409</v>
      </c>
      <c r="E287" s="6">
        <f t="shared" si="25"/>
        <v>2.9934829381866564E-4</v>
      </c>
      <c r="F287" s="7">
        <f t="shared" si="28"/>
        <v>0.73998482470454929</v>
      </c>
      <c r="G287" s="6">
        <f t="shared" si="26"/>
        <v>4.1642387536124401E-4</v>
      </c>
      <c r="H287" s="7">
        <f t="shared" si="29"/>
        <v>0.50683200018834695</v>
      </c>
      <c r="I287">
        <f t="shared" si="27"/>
        <v>4.2312499819496807E-4</v>
      </c>
    </row>
    <row r="288" spans="1:9">
      <c r="A288" s="3" t="s">
        <v>591</v>
      </c>
      <c r="B288">
        <v>7.65</v>
      </c>
      <c r="C288" s="4">
        <v>389</v>
      </c>
      <c r="D288">
        <f t="shared" si="24"/>
        <v>50.849673202614376</v>
      </c>
      <c r="E288" s="6">
        <f t="shared" si="25"/>
        <v>8.0865615482958973E-4</v>
      </c>
      <c r="F288" s="7">
        <f t="shared" si="28"/>
        <v>0.74079348085937891</v>
      </c>
      <c r="G288" s="6">
        <f t="shared" si="26"/>
        <v>1.1256687796867551E-3</v>
      </c>
      <c r="H288" s="7">
        <f t="shared" si="29"/>
        <v>0.50795766896803374</v>
      </c>
      <c r="I288">
        <f t="shared" si="27"/>
        <v>2.2956600415174888E-4</v>
      </c>
    </row>
    <row r="289" spans="1:9">
      <c r="A289" s="3" t="s">
        <v>152</v>
      </c>
      <c r="B289">
        <v>4.1500000000000004</v>
      </c>
      <c r="C289" s="4">
        <v>211</v>
      </c>
      <c r="D289">
        <f t="shared" si="24"/>
        <v>50.843373493975896</v>
      </c>
      <c r="E289" s="6">
        <f t="shared" si="25"/>
        <v>4.3862840274818364E-4</v>
      </c>
      <c r="F289" s="7">
        <f t="shared" si="28"/>
        <v>0.74123210926212713</v>
      </c>
      <c r="G289" s="6">
        <f t="shared" si="26"/>
        <v>6.1065691969935086E-4</v>
      </c>
      <c r="H289" s="7">
        <f t="shared" si="29"/>
        <v>0.50856832588773304</v>
      </c>
      <c r="I289">
        <f t="shared" si="27"/>
        <v>1.4122789214546794E-3</v>
      </c>
    </row>
    <row r="290" spans="1:9">
      <c r="A290" s="3" t="s">
        <v>648</v>
      </c>
      <c r="B290">
        <v>25.53</v>
      </c>
      <c r="C290" s="4">
        <v>1298</v>
      </c>
      <c r="D290">
        <f t="shared" si="24"/>
        <v>50.842146494320403</v>
      </c>
      <c r="E290" s="6">
        <f t="shared" si="25"/>
        <v>2.6982922595599162E-3</v>
      </c>
      <c r="F290" s="7">
        <f t="shared" si="28"/>
        <v>0.74393040152168699</v>
      </c>
      <c r="G290" s="6">
        <f t="shared" si="26"/>
        <v>3.7566436529938379E-3</v>
      </c>
      <c r="H290" s="7">
        <f t="shared" si="29"/>
        <v>0.51232496954072693</v>
      </c>
      <c r="I290">
        <f t="shared" si="27"/>
        <v>3.9611149614737773E-4</v>
      </c>
    </row>
    <row r="291" spans="1:9">
      <c r="A291" s="3" t="s">
        <v>415</v>
      </c>
      <c r="B291">
        <v>7.16</v>
      </c>
      <c r="C291" s="4">
        <v>364</v>
      </c>
      <c r="D291">
        <f t="shared" si="24"/>
        <v>50.837988826815639</v>
      </c>
      <c r="E291" s="6">
        <f t="shared" si="25"/>
        <v>7.566859649305158E-4</v>
      </c>
      <c r="F291" s="7">
        <f t="shared" si="28"/>
        <v>0.74468708748661749</v>
      </c>
      <c r="G291" s="6">
        <f t="shared" si="26"/>
        <v>1.0535671192885186E-3</v>
      </c>
      <c r="H291" s="7">
        <f t="shared" si="29"/>
        <v>0.51337853666001543</v>
      </c>
      <c r="I291">
        <f t="shared" si="27"/>
        <v>9.035329474578746E-4</v>
      </c>
    </row>
    <row r="292" spans="1:9">
      <c r="A292" s="3" t="s">
        <v>553</v>
      </c>
      <c r="B292">
        <v>16.3</v>
      </c>
      <c r="C292" s="4">
        <v>827</v>
      </c>
      <c r="D292">
        <f t="shared" si="24"/>
        <v>50.736196319018404</v>
      </c>
      <c r="E292" s="6">
        <f t="shared" si="25"/>
        <v>1.7191738818613644E-3</v>
      </c>
      <c r="F292" s="7">
        <f t="shared" si="28"/>
        <v>0.74640626136847887</v>
      </c>
      <c r="G292" s="6">
        <f t="shared" si="26"/>
        <v>2.3984838050841971E-3</v>
      </c>
      <c r="H292" s="7">
        <f t="shared" si="29"/>
        <v>0.51577702046509966</v>
      </c>
      <c r="I292">
        <f t="shared" si="27"/>
        <v>2.4527941967367184E-4</v>
      </c>
    </row>
    <row r="293" spans="1:9">
      <c r="A293" s="3" t="s">
        <v>141</v>
      </c>
      <c r="B293">
        <v>4.42</v>
      </c>
      <c r="C293" s="4">
        <v>224</v>
      </c>
      <c r="D293">
        <f t="shared" si="24"/>
        <v>50.678733031674206</v>
      </c>
      <c r="E293" s="6">
        <f t="shared" si="25"/>
        <v>4.6565290149570208E-4</v>
      </c>
      <c r="F293" s="7">
        <f t="shared" si="28"/>
        <v>0.74687191426997457</v>
      </c>
      <c r="G293" s="6">
        <f t="shared" si="26"/>
        <v>6.503864060412362E-4</v>
      </c>
      <c r="H293" s="7">
        <f t="shared" si="29"/>
        <v>0.51642740687114086</v>
      </c>
      <c r="I293">
        <f t="shared" si="27"/>
        <v>1.2195487268165106E-3</v>
      </c>
    </row>
    <row r="294" spans="1:9">
      <c r="A294" s="3" t="s">
        <v>78</v>
      </c>
      <c r="B294">
        <v>21.94</v>
      </c>
      <c r="C294" s="4">
        <v>1110</v>
      </c>
      <c r="D294">
        <f t="shared" si="24"/>
        <v>50.592525068368275</v>
      </c>
      <c r="E294" s="6">
        <f t="shared" si="25"/>
        <v>2.3074764315188807E-3</v>
      </c>
      <c r="F294" s="7">
        <f t="shared" si="28"/>
        <v>0.74917939070149342</v>
      </c>
      <c r="G294" s="6">
        <f t="shared" si="26"/>
        <v>3.2283886308924715E-3</v>
      </c>
      <c r="H294" s="7">
        <f t="shared" si="29"/>
        <v>0.51965579550203334</v>
      </c>
      <c r="I294">
        <f t="shared" si="27"/>
        <v>7.0877586983630891E-4</v>
      </c>
    </row>
    <row r="295" spans="1:9">
      <c r="A295" s="3" t="s">
        <v>118</v>
      </c>
      <c r="B295">
        <v>12.75</v>
      </c>
      <c r="C295" s="4">
        <v>645</v>
      </c>
      <c r="D295">
        <f t="shared" si="24"/>
        <v>50.588235294117645</v>
      </c>
      <c r="E295" s="6">
        <f t="shared" si="25"/>
        <v>1.3408308993961063E-3</v>
      </c>
      <c r="F295" s="7">
        <f t="shared" si="28"/>
        <v>0.75052022160088949</v>
      </c>
      <c r="G295" s="6">
        <f t="shared" si="26"/>
        <v>1.8761146328112584E-3</v>
      </c>
      <c r="H295" s="7">
        <f t="shared" si="29"/>
        <v>0.52153191013484457</v>
      </c>
      <c r="I295">
        <f t="shared" si="27"/>
        <v>6.6033899151890507E-4</v>
      </c>
    </row>
    <row r="296" spans="1:9">
      <c r="A296" s="3" t="s">
        <v>384</v>
      </c>
      <c r="B296">
        <v>11.85</v>
      </c>
      <c r="C296" s="4">
        <v>598</v>
      </c>
      <c r="D296">
        <f t="shared" si="24"/>
        <v>50.46413502109705</v>
      </c>
      <c r="E296" s="6">
        <f t="shared" si="25"/>
        <v>1.2431269423858475E-3</v>
      </c>
      <c r="F296" s="7">
        <f t="shared" si="28"/>
        <v>0.75176334854327531</v>
      </c>
      <c r="G296" s="6">
        <f t="shared" si="26"/>
        <v>1.7436830116716402E-3</v>
      </c>
      <c r="H296" s="7">
        <f t="shared" si="29"/>
        <v>0.52327559314651617</v>
      </c>
      <c r="I296">
        <f t="shared" si="27"/>
        <v>1.4398481223870663E-4</v>
      </c>
    </row>
    <row r="297" spans="1:9">
      <c r="A297" s="3" t="s">
        <v>645</v>
      </c>
      <c r="B297">
        <v>2.58</v>
      </c>
      <c r="C297" s="4">
        <v>130</v>
      </c>
      <c r="D297">
        <f t="shared" si="24"/>
        <v>50.387596899224803</v>
      </c>
      <c r="E297" s="6">
        <f t="shared" si="25"/>
        <v>2.7024498747518425E-4</v>
      </c>
      <c r="F297" s="7">
        <f t="shared" si="28"/>
        <v>0.7520335935307505</v>
      </c>
      <c r="G297" s="6">
        <f t="shared" si="26"/>
        <v>3.7963731393357233E-4</v>
      </c>
      <c r="H297" s="7">
        <f t="shared" si="29"/>
        <v>0.52365523046044971</v>
      </c>
      <c r="I297">
        <f t="shared" si="27"/>
        <v>6.1417564650623202E-4</v>
      </c>
    </row>
    <row r="298" spans="1:9">
      <c r="A298" s="3" t="s">
        <v>650</v>
      </c>
      <c r="B298">
        <v>11</v>
      </c>
      <c r="C298" s="4">
        <v>554</v>
      </c>
      <c r="D298">
        <f t="shared" si="24"/>
        <v>50.363636363636367</v>
      </c>
      <c r="E298" s="6">
        <f t="shared" si="25"/>
        <v>1.1516594081634774E-3</v>
      </c>
      <c r="F298" s="7">
        <f t="shared" si="28"/>
        <v>0.75318525293891403</v>
      </c>
      <c r="G298" s="6">
        <f t="shared" si="26"/>
        <v>1.6186087028175562E-3</v>
      </c>
      <c r="H298" s="7">
        <f t="shared" si="29"/>
        <v>0.52527383916326731</v>
      </c>
      <c r="I298">
        <f t="shared" si="27"/>
        <v>1.9346807779385689E-4</v>
      </c>
    </row>
    <row r="299" spans="1:9">
      <c r="A299" s="3" t="s">
        <v>666</v>
      </c>
      <c r="B299">
        <v>3.46</v>
      </c>
      <c r="C299" s="4">
        <v>174</v>
      </c>
      <c r="D299">
        <f t="shared" si="24"/>
        <v>50.289017341040463</v>
      </c>
      <c r="E299" s="6">
        <f t="shared" si="25"/>
        <v>3.6171252169755428E-4</v>
      </c>
      <c r="F299" s="7">
        <f t="shared" si="28"/>
        <v>0.75354696546061162</v>
      </c>
      <c r="G299" s="6">
        <f t="shared" si="26"/>
        <v>5.0912601015897679E-4</v>
      </c>
      <c r="H299" s="7">
        <f t="shared" si="29"/>
        <v>0.52578296517342626</v>
      </c>
      <c r="I299">
        <f t="shared" si="27"/>
        <v>5.5452191704641329E-4</v>
      </c>
    </row>
    <row r="300" spans="1:9">
      <c r="A300" s="3" t="s">
        <v>406</v>
      </c>
      <c r="B300">
        <v>9.91</v>
      </c>
      <c r="C300" s="4">
        <v>498</v>
      </c>
      <c r="D300">
        <f t="shared" si="24"/>
        <v>50.252270433905146</v>
      </c>
      <c r="E300" s="6">
        <f t="shared" si="25"/>
        <v>1.0352461827895518E-3</v>
      </c>
      <c r="F300" s="7">
        <f t="shared" si="28"/>
        <v>0.75458221164340122</v>
      </c>
      <c r="G300" s="6">
        <f t="shared" si="26"/>
        <v>1.4582192949929077E-3</v>
      </c>
      <c r="H300" s="7">
        <f t="shared" si="29"/>
        <v>0.52724118446841917</v>
      </c>
      <c r="I300">
        <f t="shared" si="27"/>
        <v>6.0282446126774802E-4</v>
      </c>
    </row>
    <row r="301" spans="1:9">
      <c r="A301" s="3" t="s">
        <v>515</v>
      </c>
      <c r="B301">
        <v>10.73</v>
      </c>
      <c r="C301" s="4">
        <v>537</v>
      </c>
      <c r="D301">
        <f t="shared" si="24"/>
        <v>50.04659832246039</v>
      </c>
      <c r="E301" s="6">
        <f t="shared" si="25"/>
        <v>1.1163196790321072E-3</v>
      </c>
      <c r="F301" s="7">
        <f t="shared" si="28"/>
        <v>0.75569853132243336</v>
      </c>
      <c r="G301" s="6">
        <f t="shared" si="26"/>
        <v>1.578879216475671E-3</v>
      </c>
      <c r="H301" s="7">
        <f t="shared" si="29"/>
        <v>0.52882006368489487</v>
      </c>
      <c r="I301">
        <f t="shared" si="27"/>
        <v>1.4912084007410176E-3</v>
      </c>
    </row>
    <row r="302" spans="1:9">
      <c r="A302" s="3" t="s">
        <v>284</v>
      </c>
      <c r="B302">
        <v>26.46</v>
      </c>
      <c r="C302" s="4">
        <v>1320</v>
      </c>
      <c r="D302">
        <f t="shared" si="24"/>
        <v>49.886621315192741</v>
      </c>
      <c r="E302" s="6">
        <f t="shared" si="25"/>
        <v>2.7440260266711016E-3</v>
      </c>
      <c r="F302" s="7">
        <f t="shared" si="28"/>
        <v>0.75844255734910448</v>
      </c>
      <c r="G302" s="6">
        <f t="shared" si="26"/>
        <v>3.8934896615047763E-3</v>
      </c>
      <c r="H302" s="7">
        <f t="shared" si="29"/>
        <v>0.53271355334639969</v>
      </c>
      <c r="I302">
        <f t="shared" si="27"/>
        <v>7.5234337270380092E-4</v>
      </c>
    </row>
    <row r="303" spans="1:9">
      <c r="A303" s="3" t="s">
        <v>530</v>
      </c>
      <c r="B303">
        <v>13.34</v>
      </c>
      <c r="C303" s="4">
        <v>665</v>
      </c>
      <c r="D303">
        <f t="shared" si="24"/>
        <v>49.85007496251874</v>
      </c>
      <c r="E303" s="6">
        <f t="shared" si="25"/>
        <v>1.3824070513153656E-3</v>
      </c>
      <c r="F303" s="7">
        <f t="shared" si="28"/>
        <v>0.7598249644004198</v>
      </c>
      <c r="G303" s="6">
        <f t="shared" si="26"/>
        <v>1.9629309177805637E-3</v>
      </c>
      <c r="H303" s="7">
        <f t="shared" si="29"/>
        <v>0.53467648426418024</v>
      </c>
      <c r="I303">
        <f t="shared" si="27"/>
        <v>1.7993236063651441E-4</v>
      </c>
    </row>
    <row r="304" spans="1:9">
      <c r="A304" s="3" t="s">
        <v>447</v>
      </c>
      <c r="B304">
        <v>3.19</v>
      </c>
      <c r="C304" s="4">
        <v>159</v>
      </c>
      <c r="D304">
        <f t="shared" si="24"/>
        <v>49.843260188087775</v>
      </c>
      <c r="E304" s="6">
        <f t="shared" si="25"/>
        <v>3.3053040775810993E-4</v>
      </c>
      <c r="F304" s="7">
        <f t="shared" si="28"/>
        <v>0.7601554948081779</v>
      </c>
      <c r="G304" s="6">
        <f t="shared" si="26"/>
        <v>4.6939652381709134E-4</v>
      </c>
      <c r="H304" s="7">
        <f t="shared" si="29"/>
        <v>0.5351458807879973</v>
      </c>
      <c r="I304">
        <f t="shared" si="27"/>
        <v>3.8460018121594386E-4</v>
      </c>
    </row>
    <row r="305" spans="1:9">
      <c r="A305" s="3" t="s">
        <v>663</v>
      </c>
      <c r="B305">
        <v>6.81</v>
      </c>
      <c r="C305" s="4">
        <v>339</v>
      </c>
      <c r="D305">
        <f t="shared" si="24"/>
        <v>49.779735682819386</v>
      </c>
      <c r="E305" s="6">
        <f t="shared" si="25"/>
        <v>7.0471577503144198E-4</v>
      </c>
      <c r="F305" s="7">
        <f t="shared" si="28"/>
        <v>0.7608602105832093</v>
      </c>
      <c r="G305" s="6">
        <f t="shared" si="26"/>
        <v>1.002065933289778E-3</v>
      </c>
      <c r="H305" s="7">
        <f t="shared" si="29"/>
        <v>0.53614794672128707</v>
      </c>
      <c r="I305">
        <f t="shared" si="27"/>
        <v>9.8960303215711587E-5</v>
      </c>
    </row>
    <row r="306" spans="1:9">
      <c r="A306" s="3" t="s">
        <v>71</v>
      </c>
      <c r="B306">
        <v>1.75</v>
      </c>
      <c r="C306" s="4">
        <v>87</v>
      </c>
      <c r="D306">
        <f t="shared" si="24"/>
        <v>49.714285714285715</v>
      </c>
      <c r="E306" s="6">
        <f t="shared" si="25"/>
        <v>1.8085626084877714E-4</v>
      </c>
      <c r="F306" s="7">
        <f t="shared" si="28"/>
        <v>0.76104106684405803</v>
      </c>
      <c r="G306" s="6">
        <f t="shared" si="26"/>
        <v>2.5750592999370216E-4</v>
      </c>
      <c r="H306" s="7">
        <f t="shared" si="29"/>
        <v>0.53640545265128081</v>
      </c>
      <c r="I306">
        <f t="shared" si="27"/>
        <v>4.3518803851699817E-4</v>
      </c>
    </row>
    <row r="307" spans="1:9">
      <c r="A307" s="3" t="s">
        <v>573</v>
      </c>
      <c r="B307">
        <v>7.67</v>
      </c>
      <c r="C307" s="4">
        <v>380</v>
      </c>
      <c r="D307">
        <f t="shared" si="24"/>
        <v>49.543676662320728</v>
      </c>
      <c r="E307" s="6">
        <f t="shared" si="25"/>
        <v>7.8994688646592316E-4</v>
      </c>
      <c r="F307" s="7">
        <f t="shared" si="28"/>
        <v>0.76183101373052398</v>
      </c>
      <c r="G307" s="6">
        <f t="shared" si="26"/>
        <v>1.1286117046009688E-3</v>
      </c>
      <c r="H307" s="7">
        <f t="shared" si="29"/>
        <v>0.5375340643558818</v>
      </c>
      <c r="I307">
        <f t="shared" si="27"/>
        <v>2.4626906149255445E-4</v>
      </c>
    </row>
    <row r="308" spans="1:9">
      <c r="A308" s="3" t="s">
        <v>107</v>
      </c>
      <c r="B308">
        <v>4.34</v>
      </c>
      <c r="C308" s="4">
        <v>215</v>
      </c>
      <c r="D308">
        <f t="shared" si="24"/>
        <v>49.539170506912441</v>
      </c>
      <c r="E308" s="6">
        <f t="shared" si="25"/>
        <v>4.4694363313203545E-4</v>
      </c>
      <c r="F308" s="7">
        <f t="shared" si="28"/>
        <v>0.762277957363656</v>
      </c>
      <c r="G308" s="6">
        <f t="shared" si="26"/>
        <v>6.3861470638438124E-4</v>
      </c>
      <c r="H308" s="7">
        <f t="shared" si="29"/>
        <v>0.53817267906226618</v>
      </c>
      <c r="I308">
        <f t="shared" si="27"/>
        <v>4.2956514593811557E-4</v>
      </c>
    </row>
    <row r="309" spans="1:9">
      <c r="A309" s="3" t="s">
        <v>239</v>
      </c>
      <c r="B309">
        <v>7.57</v>
      </c>
      <c r="C309" s="4">
        <v>375</v>
      </c>
      <c r="D309">
        <f t="shared" si="24"/>
        <v>49.537648612945837</v>
      </c>
      <c r="E309" s="6">
        <f t="shared" si="25"/>
        <v>7.7955284848610839E-4</v>
      </c>
      <c r="F309" s="7">
        <f t="shared" si="28"/>
        <v>0.76305751021214208</v>
      </c>
      <c r="G309" s="6">
        <f t="shared" si="26"/>
        <v>1.1138970800299002E-3</v>
      </c>
      <c r="H309" s="7">
        <f t="shared" si="29"/>
        <v>0.53928657614229603</v>
      </c>
      <c r="I309">
        <f t="shared" si="27"/>
        <v>7.0507070078756895E-4</v>
      </c>
    </row>
    <row r="310" spans="1:9">
      <c r="A310" s="3" t="s">
        <v>190</v>
      </c>
      <c r="B310">
        <v>12.42</v>
      </c>
      <c r="C310" s="4">
        <v>615</v>
      </c>
      <c r="D310">
        <f t="shared" si="24"/>
        <v>49.516908212560388</v>
      </c>
      <c r="E310" s="6">
        <f t="shared" si="25"/>
        <v>1.2784666715172177E-3</v>
      </c>
      <c r="F310" s="7">
        <f t="shared" si="28"/>
        <v>0.76433597688365928</v>
      </c>
      <c r="G310" s="6">
        <f t="shared" si="26"/>
        <v>1.8275563717267318E-3</v>
      </c>
      <c r="H310" s="7">
        <f t="shared" si="29"/>
        <v>0.54111413251402274</v>
      </c>
      <c r="I310">
        <f t="shared" si="27"/>
        <v>6.9382558858516186E-4</v>
      </c>
    </row>
    <row r="311" spans="1:9">
      <c r="A311" s="3" t="s">
        <v>253</v>
      </c>
      <c r="B311">
        <v>12.22</v>
      </c>
      <c r="C311" s="4">
        <v>605</v>
      </c>
      <c r="D311">
        <f t="shared" si="24"/>
        <v>49.50900163666121</v>
      </c>
      <c r="E311" s="6">
        <f t="shared" si="25"/>
        <v>1.2576785955575882E-3</v>
      </c>
      <c r="F311" s="7">
        <f t="shared" si="28"/>
        <v>0.76559365547921687</v>
      </c>
      <c r="G311" s="6">
        <f t="shared" si="26"/>
        <v>1.7981271225845944E-3</v>
      </c>
      <c r="H311" s="7">
        <f t="shared" si="29"/>
        <v>0.54291225963660739</v>
      </c>
      <c r="I311">
        <f t="shared" si="27"/>
        <v>4.6217556755218103E-4</v>
      </c>
    </row>
    <row r="312" spans="1:9">
      <c r="A312" s="3" t="s">
        <v>365</v>
      </c>
      <c r="B312">
        <v>8.14</v>
      </c>
      <c r="C312" s="4">
        <v>403</v>
      </c>
      <c r="D312">
        <f t="shared" si="24"/>
        <v>49.508599508599502</v>
      </c>
      <c r="E312" s="6">
        <f t="shared" si="25"/>
        <v>8.3775946117307118E-4</v>
      </c>
      <c r="F312" s="7">
        <f t="shared" si="28"/>
        <v>0.76643141494038991</v>
      </c>
      <c r="G312" s="6">
        <f t="shared" si="26"/>
        <v>1.1977704400849918E-3</v>
      </c>
      <c r="H312" s="7">
        <f t="shared" si="29"/>
        <v>0.54411003007669234</v>
      </c>
      <c r="I312">
        <f t="shared" si="27"/>
        <v>2.1366213312784543E-4</v>
      </c>
    </row>
    <row r="313" spans="1:9">
      <c r="A313" s="3" t="s">
        <v>624</v>
      </c>
      <c r="B313">
        <v>3.75</v>
      </c>
      <c r="C313" s="4">
        <v>185</v>
      </c>
      <c r="D313">
        <f t="shared" si="24"/>
        <v>49.333333333333336</v>
      </c>
      <c r="E313" s="6">
        <f t="shared" si="25"/>
        <v>3.8457940525314681E-4</v>
      </c>
      <c r="F313" s="7">
        <f t="shared" si="28"/>
        <v>0.76681599434564307</v>
      </c>
      <c r="G313" s="6">
        <f t="shared" si="26"/>
        <v>5.5179842141507606E-4</v>
      </c>
      <c r="H313" s="7">
        <f t="shared" si="29"/>
        <v>0.5446618284981074</v>
      </c>
      <c r="I313">
        <f t="shared" si="27"/>
        <v>3.6547644891304909E-4</v>
      </c>
    </row>
    <row r="314" spans="1:9">
      <c r="A314" s="3" t="s">
        <v>203</v>
      </c>
      <c r="B314">
        <v>6.41</v>
      </c>
      <c r="C314" s="4">
        <v>316</v>
      </c>
      <c r="D314">
        <f t="shared" si="24"/>
        <v>49.297971918876755</v>
      </c>
      <c r="E314" s="6">
        <f t="shared" si="25"/>
        <v>6.5690320032429396E-4</v>
      </c>
      <c r="F314" s="7">
        <f t="shared" si="28"/>
        <v>0.76747289754596737</v>
      </c>
      <c r="G314" s="6">
        <f t="shared" si="26"/>
        <v>9.4320743500550324E-4</v>
      </c>
      <c r="H314" s="7">
        <f t="shared" si="29"/>
        <v>0.54560503593311294</v>
      </c>
      <c r="I314">
        <f t="shared" si="27"/>
        <v>3.9921846613044654E-4</v>
      </c>
    </row>
    <row r="315" spans="1:9">
      <c r="A315" s="3" t="s">
        <v>130</v>
      </c>
      <c r="B315">
        <v>6.99</v>
      </c>
      <c r="C315" s="4">
        <v>344</v>
      </c>
      <c r="D315">
        <f t="shared" si="24"/>
        <v>49.213161659513588</v>
      </c>
      <c r="E315" s="6">
        <f t="shared" si="25"/>
        <v>7.1510981301125675E-4</v>
      </c>
      <c r="F315" s="7">
        <f t="shared" si="28"/>
        <v>0.76818800735897863</v>
      </c>
      <c r="G315" s="6">
        <f t="shared" si="26"/>
        <v>1.0285522575177017E-3</v>
      </c>
      <c r="H315" s="7">
        <f t="shared" si="29"/>
        <v>0.54663358819063068</v>
      </c>
      <c r="I315">
        <f t="shared" si="27"/>
        <v>1.6756159318992436E-4</v>
      </c>
    </row>
    <row r="316" spans="1:9">
      <c r="A316" s="3" t="s">
        <v>596</v>
      </c>
      <c r="B316">
        <v>2.93</v>
      </c>
      <c r="C316" s="4">
        <v>144</v>
      </c>
      <c r="D316">
        <f t="shared" si="24"/>
        <v>49.146757679180887</v>
      </c>
      <c r="E316" s="6">
        <f t="shared" si="25"/>
        <v>2.9934829381866564E-4</v>
      </c>
      <c r="F316" s="7">
        <f t="shared" si="28"/>
        <v>0.76848735565279724</v>
      </c>
      <c r="G316" s="6">
        <f t="shared" si="26"/>
        <v>4.3113849993231274E-4</v>
      </c>
      <c r="H316" s="7">
        <f t="shared" si="29"/>
        <v>0.54706472669056294</v>
      </c>
      <c r="I316">
        <f t="shared" si="27"/>
        <v>3.2501040391358371E-4</v>
      </c>
    </row>
    <row r="317" spans="1:9">
      <c r="A317" s="3" t="s">
        <v>43</v>
      </c>
      <c r="B317">
        <v>5.67</v>
      </c>
      <c r="C317" s="4">
        <v>278</v>
      </c>
      <c r="D317">
        <f t="shared" si="24"/>
        <v>49.029982363315696</v>
      </c>
      <c r="E317" s="6">
        <f t="shared" si="25"/>
        <v>5.7790851167770164E-4</v>
      </c>
      <c r="F317" s="7">
        <f t="shared" si="28"/>
        <v>0.76906526416447496</v>
      </c>
      <c r="G317" s="6">
        <f t="shared" si="26"/>
        <v>8.3431921317959489E-4</v>
      </c>
      <c r="H317" s="7">
        <f t="shared" si="29"/>
        <v>0.5478990459037425</v>
      </c>
      <c r="I317">
        <f t="shared" si="27"/>
        <v>5.7131808385879612E-4</v>
      </c>
    </row>
    <row r="318" spans="1:9">
      <c r="A318" s="3" t="s">
        <v>516</v>
      </c>
      <c r="B318">
        <v>9.94</v>
      </c>
      <c r="C318" s="4">
        <v>486</v>
      </c>
      <c r="D318">
        <f t="shared" si="24"/>
        <v>48.893360160965798</v>
      </c>
      <c r="E318" s="6">
        <f t="shared" si="25"/>
        <v>1.0103004916379964E-3</v>
      </c>
      <c r="F318" s="7">
        <f t="shared" si="28"/>
        <v>0.77007556465611293</v>
      </c>
      <c r="G318" s="6">
        <f t="shared" si="26"/>
        <v>1.4626336823642281E-3</v>
      </c>
      <c r="H318" s="7">
        <f t="shared" si="29"/>
        <v>0.54936167958610671</v>
      </c>
      <c r="I318">
        <f t="shared" si="27"/>
        <v>8.480363468269525E-4</v>
      </c>
    </row>
    <row r="319" spans="1:9">
      <c r="A319" s="3" t="s">
        <v>371</v>
      </c>
      <c r="B319">
        <v>14.69</v>
      </c>
      <c r="C319" s="4">
        <v>715</v>
      </c>
      <c r="D319">
        <f t="shared" si="24"/>
        <v>48.67256637168142</v>
      </c>
      <c r="E319" s="6">
        <f t="shared" si="25"/>
        <v>1.4863474311135132E-3</v>
      </c>
      <c r="F319" s="7">
        <f t="shared" si="28"/>
        <v>0.77156191208722646</v>
      </c>
      <c r="G319" s="6">
        <f t="shared" si="26"/>
        <v>2.1615783494899911E-3</v>
      </c>
      <c r="H319" s="7">
        <f t="shared" si="29"/>
        <v>0.55152325793559676</v>
      </c>
      <c r="I319">
        <f t="shared" si="27"/>
        <v>4.4989012776769366E-4</v>
      </c>
    </row>
    <row r="320" spans="1:9">
      <c r="A320" s="3" t="s">
        <v>599</v>
      </c>
      <c r="B320">
        <v>7.79</v>
      </c>
      <c r="C320" s="4">
        <v>379</v>
      </c>
      <c r="D320">
        <f t="shared" si="24"/>
        <v>48.652118100128369</v>
      </c>
      <c r="E320" s="6">
        <f t="shared" si="25"/>
        <v>7.878680788699602E-4</v>
      </c>
      <c r="F320" s="7">
        <f t="shared" si="28"/>
        <v>0.77234978016609646</v>
      </c>
      <c r="G320" s="6">
        <f t="shared" si="26"/>
        <v>1.1462692540862513E-3</v>
      </c>
      <c r="H320" s="7">
        <f t="shared" si="29"/>
        <v>0.55266952718968299</v>
      </c>
      <c r="I320">
        <f t="shared" si="27"/>
        <v>1.2833127994234528E-3</v>
      </c>
    </row>
    <row r="321" spans="1:9">
      <c r="A321" s="3" t="s">
        <v>66</v>
      </c>
      <c r="B321">
        <v>22.22</v>
      </c>
      <c r="C321" s="4">
        <v>1081</v>
      </c>
      <c r="D321">
        <f t="shared" si="24"/>
        <v>48.649864986498649</v>
      </c>
      <c r="E321" s="6">
        <f t="shared" si="25"/>
        <v>2.2471910112359553E-3</v>
      </c>
      <c r="F321" s="7">
        <f t="shared" si="28"/>
        <v>0.77459697117733239</v>
      </c>
      <c r="G321" s="6">
        <f t="shared" si="26"/>
        <v>3.2695895796914635E-3</v>
      </c>
      <c r="H321" s="7">
        <f t="shared" si="29"/>
        <v>0.55593911676937446</v>
      </c>
      <c r="I321">
        <f t="shared" si="27"/>
        <v>1.6085940892229811E-4</v>
      </c>
    </row>
    <row r="322" spans="1:9">
      <c r="A322" s="3" t="s">
        <v>656</v>
      </c>
      <c r="B322">
        <v>2.77</v>
      </c>
      <c r="C322" s="4">
        <v>134</v>
      </c>
      <c r="D322">
        <f t="shared" ref="D322:D385" si="30">C322/B322</f>
        <v>48.375451263537904</v>
      </c>
      <c r="E322" s="6">
        <f t="shared" si="25"/>
        <v>2.7856021785903606E-4</v>
      </c>
      <c r="F322" s="7">
        <f t="shared" si="28"/>
        <v>0.77487553139519139</v>
      </c>
      <c r="G322" s="6">
        <f t="shared" si="26"/>
        <v>4.0759510061860282E-4</v>
      </c>
      <c r="H322" s="7">
        <f t="shared" si="29"/>
        <v>0.55634671186999307</v>
      </c>
      <c r="I322">
        <f t="shared" si="27"/>
        <v>2.1262244485337201E-4</v>
      </c>
    </row>
    <row r="323" spans="1:9">
      <c r="A323" s="3" t="s">
        <v>603</v>
      </c>
      <c r="B323">
        <v>3.65</v>
      </c>
      <c r="C323" s="4">
        <v>176</v>
      </c>
      <c r="D323">
        <f t="shared" si="30"/>
        <v>48.219178082191782</v>
      </c>
      <c r="E323" s="6">
        <f t="shared" ref="E323:E386" si="31">C323/481045</f>
        <v>3.6587013688948018E-4</v>
      </c>
      <c r="F323" s="7">
        <f t="shared" si="28"/>
        <v>0.77524140153208088</v>
      </c>
      <c r="G323" s="6">
        <f t="shared" ref="G323:G386" si="32">B323/6795.96</f>
        <v>5.3708379684400728E-4</v>
      </c>
      <c r="H323" s="7">
        <f t="shared" si="29"/>
        <v>0.5568837956668371</v>
      </c>
      <c r="I323">
        <f t="shared" ref="I323:I386" si="33">F323*H324-F324*H323</f>
        <v>2.2389450585319493E-4</v>
      </c>
    </row>
    <row r="324" spans="1:9">
      <c r="A324" s="3" t="s">
        <v>55</v>
      </c>
      <c r="B324">
        <v>3.83</v>
      </c>
      <c r="C324" s="4">
        <v>184</v>
      </c>
      <c r="D324">
        <f t="shared" si="30"/>
        <v>48.041775456919062</v>
      </c>
      <c r="E324" s="6">
        <f t="shared" si="31"/>
        <v>3.8250059765718386E-4</v>
      </c>
      <c r="F324" s="7">
        <f t="shared" ref="F324:F387" si="34">F323+E324</f>
        <v>0.77562390212973809</v>
      </c>
      <c r="G324" s="6">
        <f t="shared" si="32"/>
        <v>5.6357012107193102E-4</v>
      </c>
      <c r="H324" s="7">
        <f t="shared" ref="H324:H387" si="35">H323+G324</f>
        <v>0.55744736578790899</v>
      </c>
      <c r="I324">
        <f t="shared" si="33"/>
        <v>3.1504312048225014E-4</v>
      </c>
    </row>
    <row r="325" spans="1:9">
      <c r="A325" s="3" t="s">
        <v>561</v>
      </c>
      <c r="B325">
        <v>5.38</v>
      </c>
      <c r="C325" s="4">
        <v>258</v>
      </c>
      <c r="D325">
        <f t="shared" si="30"/>
        <v>47.955390334572492</v>
      </c>
      <c r="E325" s="6">
        <f t="shared" si="31"/>
        <v>5.3633235975844259E-4</v>
      </c>
      <c r="F325" s="7">
        <f t="shared" si="34"/>
        <v>0.77616023448949656</v>
      </c>
      <c r="G325" s="6">
        <f t="shared" si="32"/>
        <v>7.9164680192349572E-4</v>
      </c>
      <c r="H325" s="7">
        <f t="shared" si="35"/>
        <v>0.55823901258983244</v>
      </c>
      <c r="I325">
        <f t="shared" si="33"/>
        <v>2.0624804146976983E-3</v>
      </c>
    </row>
    <row r="326" spans="1:9">
      <c r="A326" s="3" t="s">
        <v>331</v>
      </c>
      <c r="B326">
        <v>35.18</v>
      </c>
      <c r="C326" s="4">
        <v>1685</v>
      </c>
      <c r="D326">
        <f t="shared" si="30"/>
        <v>47.896532120523027</v>
      </c>
      <c r="E326" s="6">
        <f t="shared" si="31"/>
        <v>3.5027907991975801E-3</v>
      </c>
      <c r="F326" s="7">
        <f t="shared" si="34"/>
        <v>0.77966302528869413</v>
      </c>
      <c r="G326" s="6">
        <f t="shared" si="32"/>
        <v>5.1766049241019664E-3</v>
      </c>
      <c r="H326" s="7">
        <f t="shared" si="35"/>
        <v>0.56341561751393443</v>
      </c>
      <c r="I326">
        <f t="shared" si="33"/>
        <v>4.8608662982890793E-4</v>
      </c>
    </row>
    <row r="327" spans="1:9">
      <c r="A327" s="3" t="s">
        <v>50</v>
      </c>
      <c r="B327">
        <v>8.2899999999999991</v>
      </c>
      <c r="C327" s="4">
        <v>397</v>
      </c>
      <c r="D327">
        <f t="shared" si="30"/>
        <v>47.889022919179737</v>
      </c>
      <c r="E327" s="6">
        <f t="shared" si="31"/>
        <v>8.2528661559729335E-4</v>
      </c>
      <c r="F327" s="7">
        <f t="shared" si="34"/>
        <v>0.78048831190429147</v>
      </c>
      <c r="G327" s="6">
        <f t="shared" si="32"/>
        <v>1.2198423769415945E-3</v>
      </c>
      <c r="H327" s="7">
        <f t="shared" si="35"/>
        <v>0.56463545989087605</v>
      </c>
      <c r="I327">
        <f t="shared" si="33"/>
        <v>3.9837969169376208E-4</v>
      </c>
    </row>
    <row r="328" spans="1:9">
      <c r="A328" s="3" t="s">
        <v>63</v>
      </c>
      <c r="B328">
        <v>6.77</v>
      </c>
      <c r="C328" s="4">
        <v>323</v>
      </c>
      <c r="D328">
        <f t="shared" si="30"/>
        <v>47.710487444608567</v>
      </c>
      <c r="E328" s="6">
        <f t="shared" si="31"/>
        <v>6.7145485349603463E-4</v>
      </c>
      <c r="F328" s="7">
        <f t="shared" si="34"/>
        <v>0.78115976675778753</v>
      </c>
      <c r="G328" s="6">
        <f t="shared" si="32"/>
        <v>9.961800834613504E-4</v>
      </c>
      <c r="H328" s="7">
        <f t="shared" si="35"/>
        <v>0.56563163997433741</v>
      </c>
      <c r="I328">
        <f t="shared" si="33"/>
        <v>3.6912747259709722E-4</v>
      </c>
    </row>
    <row r="329" spans="1:9">
      <c r="A329" s="3" t="s">
        <v>305</v>
      </c>
      <c r="B329">
        <v>6.27</v>
      </c>
      <c r="C329" s="4">
        <v>299</v>
      </c>
      <c r="D329">
        <f t="shared" si="30"/>
        <v>47.687400318979272</v>
      </c>
      <c r="E329" s="6">
        <f t="shared" si="31"/>
        <v>6.2156347119292376E-4</v>
      </c>
      <c r="F329" s="7">
        <f t="shared" si="34"/>
        <v>0.78178133022898044</v>
      </c>
      <c r="G329" s="6">
        <f t="shared" si="32"/>
        <v>9.2260696060600703E-4</v>
      </c>
      <c r="H329" s="7">
        <f t="shared" si="35"/>
        <v>0.56655424693494338</v>
      </c>
      <c r="I329">
        <f t="shared" si="33"/>
        <v>4.5808838324107315E-4</v>
      </c>
    </row>
    <row r="330" spans="1:9">
      <c r="A330" s="3" t="s">
        <v>607</v>
      </c>
      <c r="B330">
        <v>7.76</v>
      </c>
      <c r="C330" s="4">
        <v>369</v>
      </c>
      <c r="D330">
        <f t="shared" si="30"/>
        <v>47.551546391752581</v>
      </c>
      <c r="E330" s="6">
        <f t="shared" si="31"/>
        <v>7.6708000291033068E-4</v>
      </c>
      <c r="F330" s="7">
        <f t="shared" si="34"/>
        <v>0.78254841023189081</v>
      </c>
      <c r="G330" s="6">
        <f t="shared" si="32"/>
        <v>1.1418548667149306E-3</v>
      </c>
      <c r="H330" s="7">
        <f t="shared" si="35"/>
        <v>0.5676961018016583</v>
      </c>
      <c r="I330">
        <f t="shared" si="33"/>
        <v>9.1511119696197074E-4</v>
      </c>
    </row>
    <row r="331" spans="1:9">
      <c r="A331" s="3" t="s">
        <v>628</v>
      </c>
      <c r="B331">
        <v>15.48</v>
      </c>
      <c r="C331" s="4">
        <v>735</v>
      </c>
      <c r="D331">
        <f t="shared" si="30"/>
        <v>47.480620155038757</v>
      </c>
      <c r="E331" s="6">
        <f t="shared" si="31"/>
        <v>1.5279235830327725E-3</v>
      </c>
      <c r="F331" s="7">
        <f t="shared" si="34"/>
        <v>0.78407633381492359</v>
      </c>
      <c r="G331" s="6">
        <f t="shared" si="32"/>
        <v>2.2778238836014338E-3</v>
      </c>
      <c r="H331" s="7">
        <f t="shared" si="35"/>
        <v>0.56997392568525973</v>
      </c>
      <c r="I331">
        <f t="shared" si="33"/>
        <v>3.6132328440224848E-4</v>
      </c>
    </row>
    <row r="332" spans="1:9">
      <c r="A332" s="3" t="s">
        <v>191</v>
      </c>
      <c r="B332">
        <v>6.11</v>
      </c>
      <c r="C332" s="4">
        <v>290</v>
      </c>
      <c r="D332">
        <f t="shared" si="30"/>
        <v>47.46317512274959</v>
      </c>
      <c r="E332" s="6">
        <f t="shared" si="31"/>
        <v>6.0285420282925719E-4</v>
      </c>
      <c r="F332" s="7">
        <f t="shared" si="34"/>
        <v>0.78467918801775283</v>
      </c>
      <c r="G332" s="6">
        <f t="shared" si="32"/>
        <v>8.9906356129229722E-4</v>
      </c>
      <c r="H332" s="7">
        <f t="shared" si="35"/>
        <v>0.57087298924655205</v>
      </c>
      <c r="I332">
        <f t="shared" si="33"/>
        <v>3.8499246516304764E-4</v>
      </c>
    </row>
    <row r="333" spans="1:9">
      <c r="A333" s="3" t="s">
        <v>58</v>
      </c>
      <c r="B333">
        <v>6.5</v>
      </c>
      <c r="C333" s="4">
        <v>308</v>
      </c>
      <c r="D333">
        <f t="shared" si="30"/>
        <v>47.384615384615387</v>
      </c>
      <c r="E333" s="6">
        <f t="shared" si="31"/>
        <v>6.4027273955659034E-4</v>
      </c>
      <c r="F333" s="7">
        <f t="shared" si="34"/>
        <v>0.78531946075730941</v>
      </c>
      <c r="G333" s="6">
        <f t="shared" si="32"/>
        <v>9.5645059711946506E-4</v>
      </c>
      <c r="H333" s="7">
        <f t="shared" si="35"/>
        <v>0.57182943984367152</v>
      </c>
      <c r="I333">
        <f t="shared" si="33"/>
        <v>3.3547367980818477E-4</v>
      </c>
    </row>
    <row r="334" spans="1:9">
      <c r="A334" s="3" t="s">
        <v>340</v>
      </c>
      <c r="B334">
        <v>5.66</v>
      </c>
      <c r="C334" s="4">
        <v>268</v>
      </c>
      <c r="D334">
        <f t="shared" si="30"/>
        <v>47.349823321554766</v>
      </c>
      <c r="E334" s="6">
        <f t="shared" si="31"/>
        <v>5.5712043571807212E-4</v>
      </c>
      <c r="F334" s="7">
        <f t="shared" si="34"/>
        <v>0.7858765811930275</v>
      </c>
      <c r="G334" s="6">
        <f t="shared" si="32"/>
        <v>8.3284775072248803E-4</v>
      </c>
      <c r="H334" s="7">
        <f t="shared" si="35"/>
        <v>0.57266228759439397</v>
      </c>
      <c r="I334">
        <f t="shared" si="33"/>
        <v>1.0999143554309976E-3</v>
      </c>
    </row>
    <row r="335" spans="1:9">
      <c r="A335" s="3" t="s">
        <v>662</v>
      </c>
      <c r="B335">
        <v>18.54</v>
      </c>
      <c r="C335" s="4">
        <v>877</v>
      </c>
      <c r="D335">
        <f t="shared" si="30"/>
        <v>47.303128371089535</v>
      </c>
      <c r="E335" s="6">
        <f t="shared" si="31"/>
        <v>1.823114261659512E-3</v>
      </c>
      <c r="F335" s="7">
        <f t="shared" si="34"/>
        <v>0.78769969545468699</v>
      </c>
      <c r="G335" s="6">
        <f t="shared" si="32"/>
        <v>2.7280913954761355E-3</v>
      </c>
      <c r="H335" s="7">
        <f t="shared" si="35"/>
        <v>0.57539037898987011</v>
      </c>
      <c r="I335">
        <f t="shared" si="33"/>
        <v>1.2851106145701507E-3</v>
      </c>
    </row>
    <row r="336" spans="1:9">
      <c r="A336" s="3" t="s">
        <v>322</v>
      </c>
      <c r="B336">
        <v>21.5</v>
      </c>
      <c r="C336" s="4">
        <v>1009</v>
      </c>
      <c r="D336">
        <f t="shared" si="30"/>
        <v>46.930232558139537</v>
      </c>
      <c r="E336" s="6">
        <f t="shared" si="31"/>
        <v>2.0975168643266222E-3</v>
      </c>
      <c r="F336" s="7">
        <f t="shared" si="34"/>
        <v>0.78979721231901356</v>
      </c>
      <c r="G336" s="6">
        <f t="shared" si="32"/>
        <v>3.163644282779769E-3</v>
      </c>
      <c r="H336" s="7">
        <f t="shared" si="35"/>
        <v>0.57855402327264993</v>
      </c>
      <c r="I336">
        <f t="shared" si="33"/>
        <v>6.9835889020153363E-4</v>
      </c>
    </row>
    <row r="337" spans="1:9">
      <c r="A337" s="3" t="s">
        <v>521</v>
      </c>
      <c r="B337">
        <v>11.67</v>
      </c>
      <c r="C337" s="4">
        <v>547</v>
      </c>
      <c r="D337">
        <f t="shared" si="30"/>
        <v>46.872322193658952</v>
      </c>
      <c r="E337" s="6">
        <f t="shared" si="31"/>
        <v>1.1371077549917367E-3</v>
      </c>
      <c r="F337" s="7">
        <f t="shared" si="34"/>
        <v>0.79093432007400533</v>
      </c>
      <c r="G337" s="6">
        <f t="shared" si="32"/>
        <v>1.7171966874437166E-3</v>
      </c>
      <c r="H337" s="7">
        <f t="shared" si="35"/>
        <v>0.58027121996009368</v>
      </c>
      <c r="I337">
        <f t="shared" si="33"/>
        <v>4.0780994157041395E-4</v>
      </c>
    </row>
    <row r="338" spans="1:9">
      <c r="A338" s="3" t="s">
        <v>510</v>
      </c>
      <c r="B338">
        <v>6.8</v>
      </c>
      <c r="C338" s="4">
        <v>318</v>
      </c>
      <c r="D338">
        <f t="shared" si="30"/>
        <v>46.764705882352942</v>
      </c>
      <c r="E338" s="6">
        <f t="shared" si="31"/>
        <v>6.6106081551621987E-4</v>
      </c>
      <c r="F338" s="7">
        <f t="shared" si="34"/>
        <v>0.79159538088952153</v>
      </c>
      <c r="G338" s="6">
        <f t="shared" si="32"/>
        <v>1.0005944708326711E-3</v>
      </c>
      <c r="H338" s="7">
        <f t="shared" si="35"/>
        <v>0.58127181443092635</v>
      </c>
      <c r="I338">
        <f t="shared" si="33"/>
        <v>2.7264982963648432E-4</v>
      </c>
    </row>
    <row r="339" spans="1:9">
      <c r="A339" s="3" t="s">
        <v>375</v>
      </c>
      <c r="B339">
        <v>4.54</v>
      </c>
      <c r="C339" s="4">
        <v>212</v>
      </c>
      <c r="D339">
        <f t="shared" si="30"/>
        <v>46.696035242290748</v>
      </c>
      <c r="E339" s="6">
        <f t="shared" si="31"/>
        <v>4.4070721034414659E-4</v>
      </c>
      <c r="F339" s="7">
        <f t="shared" si="34"/>
        <v>0.7920360880998657</v>
      </c>
      <c r="G339" s="6">
        <f t="shared" si="32"/>
        <v>6.680439555265187E-4</v>
      </c>
      <c r="H339" s="7">
        <f t="shared" si="35"/>
        <v>0.5819398583864529</v>
      </c>
      <c r="I339">
        <f t="shared" si="33"/>
        <v>4.7094866748648156E-4</v>
      </c>
    </row>
    <row r="340" spans="1:9">
      <c r="A340" s="3" t="s">
        <v>671</v>
      </c>
      <c r="B340">
        <v>7.84</v>
      </c>
      <c r="C340" s="4">
        <v>366</v>
      </c>
      <c r="D340">
        <f t="shared" si="30"/>
        <v>46.683673469387756</v>
      </c>
      <c r="E340" s="6">
        <f t="shared" si="31"/>
        <v>7.6084358012244182E-4</v>
      </c>
      <c r="F340" s="7">
        <f t="shared" si="34"/>
        <v>0.7927969316799881</v>
      </c>
      <c r="G340" s="6">
        <f t="shared" si="32"/>
        <v>1.1536265663717857E-3</v>
      </c>
      <c r="H340" s="7">
        <f t="shared" si="35"/>
        <v>0.58309348495282465</v>
      </c>
      <c r="I340">
        <f t="shared" si="33"/>
        <v>6.8741152397427951E-4</v>
      </c>
    </row>
    <row r="341" spans="1:9">
      <c r="A341" s="3" t="s">
        <v>520</v>
      </c>
      <c r="B341">
        <v>11.41</v>
      </c>
      <c r="C341" s="4">
        <v>531</v>
      </c>
      <c r="D341">
        <f t="shared" si="30"/>
        <v>46.538124452234882</v>
      </c>
      <c r="E341" s="6">
        <f t="shared" si="31"/>
        <v>1.1038468334563295E-3</v>
      </c>
      <c r="F341" s="7">
        <f t="shared" si="34"/>
        <v>0.79390077851344443</v>
      </c>
      <c r="G341" s="6">
        <f t="shared" si="32"/>
        <v>1.6789386635589379E-3</v>
      </c>
      <c r="H341" s="7">
        <f t="shared" si="35"/>
        <v>0.5847724236163836</v>
      </c>
      <c r="I341">
        <f t="shared" si="33"/>
        <v>2.7722510530475697E-4</v>
      </c>
    </row>
    <row r="342" spans="1:9">
      <c r="A342" s="3" t="s">
        <v>563</v>
      </c>
      <c r="B342">
        <v>4.5999999999999996</v>
      </c>
      <c r="C342" s="4">
        <v>214</v>
      </c>
      <c r="D342">
        <f t="shared" si="30"/>
        <v>46.521739130434788</v>
      </c>
      <c r="E342" s="6">
        <f t="shared" si="31"/>
        <v>4.448648255360725E-4</v>
      </c>
      <c r="F342" s="7">
        <f t="shared" si="34"/>
        <v>0.7943456433389805</v>
      </c>
      <c r="G342" s="6">
        <f t="shared" si="32"/>
        <v>6.7687273026915983E-4</v>
      </c>
      <c r="H342" s="7">
        <f t="shared" si="35"/>
        <v>0.58544929634665277</v>
      </c>
      <c r="I342">
        <f t="shared" si="33"/>
        <v>3.8207320380118093E-4</v>
      </c>
    </row>
    <row r="343" spans="1:9">
      <c r="A343" s="3" t="s">
        <v>396</v>
      </c>
      <c r="B343">
        <v>6.33</v>
      </c>
      <c r="C343" s="4">
        <v>294</v>
      </c>
      <c r="D343">
        <f t="shared" si="30"/>
        <v>46.445497630331751</v>
      </c>
      <c r="E343" s="6">
        <f t="shared" si="31"/>
        <v>6.11169433213109E-4</v>
      </c>
      <c r="F343" s="7">
        <f t="shared" si="34"/>
        <v>0.79495681277219366</v>
      </c>
      <c r="G343" s="6">
        <f t="shared" si="32"/>
        <v>9.3143573534864828E-4</v>
      </c>
      <c r="H343" s="7">
        <f t="shared" si="35"/>
        <v>0.58638073208200137</v>
      </c>
      <c r="I343">
        <f t="shared" si="33"/>
        <v>8.0585196880922361E-4</v>
      </c>
    </row>
    <row r="344" spans="1:9">
      <c r="A344" s="3" t="s">
        <v>99</v>
      </c>
      <c r="B344">
        <v>13.35</v>
      </c>
      <c r="C344" s="4">
        <v>620</v>
      </c>
      <c r="D344">
        <f t="shared" si="30"/>
        <v>46.441947565543074</v>
      </c>
      <c r="E344" s="6">
        <f t="shared" si="31"/>
        <v>1.2888607094970325E-3</v>
      </c>
      <c r="F344" s="7">
        <f t="shared" si="34"/>
        <v>0.79624567348169073</v>
      </c>
      <c r="G344" s="6">
        <f t="shared" si="32"/>
        <v>1.9644023802376704E-3</v>
      </c>
      <c r="H344" s="7">
        <f t="shared" si="35"/>
        <v>0.58834513446223902</v>
      </c>
      <c r="I344">
        <f t="shared" si="33"/>
        <v>4.5764295724426418E-4</v>
      </c>
    </row>
    <row r="345" spans="1:9">
      <c r="A345" s="3" t="s">
        <v>109</v>
      </c>
      <c r="B345">
        <v>7.57</v>
      </c>
      <c r="C345" s="4">
        <v>351</v>
      </c>
      <c r="D345">
        <f t="shared" si="30"/>
        <v>46.367239101717303</v>
      </c>
      <c r="E345" s="6">
        <f t="shared" si="31"/>
        <v>7.2966146618299742E-4</v>
      </c>
      <c r="F345" s="7">
        <f t="shared" si="34"/>
        <v>0.79697533494787376</v>
      </c>
      <c r="G345" s="6">
        <f t="shared" si="32"/>
        <v>1.1138970800299002E-3</v>
      </c>
      <c r="H345" s="7">
        <f t="shared" si="35"/>
        <v>0.58945903154226886</v>
      </c>
      <c r="I345">
        <f t="shared" si="33"/>
        <v>4.3961658547780891E-4</v>
      </c>
    </row>
    <row r="346" spans="1:9">
      <c r="A346" s="3" t="s">
        <v>112</v>
      </c>
      <c r="B346">
        <v>7.27</v>
      </c>
      <c r="C346" s="4">
        <v>337</v>
      </c>
      <c r="D346">
        <f t="shared" si="30"/>
        <v>46.354883081155435</v>
      </c>
      <c r="E346" s="6">
        <f t="shared" si="31"/>
        <v>7.0055815983951608E-4</v>
      </c>
      <c r="F346" s="7">
        <f t="shared" si="34"/>
        <v>0.79767589310771325</v>
      </c>
      <c r="G346" s="6">
        <f t="shared" si="32"/>
        <v>1.0697532063166939E-3</v>
      </c>
      <c r="H346" s="7">
        <f t="shared" si="35"/>
        <v>0.59052878474858561</v>
      </c>
      <c r="I346">
        <f t="shared" si="33"/>
        <v>1.418047502719344E-3</v>
      </c>
    </row>
    <row r="347" spans="1:9">
      <c r="A347" s="3" t="s">
        <v>644</v>
      </c>
      <c r="B347">
        <v>23.45</v>
      </c>
      <c r="C347" s="4">
        <v>1087</v>
      </c>
      <c r="D347">
        <f t="shared" si="30"/>
        <v>46.353944562899791</v>
      </c>
      <c r="E347" s="6">
        <f t="shared" si="31"/>
        <v>2.259663856811733E-3</v>
      </c>
      <c r="F347" s="7">
        <f t="shared" si="34"/>
        <v>0.79993555696452501</v>
      </c>
      <c r="G347" s="6">
        <f t="shared" si="32"/>
        <v>3.4505794619156087E-3</v>
      </c>
      <c r="H347" s="7">
        <f t="shared" si="35"/>
        <v>0.59397936421050124</v>
      </c>
      <c r="I347">
        <f t="shared" si="33"/>
        <v>2.7167482459350412E-4</v>
      </c>
    </row>
    <row r="348" spans="1:9">
      <c r="A348" s="3" t="s">
        <v>69</v>
      </c>
      <c r="B348">
        <v>4.49</v>
      </c>
      <c r="C348" s="4">
        <v>208</v>
      </c>
      <c r="D348">
        <f t="shared" si="30"/>
        <v>46.325167037861917</v>
      </c>
      <c r="E348" s="6">
        <f t="shared" si="31"/>
        <v>4.3239197996029478E-4</v>
      </c>
      <c r="F348" s="7">
        <f t="shared" si="34"/>
        <v>0.80036794894448526</v>
      </c>
      <c r="G348" s="6">
        <f t="shared" si="32"/>
        <v>6.6068664324098441E-4</v>
      </c>
      <c r="H348" s="7">
        <f t="shared" si="35"/>
        <v>0.59464005085374227</v>
      </c>
      <c r="I348">
        <f t="shared" si="33"/>
        <v>4.295427151173592E-4</v>
      </c>
    </row>
    <row r="349" spans="1:9">
      <c r="A349" s="3" t="s">
        <v>642</v>
      </c>
      <c r="B349">
        <v>7.09</v>
      </c>
      <c r="C349" s="4">
        <v>328</v>
      </c>
      <c r="D349">
        <f t="shared" si="30"/>
        <v>46.262341325811001</v>
      </c>
      <c r="E349" s="6">
        <f t="shared" si="31"/>
        <v>6.818488914758495E-4</v>
      </c>
      <c r="F349" s="7">
        <f t="shared" si="34"/>
        <v>0.80104979783596109</v>
      </c>
      <c r="G349" s="6">
        <f t="shared" si="32"/>
        <v>1.0432668820887705E-3</v>
      </c>
      <c r="H349" s="7">
        <f t="shared" si="35"/>
        <v>0.59568331773583105</v>
      </c>
      <c r="I349">
        <f t="shared" si="33"/>
        <v>3.7894400182508781E-4</v>
      </c>
    </row>
    <row r="350" spans="1:9">
      <c r="A350" s="3" t="s">
        <v>241</v>
      </c>
      <c r="B350">
        <v>6.23</v>
      </c>
      <c r="C350" s="4">
        <v>287</v>
      </c>
      <c r="D350">
        <f t="shared" si="30"/>
        <v>46.067415730337075</v>
      </c>
      <c r="E350" s="6">
        <f t="shared" si="31"/>
        <v>5.9661778004136822E-4</v>
      </c>
      <c r="F350" s="7">
        <f t="shared" si="34"/>
        <v>0.80164641561600247</v>
      </c>
      <c r="G350" s="6">
        <f t="shared" si="32"/>
        <v>9.1672111077757972E-4</v>
      </c>
      <c r="H350" s="7">
        <f t="shared" si="35"/>
        <v>0.59660003884660862</v>
      </c>
      <c r="I350">
        <f t="shared" si="33"/>
        <v>2.5264954257936401E-4</v>
      </c>
    </row>
    <row r="351" spans="1:9">
      <c r="A351" s="3" t="s">
        <v>678</v>
      </c>
      <c r="B351">
        <v>4.1500000000000004</v>
      </c>
      <c r="C351" s="4">
        <v>191</v>
      </c>
      <c r="D351">
        <f t="shared" si="30"/>
        <v>46.024096385542165</v>
      </c>
      <c r="E351" s="6">
        <f t="shared" si="31"/>
        <v>3.9705225082892453E-4</v>
      </c>
      <c r="F351" s="7">
        <f t="shared" si="34"/>
        <v>0.80204346786683145</v>
      </c>
      <c r="G351" s="6">
        <f t="shared" si="32"/>
        <v>6.1065691969935086E-4</v>
      </c>
      <c r="H351" s="7">
        <f t="shared" si="35"/>
        <v>0.59721069576630792</v>
      </c>
      <c r="I351">
        <f t="shared" si="33"/>
        <v>3.000711456020988E-4</v>
      </c>
    </row>
    <row r="352" spans="1:9">
      <c r="A352" s="3" t="s">
        <v>491</v>
      </c>
      <c r="B352">
        <v>4.92</v>
      </c>
      <c r="C352" s="4">
        <v>226</v>
      </c>
      <c r="D352">
        <f t="shared" si="30"/>
        <v>45.934959349593498</v>
      </c>
      <c r="E352" s="6">
        <f t="shared" si="31"/>
        <v>4.6981051668762799E-4</v>
      </c>
      <c r="F352" s="7">
        <f t="shared" si="34"/>
        <v>0.80251327838351905</v>
      </c>
      <c r="G352" s="6">
        <f t="shared" si="32"/>
        <v>7.2395952889657967E-4</v>
      </c>
      <c r="H352" s="7">
        <f t="shared" si="35"/>
        <v>0.59793465529520451</v>
      </c>
      <c r="I352">
        <f t="shared" si="33"/>
        <v>5.8211812183650569E-4</v>
      </c>
    </row>
    <row r="353" spans="1:9">
      <c r="A353" s="3" t="s">
        <v>84</v>
      </c>
      <c r="B353">
        <v>9.5399999999999991</v>
      </c>
      <c r="C353" s="4">
        <v>438</v>
      </c>
      <c r="D353">
        <f t="shared" si="30"/>
        <v>45.911949685534594</v>
      </c>
      <c r="E353" s="6">
        <f t="shared" si="31"/>
        <v>9.1051772703177453E-4</v>
      </c>
      <c r="F353" s="7">
        <f t="shared" si="34"/>
        <v>0.80342379611055081</v>
      </c>
      <c r="G353" s="6">
        <f t="shared" si="32"/>
        <v>1.4037751840799532E-3</v>
      </c>
      <c r="H353" s="7">
        <f t="shared" si="35"/>
        <v>0.59933843047928448</v>
      </c>
      <c r="I353">
        <f t="shared" si="33"/>
        <v>7.1991365791779227E-4</v>
      </c>
    </row>
    <row r="354" spans="1:9">
      <c r="A354" s="3" t="s">
        <v>492</v>
      </c>
      <c r="B354">
        <v>11.77</v>
      </c>
      <c r="C354" s="4">
        <v>539</v>
      </c>
      <c r="D354">
        <f t="shared" si="30"/>
        <v>45.794392523364486</v>
      </c>
      <c r="E354" s="6">
        <f t="shared" si="31"/>
        <v>1.1204772942240331E-3</v>
      </c>
      <c r="F354" s="7">
        <f t="shared" si="34"/>
        <v>0.80454427340477486</v>
      </c>
      <c r="G354" s="6">
        <f t="shared" si="32"/>
        <v>1.7319113120147851E-3</v>
      </c>
      <c r="H354" s="7">
        <f t="shared" si="35"/>
        <v>0.60107034179129926</v>
      </c>
      <c r="I354">
        <f t="shared" si="33"/>
        <v>3.6564632727997814E-4</v>
      </c>
    </row>
    <row r="355" spans="1:9">
      <c r="A355" s="3" t="s">
        <v>183</v>
      </c>
      <c r="B355">
        <v>5.97</v>
      </c>
      <c r="C355" s="4">
        <v>273</v>
      </c>
      <c r="D355">
        <f t="shared" si="30"/>
        <v>45.728643216080407</v>
      </c>
      <c r="E355" s="6">
        <f t="shared" si="31"/>
        <v>5.6751447369788688E-4</v>
      </c>
      <c r="F355" s="7">
        <f t="shared" si="34"/>
        <v>0.80511178787847271</v>
      </c>
      <c r="G355" s="6">
        <f t="shared" si="32"/>
        <v>8.7846308689280101E-4</v>
      </c>
      <c r="H355" s="7">
        <f t="shared" si="35"/>
        <v>0.60194880487819202</v>
      </c>
      <c r="I355">
        <f t="shared" si="33"/>
        <v>3.5893804053210854E-4</v>
      </c>
    </row>
    <row r="356" spans="1:9">
      <c r="A356" s="3" t="s">
        <v>386</v>
      </c>
      <c r="B356">
        <v>5.85</v>
      </c>
      <c r="C356" s="4">
        <v>267</v>
      </c>
      <c r="D356">
        <f t="shared" si="30"/>
        <v>45.641025641025642</v>
      </c>
      <c r="E356" s="6">
        <f t="shared" si="31"/>
        <v>5.5504162812210916E-4</v>
      </c>
      <c r="F356" s="7">
        <f t="shared" si="34"/>
        <v>0.80566682950659485</v>
      </c>
      <c r="G356" s="6">
        <f t="shared" si="32"/>
        <v>8.6080553740751852E-4</v>
      </c>
      <c r="H356" s="7">
        <f t="shared" si="35"/>
        <v>0.60280961041559955</v>
      </c>
      <c r="I356">
        <f t="shared" si="33"/>
        <v>1.3299941670059101E-3</v>
      </c>
    </row>
    <row r="357" spans="1:9">
      <c r="A357" s="3" t="s">
        <v>470</v>
      </c>
      <c r="B357">
        <v>21.62</v>
      </c>
      <c r="C357" s="4">
        <v>984</v>
      </c>
      <c r="D357">
        <f t="shared" si="30"/>
        <v>45.513413506012952</v>
      </c>
      <c r="E357" s="6">
        <f t="shared" si="31"/>
        <v>2.0455466744275482E-3</v>
      </c>
      <c r="F357" s="7">
        <f t="shared" si="34"/>
        <v>0.80771237618102243</v>
      </c>
      <c r="G357" s="6">
        <f t="shared" si="32"/>
        <v>3.1813018322650517E-3</v>
      </c>
      <c r="H357" s="7">
        <f t="shared" si="35"/>
        <v>0.60599091224786461</v>
      </c>
      <c r="I357">
        <f t="shared" si="33"/>
        <v>2.4447326245856105E-3</v>
      </c>
    </row>
    <row r="358" spans="1:9">
      <c r="A358" s="3" t="s">
        <v>127</v>
      </c>
      <c r="B358">
        <v>39.68</v>
      </c>
      <c r="C358" s="4">
        <v>1803</v>
      </c>
      <c r="D358">
        <f t="shared" si="30"/>
        <v>45.438508064516128</v>
      </c>
      <c r="E358" s="6">
        <f t="shared" si="31"/>
        <v>3.7480900955212089E-3</v>
      </c>
      <c r="F358" s="7">
        <f t="shared" si="34"/>
        <v>0.81146046627654367</v>
      </c>
      <c r="G358" s="6">
        <f t="shared" si="32"/>
        <v>5.8387630298000577E-3</v>
      </c>
      <c r="H358" s="7">
        <f t="shared" si="35"/>
        <v>0.61182967527766463</v>
      </c>
      <c r="I358">
        <f t="shared" si="33"/>
        <v>1.682585300799011E-4</v>
      </c>
    </row>
    <row r="359" spans="1:9">
      <c r="A359" s="3" t="s">
        <v>626</v>
      </c>
      <c r="B359">
        <v>2.73</v>
      </c>
      <c r="C359" s="4">
        <v>124</v>
      </c>
      <c r="D359">
        <f t="shared" si="30"/>
        <v>45.421245421245423</v>
      </c>
      <c r="E359" s="6">
        <f t="shared" si="31"/>
        <v>2.5777214189940648E-4</v>
      </c>
      <c r="F359" s="7">
        <f t="shared" si="34"/>
        <v>0.81171823841844304</v>
      </c>
      <c r="G359" s="6">
        <f t="shared" si="32"/>
        <v>4.0170925079017534E-4</v>
      </c>
      <c r="H359" s="7">
        <f t="shared" si="35"/>
        <v>0.61223138452845483</v>
      </c>
      <c r="I359">
        <f t="shared" si="33"/>
        <v>1.5590297142109577E-4</v>
      </c>
    </row>
    <row r="360" spans="1:9">
      <c r="A360" s="3" t="s">
        <v>147</v>
      </c>
      <c r="B360">
        <v>2.52</v>
      </c>
      <c r="C360" s="4">
        <v>114</v>
      </c>
      <c r="D360">
        <f t="shared" si="30"/>
        <v>45.238095238095241</v>
      </c>
      <c r="E360" s="6">
        <f t="shared" si="31"/>
        <v>2.3698406593977695E-4</v>
      </c>
      <c r="F360" s="7">
        <f t="shared" si="34"/>
        <v>0.81195522248438279</v>
      </c>
      <c r="G360" s="6">
        <f t="shared" si="32"/>
        <v>3.7080853919093108E-4</v>
      </c>
      <c r="H360" s="7">
        <f t="shared" si="35"/>
        <v>0.61260219306764574</v>
      </c>
      <c r="I360">
        <f t="shared" si="33"/>
        <v>5.4127495579442408E-4</v>
      </c>
    </row>
    <row r="361" spans="1:9">
      <c r="A361" s="3" t="s">
        <v>457</v>
      </c>
      <c r="B361">
        <v>8.73</v>
      </c>
      <c r="C361" s="4">
        <v>394</v>
      </c>
      <c r="D361">
        <f t="shared" si="30"/>
        <v>45.131729667812138</v>
      </c>
      <c r="E361" s="6">
        <f t="shared" si="31"/>
        <v>8.190501928094045E-4</v>
      </c>
      <c r="F361" s="7">
        <f t="shared" si="34"/>
        <v>0.81277427267719216</v>
      </c>
      <c r="G361" s="6">
        <f t="shared" si="32"/>
        <v>1.2845867250542971E-3</v>
      </c>
      <c r="H361" s="7">
        <f t="shared" si="35"/>
        <v>0.61388677979270001</v>
      </c>
      <c r="I361">
        <f t="shared" si="33"/>
        <v>2.1584051362422141E-4</v>
      </c>
    </row>
    <row r="362" spans="1:9">
      <c r="A362" s="3" t="s">
        <v>449</v>
      </c>
      <c r="B362">
        <v>3.48</v>
      </c>
      <c r="C362" s="4">
        <v>157</v>
      </c>
      <c r="D362">
        <f t="shared" si="30"/>
        <v>45.114942528735632</v>
      </c>
      <c r="E362" s="6">
        <f t="shared" si="31"/>
        <v>3.2637279256618403E-4</v>
      </c>
      <c r="F362" s="7">
        <f t="shared" si="34"/>
        <v>0.81310064546975835</v>
      </c>
      <c r="G362" s="6">
        <f t="shared" si="32"/>
        <v>5.120689350731905E-4</v>
      </c>
      <c r="H362" s="7">
        <f t="shared" si="35"/>
        <v>0.61439884872777317</v>
      </c>
      <c r="I362">
        <f t="shared" si="33"/>
        <v>2.4748332352603208E-4</v>
      </c>
    </row>
    <row r="363" spans="1:9">
      <c r="A363" s="3" t="s">
        <v>294</v>
      </c>
      <c r="B363">
        <v>3.99</v>
      </c>
      <c r="C363" s="4">
        <v>180</v>
      </c>
      <c r="D363">
        <f t="shared" si="30"/>
        <v>45.112781954887218</v>
      </c>
      <c r="E363" s="6">
        <f t="shared" si="31"/>
        <v>3.74185367273332E-4</v>
      </c>
      <c r="F363" s="7">
        <f t="shared" si="34"/>
        <v>0.81347483083703165</v>
      </c>
      <c r="G363" s="6">
        <f t="shared" si="32"/>
        <v>5.8711352038564094E-4</v>
      </c>
      <c r="H363" s="7">
        <f t="shared" si="35"/>
        <v>0.61498596224815882</v>
      </c>
      <c r="I363">
        <f t="shared" si="33"/>
        <v>1.022854550672414E-3</v>
      </c>
    </row>
    <row r="364" spans="1:9">
      <c r="A364" s="3" t="s">
        <v>544</v>
      </c>
      <c r="B364">
        <v>16.47</v>
      </c>
      <c r="C364" s="4">
        <v>742</v>
      </c>
      <c r="D364">
        <f t="shared" si="30"/>
        <v>45.05160898603522</v>
      </c>
      <c r="E364" s="6">
        <f t="shared" si="31"/>
        <v>1.5424752362045132E-3</v>
      </c>
      <c r="F364" s="7">
        <f t="shared" si="34"/>
        <v>0.81501730607323619</v>
      </c>
      <c r="G364" s="6">
        <f t="shared" si="32"/>
        <v>2.4234986668550135E-3</v>
      </c>
      <c r="H364" s="7">
        <f t="shared" si="35"/>
        <v>0.61740946091501381</v>
      </c>
      <c r="I364">
        <f t="shared" si="33"/>
        <v>3.7413710109013287E-4</v>
      </c>
    </row>
    <row r="365" spans="1:9">
      <c r="A365" s="3" t="s">
        <v>616</v>
      </c>
      <c r="B365">
        <v>6.02</v>
      </c>
      <c r="C365" s="4">
        <v>271</v>
      </c>
      <c r="D365">
        <f t="shared" si="30"/>
        <v>45.016611295681066</v>
      </c>
      <c r="E365" s="6">
        <f t="shared" si="31"/>
        <v>5.6335685850596097E-4</v>
      </c>
      <c r="F365" s="7">
        <f t="shared" si="34"/>
        <v>0.81558066293174214</v>
      </c>
      <c r="G365" s="6">
        <f t="shared" si="32"/>
        <v>8.858203991783353E-4</v>
      </c>
      <c r="H365" s="7">
        <f t="shared" si="35"/>
        <v>0.61829528131419209</v>
      </c>
      <c r="I365">
        <f t="shared" si="33"/>
        <v>2.4302188434977001E-4</v>
      </c>
    </row>
    <row r="366" spans="1:9">
      <c r="A366" s="3" t="s">
        <v>419</v>
      </c>
      <c r="B366">
        <v>3.91</v>
      </c>
      <c r="C366" s="4">
        <v>176</v>
      </c>
      <c r="D366">
        <f t="shared" si="30"/>
        <v>45.012787723785166</v>
      </c>
      <c r="E366" s="6">
        <f t="shared" si="31"/>
        <v>3.6587013688948018E-4</v>
      </c>
      <c r="F366" s="7">
        <f t="shared" si="34"/>
        <v>0.81594653306863163</v>
      </c>
      <c r="G366" s="6">
        <f t="shared" si="32"/>
        <v>5.7534182072878598E-4</v>
      </c>
      <c r="H366" s="7">
        <f t="shared" si="35"/>
        <v>0.61887062313492092</v>
      </c>
      <c r="I366">
        <f t="shared" si="33"/>
        <v>1.6164300409027277E-4</v>
      </c>
    </row>
    <row r="367" spans="1:9">
      <c r="A367" s="3" t="s">
        <v>421</v>
      </c>
      <c r="B367">
        <v>2.6</v>
      </c>
      <c r="C367" s="4">
        <v>117</v>
      </c>
      <c r="D367">
        <f t="shared" si="30"/>
        <v>45</v>
      </c>
      <c r="E367" s="6">
        <f t="shared" si="31"/>
        <v>2.4322048872766581E-4</v>
      </c>
      <c r="F367" s="7">
        <f t="shared" si="34"/>
        <v>0.81618975355735934</v>
      </c>
      <c r="G367" s="6">
        <f t="shared" si="32"/>
        <v>3.8258023884778604E-4</v>
      </c>
      <c r="H367" s="7">
        <f t="shared" si="35"/>
        <v>0.61925320337376866</v>
      </c>
      <c r="I367">
        <f t="shared" si="33"/>
        <v>4.1161185710758552E-4</v>
      </c>
    </row>
    <row r="368" spans="1:9">
      <c r="A368" s="3" t="s">
        <v>20</v>
      </c>
      <c r="B368">
        <v>6.6</v>
      </c>
      <c r="C368" s="4">
        <v>296</v>
      </c>
      <c r="D368">
        <f t="shared" si="30"/>
        <v>44.848484848484851</v>
      </c>
      <c r="E368" s="6">
        <f t="shared" si="31"/>
        <v>6.153270484050349E-4</v>
      </c>
      <c r="F368" s="7">
        <f t="shared" si="34"/>
        <v>0.8168050806057644</v>
      </c>
      <c r="G368" s="6">
        <f t="shared" si="32"/>
        <v>9.7116522169053373E-4</v>
      </c>
      <c r="H368" s="7">
        <f t="shared" si="35"/>
        <v>0.62022436859545915</v>
      </c>
      <c r="I368">
        <f t="shared" si="33"/>
        <v>5.3260861102810697E-4</v>
      </c>
    </row>
    <row r="369" spans="1:9">
      <c r="A369" s="3" t="s">
        <v>649</v>
      </c>
      <c r="B369">
        <v>8.5399999999999991</v>
      </c>
      <c r="C369" s="4">
        <v>383</v>
      </c>
      <c r="D369">
        <f t="shared" si="30"/>
        <v>44.847775175644031</v>
      </c>
      <c r="E369" s="6">
        <f t="shared" si="31"/>
        <v>7.9618330925381202E-4</v>
      </c>
      <c r="F369" s="7">
        <f t="shared" si="34"/>
        <v>0.81760126391501819</v>
      </c>
      <c r="G369" s="6">
        <f t="shared" si="32"/>
        <v>1.2566289383692663E-3</v>
      </c>
      <c r="H369" s="7">
        <f t="shared" si="35"/>
        <v>0.62148099753382846</v>
      </c>
      <c r="I369">
        <f t="shared" si="33"/>
        <v>4.150433138591092E-4</v>
      </c>
    </row>
    <row r="370" spans="1:9">
      <c r="A370" s="3" t="s">
        <v>453</v>
      </c>
      <c r="B370">
        <v>6.65</v>
      </c>
      <c r="C370" s="4">
        <v>298</v>
      </c>
      <c r="D370">
        <f t="shared" si="30"/>
        <v>44.81203007518797</v>
      </c>
      <c r="E370" s="6">
        <f t="shared" si="31"/>
        <v>6.1948466359696081E-4</v>
      </c>
      <c r="F370" s="7">
        <f t="shared" si="34"/>
        <v>0.81822074857861515</v>
      </c>
      <c r="G370" s="6">
        <f t="shared" si="32"/>
        <v>9.7852253397606812E-4</v>
      </c>
      <c r="H370" s="7">
        <f t="shared" si="35"/>
        <v>0.62245952006780458</v>
      </c>
      <c r="I370">
        <f t="shared" si="33"/>
        <v>1.1380411255192957E-3</v>
      </c>
    </row>
    <row r="371" spans="1:9">
      <c r="A371" s="3" t="s">
        <v>77</v>
      </c>
      <c r="B371">
        <v>18.190000000000001</v>
      </c>
      <c r="C371" s="4">
        <v>813</v>
      </c>
      <c r="D371">
        <f t="shared" si="30"/>
        <v>44.694887300714676</v>
      </c>
      <c r="E371" s="6">
        <f t="shared" si="31"/>
        <v>1.690070575517883E-3</v>
      </c>
      <c r="F371" s="7">
        <f t="shared" si="34"/>
        <v>0.819910819154133</v>
      </c>
      <c r="G371" s="6">
        <f t="shared" si="32"/>
        <v>2.6765902094773955E-3</v>
      </c>
      <c r="H371" s="7">
        <f t="shared" si="35"/>
        <v>0.625136110277282</v>
      </c>
      <c r="I371">
        <f t="shared" si="33"/>
        <v>3.6539796704071481E-4</v>
      </c>
    </row>
    <row r="372" spans="1:9">
      <c r="A372" s="3" t="s">
        <v>174</v>
      </c>
      <c r="B372">
        <v>5.84</v>
      </c>
      <c r="C372" s="4">
        <v>261</v>
      </c>
      <c r="D372">
        <f t="shared" si="30"/>
        <v>44.69178082191781</v>
      </c>
      <c r="E372" s="6">
        <f t="shared" si="31"/>
        <v>5.4256878254633145E-4</v>
      </c>
      <c r="F372" s="7">
        <f t="shared" si="34"/>
        <v>0.82045338793667932</v>
      </c>
      <c r="G372" s="6">
        <f t="shared" si="32"/>
        <v>8.5933407495041166E-4</v>
      </c>
      <c r="H372" s="7">
        <f t="shared" si="35"/>
        <v>0.62599544435223242</v>
      </c>
      <c r="I372">
        <f t="shared" si="33"/>
        <v>3.6215239887271711E-4</v>
      </c>
    </row>
    <row r="373" spans="1:9">
      <c r="A373" s="3" t="s">
        <v>292</v>
      </c>
      <c r="B373">
        <v>5.77</v>
      </c>
      <c r="C373" s="4">
        <v>257</v>
      </c>
      <c r="D373">
        <f t="shared" si="30"/>
        <v>44.54072790294628</v>
      </c>
      <c r="E373" s="6">
        <f t="shared" si="31"/>
        <v>5.3425355216247963E-4</v>
      </c>
      <c r="F373" s="7">
        <f t="shared" si="34"/>
        <v>0.82098764148884185</v>
      </c>
      <c r="G373" s="6">
        <f t="shared" si="32"/>
        <v>8.4903383775066356E-4</v>
      </c>
      <c r="H373" s="7">
        <f t="shared" si="35"/>
        <v>0.62684447818998312</v>
      </c>
      <c r="I373">
        <f t="shared" si="33"/>
        <v>1.0706849005738261E-3</v>
      </c>
    </row>
    <row r="374" spans="1:9">
      <c r="A374" s="3" t="s">
        <v>682</v>
      </c>
      <c r="B374">
        <v>17.05</v>
      </c>
      <c r="C374" s="4">
        <v>759</v>
      </c>
      <c r="D374">
        <f t="shared" si="30"/>
        <v>44.516129032258064</v>
      </c>
      <c r="E374" s="6">
        <f t="shared" si="31"/>
        <v>1.5778149653358834E-3</v>
      </c>
      <c r="F374" s="7">
        <f t="shared" si="34"/>
        <v>0.82256545645417778</v>
      </c>
      <c r="G374" s="6">
        <f t="shared" si="32"/>
        <v>2.5088434893672123E-3</v>
      </c>
      <c r="H374" s="7">
        <f t="shared" si="35"/>
        <v>0.62935332167935032</v>
      </c>
      <c r="I374">
        <f t="shared" si="33"/>
        <v>4.1319093733904744E-4</v>
      </c>
    </row>
    <row r="375" spans="1:9">
      <c r="A375" s="3" t="s">
        <v>566</v>
      </c>
      <c r="B375">
        <v>6.57</v>
      </c>
      <c r="C375" s="4">
        <v>292</v>
      </c>
      <c r="D375">
        <f t="shared" si="30"/>
        <v>44.444444444444443</v>
      </c>
      <c r="E375" s="6">
        <f t="shared" si="31"/>
        <v>6.0701181802118309E-4</v>
      </c>
      <c r="F375" s="7">
        <f t="shared" si="34"/>
        <v>0.82317246827219892</v>
      </c>
      <c r="G375" s="6">
        <f t="shared" si="32"/>
        <v>9.6675083431921327E-4</v>
      </c>
      <c r="H375" s="7">
        <f t="shared" si="35"/>
        <v>0.6303200725136695</v>
      </c>
      <c r="I375">
        <f t="shared" si="33"/>
        <v>4.3926724524989691E-4</v>
      </c>
    </row>
    <row r="376" spans="1:9">
      <c r="A376" s="3" t="s">
        <v>48</v>
      </c>
      <c r="B376">
        <v>6.98</v>
      </c>
      <c r="C376" s="4">
        <v>310</v>
      </c>
      <c r="D376">
        <f t="shared" si="30"/>
        <v>44.412607449856729</v>
      </c>
      <c r="E376" s="6">
        <f t="shared" si="31"/>
        <v>6.4443035474851624E-4</v>
      </c>
      <c r="F376" s="7">
        <f t="shared" si="34"/>
        <v>0.8238168986269474</v>
      </c>
      <c r="G376" s="6">
        <f t="shared" si="32"/>
        <v>1.0270807950605949E-3</v>
      </c>
      <c r="H376" s="7">
        <f t="shared" si="35"/>
        <v>0.63134715330873015</v>
      </c>
      <c r="I376">
        <f t="shared" si="33"/>
        <v>3.4203305380298143E-4</v>
      </c>
    </row>
    <row r="377" spans="1:9">
      <c r="A377" s="3" t="s">
        <v>466</v>
      </c>
      <c r="B377">
        <v>5.42</v>
      </c>
      <c r="C377" s="4">
        <v>240</v>
      </c>
      <c r="D377">
        <f t="shared" si="30"/>
        <v>44.280442804428041</v>
      </c>
      <c r="E377" s="6">
        <f t="shared" si="31"/>
        <v>4.9891382303110933E-4</v>
      </c>
      <c r="F377" s="7">
        <f t="shared" si="34"/>
        <v>0.82431581244997854</v>
      </c>
      <c r="G377" s="6">
        <f t="shared" si="32"/>
        <v>7.9753265175192315E-4</v>
      </c>
      <c r="H377" s="7">
        <f t="shared" si="35"/>
        <v>0.63214468596048212</v>
      </c>
      <c r="I377">
        <f t="shared" si="33"/>
        <v>7.8271403418816998E-4</v>
      </c>
    </row>
    <row r="378" spans="1:9">
      <c r="A378" s="3" t="s">
        <v>570</v>
      </c>
      <c r="B378">
        <v>12.39</v>
      </c>
      <c r="C378" s="4">
        <v>548</v>
      </c>
      <c r="D378">
        <f t="shared" si="30"/>
        <v>44.229217110573039</v>
      </c>
      <c r="E378" s="6">
        <f t="shared" si="31"/>
        <v>1.1391865625876997E-3</v>
      </c>
      <c r="F378" s="7">
        <f t="shared" si="34"/>
        <v>0.82545499901256625</v>
      </c>
      <c r="G378" s="6">
        <f t="shared" si="32"/>
        <v>1.8231419843554113E-3</v>
      </c>
      <c r="H378" s="7">
        <f t="shared" si="35"/>
        <v>0.63396782794483753</v>
      </c>
      <c r="I378">
        <f t="shared" si="33"/>
        <v>5.1224646065850532E-4</v>
      </c>
    </row>
    <row r="379" spans="1:9">
      <c r="A379" s="3" t="s">
        <v>54</v>
      </c>
      <c r="B379">
        <v>8.08</v>
      </c>
      <c r="C379" s="4">
        <v>356</v>
      </c>
      <c r="D379">
        <f t="shared" si="30"/>
        <v>44.059405940594061</v>
      </c>
      <c r="E379" s="6">
        <f t="shared" si="31"/>
        <v>7.4005550416281218E-4</v>
      </c>
      <c r="F379" s="7">
        <f t="shared" si="34"/>
        <v>0.82619505451672903</v>
      </c>
      <c r="G379" s="6">
        <f t="shared" si="32"/>
        <v>1.1889416653423504E-3</v>
      </c>
      <c r="H379" s="7">
        <f t="shared" si="35"/>
        <v>0.63515676961017986</v>
      </c>
      <c r="I379">
        <f t="shared" si="33"/>
        <v>2.4935220886102005E-4</v>
      </c>
    </row>
    <row r="380" spans="1:9">
      <c r="A380" s="3" t="s">
        <v>517</v>
      </c>
      <c r="B380">
        <v>3.93</v>
      </c>
      <c r="C380" s="4">
        <v>173</v>
      </c>
      <c r="D380">
        <f t="shared" si="30"/>
        <v>44.020356234096688</v>
      </c>
      <c r="E380" s="6">
        <f t="shared" si="31"/>
        <v>3.5963371410159133E-4</v>
      </c>
      <c r="F380" s="7">
        <f t="shared" si="34"/>
        <v>0.82655468823083067</v>
      </c>
      <c r="G380" s="6">
        <f t="shared" si="32"/>
        <v>5.7828474564299969E-4</v>
      </c>
      <c r="H380" s="7">
        <f t="shared" si="35"/>
        <v>0.63573505435582289</v>
      </c>
      <c r="I380">
        <f t="shared" si="33"/>
        <v>6.6437415639208908E-4</v>
      </c>
    </row>
    <row r="381" spans="1:9">
      <c r="A381" s="3" t="s">
        <v>552</v>
      </c>
      <c r="B381">
        <v>10.45</v>
      </c>
      <c r="C381" s="4">
        <v>459</v>
      </c>
      <c r="D381">
        <f t="shared" si="30"/>
        <v>43.92344497607656</v>
      </c>
      <c r="E381" s="6">
        <f t="shared" si="31"/>
        <v>9.5417268654699665E-4</v>
      </c>
      <c r="F381" s="7">
        <f t="shared" si="34"/>
        <v>0.82750886091737763</v>
      </c>
      <c r="G381" s="6">
        <f t="shared" si="32"/>
        <v>1.5376782676766784E-3</v>
      </c>
      <c r="H381" s="7">
        <f t="shared" si="35"/>
        <v>0.63727273262349959</v>
      </c>
      <c r="I381">
        <f t="shared" si="33"/>
        <v>5.3864169122153083E-4</v>
      </c>
    </row>
    <row r="382" spans="1:9">
      <c r="A382" s="3" t="s">
        <v>681</v>
      </c>
      <c r="B382">
        <v>8.4600000000000009</v>
      </c>
      <c r="C382" s="4">
        <v>371</v>
      </c>
      <c r="D382">
        <f t="shared" si="30"/>
        <v>43.853427895981085</v>
      </c>
      <c r="E382" s="6">
        <f t="shared" si="31"/>
        <v>7.7123761810225658E-4</v>
      </c>
      <c r="F382" s="7">
        <f t="shared" si="34"/>
        <v>0.8282800985354799</v>
      </c>
      <c r="G382" s="6">
        <f t="shared" si="32"/>
        <v>1.2448572387124116E-3</v>
      </c>
      <c r="H382" s="7">
        <f t="shared" si="35"/>
        <v>0.63851758986221197</v>
      </c>
      <c r="I382">
        <f t="shared" si="33"/>
        <v>3.2436036894301079E-4</v>
      </c>
    </row>
    <row r="383" spans="1:9">
      <c r="A383" s="3" t="s">
        <v>86</v>
      </c>
      <c r="B383">
        <v>5.09</v>
      </c>
      <c r="C383" s="4">
        <v>223</v>
      </c>
      <c r="D383">
        <f t="shared" si="30"/>
        <v>43.811394891944992</v>
      </c>
      <c r="E383" s="6">
        <f t="shared" si="31"/>
        <v>4.6357409389973913E-4</v>
      </c>
      <c r="F383" s="7">
        <f t="shared" si="34"/>
        <v>0.82874367262937965</v>
      </c>
      <c r="G383" s="6">
        <f t="shared" si="32"/>
        <v>7.4897439066739645E-4</v>
      </c>
      <c r="H383" s="7">
        <f t="shared" si="35"/>
        <v>0.63926656425287931</v>
      </c>
      <c r="I383">
        <f t="shared" si="33"/>
        <v>6.4084116341311947E-4</v>
      </c>
    </row>
    <row r="384" spans="1:9">
      <c r="A384" s="3" t="s">
        <v>458</v>
      </c>
      <c r="B384">
        <v>10.050000000000001</v>
      </c>
      <c r="C384" s="4">
        <v>440</v>
      </c>
      <c r="D384">
        <f t="shared" si="30"/>
        <v>43.78109452736318</v>
      </c>
      <c r="E384" s="6">
        <f t="shared" si="31"/>
        <v>9.1467534222370043E-4</v>
      </c>
      <c r="F384" s="7">
        <f t="shared" si="34"/>
        <v>0.82965834797160332</v>
      </c>
      <c r="G384" s="6">
        <f t="shared" si="32"/>
        <v>1.4788197693924039E-3</v>
      </c>
      <c r="H384" s="7">
        <f t="shared" si="35"/>
        <v>0.64074538402227177</v>
      </c>
      <c r="I384">
        <f t="shared" si="33"/>
        <v>4.4587031239129438E-4</v>
      </c>
    </row>
    <row r="385" spans="1:9">
      <c r="A385" s="3" t="s">
        <v>324</v>
      </c>
      <c r="B385">
        <v>6.98</v>
      </c>
      <c r="C385" s="4">
        <v>305</v>
      </c>
      <c r="D385">
        <f t="shared" si="30"/>
        <v>43.696275071633238</v>
      </c>
      <c r="E385" s="6">
        <f t="shared" si="31"/>
        <v>6.3403631676870148E-4</v>
      </c>
      <c r="F385" s="7">
        <f t="shared" si="34"/>
        <v>0.83029238428837204</v>
      </c>
      <c r="G385" s="6">
        <f t="shared" si="32"/>
        <v>1.0270807950605949E-3</v>
      </c>
      <c r="H385" s="7">
        <f t="shared" si="35"/>
        <v>0.64177246481733241</v>
      </c>
      <c r="I385">
        <f t="shared" si="33"/>
        <v>3.8239725008970549E-4</v>
      </c>
    </row>
    <row r="386" spans="1:9">
      <c r="A386" s="3" t="s">
        <v>56</v>
      </c>
      <c r="B386">
        <v>5.98</v>
      </c>
      <c r="C386" s="4">
        <v>261</v>
      </c>
      <c r="D386">
        <f t="shared" ref="D386:D449" si="36">C386/B386</f>
        <v>43.64548494983277</v>
      </c>
      <c r="E386" s="6">
        <f t="shared" si="31"/>
        <v>5.4256878254633145E-4</v>
      </c>
      <c r="F386" s="7">
        <f t="shared" si="34"/>
        <v>0.83083495307091837</v>
      </c>
      <c r="G386" s="6">
        <f t="shared" si="32"/>
        <v>8.7993454934990798E-4</v>
      </c>
      <c r="H386" s="7">
        <f t="shared" si="35"/>
        <v>0.64265239936668228</v>
      </c>
      <c r="I386">
        <f t="shared" si="33"/>
        <v>4.4254226132633967E-4</v>
      </c>
    </row>
    <row r="387" spans="1:9">
      <c r="A387" s="3" t="s">
        <v>422</v>
      </c>
      <c r="B387">
        <v>6.92</v>
      </c>
      <c r="C387" s="4">
        <v>302</v>
      </c>
      <c r="D387">
        <f t="shared" si="36"/>
        <v>43.641618497109825</v>
      </c>
      <c r="E387" s="6">
        <f t="shared" ref="E387:E450" si="37">C387/481045</f>
        <v>6.2779989398081262E-4</v>
      </c>
      <c r="F387" s="7">
        <f t="shared" si="34"/>
        <v>0.83146275296489913</v>
      </c>
      <c r="G387" s="6">
        <f t="shared" ref="G387:G450" si="38">B387/6795.96</f>
        <v>1.0182520203179536E-3</v>
      </c>
      <c r="H387" s="7">
        <f t="shared" si="35"/>
        <v>0.64367065138700019</v>
      </c>
      <c r="I387">
        <f t="shared" ref="I387:I450" si="39">F387*H388-F388*H387</f>
        <v>5.2998768906564742E-4</v>
      </c>
    </row>
    <row r="388" spans="1:9">
      <c r="A388" s="3" t="s">
        <v>540</v>
      </c>
      <c r="B388">
        <v>8.2799999999999994</v>
      </c>
      <c r="C388" s="4">
        <v>361</v>
      </c>
      <c r="D388">
        <f t="shared" si="36"/>
        <v>43.599033816425127</v>
      </c>
      <c r="E388" s="6">
        <f t="shared" si="37"/>
        <v>7.5044954214262694E-4</v>
      </c>
      <c r="F388" s="7">
        <f t="shared" ref="F388:F451" si="40">F387+E388</f>
        <v>0.83221320250704178</v>
      </c>
      <c r="G388" s="6">
        <f t="shared" si="38"/>
        <v>1.2183709144844878E-3</v>
      </c>
      <c r="H388" s="7">
        <f t="shared" ref="H388:H451" si="41">H387+G388</f>
        <v>0.6448890223014847</v>
      </c>
      <c r="I388">
        <f t="shared" si="39"/>
        <v>4.0293038002570114E-4</v>
      </c>
    </row>
    <row r="389" spans="1:9">
      <c r="A389" s="3" t="s">
        <v>224</v>
      </c>
      <c r="B389">
        <v>6.29</v>
      </c>
      <c r="C389" s="4">
        <v>274</v>
      </c>
      <c r="D389">
        <f t="shared" si="36"/>
        <v>43.56120826709062</v>
      </c>
      <c r="E389" s="6">
        <f t="shared" si="37"/>
        <v>5.6959328129384983E-4</v>
      </c>
      <c r="F389" s="7">
        <f t="shared" si="40"/>
        <v>0.83278279578833558</v>
      </c>
      <c r="G389" s="6">
        <f t="shared" si="38"/>
        <v>9.2554988552022086E-4</v>
      </c>
      <c r="H389" s="7">
        <f t="shared" si="41"/>
        <v>0.64581457218700489</v>
      </c>
      <c r="I389">
        <f t="shared" si="39"/>
        <v>2.6922391558903414E-4</v>
      </c>
    </row>
    <row r="390" spans="1:9">
      <c r="A390" s="3" t="s">
        <v>363</v>
      </c>
      <c r="B390">
        <v>4.18</v>
      </c>
      <c r="C390" s="4">
        <v>181</v>
      </c>
      <c r="D390">
        <f t="shared" si="36"/>
        <v>43.301435406698566</v>
      </c>
      <c r="E390" s="6">
        <f t="shared" si="37"/>
        <v>3.7626417486929495E-4</v>
      </c>
      <c r="F390" s="7">
        <f t="shared" si="40"/>
        <v>0.83315905996320483</v>
      </c>
      <c r="G390" s="6">
        <f t="shared" si="38"/>
        <v>6.1507130707067132E-4</v>
      </c>
      <c r="H390" s="7">
        <f t="shared" si="41"/>
        <v>0.64642964349407561</v>
      </c>
      <c r="I390">
        <f t="shared" si="39"/>
        <v>2.1018750018197974E-4</v>
      </c>
    </row>
    <row r="391" spans="1:9">
      <c r="A391" s="3" t="s">
        <v>259</v>
      </c>
      <c r="B391">
        <v>3.26</v>
      </c>
      <c r="C391" s="4">
        <v>141</v>
      </c>
      <c r="D391">
        <f t="shared" si="36"/>
        <v>43.25153374233129</v>
      </c>
      <c r="E391" s="6">
        <f t="shared" si="37"/>
        <v>2.9311187103077673E-4</v>
      </c>
      <c r="F391" s="7">
        <f t="shared" si="40"/>
        <v>0.83345217183423559</v>
      </c>
      <c r="G391" s="6">
        <f t="shared" si="38"/>
        <v>4.7969676101683939E-4</v>
      </c>
      <c r="H391" s="7">
        <f t="shared" si="41"/>
        <v>0.6469093402550925</v>
      </c>
      <c r="I391">
        <f t="shared" si="39"/>
        <v>6.4421356528543416E-4</v>
      </c>
    </row>
    <row r="392" spans="1:9">
      <c r="A392" s="3" t="s">
        <v>336</v>
      </c>
      <c r="B392">
        <v>9.99</v>
      </c>
      <c r="C392" s="4">
        <v>432</v>
      </c>
      <c r="D392">
        <f t="shared" si="36"/>
        <v>43.243243243243242</v>
      </c>
      <c r="E392" s="6">
        <f t="shared" si="37"/>
        <v>8.9804488145599681E-4</v>
      </c>
      <c r="F392" s="7">
        <f t="shared" si="40"/>
        <v>0.83435021671569154</v>
      </c>
      <c r="G392" s="6">
        <f t="shared" si="38"/>
        <v>1.4699909946497625E-3</v>
      </c>
      <c r="H392" s="7">
        <f t="shared" si="41"/>
        <v>0.64837933124974223</v>
      </c>
      <c r="I392">
        <f t="shared" si="39"/>
        <v>3.1472733930737462E-4</v>
      </c>
    </row>
    <row r="393" spans="1:9">
      <c r="A393" s="3" t="s">
        <v>138</v>
      </c>
      <c r="B393">
        <v>4.88</v>
      </c>
      <c r="C393" s="4">
        <v>211</v>
      </c>
      <c r="D393">
        <f t="shared" si="36"/>
        <v>43.23770491803279</v>
      </c>
      <c r="E393" s="6">
        <f t="shared" si="37"/>
        <v>4.3862840274818364E-4</v>
      </c>
      <c r="F393" s="7">
        <f t="shared" si="40"/>
        <v>0.83478884511843976</v>
      </c>
      <c r="G393" s="6">
        <f t="shared" si="38"/>
        <v>7.1807367906815225E-4</v>
      </c>
      <c r="H393" s="7">
        <f t="shared" si="41"/>
        <v>0.64909740492881041</v>
      </c>
      <c r="I393">
        <f t="shared" si="39"/>
        <v>3.1927781657614673E-4</v>
      </c>
    </row>
    <row r="394" spans="1:9">
      <c r="A394" s="3" t="s">
        <v>99</v>
      </c>
      <c r="B394">
        <v>4.95</v>
      </c>
      <c r="C394" s="4">
        <v>214</v>
      </c>
      <c r="D394">
        <f t="shared" si="36"/>
        <v>43.232323232323232</v>
      </c>
      <c r="E394" s="6">
        <f t="shared" si="37"/>
        <v>4.448648255360725E-4</v>
      </c>
      <c r="F394" s="7">
        <f t="shared" si="40"/>
        <v>0.83523370994397583</v>
      </c>
      <c r="G394" s="6">
        <f t="shared" si="38"/>
        <v>7.2837391626790035E-4</v>
      </c>
      <c r="H394" s="7">
        <f t="shared" si="41"/>
        <v>0.64982577884507831</v>
      </c>
      <c r="I394">
        <f t="shared" si="39"/>
        <v>6.4322799790450524E-4</v>
      </c>
    </row>
    <row r="395" spans="1:9">
      <c r="A395" s="3" t="s">
        <v>462</v>
      </c>
      <c r="B395">
        <v>9.9600000000000009</v>
      </c>
      <c r="C395" s="4">
        <v>430</v>
      </c>
      <c r="D395">
        <f t="shared" si="36"/>
        <v>43.172690763052202</v>
      </c>
      <c r="E395" s="6">
        <f t="shared" si="37"/>
        <v>8.9388726626407091E-4</v>
      </c>
      <c r="F395" s="7">
        <f t="shared" si="40"/>
        <v>0.83612759721023988</v>
      </c>
      <c r="G395" s="6">
        <f t="shared" si="38"/>
        <v>1.4655766072784421E-3</v>
      </c>
      <c r="H395" s="7">
        <f t="shared" si="41"/>
        <v>0.65129135545235672</v>
      </c>
      <c r="I395">
        <f t="shared" si="39"/>
        <v>1.63697456825318E-4</v>
      </c>
    </row>
    <row r="396" spans="1:9">
      <c r="A396" s="3" t="s">
        <v>96</v>
      </c>
      <c r="B396">
        <v>2.5299999999999998</v>
      </c>
      <c r="C396" s="4">
        <v>109</v>
      </c>
      <c r="D396">
        <f t="shared" si="36"/>
        <v>43.083003952569172</v>
      </c>
      <c r="E396" s="6">
        <f t="shared" si="37"/>
        <v>2.2659002795996216E-4</v>
      </c>
      <c r="F396" s="7">
        <f t="shared" si="40"/>
        <v>0.83635418723819988</v>
      </c>
      <c r="G396" s="6">
        <f t="shared" si="38"/>
        <v>3.7228000164803794E-4</v>
      </c>
      <c r="H396" s="7">
        <f t="shared" si="41"/>
        <v>0.65166363545400474</v>
      </c>
      <c r="I396">
        <f t="shared" si="39"/>
        <v>7.3780720973748437E-4</v>
      </c>
    </row>
    <row r="397" spans="1:9">
      <c r="A397" s="3" t="s">
        <v>135</v>
      </c>
      <c r="B397">
        <v>11.4</v>
      </c>
      <c r="C397" s="4">
        <v>491</v>
      </c>
      <c r="D397">
        <f t="shared" si="36"/>
        <v>43.070175438596493</v>
      </c>
      <c r="E397" s="6">
        <f t="shared" si="37"/>
        <v>1.0206945296178111E-3</v>
      </c>
      <c r="F397" s="7">
        <f t="shared" si="40"/>
        <v>0.83737488176781771</v>
      </c>
      <c r="G397" s="6">
        <f t="shared" si="38"/>
        <v>1.6774672011018311E-3</v>
      </c>
      <c r="H397" s="7">
        <f t="shared" si="41"/>
        <v>0.65334110265510659</v>
      </c>
      <c r="I397">
        <f t="shared" si="39"/>
        <v>2.6147328545245152E-4</v>
      </c>
    </row>
    <row r="398" spans="1:9">
      <c r="A398" s="3" t="s">
        <v>403</v>
      </c>
      <c r="B398">
        <v>4.04</v>
      </c>
      <c r="C398" s="4">
        <v>174</v>
      </c>
      <c r="D398">
        <f t="shared" si="36"/>
        <v>43.069306930693067</v>
      </c>
      <c r="E398" s="6">
        <f t="shared" si="37"/>
        <v>3.6171252169755428E-4</v>
      </c>
      <c r="F398" s="7">
        <f t="shared" si="40"/>
        <v>0.8377365942895153</v>
      </c>
      <c r="G398" s="6">
        <f t="shared" si="38"/>
        <v>5.9447083267117522E-4</v>
      </c>
      <c r="H398" s="7">
        <f t="shared" si="41"/>
        <v>0.65393557348777775</v>
      </c>
      <c r="I398">
        <f t="shared" si="39"/>
        <v>4.4571194155851313E-4</v>
      </c>
    </row>
    <row r="399" spans="1:9">
      <c r="A399" s="3" t="s">
        <v>617</v>
      </c>
      <c r="B399">
        <v>6.88</v>
      </c>
      <c r="C399" s="4">
        <v>296</v>
      </c>
      <c r="D399">
        <f t="shared" si="36"/>
        <v>43.02325581395349</v>
      </c>
      <c r="E399" s="6">
        <f t="shared" si="37"/>
        <v>6.153270484050349E-4</v>
      </c>
      <c r="F399" s="7">
        <f t="shared" si="40"/>
        <v>0.83835192133792036</v>
      </c>
      <c r="G399" s="6">
        <f t="shared" si="38"/>
        <v>1.0123661704895261E-3</v>
      </c>
      <c r="H399" s="7">
        <f t="shared" si="41"/>
        <v>0.65494793965826725</v>
      </c>
      <c r="I399">
        <f t="shared" si="39"/>
        <v>4.1853570058714151E-4</v>
      </c>
    </row>
    <row r="400" spans="1:9">
      <c r="A400" s="3" t="s">
        <v>176</v>
      </c>
      <c r="B400">
        <v>6.45</v>
      </c>
      <c r="C400" s="4">
        <v>277</v>
      </c>
      <c r="D400">
        <f t="shared" si="36"/>
        <v>42.945736434108525</v>
      </c>
      <c r="E400" s="6">
        <f t="shared" si="37"/>
        <v>5.7582970408173869E-4</v>
      </c>
      <c r="F400" s="7">
        <f t="shared" si="40"/>
        <v>0.83892775104200212</v>
      </c>
      <c r="G400" s="6">
        <f t="shared" si="38"/>
        <v>9.4909328483393078E-4</v>
      </c>
      <c r="H400" s="7">
        <f t="shared" si="41"/>
        <v>0.6558970329431012</v>
      </c>
      <c r="I400">
        <f t="shared" si="39"/>
        <v>2.3429672023889125E-4</v>
      </c>
    </row>
    <row r="401" spans="1:9">
      <c r="A401" s="3" t="s">
        <v>494</v>
      </c>
      <c r="B401">
        <v>3.61</v>
      </c>
      <c r="C401" s="4">
        <v>155</v>
      </c>
      <c r="D401">
        <f t="shared" si="36"/>
        <v>42.936288088642662</v>
      </c>
      <c r="E401" s="6">
        <f t="shared" si="37"/>
        <v>3.2221517737425812E-4</v>
      </c>
      <c r="F401" s="7">
        <f t="shared" si="40"/>
        <v>0.83924996621937642</v>
      </c>
      <c r="G401" s="6">
        <f t="shared" si="38"/>
        <v>5.3119794701557985E-4</v>
      </c>
      <c r="H401" s="7">
        <f t="shared" si="41"/>
        <v>0.65642823089011682</v>
      </c>
      <c r="I401">
        <f t="shared" si="39"/>
        <v>5.9380279003107272E-4</v>
      </c>
    </row>
    <row r="402" spans="1:9">
      <c r="A402" s="3" t="s">
        <v>248</v>
      </c>
      <c r="B402">
        <v>9.14</v>
      </c>
      <c r="C402" s="4">
        <v>392</v>
      </c>
      <c r="D402">
        <f t="shared" si="36"/>
        <v>42.888402625820568</v>
      </c>
      <c r="E402" s="6">
        <f t="shared" si="37"/>
        <v>8.1489257761747859E-4</v>
      </c>
      <c r="F402" s="7">
        <f t="shared" si="40"/>
        <v>0.84006485879699389</v>
      </c>
      <c r="G402" s="6">
        <f t="shared" si="38"/>
        <v>1.3449166857956787E-3</v>
      </c>
      <c r="H402" s="7">
        <f t="shared" si="41"/>
        <v>0.65777314757591254</v>
      </c>
      <c r="I402">
        <f t="shared" si="39"/>
        <v>3.4585440551038182E-4</v>
      </c>
    </row>
    <row r="403" spans="1:9">
      <c r="A403" s="3" t="s">
        <v>548</v>
      </c>
      <c r="B403">
        <v>5.32</v>
      </c>
      <c r="C403" s="4">
        <v>228</v>
      </c>
      <c r="D403">
        <f t="shared" si="36"/>
        <v>42.857142857142854</v>
      </c>
      <c r="E403" s="6">
        <f t="shared" si="37"/>
        <v>4.7396813187955389E-4</v>
      </c>
      <c r="F403" s="7">
        <f t="shared" si="40"/>
        <v>0.84053882692887338</v>
      </c>
      <c r="G403" s="6">
        <f t="shared" si="38"/>
        <v>7.8281802718085458E-4</v>
      </c>
      <c r="H403" s="7">
        <f t="shared" si="41"/>
        <v>0.65855596560309337</v>
      </c>
      <c r="I403">
        <f t="shared" si="39"/>
        <v>2.855904677931953E-4</v>
      </c>
    </row>
    <row r="404" spans="1:9">
      <c r="A404" s="3" t="s">
        <v>579</v>
      </c>
      <c r="B404">
        <v>4.3899999999999997</v>
      </c>
      <c r="C404" s="4">
        <v>188</v>
      </c>
      <c r="D404">
        <f t="shared" si="36"/>
        <v>42.824601366742598</v>
      </c>
      <c r="E404" s="6">
        <f t="shared" si="37"/>
        <v>3.9081582804103567E-4</v>
      </c>
      <c r="F404" s="7">
        <f t="shared" si="40"/>
        <v>0.8409296427569144</v>
      </c>
      <c r="G404" s="6">
        <f t="shared" si="38"/>
        <v>6.4597201866991563E-4</v>
      </c>
      <c r="H404" s="7">
        <f t="shared" si="41"/>
        <v>0.65920193762176327</v>
      </c>
      <c r="I404">
        <f t="shared" si="39"/>
        <v>2.036776373375293E-4</v>
      </c>
    </row>
    <row r="405" spans="1:9">
      <c r="A405" s="3" t="s">
        <v>439</v>
      </c>
      <c r="B405">
        <v>3.13</v>
      </c>
      <c r="C405" s="4">
        <v>134</v>
      </c>
      <c r="D405">
        <f t="shared" si="36"/>
        <v>42.811501597444092</v>
      </c>
      <c r="E405" s="6">
        <f t="shared" si="37"/>
        <v>2.7856021785903606E-4</v>
      </c>
      <c r="F405" s="7">
        <f t="shared" si="40"/>
        <v>0.84120820297477339</v>
      </c>
      <c r="G405" s="6">
        <f t="shared" si="38"/>
        <v>4.6056774907445009E-4</v>
      </c>
      <c r="H405" s="7">
        <f t="shared" si="41"/>
        <v>0.6596625053708377</v>
      </c>
      <c r="I405">
        <f t="shared" si="39"/>
        <v>5.6442151341884461E-4</v>
      </c>
    </row>
    <row r="406" spans="1:9">
      <c r="A406" s="3" t="s">
        <v>367</v>
      </c>
      <c r="B406">
        <v>8.67</v>
      </c>
      <c r="C406" s="4">
        <v>371</v>
      </c>
      <c r="D406">
        <f t="shared" si="36"/>
        <v>42.791234140715112</v>
      </c>
      <c r="E406" s="6">
        <f t="shared" si="37"/>
        <v>7.7123761810225658E-4</v>
      </c>
      <c r="F406" s="7">
        <f t="shared" si="40"/>
        <v>0.84197944059287566</v>
      </c>
      <c r="G406" s="6">
        <f t="shared" si="38"/>
        <v>1.2757579503116557E-3</v>
      </c>
      <c r="H406" s="7">
        <f t="shared" si="41"/>
        <v>0.66093826332114936</v>
      </c>
      <c r="I406">
        <f t="shared" si="39"/>
        <v>1.2825978456870724E-3</v>
      </c>
    </row>
    <row r="407" spans="1:9">
      <c r="A407" s="3" t="s">
        <v>327</v>
      </c>
      <c r="B407">
        <v>19.690000000000001</v>
      </c>
      <c r="C407" s="4">
        <v>842</v>
      </c>
      <c r="D407">
        <f t="shared" si="36"/>
        <v>42.762823768410357</v>
      </c>
      <c r="E407" s="6">
        <f t="shared" si="37"/>
        <v>1.7503559958008087E-3</v>
      </c>
      <c r="F407" s="7">
        <f t="shared" si="40"/>
        <v>0.84372979658867642</v>
      </c>
      <c r="G407" s="6">
        <f t="shared" si="38"/>
        <v>2.8973095780434259E-3</v>
      </c>
      <c r="H407" s="7">
        <f t="shared" si="41"/>
        <v>0.66383557289919282</v>
      </c>
      <c r="I407">
        <f t="shared" si="39"/>
        <v>8.3235966854189325E-4</v>
      </c>
    </row>
    <row r="408" spans="1:9">
      <c r="A408" s="3" t="s">
        <v>63</v>
      </c>
      <c r="B408">
        <v>12.74</v>
      </c>
      <c r="C408" s="4">
        <v>543</v>
      </c>
      <c r="D408">
        <f t="shared" si="36"/>
        <v>42.621664050235481</v>
      </c>
      <c r="E408" s="6">
        <f t="shared" si="37"/>
        <v>1.1287925246078849E-3</v>
      </c>
      <c r="F408" s="7">
        <f t="shared" si="40"/>
        <v>0.84485858911328426</v>
      </c>
      <c r="G408" s="6">
        <f t="shared" si="38"/>
        <v>1.8746431703541516E-3</v>
      </c>
      <c r="H408" s="7">
        <f t="shared" si="41"/>
        <v>0.66571021606954695</v>
      </c>
      <c r="I408">
        <f t="shared" si="39"/>
        <v>3.0517117645145753E-4</v>
      </c>
    </row>
    <row r="409" spans="1:9">
      <c r="A409" s="3" t="s">
        <v>564</v>
      </c>
      <c r="B409">
        <v>4.67</v>
      </c>
      <c r="C409" s="4">
        <v>199</v>
      </c>
      <c r="D409">
        <f t="shared" si="36"/>
        <v>42.612419700214133</v>
      </c>
      <c r="E409" s="6">
        <f t="shared" si="37"/>
        <v>4.1368271159662815E-4</v>
      </c>
      <c r="F409" s="7">
        <f t="shared" si="40"/>
        <v>0.84527227182488085</v>
      </c>
      <c r="G409" s="6">
        <f t="shared" si="38"/>
        <v>6.8717296746890794E-4</v>
      </c>
      <c r="H409" s="7">
        <f t="shared" si="41"/>
        <v>0.66639738903701584</v>
      </c>
      <c r="I409">
        <f t="shared" si="39"/>
        <v>2.0323843005868314E-3</v>
      </c>
    </row>
    <row r="410" spans="1:9">
      <c r="A410" s="3" t="s">
        <v>332</v>
      </c>
      <c r="B410">
        <v>31.02</v>
      </c>
      <c r="C410" s="4">
        <v>1318</v>
      </c>
      <c r="D410">
        <f t="shared" si="36"/>
        <v>42.488716956802065</v>
      </c>
      <c r="E410" s="6">
        <f t="shared" si="37"/>
        <v>2.7398684114791757E-3</v>
      </c>
      <c r="F410" s="7">
        <f t="shared" si="40"/>
        <v>0.84801214023636007</v>
      </c>
      <c r="G410" s="6">
        <f t="shared" si="38"/>
        <v>4.5644765419455089E-3</v>
      </c>
      <c r="H410" s="7">
        <f t="shared" si="41"/>
        <v>0.67096186557896131</v>
      </c>
      <c r="I410">
        <f t="shared" si="39"/>
        <v>1.1655459827568659E-3</v>
      </c>
    </row>
    <row r="411" spans="1:9">
      <c r="A411" s="3" t="s">
        <v>236</v>
      </c>
      <c r="B411">
        <v>17.78</v>
      </c>
      <c r="C411" s="4">
        <v>755</v>
      </c>
      <c r="D411">
        <f t="shared" si="36"/>
        <v>42.463442069741276</v>
      </c>
      <c r="E411" s="6">
        <f t="shared" si="37"/>
        <v>1.5694997349520315E-3</v>
      </c>
      <c r="F411" s="7">
        <f t="shared" si="40"/>
        <v>0.84958163997131209</v>
      </c>
      <c r="G411" s="6">
        <f t="shared" si="38"/>
        <v>2.616260248736014E-3</v>
      </c>
      <c r="H411" s="7">
        <f t="shared" si="41"/>
        <v>0.67357812582769738</v>
      </c>
      <c r="I411">
        <f t="shared" si="39"/>
        <v>2.7801097628510352E-4</v>
      </c>
    </row>
    <row r="412" spans="1:9">
      <c r="A412" s="3" t="s">
        <v>605</v>
      </c>
      <c r="B412">
        <v>4.24</v>
      </c>
      <c r="C412" s="4">
        <v>180</v>
      </c>
      <c r="D412">
        <f t="shared" si="36"/>
        <v>42.452830188679243</v>
      </c>
      <c r="E412" s="6">
        <f t="shared" si="37"/>
        <v>3.74185367273332E-4</v>
      </c>
      <c r="F412" s="7">
        <f t="shared" si="40"/>
        <v>0.84995582533858538</v>
      </c>
      <c r="G412" s="6">
        <f t="shared" si="38"/>
        <v>6.2390008181331268E-4</v>
      </c>
      <c r="H412" s="7">
        <f t="shared" si="41"/>
        <v>0.67420202590951073</v>
      </c>
      <c r="I412">
        <f t="shared" si="39"/>
        <v>3.1566275623051698E-4</v>
      </c>
    </row>
    <row r="413" spans="1:9">
      <c r="A413" s="3" t="s">
        <v>271</v>
      </c>
      <c r="B413">
        <v>4.8099999999999996</v>
      </c>
      <c r="C413" s="4">
        <v>204</v>
      </c>
      <c r="D413">
        <f t="shared" si="36"/>
        <v>42.411642411642418</v>
      </c>
      <c r="E413" s="6">
        <f t="shared" si="37"/>
        <v>4.2407674957644297E-4</v>
      </c>
      <c r="F413" s="7">
        <f t="shared" si="40"/>
        <v>0.85037990208816183</v>
      </c>
      <c r="G413" s="6">
        <f t="shared" si="38"/>
        <v>7.0777344186840415E-4</v>
      </c>
      <c r="H413" s="7">
        <f t="shared" si="41"/>
        <v>0.67490979935137918</v>
      </c>
      <c r="I413">
        <f t="shared" si="39"/>
        <v>5.9947486951816842E-4</v>
      </c>
    </row>
    <row r="414" spans="1:9">
      <c r="A414" s="3" t="s">
        <v>670</v>
      </c>
      <c r="B414">
        <v>9.1300000000000008</v>
      </c>
      <c r="C414" s="4">
        <v>387</v>
      </c>
      <c r="D414">
        <f t="shared" si="36"/>
        <v>42.387732749178525</v>
      </c>
      <c r="E414" s="6">
        <f t="shared" si="37"/>
        <v>8.0449853963766383E-4</v>
      </c>
      <c r="F414" s="7">
        <f t="shared" si="40"/>
        <v>0.85118440062779954</v>
      </c>
      <c r="G414" s="6">
        <f t="shared" si="38"/>
        <v>1.3434452233385718E-3</v>
      </c>
      <c r="H414" s="7">
        <f t="shared" si="41"/>
        <v>0.6762532445747178</v>
      </c>
      <c r="I414">
        <f t="shared" si="39"/>
        <v>8.2288481702896821E-4</v>
      </c>
    </row>
    <row r="415" spans="1:9">
      <c r="A415" s="3" t="s">
        <v>559</v>
      </c>
      <c r="B415">
        <v>12.53</v>
      </c>
      <c r="C415" s="4">
        <v>531</v>
      </c>
      <c r="D415">
        <f t="shared" si="36"/>
        <v>42.37829209896249</v>
      </c>
      <c r="E415" s="6">
        <f t="shared" si="37"/>
        <v>1.1038468334563295E-3</v>
      </c>
      <c r="F415" s="7">
        <f t="shared" si="40"/>
        <v>0.85228824746125587</v>
      </c>
      <c r="G415" s="6">
        <f t="shared" si="38"/>
        <v>1.8437424587549073E-3</v>
      </c>
      <c r="H415" s="7">
        <f t="shared" si="41"/>
        <v>0.67809698703347276</v>
      </c>
      <c r="I415">
        <f t="shared" si="39"/>
        <v>6.2018224591209314E-4</v>
      </c>
    </row>
    <row r="416" spans="1:9">
      <c r="A416" s="3" t="s">
        <v>506</v>
      </c>
      <c r="B416">
        <v>9.43</v>
      </c>
      <c r="C416" s="4">
        <v>399</v>
      </c>
      <c r="D416">
        <f t="shared" si="36"/>
        <v>42.311770943796397</v>
      </c>
      <c r="E416" s="6">
        <f t="shared" si="37"/>
        <v>8.2944423078921926E-4</v>
      </c>
      <c r="F416" s="7">
        <f t="shared" si="40"/>
        <v>0.8531176916920451</v>
      </c>
      <c r="G416" s="6">
        <f t="shared" si="38"/>
        <v>1.3875890970517777E-3</v>
      </c>
      <c r="H416" s="7">
        <f t="shared" si="41"/>
        <v>0.67948457613052449</v>
      </c>
      <c r="I416">
        <f t="shared" si="39"/>
        <v>2.4976748646432512E-4</v>
      </c>
    </row>
    <row r="417" spans="1:9">
      <c r="A417" s="3" t="s">
        <v>87</v>
      </c>
      <c r="B417">
        <v>3.79</v>
      </c>
      <c r="C417" s="4">
        <v>160</v>
      </c>
      <c r="D417">
        <f t="shared" si="36"/>
        <v>42.21635883905013</v>
      </c>
      <c r="E417" s="6">
        <f t="shared" si="37"/>
        <v>3.3260921535407289E-4</v>
      </c>
      <c r="F417" s="7">
        <f t="shared" si="40"/>
        <v>0.85345030090739915</v>
      </c>
      <c r="G417" s="6">
        <f t="shared" si="38"/>
        <v>5.5768427124350348E-4</v>
      </c>
      <c r="H417" s="7">
        <f t="shared" si="41"/>
        <v>0.68004226040176796</v>
      </c>
      <c r="I417">
        <f t="shared" si="39"/>
        <v>1.3115932589569113E-4</v>
      </c>
    </row>
    <row r="418" spans="1:9">
      <c r="A418" s="3" t="s">
        <v>251</v>
      </c>
      <c r="B418">
        <v>1.99</v>
      </c>
      <c r="C418" s="4">
        <v>84</v>
      </c>
      <c r="D418">
        <f t="shared" si="36"/>
        <v>42.211055276381913</v>
      </c>
      <c r="E418" s="6">
        <f t="shared" si="37"/>
        <v>1.7461983806088828E-4</v>
      </c>
      <c r="F418" s="7">
        <f t="shared" si="40"/>
        <v>0.85362492074546004</v>
      </c>
      <c r="G418" s="6">
        <f t="shared" si="38"/>
        <v>2.9282102896426699E-4</v>
      </c>
      <c r="H418" s="7">
        <f t="shared" si="41"/>
        <v>0.68033508143073218</v>
      </c>
      <c r="I418">
        <f t="shared" si="39"/>
        <v>4.5168418354191164E-4</v>
      </c>
    </row>
    <row r="419" spans="1:9">
      <c r="A419" s="3" t="s">
        <v>94</v>
      </c>
      <c r="B419">
        <v>6.85</v>
      </c>
      <c r="C419" s="4">
        <v>289</v>
      </c>
      <c r="D419">
        <f t="shared" si="36"/>
        <v>42.189781021897815</v>
      </c>
      <c r="E419" s="6">
        <f t="shared" si="37"/>
        <v>6.0077539523329423E-4</v>
      </c>
      <c r="F419" s="7">
        <f t="shared" si="40"/>
        <v>0.85422569614069332</v>
      </c>
      <c r="G419" s="6">
        <f t="shared" si="38"/>
        <v>1.0079517831182055E-3</v>
      </c>
      <c r="H419" s="7">
        <f t="shared" si="41"/>
        <v>0.68134303321385037</v>
      </c>
      <c r="I419">
        <f t="shared" si="39"/>
        <v>5.1459965962485921E-4</v>
      </c>
    </row>
    <row r="420" spans="1:9">
      <c r="A420" s="3" t="s">
        <v>539</v>
      </c>
      <c r="B420">
        <v>7.79</v>
      </c>
      <c r="C420" s="4">
        <v>328</v>
      </c>
      <c r="D420">
        <f t="shared" si="36"/>
        <v>42.10526315789474</v>
      </c>
      <c r="E420" s="6">
        <f t="shared" si="37"/>
        <v>6.818488914758495E-4</v>
      </c>
      <c r="F420" s="7">
        <f t="shared" si="40"/>
        <v>0.85490754503216915</v>
      </c>
      <c r="G420" s="6">
        <f t="shared" si="38"/>
        <v>1.1462692540862513E-3</v>
      </c>
      <c r="H420" s="7">
        <f t="shared" si="41"/>
        <v>0.6824893024679366</v>
      </c>
      <c r="I420">
        <f t="shared" si="39"/>
        <v>7.5826532963840787E-4</v>
      </c>
    </row>
    <row r="421" spans="1:9">
      <c r="A421" s="3" t="s">
        <v>165</v>
      </c>
      <c r="B421">
        <v>11.43</v>
      </c>
      <c r="C421" s="4">
        <v>479</v>
      </c>
      <c r="D421">
        <f t="shared" si="36"/>
        <v>41.907261592300962</v>
      </c>
      <c r="E421" s="6">
        <f t="shared" si="37"/>
        <v>9.957488384662557E-4</v>
      </c>
      <c r="F421" s="7">
        <f t="shared" si="40"/>
        <v>0.85590329387063535</v>
      </c>
      <c r="G421" s="6">
        <f t="shared" si="38"/>
        <v>1.6818815884731516E-3</v>
      </c>
      <c r="H421" s="7">
        <f t="shared" si="41"/>
        <v>0.68417118405640975</v>
      </c>
      <c r="I421">
        <f t="shared" si="39"/>
        <v>3.9286175871589002E-4</v>
      </c>
    </row>
    <row r="422" spans="1:9">
      <c r="A422" s="3" t="s">
        <v>15</v>
      </c>
      <c r="B422">
        <v>5.92</v>
      </c>
      <c r="C422" s="4">
        <v>248</v>
      </c>
      <c r="D422">
        <f t="shared" si="36"/>
        <v>41.891891891891895</v>
      </c>
      <c r="E422" s="6">
        <f t="shared" si="37"/>
        <v>5.1554428379881295E-4</v>
      </c>
      <c r="F422" s="7">
        <f t="shared" si="40"/>
        <v>0.8564188381544342</v>
      </c>
      <c r="G422" s="6">
        <f t="shared" si="38"/>
        <v>8.7110577460726662E-4</v>
      </c>
      <c r="H422" s="7">
        <f t="shared" si="41"/>
        <v>0.685042289831017</v>
      </c>
      <c r="I422">
        <f t="shared" si="39"/>
        <v>3.9757474549206862E-4</v>
      </c>
    </row>
    <row r="423" spans="1:9">
      <c r="A423" s="3" t="s">
        <v>308</v>
      </c>
      <c r="B423">
        <v>5.98</v>
      </c>
      <c r="C423" s="4">
        <v>250</v>
      </c>
      <c r="D423">
        <f t="shared" si="36"/>
        <v>41.80602006688963</v>
      </c>
      <c r="E423" s="6">
        <f t="shared" si="37"/>
        <v>5.1970189899073896E-4</v>
      </c>
      <c r="F423" s="7">
        <f t="shared" si="40"/>
        <v>0.85693854005342496</v>
      </c>
      <c r="G423" s="6">
        <f t="shared" si="38"/>
        <v>8.7993454934990798E-4</v>
      </c>
      <c r="H423" s="7">
        <f t="shared" si="41"/>
        <v>0.68592222438036687</v>
      </c>
      <c r="I423">
        <f t="shared" si="39"/>
        <v>1.9423840350873967E-4</v>
      </c>
    </row>
    <row r="424" spans="1:9">
      <c r="A424" s="3" t="s">
        <v>209</v>
      </c>
      <c r="B424">
        <v>2.92</v>
      </c>
      <c r="C424" s="4">
        <v>122</v>
      </c>
      <c r="D424">
        <f t="shared" si="36"/>
        <v>41.780821917808218</v>
      </c>
      <c r="E424" s="6">
        <f t="shared" si="37"/>
        <v>2.5361452670748057E-4</v>
      </c>
      <c r="F424" s="7">
        <f t="shared" si="40"/>
        <v>0.85719215458013243</v>
      </c>
      <c r="G424" s="6">
        <f t="shared" si="38"/>
        <v>4.2966703747520583E-4</v>
      </c>
      <c r="H424" s="7">
        <f t="shared" si="41"/>
        <v>0.68635189141784203</v>
      </c>
      <c r="I424">
        <f t="shared" si="39"/>
        <v>5.8507239522276322E-4</v>
      </c>
    </row>
    <row r="425" spans="1:9">
      <c r="A425" s="3" t="s">
        <v>190</v>
      </c>
      <c r="B425">
        <v>8.7899999999999991</v>
      </c>
      <c r="C425" s="4">
        <v>367</v>
      </c>
      <c r="D425">
        <f t="shared" si="36"/>
        <v>41.751990898748581</v>
      </c>
      <c r="E425" s="6">
        <f t="shared" si="37"/>
        <v>7.6292238771840477E-4</v>
      </c>
      <c r="F425" s="7">
        <f t="shared" si="40"/>
        <v>0.85795507696785078</v>
      </c>
      <c r="G425" s="6">
        <f t="shared" si="38"/>
        <v>1.293415499796938E-3</v>
      </c>
      <c r="H425" s="7">
        <f t="shared" si="41"/>
        <v>0.68764530691763892</v>
      </c>
      <c r="I425">
        <f t="shared" si="39"/>
        <v>3.6682829969880704E-4</v>
      </c>
    </row>
    <row r="426" spans="1:9">
      <c r="A426" s="3" t="s">
        <v>352</v>
      </c>
      <c r="B426">
        <v>5.51</v>
      </c>
      <c r="C426" s="4">
        <v>230</v>
      </c>
      <c r="D426">
        <f t="shared" si="36"/>
        <v>41.742286751361164</v>
      </c>
      <c r="E426" s="6">
        <f t="shared" si="37"/>
        <v>4.781257470714798E-4</v>
      </c>
      <c r="F426" s="7">
        <f t="shared" si="40"/>
        <v>0.85843320271492229</v>
      </c>
      <c r="G426" s="6">
        <f t="shared" si="38"/>
        <v>8.1077581386588497E-4</v>
      </c>
      <c r="H426" s="7">
        <f t="shared" si="41"/>
        <v>0.68845608273150483</v>
      </c>
      <c r="I426">
        <f t="shared" si="39"/>
        <v>6.3198904324224259E-4</v>
      </c>
    </row>
    <row r="427" spans="1:9">
      <c r="A427" s="3" t="s">
        <v>507</v>
      </c>
      <c r="B427">
        <v>9.49</v>
      </c>
      <c r="C427" s="4">
        <v>396</v>
      </c>
      <c r="D427">
        <f t="shared" si="36"/>
        <v>41.728134878819809</v>
      </c>
      <c r="E427" s="6">
        <f t="shared" si="37"/>
        <v>8.232078080013304E-4</v>
      </c>
      <c r="F427" s="7">
        <f t="shared" si="40"/>
        <v>0.85925641052292367</v>
      </c>
      <c r="G427" s="6">
        <f t="shared" si="38"/>
        <v>1.396417871794419E-3</v>
      </c>
      <c r="H427" s="7">
        <f t="shared" si="41"/>
        <v>0.68985250060329928</v>
      </c>
      <c r="I427">
        <f t="shared" si="39"/>
        <v>4.3101385639121581E-4</v>
      </c>
    </row>
    <row r="428" spans="1:9">
      <c r="A428" s="3" t="s">
        <v>260</v>
      </c>
      <c r="B428">
        <v>6.46</v>
      </c>
      <c r="C428" s="4">
        <v>269</v>
      </c>
      <c r="D428">
        <f t="shared" si="36"/>
        <v>41.640866873065015</v>
      </c>
      <c r="E428" s="6">
        <f t="shared" si="37"/>
        <v>5.5919924331403507E-4</v>
      </c>
      <c r="F428" s="7">
        <f t="shared" si="40"/>
        <v>0.85981560976623772</v>
      </c>
      <c r="G428" s="6">
        <f t="shared" si="38"/>
        <v>9.5056474729103763E-4</v>
      </c>
      <c r="H428" s="7">
        <f t="shared" si="41"/>
        <v>0.69080306535059033</v>
      </c>
      <c r="I428">
        <f t="shared" si="39"/>
        <v>3.018874761938628E-4</v>
      </c>
    </row>
    <row r="429" spans="1:9">
      <c r="A429" s="3" t="s">
        <v>254</v>
      </c>
      <c r="B429">
        <v>4.5199999999999996</v>
      </c>
      <c r="C429" s="4">
        <v>188</v>
      </c>
      <c r="D429">
        <f t="shared" si="36"/>
        <v>41.592920353982308</v>
      </c>
      <c r="E429" s="6">
        <f t="shared" si="37"/>
        <v>3.9081582804103567E-4</v>
      </c>
      <c r="F429" s="7">
        <f t="shared" si="40"/>
        <v>0.86020642559427873</v>
      </c>
      <c r="G429" s="6">
        <f t="shared" si="38"/>
        <v>6.6510103061230487E-4</v>
      </c>
      <c r="H429" s="7">
        <f t="shared" si="41"/>
        <v>0.69146816638120268</v>
      </c>
      <c r="I429">
        <f t="shared" si="39"/>
        <v>2.0931753121211649E-4</v>
      </c>
    </row>
    <row r="430" spans="1:9">
      <c r="A430" s="3" t="s">
        <v>14</v>
      </c>
      <c r="B430">
        <v>3.13</v>
      </c>
      <c r="C430" s="4">
        <v>130</v>
      </c>
      <c r="D430">
        <f t="shared" si="36"/>
        <v>41.533546325878596</v>
      </c>
      <c r="E430" s="6">
        <f t="shared" si="37"/>
        <v>2.7024498747518425E-4</v>
      </c>
      <c r="F430" s="7">
        <f t="shared" si="40"/>
        <v>0.86047667058175392</v>
      </c>
      <c r="G430" s="6">
        <f t="shared" si="38"/>
        <v>4.6056774907445009E-4</v>
      </c>
      <c r="H430" s="7">
        <f t="shared" si="41"/>
        <v>0.69192873413027711</v>
      </c>
      <c r="I430">
        <f t="shared" si="39"/>
        <v>2.8824335818711244E-4</v>
      </c>
    </row>
    <row r="431" spans="1:9">
      <c r="A431" s="3" t="s">
        <v>523</v>
      </c>
      <c r="B431">
        <v>4.3099999999999996</v>
      </c>
      <c r="C431" s="4">
        <v>179</v>
      </c>
      <c r="D431">
        <f t="shared" si="36"/>
        <v>41.531322505800468</v>
      </c>
      <c r="E431" s="6">
        <f t="shared" si="37"/>
        <v>3.7210655967736904E-4</v>
      </c>
      <c r="F431" s="7">
        <f t="shared" si="40"/>
        <v>0.86084877714143127</v>
      </c>
      <c r="G431" s="6">
        <f t="shared" si="38"/>
        <v>6.3420031901306067E-4</v>
      </c>
      <c r="H431" s="7">
        <f t="shared" si="41"/>
        <v>0.69256293444929018</v>
      </c>
      <c r="I431">
        <f t="shared" si="39"/>
        <v>5.1701891220434781E-4</v>
      </c>
    </row>
    <row r="432" spans="1:9">
      <c r="A432" s="3" t="s">
        <v>269</v>
      </c>
      <c r="B432">
        <v>7.73</v>
      </c>
      <c r="C432" s="4">
        <v>321</v>
      </c>
      <c r="D432">
        <f t="shared" si="36"/>
        <v>41.526520051746438</v>
      </c>
      <c r="E432" s="6">
        <f t="shared" si="37"/>
        <v>6.6729723830410872E-4</v>
      </c>
      <c r="F432" s="7">
        <f t="shared" si="40"/>
        <v>0.86151607437973532</v>
      </c>
      <c r="G432" s="6">
        <f t="shared" si="38"/>
        <v>1.1374404793436101E-3</v>
      </c>
      <c r="H432" s="7">
        <f t="shared" si="41"/>
        <v>0.69370037492863379</v>
      </c>
      <c r="I432">
        <f t="shared" si="39"/>
        <v>3.9860664278057456E-4</v>
      </c>
    </row>
    <row r="433" spans="1:9">
      <c r="A433" s="3" t="s">
        <v>480</v>
      </c>
      <c r="B433">
        <v>5.92</v>
      </c>
      <c r="C433" s="4">
        <v>244</v>
      </c>
      <c r="D433">
        <f t="shared" si="36"/>
        <v>41.216216216216218</v>
      </c>
      <c r="E433" s="6">
        <f t="shared" si="37"/>
        <v>5.0722905341496114E-4</v>
      </c>
      <c r="F433" s="7">
        <f t="shared" si="40"/>
        <v>0.86202330343315026</v>
      </c>
      <c r="G433" s="6">
        <f t="shared" si="38"/>
        <v>8.7110577460726662E-4</v>
      </c>
      <c r="H433" s="7">
        <f t="shared" si="41"/>
        <v>0.69457148070324104</v>
      </c>
      <c r="I433">
        <f t="shared" si="39"/>
        <v>7.4120056804705126E-4</v>
      </c>
    </row>
    <row r="434" spans="1:9">
      <c r="A434" s="3" t="s">
        <v>111</v>
      </c>
      <c r="B434">
        <v>11</v>
      </c>
      <c r="C434" s="4">
        <v>453</v>
      </c>
      <c r="D434">
        <f t="shared" si="36"/>
        <v>41.18181818181818</v>
      </c>
      <c r="E434" s="6">
        <f t="shared" si="37"/>
        <v>9.4169984097121893E-4</v>
      </c>
      <c r="F434" s="7">
        <f t="shared" si="40"/>
        <v>0.86296500327412151</v>
      </c>
      <c r="G434" s="6">
        <f t="shared" si="38"/>
        <v>1.6186087028175562E-3</v>
      </c>
      <c r="H434" s="7">
        <f t="shared" si="41"/>
        <v>0.69619008940605864</v>
      </c>
      <c r="I434">
        <f t="shared" si="39"/>
        <v>9.5086738442717866E-4</v>
      </c>
    </row>
    <row r="435" spans="1:9">
      <c r="A435" s="3" t="s">
        <v>129</v>
      </c>
      <c r="B435">
        <v>14.11</v>
      </c>
      <c r="C435" s="4">
        <v>581</v>
      </c>
      <c r="D435">
        <f t="shared" si="36"/>
        <v>41.176470588235297</v>
      </c>
      <c r="E435" s="6">
        <f t="shared" si="37"/>
        <v>1.2077872132544773E-3</v>
      </c>
      <c r="F435" s="7">
        <f t="shared" si="40"/>
        <v>0.86417279048737594</v>
      </c>
      <c r="G435" s="6">
        <f t="shared" si="38"/>
        <v>2.0762335269777924E-3</v>
      </c>
      <c r="H435" s="7">
        <f t="shared" si="41"/>
        <v>0.69826632293303648</v>
      </c>
      <c r="I435">
        <f t="shared" si="39"/>
        <v>2.7622120295311969E-4</v>
      </c>
    </row>
    <row r="436" spans="1:9">
      <c r="A436" s="3" t="s">
        <v>85</v>
      </c>
      <c r="B436">
        <v>4.09</v>
      </c>
      <c r="C436" s="4">
        <v>168</v>
      </c>
      <c r="D436">
        <f t="shared" si="36"/>
        <v>41.075794621026894</v>
      </c>
      <c r="E436" s="6">
        <f t="shared" si="37"/>
        <v>3.4923967612177656E-4</v>
      </c>
      <c r="F436" s="7">
        <f t="shared" si="40"/>
        <v>0.86452203016349771</v>
      </c>
      <c r="G436" s="6">
        <f t="shared" si="38"/>
        <v>6.018281449567095E-4</v>
      </c>
      <c r="H436" s="7">
        <f t="shared" si="41"/>
        <v>0.69886815107799316</v>
      </c>
      <c r="I436">
        <f t="shared" si="39"/>
        <v>5.0097980165353384E-4</v>
      </c>
    </row>
    <row r="437" spans="1:9">
      <c r="A437" s="3" t="s">
        <v>319</v>
      </c>
      <c r="B437">
        <v>7.41</v>
      </c>
      <c r="C437" s="4">
        <v>304</v>
      </c>
      <c r="D437">
        <f t="shared" si="36"/>
        <v>41.025641025641022</v>
      </c>
      <c r="E437" s="6">
        <f t="shared" si="37"/>
        <v>6.3195750917273853E-4</v>
      </c>
      <c r="F437" s="7">
        <f t="shared" si="40"/>
        <v>0.86515398767267049</v>
      </c>
      <c r="G437" s="6">
        <f t="shared" si="38"/>
        <v>1.0903536807161903E-3</v>
      </c>
      <c r="H437" s="7">
        <f t="shared" si="41"/>
        <v>0.69995850475870935</v>
      </c>
      <c r="I437">
        <f t="shared" si="39"/>
        <v>1.8002545175466178E-4</v>
      </c>
    </row>
    <row r="438" spans="1:9">
      <c r="A438" s="3" t="s">
        <v>369</v>
      </c>
      <c r="B438">
        <v>2.66</v>
      </c>
      <c r="C438" s="4">
        <v>109</v>
      </c>
      <c r="D438">
        <f t="shared" si="36"/>
        <v>40.977443609022551</v>
      </c>
      <c r="E438" s="6">
        <f t="shared" si="37"/>
        <v>2.2659002795996216E-4</v>
      </c>
      <c r="F438" s="7">
        <f t="shared" si="40"/>
        <v>0.86538057770063048</v>
      </c>
      <c r="G438" s="6">
        <f t="shared" si="38"/>
        <v>3.9140901359042729E-4</v>
      </c>
      <c r="H438" s="7">
        <f t="shared" si="41"/>
        <v>0.70034991377229983</v>
      </c>
      <c r="I438">
        <f t="shared" si="39"/>
        <v>7.6483545562211486E-4</v>
      </c>
    </row>
    <row r="439" spans="1:9">
      <c r="A439" s="3" t="s">
        <v>41</v>
      </c>
      <c r="B439">
        <v>11.3</v>
      </c>
      <c r="C439" s="4">
        <v>463</v>
      </c>
      <c r="D439">
        <f t="shared" si="36"/>
        <v>40.973451327433622</v>
      </c>
      <c r="E439" s="6">
        <f t="shared" si="37"/>
        <v>9.6248791693084846E-4</v>
      </c>
      <c r="F439" s="7">
        <f t="shared" si="40"/>
        <v>0.86634306561756136</v>
      </c>
      <c r="G439" s="6">
        <f t="shared" si="38"/>
        <v>1.6627525765307626E-3</v>
      </c>
      <c r="H439" s="7">
        <f t="shared" si="41"/>
        <v>0.70201266634883064</v>
      </c>
      <c r="I439">
        <f t="shared" si="39"/>
        <v>7.1101067762735504E-4</v>
      </c>
    </row>
    <row r="440" spans="1:9">
      <c r="A440" s="3" t="s">
        <v>181</v>
      </c>
      <c r="B440">
        <v>10.5</v>
      </c>
      <c r="C440" s="4">
        <v>430</v>
      </c>
      <c r="D440">
        <f t="shared" si="36"/>
        <v>40.952380952380949</v>
      </c>
      <c r="E440" s="6">
        <f t="shared" si="37"/>
        <v>8.9388726626407091E-4</v>
      </c>
      <c r="F440" s="7">
        <f t="shared" si="40"/>
        <v>0.86723695288382541</v>
      </c>
      <c r="G440" s="6">
        <f t="shared" si="38"/>
        <v>1.5450355799622127E-3</v>
      </c>
      <c r="H440" s="7">
        <f t="shared" si="41"/>
        <v>0.70355770192879286</v>
      </c>
      <c r="I440">
        <f t="shared" si="39"/>
        <v>6.4809653827813118E-4</v>
      </c>
    </row>
    <row r="441" spans="1:9">
      <c r="A441" s="3" t="s">
        <v>278</v>
      </c>
      <c r="B441">
        <v>9.56</v>
      </c>
      <c r="C441" s="4">
        <v>391</v>
      </c>
      <c r="D441">
        <f t="shared" si="36"/>
        <v>40.89958158995816</v>
      </c>
      <c r="E441" s="6">
        <f t="shared" si="37"/>
        <v>8.1281377002151564E-4</v>
      </c>
      <c r="F441" s="7">
        <f t="shared" si="40"/>
        <v>0.86804976665384692</v>
      </c>
      <c r="G441" s="6">
        <f t="shared" si="38"/>
        <v>1.4067181089941672E-3</v>
      </c>
      <c r="H441" s="7">
        <f t="shared" si="41"/>
        <v>0.70496442003778703</v>
      </c>
      <c r="I441">
        <f t="shared" si="39"/>
        <v>2.9623573524850677E-4</v>
      </c>
    </row>
    <row r="442" spans="1:9">
      <c r="A442" s="3" t="s">
        <v>103</v>
      </c>
      <c r="B442">
        <v>4.3499999999999996</v>
      </c>
      <c r="C442" s="4">
        <v>177</v>
      </c>
      <c r="D442">
        <f t="shared" si="36"/>
        <v>40.689655172413794</v>
      </c>
      <c r="E442" s="6">
        <f t="shared" si="37"/>
        <v>3.6794894448544314E-4</v>
      </c>
      <c r="F442" s="7">
        <f t="shared" si="40"/>
        <v>0.86841771559833236</v>
      </c>
      <c r="G442" s="6">
        <f t="shared" si="38"/>
        <v>6.400861688414881E-4</v>
      </c>
      <c r="H442" s="7">
        <f t="shared" si="41"/>
        <v>0.70560450620662851</v>
      </c>
      <c r="I442">
        <f t="shared" si="39"/>
        <v>7.5559504946987044E-4</v>
      </c>
    </row>
    <row r="443" spans="1:9">
      <c r="A443" s="3" t="s">
        <v>314</v>
      </c>
      <c r="B443">
        <v>11.09</v>
      </c>
      <c r="C443" s="4">
        <v>451</v>
      </c>
      <c r="D443">
        <f t="shared" si="36"/>
        <v>40.66726780883679</v>
      </c>
      <c r="E443" s="6">
        <f t="shared" si="37"/>
        <v>9.3754222577929302E-4</v>
      </c>
      <c r="F443" s="7">
        <f t="shared" si="40"/>
        <v>0.8693552578241116</v>
      </c>
      <c r="G443" s="6">
        <f t="shared" si="38"/>
        <v>1.631851864931518E-3</v>
      </c>
      <c r="H443" s="7">
        <f t="shared" si="41"/>
        <v>0.70723635807156005</v>
      </c>
      <c r="I443">
        <f t="shared" si="39"/>
        <v>1.0472865139319332E-3</v>
      </c>
    </row>
    <row r="444" spans="1:9">
      <c r="A444" s="3" t="s">
        <v>313</v>
      </c>
      <c r="B444">
        <v>15.37</v>
      </c>
      <c r="C444" s="4">
        <v>625</v>
      </c>
      <c r="D444">
        <f t="shared" si="36"/>
        <v>40.663630448926483</v>
      </c>
      <c r="E444" s="6">
        <f t="shared" si="37"/>
        <v>1.2992547474768472E-3</v>
      </c>
      <c r="F444" s="7">
        <f t="shared" si="40"/>
        <v>0.87065451257158843</v>
      </c>
      <c r="G444" s="6">
        <f t="shared" si="38"/>
        <v>2.2616377965732582E-3</v>
      </c>
      <c r="H444" s="7">
        <f t="shared" si="41"/>
        <v>0.70949799586813334</v>
      </c>
      <c r="I444">
        <f t="shared" si="39"/>
        <v>2.4695928106599485E-4</v>
      </c>
    </row>
    <row r="445" spans="1:9">
      <c r="A445" s="3" t="s">
        <v>674</v>
      </c>
      <c r="B445">
        <v>3.62</v>
      </c>
      <c r="C445" s="4">
        <v>147</v>
      </c>
      <c r="D445">
        <f t="shared" si="36"/>
        <v>40.607734806629836</v>
      </c>
      <c r="E445" s="6">
        <f t="shared" si="37"/>
        <v>3.055847166065545E-4</v>
      </c>
      <c r="F445" s="7">
        <f t="shared" si="40"/>
        <v>0.87096009728819501</v>
      </c>
      <c r="G445" s="6">
        <f t="shared" si="38"/>
        <v>5.3266940947268671E-4</v>
      </c>
      <c r="H445" s="7">
        <f t="shared" si="41"/>
        <v>0.71003066527760605</v>
      </c>
      <c r="I445">
        <f t="shared" si="39"/>
        <v>4.6064123578382077E-4</v>
      </c>
    </row>
    <row r="446" spans="1:9">
      <c r="A446" s="3" t="s">
        <v>216</v>
      </c>
      <c r="B446">
        <v>6.75</v>
      </c>
      <c r="C446" s="4">
        <v>274</v>
      </c>
      <c r="D446">
        <f t="shared" si="36"/>
        <v>40.592592592592595</v>
      </c>
      <c r="E446" s="6">
        <f t="shared" si="37"/>
        <v>5.6959328129384983E-4</v>
      </c>
      <c r="F446" s="7">
        <f t="shared" si="40"/>
        <v>0.87152969056948881</v>
      </c>
      <c r="G446" s="6">
        <f t="shared" si="38"/>
        <v>9.932371585471369E-4</v>
      </c>
      <c r="H446" s="7">
        <f t="shared" si="41"/>
        <v>0.71102390243615321</v>
      </c>
      <c r="I446">
        <f t="shared" si="39"/>
        <v>3.8263241428904138E-4</v>
      </c>
    </row>
    <row r="447" spans="1:9">
      <c r="A447" s="3" t="s">
        <v>98</v>
      </c>
      <c r="B447">
        <v>5.6</v>
      </c>
      <c r="C447" s="4">
        <v>227</v>
      </c>
      <c r="D447">
        <f t="shared" si="36"/>
        <v>40.535714285714292</v>
      </c>
      <c r="E447" s="6">
        <f t="shared" si="37"/>
        <v>4.7188932428359094E-4</v>
      </c>
      <c r="F447" s="7">
        <f t="shared" si="40"/>
        <v>0.87200157989377236</v>
      </c>
      <c r="G447" s="6">
        <f t="shared" si="38"/>
        <v>8.2401897597984678E-4</v>
      </c>
      <c r="H447" s="7">
        <f t="shared" si="41"/>
        <v>0.71184792141213304</v>
      </c>
      <c r="I447">
        <f t="shared" si="39"/>
        <v>5.079381126753546E-4</v>
      </c>
    </row>
    <row r="448" spans="1:9">
      <c r="A448" s="3" t="s">
        <v>536</v>
      </c>
      <c r="B448">
        <v>7.43</v>
      </c>
      <c r="C448" s="4">
        <v>301</v>
      </c>
      <c r="D448">
        <f t="shared" si="36"/>
        <v>40.511440107671604</v>
      </c>
      <c r="E448" s="6">
        <f t="shared" si="37"/>
        <v>6.2572108638484967E-4</v>
      </c>
      <c r="F448" s="7">
        <f t="shared" si="40"/>
        <v>0.87262730098015717</v>
      </c>
      <c r="G448" s="6">
        <f t="shared" si="38"/>
        <v>1.0932966056304038E-3</v>
      </c>
      <c r="H448" s="7">
        <f t="shared" si="41"/>
        <v>0.71294121801776345</v>
      </c>
      <c r="I448">
        <f t="shared" si="39"/>
        <v>4.977679730129303E-4</v>
      </c>
    </row>
    <row r="449" spans="1:9">
      <c r="A449" s="3" t="s">
        <v>18</v>
      </c>
      <c r="B449">
        <v>7.27</v>
      </c>
      <c r="C449" s="4">
        <v>294</v>
      </c>
      <c r="D449">
        <f t="shared" si="36"/>
        <v>40.440165061898213</v>
      </c>
      <c r="E449" s="6">
        <f t="shared" si="37"/>
        <v>6.11169433213109E-4</v>
      </c>
      <c r="F449" s="7">
        <f t="shared" si="40"/>
        <v>0.87323847041337033</v>
      </c>
      <c r="G449" s="6">
        <f t="shared" si="38"/>
        <v>1.0697532063166939E-3</v>
      </c>
      <c r="H449" s="7">
        <f t="shared" si="41"/>
        <v>0.71401097122408019</v>
      </c>
      <c r="I449">
        <f t="shared" si="39"/>
        <v>4.6903354706950839E-4</v>
      </c>
    </row>
    <row r="450" spans="1:9">
      <c r="A450" s="3" t="s">
        <v>207</v>
      </c>
      <c r="B450">
        <v>6.85</v>
      </c>
      <c r="C450" s="4">
        <v>277</v>
      </c>
      <c r="D450">
        <f t="shared" ref="D450:D513" si="42">C450/B450</f>
        <v>40.437956204379567</v>
      </c>
      <c r="E450" s="6">
        <f t="shared" si="37"/>
        <v>5.7582970408173869E-4</v>
      </c>
      <c r="F450" s="7">
        <f t="shared" si="40"/>
        <v>0.87381430011745209</v>
      </c>
      <c r="G450" s="6">
        <f t="shared" si="38"/>
        <v>1.0079517831182055E-3</v>
      </c>
      <c r="H450" s="7">
        <f t="shared" si="41"/>
        <v>0.71501892300719838</v>
      </c>
      <c r="I450">
        <f t="shared" si="39"/>
        <v>3.3118870478332507E-4</v>
      </c>
    </row>
    <row r="451" spans="1:9">
      <c r="A451" s="3" t="s">
        <v>368</v>
      </c>
      <c r="B451">
        <v>4.83</v>
      </c>
      <c r="C451" s="4">
        <v>195</v>
      </c>
      <c r="D451">
        <f t="shared" si="42"/>
        <v>40.372670807453417</v>
      </c>
      <c r="E451" s="6">
        <f t="shared" ref="E451:E514" si="43">C451/481045</f>
        <v>4.0536748121277634E-4</v>
      </c>
      <c r="F451" s="7">
        <f t="shared" si="40"/>
        <v>0.87421966759866487</v>
      </c>
      <c r="G451" s="6">
        <f t="shared" ref="G451:G514" si="44">B451/6795.96</f>
        <v>7.1071636678261797E-4</v>
      </c>
      <c r="H451" s="7">
        <f t="shared" si="41"/>
        <v>0.71572963937398104</v>
      </c>
      <c r="I451">
        <f t="shared" ref="I451:I514" si="45">F451*H452-F452*H451</f>
        <v>7.3576309298273301E-4</v>
      </c>
    </row>
    <row r="452" spans="1:9">
      <c r="A452" s="3" t="s">
        <v>193</v>
      </c>
      <c r="B452">
        <v>10.67</v>
      </c>
      <c r="C452" s="4">
        <v>428</v>
      </c>
      <c r="D452">
        <f t="shared" si="42"/>
        <v>40.112464854732899</v>
      </c>
      <c r="E452" s="6">
        <f t="shared" si="43"/>
        <v>8.89729651072145E-4</v>
      </c>
      <c r="F452" s="7">
        <f t="shared" ref="F452:F515" si="46">F451+E452</f>
        <v>0.87510939724973702</v>
      </c>
      <c r="G452" s="6">
        <f t="shared" si="44"/>
        <v>1.5700504417330296E-3</v>
      </c>
      <c r="H452" s="7">
        <f t="shared" ref="H452:H515" si="47">H451+G452</f>
        <v>0.71729968981571413</v>
      </c>
      <c r="I452">
        <f t="shared" si="45"/>
        <v>4.4930561416400838E-4</v>
      </c>
    </row>
    <row r="453" spans="1:9">
      <c r="A453" s="3" t="s">
        <v>641</v>
      </c>
      <c r="B453">
        <v>6.5</v>
      </c>
      <c r="C453" s="4">
        <v>260</v>
      </c>
      <c r="D453">
        <f t="shared" si="42"/>
        <v>40</v>
      </c>
      <c r="E453" s="6">
        <f t="shared" si="43"/>
        <v>5.4048997495036849E-4</v>
      </c>
      <c r="F453" s="7">
        <f t="shared" si="46"/>
        <v>0.8756498872246874</v>
      </c>
      <c r="G453" s="6">
        <f t="shared" si="44"/>
        <v>9.5645059711946506E-4</v>
      </c>
      <c r="H453" s="7">
        <f t="shared" si="47"/>
        <v>0.71825614041283359</v>
      </c>
      <c r="I453">
        <f t="shared" si="45"/>
        <v>3.9421109203741089E-4</v>
      </c>
    </row>
    <row r="454" spans="1:9">
      <c r="A454" s="3" t="s">
        <v>67</v>
      </c>
      <c r="B454">
        <v>5.69</v>
      </c>
      <c r="C454" s="4">
        <v>227</v>
      </c>
      <c r="D454">
        <f t="shared" si="42"/>
        <v>39.894551845342704</v>
      </c>
      <c r="E454" s="6">
        <f t="shared" si="43"/>
        <v>4.7188932428359094E-4</v>
      </c>
      <c r="F454" s="7">
        <f t="shared" si="46"/>
        <v>0.87612177654897094</v>
      </c>
      <c r="G454" s="6">
        <f t="shared" si="44"/>
        <v>8.3726213809380871E-4</v>
      </c>
      <c r="H454" s="7">
        <f t="shared" si="47"/>
        <v>0.71909340255092735</v>
      </c>
      <c r="I454">
        <f t="shared" si="45"/>
        <v>4.5879515751268141E-4</v>
      </c>
    </row>
    <row r="455" spans="1:9">
      <c r="A455" s="3" t="s">
        <v>47</v>
      </c>
      <c r="B455">
        <v>6.62</v>
      </c>
      <c r="C455" s="4">
        <v>264</v>
      </c>
      <c r="D455">
        <f t="shared" si="42"/>
        <v>39.879154078549846</v>
      </c>
      <c r="E455" s="6">
        <f t="shared" si="43"/>
        <v>5.488052053342203E-4</v>
      </c>
      <c r="F455" s="7">
        <f t="shared" si="46"/>
        <v>0.87667058175430512</v>
      </c>
      <c r="G455" s="6">
        <f t="shared" si="44"/>
        <v>9.7410814660474755E-4</v>
      </c>
      <c r="H455" s="7">
        <f t="shared" si="47"/>
        <v>0.72006751069753205</v>
      </c>
      <c r="I455">
        <f t="shared" si="45"/>
        <v>7.0784669610224338E-4</v>
      </c>
    </row>
    <row r="456" spans="1:9">
      <c r="A456" s="3" t="s">
        <v>412</v>
      </c>
      <c r="B456">
        <v>10.210000000000001</v>
      </c>
      <c r="C456" s="4">
        <v>407</v>
      </c>
      <c r="D456">
        <f t="shared" si="42"/>
        <v>39.862879529872671</v>
      </c>
      <c r="E456" s="6">
        <f t="shared" si="43"/>
        <v>8.4607469155692299E-4</v>
      </c>
      <c r="F456" s="7">
        <f t="shared" si="46"/>
        <v>0.87751665644586208</v>
      </c>
      <c r="G456" s="6">
        <f t="shared" si="44"/>
        <v>1.5023631687061138E-3</v>
      </c>
      <c r="H456" s="7">
        <f t="shared" si="47"/>
        <v>0.72156987386623817</v>
      </c>
      <c r="I456">
        <f t="shared" si="45"/>
        <v>6.2835514932724212E-4</v>
      </c>
    </row>
    <row r="457" spans="1:9">
      <c r="A457" s="3" t="s">
        <v>508</v>
      </c>
      <c r="B457">
        <v>9.06</v>
      </c>
      <c r="C457" s="4">
        <v>361</v>
      </c>
      <c r="D457">
        <f t="shared" si="42"/>
        <v>39.845474613686534</v>
      </c>
      <c r="E457" s="6">
        <f t="shared" si="43"/>
        <v>7.5044954214262694E-4</v>
      </c>
      <c r="F457" s="7">
        <f t="shared" si="46"/>
        <v>0.87826710598800473</v>
      </c>
      <c r="G457" s="6">
        <f t="shared" si="44"/>
        <v>1.3331449861388237E-3</v>
      </c>
      <c r="H457" s="7">
        <f t="shared" si="47"/>
        <v>0.72290301885237696</v>
      </c>
      <c r="I457">
        <f t="shared" si="45"/>
        <v>4.393497434412863E-4</v>
      </c>
    </row>
    <row r="458" spans="1:9">
      <c r="A458" s="3" t="s">
        <v>191</v>
      </c>
      <c r="B458">
        <v>6.33</v>
      </c>
      <c r="C458" s="4">
        <v>252</v>
      </c>
      <c r="D458">
        <f t="shared" si="42"/>
        <v>39.810426540284361</v>
      </c>
      <c r="E458" s="6">
        <f t="shared" si="43"/>
        <v>5.2385951418266487E-4</v>
      </c>
      <c r="F458" s="7">
        <f t="shared" si="46"/>
        <v>0.87879096550218738</v>
      </c>
      <c r="G458" s="6">
        <f t="shared" si="44"/>
        <v>9.3143573534864828E-4</v>
      </c>
      <c r="H458" s="7">
        <f t="shared" si="47"/>
        <v>0.72383445458772555</v>
      </c>
      <c r="I458">
        <f t="shared" si="45"/>
        <v>6.2964764240425186E-4</v>
      </c>
    </row>
    <row r="459" spans="1:9">
      <c r="A459" s="3" t="s">
        <v>543</v>
      </c>
      <c r="B459">
        <v>9.07</v>
      </c>
      <c r="C459" s="4">
        <v>361</v>
      </c>
      <c r="D459">
        <f t="shared" si="42"/>
        <v>39.801543550165377</v>
      </c>
      <c r="E459" s="6">
        <f t="shared" si="43"/>
        <v>7.5044954214262694E-4</v>
      </c>
      <c r="F459" s="7">
        <f t="shared" si="46"/>
        <v>0.87954141504433003</v>
      </c>
      <c r="G459" s="6">
        <f t="shared" si="44"/>
        <v>1.3346164485959306E-3</v>
      </c>
      <c r="H459" s="7">
        <f t="shared" si="47"/>
        <v>0.72516907103632144</v>
      </c>
      <c r="I459">
        <f t="shared" si="45"/>
        <v>4.4560737349508273E-4</v>
      </c>
    </row>
    <row r="460" spans="1:9">
      <c r="A460" s="3" t="s">
        <v>198</v>
      </c>
      <c r="B460">
        <v>6.39</v>
      </c>
      <c r="C460" s="4">
        <v>253</v>
      </c>
      <c r="D460">
        <f t="shared" si="42"/>
        <v>39.593114241001565</v>
      </c>
      <c r="E460" s="6">
        <f t="shared" si="43"/>
        <v>5.2593832177862782E-4</v>
      </c>
      <c r="F460" s="7">
        <f t="shared" si="46"/>
        <v>0.88006735336610864</v>
      </c>
      <c r="G460" s="6">
        <f t="shared" si="44"/>
        <v>9.4026451009128953E-4</v>
      </c>
      <c r="H460" s="7">
        <f t="shared" si="47"/>
        <v>0.72610933554641277</v>
      </c>
      <c r="I460">
        <f t="shared" si="45"/>
        <v>3.6719881966251755E-4</v>
      </c>
    </row>
    <row r="461" spans="1:9">
      <c r="A461" s="3" t="s">
        <v>385</v>
      </c>
      <c r="B461">
        <v>5.26</v>
      </c>
      <c r="C461" s="4">
        <v>208</v>
      </c>
      <c r="D461">
        <f t="shared" si="42"/>
        <v>39.543726235741445</v>
      </c>
      <c r="E461" s="6">
        <f t="shared" si="43"/>
        <v>4.3239197996029478E-4</v>
      </c>
      <c r="F461" s="7">
        <f t="shared" si="46"/>
        <v>0.8804997453460689</v>
      </c>
      <c r="G461" s="6">
        <f t="shared" si="44"/>
        <v>7.7398925243821323E-4</v>
      </c>
      <c r="H461" s="7">
        <f t="shared" si="47"/>
        <v>0.72688332479885098</v>
      </c>
      <c r="I461">
        <f t="shared" si="45"/>
        <v>4.1687858813999057E-4</v>
      </c>
    </row>
    <row r="462" spans="1:9">
      <c r="A462" s="3" t="s">
        <v>350</v>
      </c>
      <c r="B462">
        <v>5.97</v>
      </c>
      <c r="C462" s="4">
        <v>236</v>
      </c>
      <c r="D462">
        <f t="shared" si="42"/>
        <v>39.530988274706871</v>
      </c>
      <c r="E462" s="6">
        <f t="shared" si="43"/>
        <v>4.9059859264725752E-4</v>
      </c>
      <c r="F462" s="7">
        <f t="shared" si="46"/>
        <v>0.88099034393871611</v>
      </c>
      <c r="G462" s="6">
        <f t="shared" si="44"/>
        <v>8.7846308689280101E-4</v>
      </c>
      <c r="H462" s="7">
        <f t="shared" si="47"/>
        <v>0.72776178788574375</v>
      </c>
      <c r="I462">
        <f t="shared" si="45"/>
        <v>3.7648678845381145E-4</v>
      </c>
    </row>
    <row r="463" spans="1:9">
      <c r="A463" s="3" t="s">
        <v>367</v>
      </c>
      <c r="B463">
        <v>5.39</v>
      </c>
      <c r="C463" s="4">
        <v>213</v>
      </c>
      <c r="D463">
        <f t="shared" si="42"/>
        <v>39.517625231910948</v>
      </c>
      <c r="E463" s="6">
        <f t="shared" si="43"/>
        <v>4.4278601794010955E-4</v>
      </c>
      <c r="F463" s="7">
        <f t="shared" si="46"/>
        <v>0.88143312995665624</v>
      </c>
      <c r="G463" s="6">
        <f t="shared" si="44"/>
        <v>7.9311826438060258E-4</v>
      </c>
      <c r="H463" s="7">
        <f t="shared" si="47"/>
        <v>0.7285549061501243</v>
      </c>
      <c r="I463">
        <f t="shared" si="45"/>
        <v>2.7259142324176366E-4</v>
      </c>
    </row>
    <row r="464" spans="1:9">
      <c r="A464" s="3" t="s">
        <v>244</v>
      </c>
      <c r="B464">
        <v>3.9</v>
      </c>
      <c r="C464" s="4">
        <v>154</v>
      </c>
      <c r="D464">
        <f t="shared" si="42"/>
        <v>39.487179487179489</v>
      </c>
      <c r="E464" s="6">
        <f t="shared" si="43"/>
        <v>3.2013636977829517E-4</v>
      </c>
      <c r="F464" s="7">
        <f t="shared" si="46"/>
        <v>0.88175326632643458</v>
      </c>
      <c r="G464" s="6">
        <f t="shared" si="44"/>
        <v>5.7387035827167901E-4</v>
      </c>
      <c r="H464" s="7">
        <f t="shared" si="47"/>
        <v>0.72912877650839603</v>
      </c>
      <c r="I464">
        <f t="shared" si="45"/>
        <v>1.5249598270961062E-4</v>
      </c>
    </row>
    <row r="465" spans="1:9">
      <c r="A465" s="3" t="s">
        <v>595</v>
      </c>
      <c r="B465">
        <v>2.1800000000000002</v>
      </c>
      <c r="C465" s="4">
        <v>86</v>
      </c>
      <c r="D465">
        <f t="shared" si="42"/>
        <v>39.449541284403665</v>
      </c>
      <c r="E465" s="6">
        <f t="shared" si="43"/>
        <v>1.7877745325281419E-4</v>
      </c>
      <c r="F465" s="7">
        <f t="shared" si="46"/>
        <v>0.88193204377968737</v>
      </c>
      <c r="G465" s="6">
        <f t="shared" si="44"/>
        <v>3.2077881564929753E-4</v>
      </c>
      <c r="H465" s="7">
        <f t="shared" si="47"/>
        <v>0.72944955532404532</v>
      </c>
      <c r="I465">
        <f t="shared" si="45"/>
        <v>2.7842400866495698E-4</v>
      </c>
    </row>
    <row r="466" spans="1:9">
      <c r="A466" s="3" t="s">
        <v>497</v>
      </c>
      <c r="B466">
        <v>3.98</v>
      </c>
      <c r="C466" s="4">
        <v>157</v>
      </c>
      <c r="D466">
        <f t="shared" si="42"/>
        <v>39.447236180904525</v>
      </c>
      <c r="E466" s="6">
        <f t="shared" si="43"/>
        <v>3.2637279256618403E-4</v>
      </c>
      <c r="F466" s="7">
        <f t="shared" si="46"/>
        <v>0.88225841657225357</v>
      </c>
      <c r="G466" s="6">
        <f t="shared" si="44"/>
        <v>5.8564205792853397E-4</v>
      </c>
      <c r="H466" s="7">
        <f t="shared" si="47"/>
        <v>0.73003519738197387</v>
      </c>
      <c r="I466">
        <f t="shared" si="45"/>
        <v>1.5275561861930465E-3</v>
      </c>
    </row>
    <row r="467" spans="1:9">
      <c r="A467" s="3" t="s">
        <v>132</v>
      </c>
      <c r="B467">
        <v>21.82</v>
      </c>
      <c r="C467" s="4">
        <v>860</v>
      </c>
      <c r="D467">
        <f t="shared" si="42"/>
        <v>39.413382218148485</v>
      </c>
      <c r="E467" s="6">
        <f t="shared" si="43"/>
        <v>1.7877745325281418E-3</v>
      </c>
      <c r="F467" s="7">
        <f t="shared" si="46"/>
        <v>0.88404619110478166</v>
      </c>
      <c r="G467" s="6">
        <f t="shared" si="44"/>
        <v>3.2107310814071888E-3</v>
      </c>
      <c r="H467" s="7">
        <f t="shared" si="47"/>
        <v>0.7332459284633811</v>
      </c>
      <c r="I467">
        <f t="shared" si="45"/>
        <v>3.0391349657110656E-4</v>
      </c>
    </row>
    <row r="468" spans="1:9">
      <c r="A468" s="3" t="s">
        <v>401</v>
      </c>
      <c r="B468">
        <v>4.34</v>
      </c>
      <c r="C468" s="4">
        <v>171</v>
      </c>
      <c r="D468">
        <f t="shared" si="42"/>
        <v>39.400921658986178</v>
      </c>
      <c r="E468" s="6">
        <f t="shared" si="43"/>
        <v>3.5547609890966542E-4</v>
      </c>
      <c r="F468" s="7">
        <f t="shared" si="46"/>
        <v>0.88440166720369129</v>
      </c>
      <c r="G468" s="6">
        <f t="shared" si="44"/>
        <v>6.3861470638438124E-4</v>
      </c>
      <c r="H468" s="7">
        <f t="shared" si="47"/>
        <v>0.73388454316976548</v>
      </c>
      <c r="I468">
        <f t="shared" si="45"/>
        <v>2.7389013197776091E-4</v>
      </c>
    </row>
    <row r="469" spans="1:9">
      <c r="A469" s="3" t="s">
        <v>73</v>
      </c>
      <c r="B469">
        <v>3.91</v>
      </c>
      <c r="C469" s="4">
        <v>154</v>
      </c>
      <c r="D469">
        <f t="shared" si="42"/>
        <v>39.386189258312022</v>
      </c>
      <c r="E469" s="6">
        <f t="shared" si="43"/>
        <v>3.2013636977829517E-4</v>
      </c>
      <c r="F469" s="7">
        <f t="shared" si="46"/>
        <v>0.88472180357346963</v>
      </c>
      <c r="G469" s="6">
        <f t="shared" si="44"/>
        <v>5.7534182072878598E-4</v>
      </c>
      <c r="H469" s="7">
        <f t="shared" si="47"/>
        <v>0.7344598849904943</v>
      </c>
      <c r="I469">
        <f t="shared" si="45"/>
        <v>7.5471267365301298E-4</v>
      </c>
    </row>
    <row r="470" spans="1:9">
      <c r="A470" s="3" t="s">
        <v>26</v>
      </c>
      <c r="B470">
        <v>10.77</v>
      </c>
      <c r="C470" s="4">
        <v>424</v>
      </c>
      <c r="D470">
        <f t="shared" si="42"/>
        <v>39.368616527390905</v>
      </c>
      <c r="E470" s="6">
        <f t="shared" si="43"/>
        <v>8.8141442068829319E-4</v>
      </c>
      <c r="F470" s="7">
        <f t="shared" si="46"/>
        <v>0.88560321799415798</v>
      </c>
      <c r="G470" s="6">
        <f t="shared" si="44"/>
        <v>1.5847650663040982E-3</v>
      </c>
      <c r="H470" s="7">
        <f t="shared" si="47"/>
        <v>0.73604465005679842</v>
      </c>
      <c r="I470">
        <f t="shared" si="45"/>
        <v>2.6352349856950674E-4</v>
      </c>
    </row>
    <row r="471" spans="1:9">
      <c r="A471" s="3" t="s">
        <v>188</v>
      </c>
      <c r="B471">
        <v>3.76</v>
      </c>
      <c r="C471" s="4">
        <v>148</v>
      </c>
      <c r="D471">
        <f t="shared" si="42"/>
        <v>39.361702127659576</v>
      </c>
      <c r="E471" s="6">
        <f t="shared" si="43"/>
        <v>3.0766352420251745E-4</v>
      </c>
      <c r="F471" s="7">
        <f t="shared" si="46"/>
        <v>0.8859108815183605</v>
      </c>
      <c r="G471" s="6">
        <f t="shared" si="44"/>
        <v>5.5326988387218281E-4</v>
      </c>
      <c r="H471" s="7">
        <f t="shared" si="47"/>
        <v>0.73659791994067059</v>
      </c>
      <c r="I471">
        <f t="shared" si="45"/>
        <v>3.0283683858434163E-4</v>
      </c>
    </row>
    <row r="472" spans="1:9">
      <c r="A472" s="3" t="s">
        <v>474</v>
      </c>
      <c r="B472">
        <v>4.32</v>
      </c>
      <c r="C472" s="4">
        <v>170</v>
      </c>
      <c r="D472">
        <f t="shared" si="42"/>
        <v>39.351851851851848</v>
      </c>
      <c r="E472" s="6">
        <f t="shared" si="43"/>
        <v>3.5339729131370247E-4</v>
      </c>
      <c r="F472" s="7">
        <f t="shared" si="46"/>
        <v>0.88626427880967418</v>
      </c>
      <c r="G472" s="6">
        <f t="shared" si="44"/>
        <v>6.3567178147016764E-4</v>
      </c>
      <c r="H472" s="7">
        <f t="shared" si="47"/>
        <v>0.73723359172214076</v>
      </c>
      <c r="I472">
        <f t="shared" si="45"/>
        <v>5.28351003868055E-4</v>
      </c>
    </row>
    <row r="473" spans="1:9">
      <c r="A473" s="3" t="s">
        <v>612</v>
      </c>
      <c r="B473">
        <v>7.53</v>
      </c>
      <c r="C473" s="4">
        <v>296</v>
      </c>
      <c r="D473">
        <f t="shared" si="42"/>
        <v>39.309428950863214</v>
      </c>
      <c r="E473" s="6">
        <f t="shared" si="43"/>
        <v>6.153270484050349E-4</v>
      </c>
      <c r="F473" s="7">
        <f t="shared" si="46"/>
        <v>0.88687960585807923</v>
      </c>
      <c r="G473" s="6">
        <f t="shared" si="44"/>
        <v>1.1080112302014726E-3</v>
      </c>
      <c r="H473" s="7">
        <f t="shared" si="47"/>
        <v>0.73834160295234219</v>
      </c>
      <c r="I473">
        <f t="shared" si="45"/>
        <v>2.162238075016365E-4</v>
      </c>
    </row>
    <row r="474" spans="1:9">
      <c r="A474" s="3" t="s">
        <v>121</v>
      </c>
      <c r="B474">
        <v>3.08</v>
      </c>
      <c r="C474" s="4">
        <v>121</v>
      </c>
      <c r="D474">
        <f t="shared" si="42"/>
        <v>39.285714285714285</v>
      </c>
      <c r="E474" s="6">
        <f t="shared" si="43"/>
        <v>2.5153571911151762E-4</v>
      </c>
      <c r="F474" s="7">
        <f t="shared" si="46"/>
        <v>0.88713114157719075</v>
      </c>
      <c r="G474" s="6">
        <f t="shared" si="44"/>
        <v>4.5321043678891575E-4</v>
      </c>
      <c r="H474" s="7">
        <f t="shared" si="47"/>
        <v>0.73879481338913111</v>
      </c>
      <c r="I474">
        <f t="shared" si="45"/>
        <v>4.9187860852284437E-4</v>
      </c>
    </row>
    <row r="475" spans="1:9">
      <c r="A475" s="3" t="s">
        <v>639</v>
      </c>
      <c r="B475">
        <v>6.98</v>
      </c>
      <c r="C475" s="4">
        <v>273</v>
      </c>
      <c r="D475">
        <f t="shared" si="42"/>
        <v>39.11174785100286</v>
      </c>
      <c r="E475" s="6">
        <f t="shared" si="43"/>
        <v>5.6751447369788688E-4</v>
      </c>
      <c r="F475" s="7">
        <f t="shared" si="46"/>
        <v>0.8876986560508886</v>
      </c>
      <c r="G475" s="6">
        <f t="shared" si="44"/>
        <v>1.0270807950605949E-3</v>
      </c>
      <c r="H475" s="7">
        <f t="shared" si="47"/>
        <v>0.73982189418419175</v>
      </c>
      <c r="I475">
        <f t="shared" si="45"/>
        <v>3.6357342945436688E-4</v>
      </c>
    </row>
    <row r="476" spans="1:9">
      <c r="A476" s="3" t="s">
        <v>357</v>
      </c>
      <c r="B476">
        <v>5.15</v>
      </c>
      <c r="C476" s="4">
        <v>201</v>
      </c>
      <c r="D476">
        <f t="shared" si="42"/>
        <v>39.029126213592228</v>
      </c>
      <c r="E476" s="6">
        <f t="shared" si="43"/>
        <v>4.1784032678855406E-4</v>
      </c>
      <c r="F476" s="7">
        <f t="shared" si="46"/>
        <v>0.8881164963776772</v>
      </c>
      <c r="G476" s="6">
        <f t="shared" si="44"/>
        <v>7.5780316541003781E-4</v>
      </c>
      <c r="H476" s="7">
        <f t="shared" si="47"/>
        <v>0.74057969734960183</v>
      </c>
      <c r="I476">
        <f t="shared" si="45"/>
        <v>6.7639442123357263E-4</v>
      </c>
    </row>
    <row r="477" spans="1:9">
      <c r="A477" s="3" t="s">
        <v>399</v>
      </c>
      <c r="B477">
        <v>9.57</v>
      </c>
      <c r="C477" s="4">
        <v>373</v>
      </c>
      <c r="D477">
        <f t="shared" si="42"/>
        <v>38.975966562173454</v>
      </c>
      <c r="E477" s="6">
        <f t="shared" si="43"/>
        <v>7.7539523329418249E-4</v>
      </c>
      <c r="F477" s="7">
        <f t="shared" si="46"/>
        <v>0.88889189161097137</v>
      </c>
      <c r="G477" s="6">
        <f t="shared" si="44"/>
        <v>1.4081895714512741E-3</v>
      </c>
      <c r="H477" s="7">
        <f t="shared" si="47"/>
        <v>0.74198788692105311</v>
      </c>
      <c r="I477">
        <f t="shared" si="45"/>
        <v>1.5003773237550755E-3</v>
      </c>
    </row>
    <row r="478" spans="1:9">
      <c r="A478" s="3" t="s">
        <v>257</v>
      </c>
      <c r="B478">
        <v>21.2</v>
      </c>
      <c r="C478" s="4">
        <v>825</v>
      </c>
      <c r="D478">
        <f t="shared" si="42"/>
        <v>38.915094339622641</v>
      </c>
      <c r="E478" s="6">
        <f t="shared" si="43"/>
        <v>1.7150162666694385E-3</v>
      </c>
      <c r="F478" s="7">
        <f t="shared" si="46"/>
        <v>0.89060690787764085</v>
      </c>
      <c r="G478" s="6">
        <f t="shared" si="44"/>
        <v>3.1195004090665631E-3</v>
      </c>
      <c r="H478" s="7">
        <f t="shared" si="47"/>
        <v>0.74510738733011972</v>
      </c>
      <c r="I478">
        <f t="shared" si="45"/>
        <v>5.3391829199300744E-4</v>
      </c>
    </row>
    <row r="479" spans="1:9">
      <c r="A479" s="3" t="s">
        <v>234</v>
      </c>
      <c r="B479">
        <v>7.49</v>
      </c>
      <c r="C479" s="4">
        <v>289</v>
      </c>
      <c r="D479">
        <f t="shared" si="42"/>
        <v>38.584779706275029</v>
      </c>
      <c r="E479" s="6">
        <f t="shared" si="43"/>
        <v>6.0077539523329423E-4</v>
      </c>
      <c r="F479" s="7">
        <f t="shared" si="46"/>
        <v>0.89120768327287414</v>
      </c>
      <c r="G479" s="6">
        <f t="shared" si="44"/>
        <v>1.1021253803730452E-3</v>
      </c>
      <c r="H479" s="7">
        <f t="shared" si="47"/>
        <v>0.74620951271049274</v>
      </c>
      <c r="I479">
        <f t="shared" si="45"/>
        <v>6.3029065722830513E-4</v>
      </c>
    </row>
    <row r="480" spans="1:9">
      <c r="A480" s="3" t="s">
        <v>569</v>
      </c>
      <c r="B480">
        <v>8.84</v>
      </c>
      <c r="C480" s="4">
        <v>341</v>
      </c>
      <c r="D480">
        <f t="shared" si="42"/>
        <v>38.574660633484164</v>
      </c>
      <c r="E480" s="6">
        <f t="shared" si="43"/>
        <v>7.0887339022336789E-4</v>
      </c>
      <c r="F480" s="7">
        <f t="shared" si="46"/>
        <v>0.89191655666309755</v>
      </c>
      <c r="G480" s="6">
        <f t="shared" si="44"/>
        <v>1.3007728120824724E-3</v>
      </c>
      <c r="H480" s="7">
        <f t="shared" si="47"/>
        <v>0.74751028552257526</v>
      </c>
      <c r="I480">
        <f t="shared" si="45"/>
        <v>9.5097962112111745E-4</v>
      </c>
    </row>
    <row r="481" spans="1:9">
      <c r="A481" s="3" t="s">
        <v>342</v>
      </c>
      <c r="B481">
        <v>13.32</v>
      </c>
      <c r="C481" s="4">
        <v>513</v>
      </c>
      <c r="D481">
        <f t="shared" si="42"/>
        <v>38.513513513513516</v>
      </c>
      <c r="E481" s="6">
        <f t="shared" si="43"/>
        <v>1.0664282967289963E-3</v>
      </c>
      <c r="F481" s="7">
        <f t="shared" si="46"/>
        <v>0.89298298495982653</v>
      </c>
      <c r="G481" s="6">
        <f t="shared" si="44"/>
        <v>1.9599879928663502E-3</v>
      </c>
      <c r="H481" s="7">
        <f t="shared" si="47"/>
        <v>0.7494702735154416</v>
      </c>
      <c r="I481">
        <f t="shared" si="45"/>
        <v>7.8265616921646686E-4</v>
      </c>
    </row>
    <row r="482" spans="1:9">
      <c r="A482" s="3" t="s">
        <v>407</v>
      </c>
      <c r="B482">
        <v>10.96</v>
      </c>
      <c r="C482" s="4">
        <v>422</v>
      </c>
      <c r="D482">
        <f t="shared" si="42"/>
        <v>38.503649635036496</v>
      </c>
      <c r="E482" s="6">
        <f t="shared" si="43"/>
        <v>8.7725680549636728E-4</v>
      </c>
      <c r="F482" s="7">
        <f t="shared" si="46"/>
        <v>0.89386024176532286</v>
      </c>
      <c r="G482" s="6">
        <f t="shared" si="44"/>
        <v>1.612722852989129E-3</v>
      </c>
      <c r="H482" s="7">
        <f t="shared" si="47"/>
        <v>0.75108299636843068</v>
      </c>
      <c r="I482">
        <f t="shared" si="45"/>
        <v>3.252157317258364E-4</v>
      </c>
    </row>
    <row r="483" spans="1:9">
      <c r="A483" s="3" t="s">
        <v>335</v>
      </c>
      <c r="B483">
        <v>4.55</v>
      </c>
      <c r="C483" s="4">
        <v>175</v>
      </c>
      <c r="D483">
        <f t="shared" si="42"/>
        <v>38.46153846153846</v>
      </c>
      <c r="E483" s="6">
        <f t="shared" si="43"/>
        <v>3.6379132929351723E-4</v>
      </c>
      <c r="F483" s="7">
        <f t="shared" si="46"/>
        <v>0.8942240330946164</v>
      </c>
      <c r="G483" s="6">
        <f t="shared" si="44"/>
        <v>6.6951541798362555E-4</v>
      </c>
      <c r="H483" s="7">
        <f t="shared" si="47"/>
        <v>0.75175251178641433</v>
      </c>
      <c r="I483">
        <f t="shared" si="45"/>
        <v>5.5989738540562772E-4</v>
      </c>
    </row>
    <row r="484" spans="1:9">
      <c r="A484" s="3" t="s">
        <v>212</v>
      </c>
      <c r="B484">
        <v>7.83</v>
      </c>
      <c r="C484" s="4">
        <v>301</v>
      </c>
      <c r="D484">
        <f t="shared" si="42"/>
        <v>38.441890166028095</v>
      </c>
      <c r="E484" s="6">
        <f t="shared" si="43"/>
        <v>6.2572108638484967E-4</v>
      </c>
      <c r="F484" s="7">
        <f t="shared" si="46"/>
        <v>0.89484975418100121</v>
      </c>
      <c r="G484" s="6">
        <f t="shared" si="44"/>
        <v>1.1521551039146787E-3</v>
      </c>
      <c r="H484" s="7">
        <f t="shared" si="47"/>
        <v>0.75290466689032898</v>
      </c>
      <c r="I484">
        <f t="shared" si="45"/>
        <v>6.0528841336782158E-4</v>
      </c>
    </row>
    <row r="485" spans="1:9">
      <c r="A485" s="3" t="s">
        <v>614</v>
      </c>
      <c r="B485">
        <v>8.4600000000000009</v>
      </c>
      <c r="C485" s="4">
        <v>325</v>
      </c>
      <c r="D485">
        <f t="shared" si="42"/>
        <v>38.416075650118202</v>
      </c>
      <c r="E485" s="6">
        <f t="shared" si="43"/>
        <v>6.7561246868796053E-4</v>
      </c>
      <c r="F485" s="7">
        <f t="shared" si="46"/>
        <v>0.89552536664968918</v>
      </c>
      <c r="G485" s="6">
        <f t="shared" si="44"/>
        <v>1.2448572387124116E-3</v>
      </c>
      <c r="H485" s="7">
        <f t="shared" si="47"/>
        <v>0.75414952412904135</v>
      </c>
      <c r="I485">
        <f t="shared" si="45"/>
        <v>1.3135372491521746E-3</v>
      </c>
    </row>
    <row r="486" spans="1:9">
      <c r="A486" s="3" t="s">
        <v>600</v>
      </c>
      <c r="B486">
        <v>18.32</v>
      </c>
      <c r="C486" s="4">
        <v>702</v>
      </c>
      <c r="D486">
        <f t="shared" si="42"/>
        <v>38.318777292576421</v>
      </c>
      <c r="E486" s="6">
        <f t="shared" si="43"/>
        <v>1.4593229323659948E-3</v>
      </c>
      <c r="F486" s="7">
        <f t="shared" si="46"/>
        <v>0.89698468958205513</v>
      </c>
      <c r="G486" s="6">
        <f t="shared" si="44"/>
        <v>2.6957192214197849E-3</v>
      </c>
      <c r="H486" s="7">
        <f t="shared" si="47"/>
        <v>0.75684524335046111</v>
      </c>
      <c r="I486">
        <f t="shared" si="45"/>
        <v>4.1041045157763634E-4</v>
      </c>
    </row>
    <row r="487" spans="1:9">
      <c r="A487" s="3" t="s">
        <v>485</v>
      </c>
      <c r="B487">
        <v>5.72</v>
      </c>
      <c r="C487" s="4">
        <v>219</v>
      </c>
      <c r="D487">
        <f t="shared" si="42"/>
        <v>38.286713286713287</v>
      </c>
      <c r="E487" s="6">
        <f t="shared" si="43"/>
        <v>4.5525886351588726E-4</v>
      </c>
      <c r="F487" s="7">
        <f t="shared" si="46"/>
        <v>0.89743994844557107</v>
      </c>
      <c r="G487" s="6">
        <f t="shared" si="44"/>
        <v>8.4167652546512928E-4</v>
      </c>
      <c r="H487" s="7">
        <f t="shared" si="47"/>
        <v>0.75768691987592618</v>
      </c>
      <c r="I487">
        <f t="shared" si="45"/>
        <v>4.6854729104461867E-4</v>
      </c>
    </row>
    <row r="488" spans="1:9">
      <c r="A488" s="3" t="s">
        <v>206</v>
      </c>
      <c r="B488">
        <v>6.53</v>
      </c>
      <c r="C488" s="4">
        <v>250</v>
      </c>
      <c r="D488">
        <f t="shared" si="42"/>
        <v>38.284839203675347</v>
      </c>
      <c r="E488" s="6">
        <f t="shared" si="43"/>
        <v>5.1970189899073896E-4</v>
      </c>
      <c r="F488" s="7">
        <f t="shared" si="46"/>
        <v>0.89795965034456182</v>
      </c>
      <c r="G488" s="6">
        <f t="shared" si="44"/>
        <v>9.6086498449078574E-4</v>
      </c>
      <c r="H488" s="7">
        <f t="shared" si="47"/>
        <v>0.75864778486041695</v>
      </c>
      <c r="I488">
        <f t="shared" si="45"/>
        <v>4.523508160350076E-4</v>
      </c>
    </row>
    <row r="489" spans="1:9">
      <c r="A489" s="3" t="s">
        <v>22</v>
      </c>
      <c r="B489">
        <v>6.3</v>
      </c>
      <c r="C489" s="4">
        <v>241</v>
      </c>
      <c r="D489">
        <f t="shared" si="42"/>
        <v>38.253968253968253</v>
      </c>
      <c r="E489" s="6">
        <f t="shared" si="43"/>
        <v>5.0099263062707228E-4</v>
      </c>
      <c r="F489" s="7">
        <f t="shared" si="46"/>
        <v>0.89846064297518891</v>
      </c>
      <c r="G489" s="6">
        <f t="shared" si="44"/>
        <v>9.2702134797732771E-4</v>
      </c>
      <c r="H489" s="7">
        <f t="shared" si="47"/>
        <v>0.75957480620839424</v>
      </c>
      <c r="I489">
        <f t="shared" si="45"/>
        <v>5.2348845891370122E-4</v>
      </c>
    </row>
    <row r="490" spans="1:9">
      <c r="A490" s="3" t="s">
        <v>307</v>
      </c>
      <c r="B490">
        <v>7.28</v>
      </c>
      <c r="C490" s="4">
        <v>278</v>
      </c>
      <c r="D490">
        <f t="shared" si="42"/>
        <v>38.186813186813183</v>
      </c>
      <c r="E490" s="6">
        <f t="shared" si="43"/>
        <v>5.7790851167770164E-4</v>
      </c>
      <c r="F490" s="7">
        <f t="shared" si="46"/>
        <v>0.89903855148686662</v>
      </c>
      <c r="G490" s="6">
        <f t="shared" si="44"/>
        <v>1.0712246687738008E-3</v>
      </c>
      <c r="H490" s="7">
        <f t="shared" si="47"/>
        <v>0.76064603087716809</v>
      </c>
      <c r="I490">
        <f t="shared" si="45"/>
        <v>8.3194870091085615E-4</v>
      </c>
    </row>
    <row r="491" spans="1:9">
      <c r="A491" s="3" t="s">
        <v>54</v>
      </c>
      <c r="B491">
        <v>11.56</v>
      </c>
      <c r="C491" s="4">
        <v>441</v>
      </c>
      <c r="D491">
        <f t="shared" si="42"/>
        <v>38.148788927335637</v>
      </c>
      <c r="E491" s="6">
        <f t="shared" si="43"/>
        <v>9.1675414981966339E-4</v>
      </c>
      <c r="F491" s="7">
        <f t="shared" si="46"/>
        <v>0.89995530563668624</v>
      </c>
      <c r="G491" s="6">
        <f t="shared" si="44"/>
        <v>1.701010600415541E-3</v>
      </c>
      <c r="H491" s="7">
        <f t="shared" si="47"/>
        <v>0.76234704147758359</v>
      </c>
      <c r="I491">
        <f t="shared" si="45"/>
        <v>3.9818395349333624E-4</v>
      </c>
    </row>
    <row r="492" spans="1:9">
      <c r="A492" s="3" t="s">
        <v>531</v>
      </c>
      <c r="B492">
        <v>5.52</v>
      </c>
      <c r="C492" s="4">
        <v>210</v>
      </c>
      <c r="D492">
        <f t="shared" si="42"/>
        <v>38.04347826086957</v>
      </c>
      <c r="E492" s="6">
        <f t="shared" si="43"/>
        <v>4.3654959515222069E-4</v>
      </c>
      <c r="F492" s="7">
        <f t="shared" si="46"/>
        <v>0.90039185523183851</v>
      </c>
      <c r="G492" s="6">
        <f t="shared" si="44"/>
        <v>8.1224727632299182E-4</v>
      </c>
      <c r="H492" s="7">
        <f t="shared" si="47"/>
        <v>0.7631592887539066</v>
      </c>
      <c r="I492">
        <f t="shared" si="45"/>
        <v>5.0781447244940825E-4</v>
      </c>
    </row>
    <row r="493" spans="1:9">
      <c r="A493" s="3" t="s">
        <v>361</v>
      </c>
      <c r="B493">
        <v>7.03</v>
      </c>
      <c r="C493" s="4">
        <v>267</v>
      </c>
      <c r="D493">
        <f t="shared" si="42"/>
        <v>37.9800853485064</v>
      </c>
      <c r="E493" s="6">
        <f t="shared" si="43"/>
        <v>5.5504162812210916E-4</v>
      </c>
      <c r="F493" s="7">
        <f t="shared" si="46"/>
        <v>0.90094689685996066</v>
      </c>
      <c r="G493" s="6">
        <f t="shared" si="44"/>
        <v>1.0344381073461291E-3</v>
      </c>
      <c r="H493" s="7">
        <f t="shared" si="47"/>
        <v>0.76419372686125275</v>
      </c>
      <c r="I493">
        <f t="shared" si="45"/>
        <v>8.9484379562754235E-4</v>
      </c>
    </row>
    <row r="494" spans="1:9">
      <c r="A494" s="3" t="s">
        <v>131</v>
      </c>
      <c r="B494">
        <v>12.37</v>
      </c>
      <c r="C494" s="4">
        <v>469</v>
      </c>
      <c r="D494">
        <f t="shared" si="42"/>
        <v>37.914308811641071</v>
      </c>
      <c r="E494" s="6">
        <f t="shared" si="43"/>
        <v>9.7496076250662617E-4</v>
      </c>
      <c r="F494" s="7">
        <f t="shared" si="46"/>
        <v>0.90192185762246724</v>
      </c>
      <c r="G494" s="6">
        <f t="shared" si="44"/>
        <v>1.8201990594411974E-3</v>
      </c>
      <c r="H494" s="7">
        <f t="shared" si="47"/>
        <v>0.76601392592069395</v>
      </c>
      <c r="I494">
        <f t="shared" si="45"/>
        <v>4.4516548663098288E-4</v>
      </c>
    </row>
    <row r="495" spans="1:9">
      <c r="A495" s="3" t="s">
        <v>546</v>
      </c>
      <c r="B495">
        <v>6.15</v>
      </c>
      <c r="C495" s="4">
        <v>233</v>
      </c>
      <c r="D495">
        <f t="shared" si="42"/>
        <v>37.886178861788615</v>
      </c>
      <c r="E495" s="6">
        <f t="shared" si="43"/>
        <v>4.8436216985936866E-4</v>
      </c>
      <c r="F495" s="7">
        <f t="shared" si="46"/>
        <v>0.9024062197923266</v>
      </c>
      <c r="G495" s="6">
        <f t="shared" si="44"/>
        <v>9.0494941112072476E-4</v>
      </c>
      <c r="H495" s="7">
        <f t="shared" si="47"/>
        <v>0.76691887533181469</v>
      </c>
      <c r="I495">
        <f t="shared" si="45"/>
        <v>4.685255851801795E-4</v>
      </c>
    </row>
    <row r="496" spans="1:9">
      <c r="A496" s="3" t="s">
        <v>450</v>
      </c>
      <c r="B496">
        <v>6.47</v>
      </c>
      <c r="C496" s="4">
        <v>245</v>
      </c>
      <c r="D496">
        <f t="shared" si="42"/>
        <v>37.867078825347761</v>
      </c>
      <c r="E496" s="6">
        <f t="shared" si="43"/>
        <v>5.0930786101092409E-4</v>
      </c>
      <c r="F496" s="7">
        <f t="shared" si="46"/>
        <v>0.90291552765333749</v>
      </c>
      <c r="G496" s="6">
        <f t="shared" si="44"/>
        <v>9.5203620974814449E-4</v>
      </c>
      <c r="H496" s="7">
        <f t="shared" si="47"/>
        <v>0.76787091154156284</v>
      </c>
      <c r="I496">
        <f t="shared" si="45"/>
        <v>3.4615149688366209E-4</v>
      </c>
    </row>
    <row r="497" spans="1:9">
      <c r="A497" s="3" t="s">
        <v>529</v>
      </c>
      <c r="B497">
        <v>4.78</v>
      </c>
      <c r="C497" s="4">
        <v>181</v>
      </c>
      <c r="D497">
        <f t="shared" si="42"/>
        <v>37.86610878661088</v>
      </c>
      <c r="E497" s="6">
        <f t="shared" si="43"/>
        <v>3.7626417486929495E-4</v>
      </c>
      <c r="F497" s="7">
        <f t="shared" si="46"/>
        <v>0.90329179182820674</v>
      </c>
      <c r="G497" s="6">
        <f t="shared" si="44"/>
        <v>7.0335905449708358E-4</v>
      </c>
      <c r="H497" s="7">
        <f t="shared" si="47"/>
        <v>0.76857427059605987</v>
      </c>
      <c r="I497">
        <f t="shared" si="45"/>
        <v>2.8111807168240688E-4</v>
      </c>
    </row>
    <row r="498" spans="1:9">
      <c r="A498" s="3" t="s">
        <v>481</v>
      </c>
      <c r="B498">
        <v>3.87</v>
      </c>
      <c r="C498" s="4">
        <v>146</v>
      </c>
      <c r="D498">
        <f t="shared" si="42"/>
        <v>37.726098191214469</v>
      </c>
      <c r="E498" s="6">
        <f t="shared" si="43"/>
        <v>3.0350590901059155E-4</v>
      </c>
      <c r="F498" s="7">
        <f t="shared" si="46"/>
        <v>0.90359529773721736</v>
      </c>
      <c r="G498" s="6">
        <f t="shared" si="44"/>
        <v>5.6945597090035844E-4</v>
      </c>
      <c r="H498" s="7">
        <f t="shared" si="47"/>
        <v>0.76914372656696028</v>
      </c>
      <c r="I498">
        <f t="shared" si="45"/>
        <v>9.2166604380350403E-4</v>
      </c>
    </row>
    <row r="499" spans="1:9">
      <c r="A499" s="3" t="s">
        <v>161</v>
      </c>
      <c r="B499">
        <v>12.68</v>
      </c>
      <c r="C499" s="4">
        <v>478</v>
      </c>
      <c r="D499">
        <f t="shared" si="42"/>
        <v>37.697160883280759</v>
      </c>
      <c r="E499" s="6">
        <f t="shared" si="43"/>
        <v>9.9367003087029275E-4</v>
      </c>
      <c r="F499" s="7">
        <f t="shared" si="46"/>
        <v>0.90458896776808762</v>
      </c>
      <c r="G499" s="6">
        <f t="shared" si="44"/>
        <v>1.8658143956115103E-3</v>
      </c>
      <c r="H499" s="7">
        <f t="shared" si="47"/>
        <v>0.77100954096257179</v>
      </c>
      <c r="I499">
        <f t="shared" si="45"/>
        <v>3.0102868745718325E-4</v>
      </c>
    </row>
    <row r="500" spans="1:9">
      <c r="A500" s="3" t="s">
        <v>679</v>
      </c>
      <c r="B500">
        <v>4.1399999999999997</v>
      </c>
      <c r="C500" s="4">
        <v>156</v>
      </c>
      <c r="D500">
        <f t="shared" si="42"/>
        <v>37.681159420289859</v>
      </c>
      <c r="E500" s="6">
        <f t="shared" si="43"/>
        <v>3.2429398497022107E-4</v>
      </c>
      <c r="F500" s="7">
        <f t="shared" si="46"/>
        <v>0.90491326175305786</v>
      </c>
      <c r="G500" s="6">
        <f t="shared" si="44"/>
        <v>6.0918545724224389E-4</v>
      </c>
      <c r="H500" s="7">
        <f t="shared" si="47"/>
        <v>0.77161872641981399</v>
      </c>
      <c r="I500">
        <f t="shared" si="45"/>
        <v>3.5704036189065924E-4</v>
      </c>
    </row>
    <row r="501" spans="1:9">
      <c r="A501" s="3" t="s">
        <v>125</v>
      </c>
      <c r="B501">
        <v>4.91</v>
      </c>
      <c r="C501" s="4">
        <v>185</v>
      </c>
      <c r="D501">
        <f t="shared" si="42"/>
        <v>37.678207739307531</v>
      </c>
      <c r="E501" s="6">
        <f t="shared" si="43"/>
        <v>3.8457940525314681E-4</v>
      </c>
      <c r="F501" s="7">
        <f t="shared" si="46"/>
        <v>0.90529784115831102</v>
      </c>
      <c r="G501" s="6">
        <f t="shared" si="44"/>
        <v>7.2248806643947293E-4</v>
      </c>
      <c r="H501" s="7">
        <f t="shared" si="47"/>
        <v>0.77234121448625348</v>
      </c>
      <c r="I501">
        <f t="shared" si="45"/>
        <v>6.2357441737348474E-4</v>
      </c>
    </row>
    <row r="502" spans="1:9">
      <c r="A502" s="3" t="s">
        <v>445</v>
      </c>
      <c r="B502">
        <v>8.5500000000000007</v>
      </c>
      <c r="C502" s="4">
        <v>321</v>
      </c>
      <c r="D502">
        <f t="shared" si="42"/>
        <v>37.543859649122801</v>
      </c>
      <c r="E502" s="6">
        <f t="shared" si="43"/>
        <v>6.6729723830410872E-4</v>
      </c>
      <c r="F502" s="7">
        <f t="shared" si="46"/>
        <v>0.90596513839661508</v>
      </c>
      <c r="G502" s="6">
        <f t="shared" si="44"/>
        <v>1.2581004008263735E-3</v>
      </c>
      <c r="H502" s="7">
        <f t="shared" si="47"/>
        <v>0.77359931488707989</v>
      </c>
      <c r="I502">
        <f t="shared" si="45"/>
        <v>1.0372169076604543E-3</v>
      </c>
    </row>
    <row r="503" spans="1:9">
      <c r="A503" s="3" t="s">
        <v>556</v>
      </c>
      <c r="B503">
        <v>14.15</v>
      </c>
      <c r="C503" s="4">
        <v>528</v>
      </c>
      <c r="D503">
        <f t="shared" si="42"/>
        <v>37.314487632508836</v>
      </c>
      <c r="E503" s="6">
        <f t="shared" si="43"/>
        <v>1.0976104106684406E-3</v>
      </c>
      <c r="F503" s="7">
        <f t="shared" si="46"/>
        <v>0.90706274880728355</v>
      </c>
      <c r="G503" s="6">
        <f t="shared" si="44"/>
        <v>2.0821193768062202E-3</v>
      </c>
      <c r="H503" s="7">
        <f t="shared" si="47"/>
        <v>0.77568143426388614</v>
      </c>
      <c r="I503">
        <f t="shared" si="45"/>
        <v>2.1291636110154499E-4</v>
      </c>
    </row>
    <row r="504" spans="1:9">
      <c r="A504" s="3" t="s">
        <v>217</v>
      </c>
      <c r="B504">
        <v>2.9</v>
      </c>
      <c r="C504" s="4">
        <v>108</v>
      </c>
      <c r="D504">
        <f t="shared" si="42"/>
        <v>37.241379310344826</v>
      </c>
      <c r="E504" s="6">
        <f t="shared" si="43"/>
        <v>2.245112203639992E-4</v>
      </c>
      <c r="F504" s="7">
        <f t="shared" si="46"/>
        <v>0.90728726002764759</v>
      </c>
      <c r="G504" s="6">
        <f t="shared" si="44"/>
        <v>4.2672411256099212E-4</v>
      </c>
      <c r="H504" s="7">
        <f t="shared" si="47"/>
        <v>0.77610815837644709</v>
      </c>
      <c r="I504">
        <f t="shared" si="45"/>
        <v>3.4674035716630858E-4</v>
      </c>
    </row>
    <row r="505" spans="1:9">
      <c r="A505" s="3" t="s">
        <v>341</v>
      </c>
      <c r="B505">
        <v>4.7</v>
      </c>
      <c r="C505" s="4">
        <v>174</v>
      </c>
      <c r="D505">
        <f t="shared" si="42"/>
        <v>37.021276595744681</v>
      </c>
      <c r="E505" s="6">
        <f t="shared" si="43"/>
        <v>3.6171252169755428E-4</v>
      </c>
      <c r="F505" s="7">
        <f t="shared" si="46"/>
        <v>0.90764897254934518</v>
      </c>
      <c r="G505" s="6">
        <f t="shared" si="44"/>
        <v>6.9158735484022862E-4</v>
      </c>
      <c r="H505" s="7">
        <f t="shared" si="47"/>
        <v>0.77679974573128729</v>
      </c>
      <c r="I505">
        <f t="shared" si="45"/>
        <v>6.0827081934078375E-4</v>
      </c>
    </row>
    <row r="506" spans="1:9">
      <c r="A506" s="3" t="s">
        <v>533</v>
      </c>
      <c r="B506">
        <v>8.23</v>
      </c>
      <c r="C506" s="4">
        <v>304</v>
      </c>
      <c r="D506">
        <f t="shared" si="42"/>
        <v>36.938031591737541</v>
      </c>
      <c r="E506" s="6">
        <f t="shared" si="43"/>
        <v>6.3195750917273853E-4</v>
      </c>
      <c r="F506" s="7">
        <f t="shared" si="46"/>
        <v>0.90828093005851795</v>
      </c>
      <c r="G506" s="6">
        <f t="shared" si="44"/>
        <v>1.2110136021989536E-3</v>
      </c>
      <c r="H506" s="7">
        <f t="shared" si="47"/>
        <v>0.77801075933348629</v>
      </c>
      <c r="I506">
        <f t="shared" si="45"/>
        <v>2.2860274523628377E-4</v>
      </c>
    </row>
    <row r="507" spans="1:9">
      <c r="A507" s="3" t="s">
        <v>281</v>
      </c>
      <c r="B507">
        <v>3.09</v>
      </c>
      <c r="C507" s="4">
        <v>114</v>
      </c>
      <c r="D507">
        <f t="shared" si="42"/>
        <v>36.893203883495147</v>
      </c>
      <c r="E507" s="6">
        <f t="shared" si="43"/>
        <v>2.3698406593977695E-4</v>
      </c>
      <c r="F507" s="7">
        <f t="shared" si="46"/>
        <v>0.9085179141244577</v>
      </c>
      <c r="G507" s="6">
        <f t="shared" si="44"/>
        <v>4.5468189924602261E-4</v>
      </c>
      <c r="H507" s="7">
        <f t="shared" si="47"/>
        <v>0.77846544123273231</v>
      </c>
      <c r="I507">
        <f t="shared" si="45"/>
        <v>4.3145337873551348E-4</v>
      </c>
    </row>
    <row r="508" spans="1:9">
      <c r="A508" s="3" t="s">
        <v>376</v>
      </c>
      <c r="B508">
        <v>5.83</v>
      </c>
      <c r="C508" s="4">
        <v>215</v>
      </c>
      <c r="D508">
        <f t="shared" si="42"/>
        <v>36.878216123499143</v>
      </c>
      <c r="E508" s="6">
        <f t="shared" si="43"/>
        <v>4.4694363313203545E-4</v>
      </c>
      <c r="F508" s="7">
        <f t="shared" si="46"/>
        <v>0.90896485775758973</v>
      </c>
      <c r="G508" s="6">
        <f t="shared" si="44"/>
        <v>8.5786261249330481E-4</v>
      </c>
      <c r="H508" s="7">
        <f t="shared" si="47"/>
        <v>0.77932330384522563</v>
      </c>
      <c r="I508">
        <f t="shared" si="45"/>
        <v>8.9105116381327232E-4</v>
      </c>
    </row>
    <row r="509" spans="1:9">
      <c r="A509" s="3" t="s">
        <v>277</v>
      </c>
      <c r="B509">
        <v>12.04</v>
      </c>
      <c r="C509" s="4">
        <v>444</v>
      </c>
      <c r="D509">
        <f t="shared" si="42"/>
        <v>36.877076411960132</v>
      </c>
      <c r="E509" s="6">
        <f t="shared" si="43"/>
        <v>9.2299057260755235E-4</v>
      </c>
      <c r="F509" s="7">
        <f t="shared" si="46"/>
        <v>0.90988784833019731</v>
      </c>
      <c r="G509" s="6">
        <f t="shared" si="44"/>
        <v>1.7716407983566706E-3</v>
      </c>
      <c r="H509" s="7">
        <f t="shared" si="47"/>
        <v>0.78109494464358231</v>
      </c>
      <c r="I509">
        <f t="shared" si="45"/>
        <v>3.5180569105652815E-4</v>
      </c>
    </row>
    <row r="510" spans="1:9">
      <c r="A510" s="3" t="s">
        <v>460</v>
      </c>
      <c r="B510">
        <v>4.75</v>
      </c>
      <c r="C510" s="4">
        <v>175</v>
      </c>
      <c r="D510">
        <f t="shared" si="42"/>
        <v>36.842105263157897</v>
      </c>
      <c r="E510" s="6">
        <f t="shared" si="43"/>
        <v>3.6379132929351723E-4</v>
      </c>
      <c r="F510" s="7">
        <f t="shared" si="46"/>
        <v>0.91025163965949085</v>
      </c>
      <c r="G510" s="6">
        <f t="shared" si="44"/>
        <v>6.989446671257629E-4</v>
      </c>
      <c r="H510" s="7">
        <f t="shared" si="47"/>
        <v>0.78179388931070803</v>
      </c>
      <c r="I510">
        <f t="shared" si="45"/>
        <v>3.3323325284106975E-4</v>
      </c>
    </row>
    <row r="511" spans="1:9">
      <c r="A511" s="3" t="s">
        <v>179</v>
      </c>
      <c r="B511">
        <v>4.49</v>
      </c>
      <c r="C511" s="4">
        <v>165</v>
      </c>
      <c r="D511">
        <f t="shared" si="42"/>
        <v>36.748329621380847</v>
      </c>
      <c r="E511" s="6">
        <f t="shared" si="43"/>
        <v>3.430032533338877E-4</v>
      </c>
      <c r="F511" s="7">
        <f t="shared" si="46"/>
        <v>0.91059464291282477</v>
      </c>
      <c r="G511" s="6">
        <f t="shared" si="44"/>
        <v>6.6068664324098441E-4</v>
      </c>
      <c r="H511" s="7">
        <f t="shared" si="47"/>
        <v>0.78245457595394907</v>
      </c>
      <c r="I511">
        <f t="shared" si="45"/>
        <v>2.4296050471661612E-4</v>
      </c>
    </row>
    <row r="512" spans="1:9">
      <c r="A512" s="3" t="s">
        <v>417</v>
      </c>
      <c r="B512">
        <v>3.27</v>
      </c>
      <c r="C512" s="4">
        <v>120</v>
      </c>
      <c r="D512">
        <f t="shared" si="42"/>
        <v>36.697247706422019</v>
      </c>
      <c r="E512" s="6">
        <f t="shared" si="43"/>
        <v>2.4945691151555466E-4</v>
      </c>
      <c r="F512" s="7">
        <f t="shared" si="46"/>
        <v>0.91084409982434034</v>
      </c>
      <c r="G512" s="6">
        <f t="shared" si="44"/>
        <v>4.811682234739463E-4</v>
      </c>
      <c r="H512" s="7">
        <f t="shared" si="47"/>
        <v>0.78293574417742307</v>
      </c>
      <c r="I512">
        <f t="shared" si="45"/>
        <v>6.2587709269779079E-4</v>
      </c>
    </row>
    <row r="513" spans="1:9">
      <c r="A513" s="3" t="s">
        <v>50</v>
      </c>
      <c r="B513">
        <v>8.41</v>
      </c>
      <c r="C513" s="4">
        <v>308</v>
      </c>
      <c r="D513">
        <f t="shared" si="42"/>
        <v>36.623067776456601</v>
      </c>
      <c r="E513" s="6">
        <f t="shared" si="43"/>
        <v>6.4027273955659034E-4</v>
      </c>
      <c r="F513" s="7">
        <f t="shared" si="46"/>
        <v>0.91148437256389692</v>
      </c>
      <c r="G513" s="6">
        <f t="shared" si="44"/>
        <v>1.2374999264268772E-3</v>
      </c>
      <c r="H513" s="7">
        <f t="shared" si="47"/>
        <v>0.78417324410384992</v>
      </c>
      <c r="I513">
        <f t="shared" si="45"/>
        <v>7.9263734611401127E-4</v>
      </c>
    </row>
    <row r="514" spans="1:9">
      <c r="A514" s="3" t="s">
        <v>440</v>
      </c>
      <c r="B514">
        <v>10.65</v>
      </c>
      <c r="C514" s="4">
        <v>390</v>
      </c>
      <c r="D514">
        <f t="shared" ref="D514:D577" si="48">C514/B514</f>
        <v>36.619718309859152</v>
      </c>
      <c r="E514" s="6">
        <f t="shared" si="43"/>
        <v>8.1073496242555269E-4</v>
      </c>
      <c r="F514" s="7">
        <f t="shared" si="46"/>
        <v>0.91229510752632248</v>
      </c>
      <c r="G514" s="6">
        <f t="shared" si="44"/>
        <v>1.5671075168188159E-3</v>
      </c>
      <c r="H514" s="7">
        <f t="shared" si="47"/>
        <v>0.78574035162066869</v>
      </c>
      <c r="I514">
        <f t="shared" si="45"/>
        <v>3.6913701020779843E-4</v>
      </c>
    </row>
    <row r="515" spans="1:9">
      <c r="A515" s="3" t="s">
        <v>413</v>
      </c>
      <c r="B515">
        <v>4.9400000000000004</v>
      </c>
      <c r="C515" s="4">
        <v>180</v>
      </c>
      <c r="D515">
        <f t="shared" si="48"/>
        <v>36.43724696356275</v>
      </c>
      <c r="E515" s="6">
        <f t="shared" ref="E515:E578" si="49">C515/481045</f>
        <v>3.74185367273332E-4</v>
      </c>
      <c r="F515" s="7">
        <f t="shared" si="46"/>
        <v>0.91266929289359577</v>
      </c>
      <c r="G515" s="6">
        <f t="shared" ref="G515:G578" si="50">B515/6795.96</f>
        <v>7.269024538107935E-4</v>
      </c>
      <c r="H515" s="7">
        <f t="shared" si="47"/>
        <v>0.78646725407447948</v>
      </c>
      <c r="I515">
        <f t="shared" ref="I515:I578" si="51">F515*H516-F516*H515</f>
        <v>4.6209274205988304E-4</v>
      </c>
    </row>
    <row r="516" spans="1:9">
      <c r="A516" s="3" t="s">
        <v>211</v>
      </c>
      <c r="B516">
        <v>6.18</v>
      </c>
      <c r="C516" s="4">
        <v>225</v>
      </c>
      <c r="D516">
        <f t="shared" si="48"/>
        <v>36.407766990291265</v>
      </c>
      <c r="E516" s="6">
        <f t="shared" si="49"/>
        <v>4.6773170909166504E-4</v>
      </c>
      <c r="F516" s="7">
        <f t="shared" ref="F516:F579" si="52">F515+E516</f>
        <v>0.91313702460268742</v>
      </c>
      <c r="G516" s="6">
        <f t="shared" si="50"/>
        <v>9.0936379849204522E-4</v>
      </c>
      <c r="H516" s="7">
        <f t="shared" ref="H516:H579" si="53">H515+G516</f>
        <v>0.78737661787297153</v>
      </c>
      <c r="I516">
        <f t="shared" si="51"/>
        <v>4.6612368260956494E-4</v>
      </c>
    </row>
    <row r="517" spans="1:9">
      <c r="A517" s="3" t="s">
        <v>114</v>
      </c>
      <c r="B517">
        <v>6.21</v>
      </c>
      <c r="C517" s="4">
        <v>225</v>
      </c>
      <c r="D517">
        <f t="shared" si="48"/>
        <v>36.231884057971016</v>
      </c>
      <c r="E517" s="6">
        <f t="shared" si="49"/>
        <v>4.6773170909166504E-4</v>
      </c>
      <c r="F517" s="7">
        <f t="shared" si="52"/>
        <v>0.91360475631177906</v>
      </c>
      <c r="G517" s="6">
        <f t="shared" si="50"/>
        <v>9.137781858633659E-4</v>
      </c>
      <c r="H517" s="7">
        <f t="shared" si="53"/>
        <v>0.78829039605883489</v>
      </c>
      <c r="I517">
        <f t="shared" si="51"/>
        <v>4.5684084663122349E-4</v>
      </c>
    </row>
    <row r="518" spans="1:9">
      <c r="A518" s="3" t="s">
        <v>574</v>
      </c>
      <c r="B518">
        <v>6.08</v>
      </c>
      <c r="C518" s="4">
        <v>220</v>
      </c>
      <c r="D518">
        <f t="shared" si="48"/>
        <v>36.184210526315788</v>
      </c>
      <c r="E518" s="6">
        <f t="shared" si="49"/>
        <v>4.5733767111185022E-4</v>
      </c>
      <c r="F518" s="7">
        <f t="shared" si="52"/>
        <v>0.91406209398289096</v>
      </c>
      <c r="G518" s="6">
        <f t="shared" si="50"/>
        <v>8.9464917392097654E-4</v>
      </c>
      <c r="H518" s="7">
        <f t="shared" si="53"/>
        <v>0.7891850452327559</v>
      </c>
      <c r="I518">
        <f t="shared" si="51"/>
        <v>1.4938522521229514E-3</v>
      </c>
    </row>
    <row r="519" spans="1:9">
      <c r="A519" s="3" t="s">
        <v>620</v>
      </c>
      <c r="B519">
        <v>19.84</v>
      </c>
      <c r="C519" s="4">
        <v>716</v>
      </c>
      <c r="D519">
        <f t="shared" si="48"/>
        <v>36.088709677419352</v>
      </c>
      <c r="E519" s="6">
        <f t="shared" si="49"/>
        <v>1.4884262387094762E-3</v>
      </c>
      <c r="F519" s="7">
        <f t="shared" si="52"/>
        <v>0.91555052022160044</v>
      </c>
      <c r="G519" s="6">
        <f t="shared" si="50"/>
        <v>2.9193815149000288E-3</v>
      </c>
      <c r="H519" s="7">
        <f t="shared" si="53"/>
        <v>0.79210442674765591</v>
      </c>
      <c r="I519">
        <f t="shared" si="51"/>
        <v>2.0506791080698861E-4</v>
      </c>
    </row>
    <row r="520" spans="1:9">
      <c r="A520" s="3" t="s">
        <v>144</v>
      </c>
      <c r="B520">
        <v>2.72</v>
      </c>
      <c r="C520" s="4">
        <v>98</v>
      </c>
      <c r="D520">
        <f t="shared" si="48"/>
        <v>36.029411764705877</v>
      </c>
      <c r="E520" s="6">
        <f t="shared" si="49"/>
        <v>2.0372314440436965E-4</v>
      </c>
      <c r="F520" s="7">
        <f t="shared" si="52"/>
        <v>0.91575424336600486</v>
      </c>
      <c r="G520" s="6">
        <f t="shared" si="50"/>
        <v>4.0023778833306849E-4</v>
      </c>
      <c r="H520" s="7">
        <f t="shared" si="53"/>
        <v>0.792504664535989</v>
      </c>
      <c r="I520">
        <f t="shared" si="51"/>
        <v>2.4199518013435783E-3</v>
      </c>
    </row>
    <row r="521" spans="1:9">
      <c r="A521" s="3" t="s">
        <v>334</v>
      </c>
      <c r="B521">
        <v>32.08</v>
      </c>
      <c r="C521" s="4">
        <v>1155</v>
      </c>
      <c r="D521">
        <f t="shared" si="48"/>
        <v>36.003740648379058</v>
      </c>
      <c r="E521" s="6">
        <f t="shared" si="49"/>
        <v>2.4010227733372138E-3</v>
      </c>
      <c r="F521" s="7">
        <f t="shared" si="52"/>
        <v>0.91815526613934206</v>
      </c>
      <c r="G521" s="6">
        <f t="shared" si="50"/>
        <v>4.7204515623988363E-3</v>
      </c>
      <c r="H521" s="7">
        <f t="shared" si="53"/>
        <v>0.79722511609838786</v>
      </c>
      <c r="I521">
        <f t="shared" si="51"/>
        <v>4.8348598828940048E-4</v>
      </c>
    </row>
    <row r="522" spans="1:9">
      <c r="A522" s="3" t="s">
        <v>498</v>
      </c>
      <c r="B522">
        <v>6.4</v>
      </c>
      <c r="C522" s="4">
        <v>230</v>
      </c>
      <c r="D522">
        <f t="shared" si="48"/>
        <v>35.9375</v>
      </c>
      <c r="E522" s="6">
        <f t="shared" si="49"/>
        <v>4.781257470714798E-4</v>
      </c>
      <c r="F522" s="7">
        <f t="shared" si="52"/>
        <v>0.91863339188641358</v>
      </c>
      <c r="G522" s="6">
        <f t="shared" si="50"/>
        <v>9.4173597254839649E-4</v>
      </c>
      <c r="H522" s="7">
        <f t="shared" si="53"/>
        <v>0.79816685207093629</v>
      </c>
      <c r="I522">
        <f t="shared" si="51"/>
        <v>3.3739595802151356E-4</v>
      </c>
    </row>
    <row r="523" spans="1:9">
      <c r="A523" s="3" t="s">
        <v>185</v>
      </c>
      <c r="B523">
        <v>4.46</v>
      </c>
      <c r="C523" s="4">
        <v>160</v>
      </c>
      <c r="D523">
        <f t="shared" si="48"/>
        <v>35.874439461883405</v>
      </c>
      <c r="E523" s="6">
        <f t="shared" si="49"/>
        <v>3.3260921535407289E-4</v>
      </c>
      <c r="F523" s="7">
        <f t="shared" si="52"/>
        <v>0.91896600110176763</v>
      </c>
      <c r="G523" s="6">
        <f t="shared" si="50"/>
        <v>6.5627225586966373E-4</v>
      </c>
      <c r="H523" s="7">
        <f t="shared" si="53"/>
        <v>0.79882312432680591</v>
      </c>
      <c r="I523">
        <f t="shared" si="51"/>
        <v>2.9623563124647756E-4</v>
      </c>
    </row>
    <row r="524" spans="1:9">
      <c r="A524" s="3" t="s">
        <v>30</v>
      </c>
      <c r="B524">
        <v>3.91</v>
      </c>
      <c r="C524" s="4">
        <v>140</v>
      </c>
      <c r="D524">
        <f t="shared" si="48"/>
        <v>35.805626598465473</v>
      </c>
      <c r="E524" s="6">
        <f t="shared" si="49"/>
        <v>2.9103306343481377E-4</v>
      </c>
      <c r="F524" s="7">
        <f t="shared" si="52"/>
        <v>0.91925703416520244</v>
      </c>
      <c r="G524" s="6">
        <f t="shared" si="50"/>
        <v>5.7534182072878598E-4</v>
      </c>
      <c r="H524" s="7">
        <f t="shared" si="53"/>
        <v>0.79939846614753474</v>
      </c>
      <c r="I524">
        <f t="shared" si="51"/>
        <v>6.2675188247385272E-4</v>
      </c>
    </row>
    <row r="525" spans="1:9">
      <c r="A525" s="3" t="s">
        <v>228</v>
      </c>
      <c r="B525">
        <v>8.27</v>
      </c>
      <c r="C525" s="4">
        <v>296</v>
      </c>
      <c r="D525">
        <f t="shared" si="48"/>
        <v>35.792019347037488</v>
      </c>
      <c r="E525" s="6">
        <f t="shared" si="49"/>
        <v>6.153270484050349E-4</v>
      </c>
      <c r="F525" s="7">
        <f t="shared" si="52"/>
        <v>0.91987236121360749</v>
      </c>
      <c r="G525" s="6">
        <f t="shared" si="50"/>
        <v>1.2168994520273808E-3</v>
      </c>
      <c r="H525" s="7">
        <f t="shared" si="53"/>
        <v>0.80061536559956215</v>
      </c>
      <c r="I525">
        <f t="shared" si="51"/>
        <v>3.9115709892412198E-4</v>
      </c>
    </row>
    <row r="526" spans="1:9">
      <c r="A526" s="3" t="s">
        <v>562</v>
      </c>
      <c r="B526">
        <v>5.14</v>
      </c>
      <c r="C526" s="4">
        <v>183</v>
      </c>
      <c r="D526">
        <f t="shared" si="48"/>
        <v>35.603112840466927</v>
      </c>
      <c r="E526" s="6">
        <f t="shared" si="49"/>
        <v>3.8042179006122091E-4</v>
      </c>
      <c r="F526" s="7">
        <f t="shared" si="52"/>
        <v>0.92025278300366875</v>
      </c>
      <c r="G526" s="6">
        <f t="shared" si="50"/>
        <v>7.5633170295293084E-4</v>
      </c>
      <c r="H526" s="7">
        <f t="shared" si="53"/>
        <v>0.80137169730251512</v>
      </c>
      <c r="I526">
        <f t="shared" si="51"/>
        <v>3.2499170799427102E-4</v>
      </c>
    </row>
    <row r="527" spans="1:9">
      <c r="A527" s="3" t="s">
        <v>249</v>
      </c>
      <c r="B527">
        <v>4.2699999999999996</v>
      </c>
      <c r="C527" s="4">
        <v>152</v>
      </c>
      <c r="D527">
        <f t="shared" si="48"/>
        <v>35.597189695550355</v>
      </c>
      <c r="E527" s="6">
        <f t="shared" si="49"/>
        <v>3.1597875458636926E-4</v>
      </c>
      <c r="F527" s="7">
        <f t="shared" si="52"/>
        <v>0.92056876175825508</v>
      </c>
      <c r="G527" s="6">
        <f t="shared" si="50"/>
        <v>6.2831446918463314E-4</v>
      </c>
      <c r="H527" s="7">
        <f t="shared" si="53"/>
        <v>0.80200001177169977</v>
      </c>
      <c r="I527">
        <f t="shared" si="51"/>
        <v>6.8697352801472267E-4</v>
      </c>
    </row>
    <row r="528" spans="1:9">
      <c r="A528" s="3" t="s">
        <v>328</v>
      </c>
      <c r="B528">
        <v>9.01</v>
      </c>
      <c r="C528" s="4">
        <v>320</v>
      </c>
      <c r="D528">
        <f t="shared" si="48"/>
        <v>35.516093229744726</v>
      </c>
      <c r="E528" s="6">
        <f t="shared" si="49"/>
        <v>6.6521843070814577E-4</v>
      </c>
      <c r="F528" s="7">
        <f t="shared" si="52"/>
        <v>0.92123398018896319</v>
      </c>
      <c r="G528" s="6">
        <f t="shared" si="50"/>
        <v>1.3257876738532893E-3</v>
      </c>
      <c r="H528" s="7">
        <f t="shared" si="53"/>
        <v>0.80332579944555305</v>
      </c>
      <c r="I528">
        <f t="shared" si="51"/>
        <v>3.7156966989049245E-4</v>
      </c>
    </row>
    <row r="529" spans="1:9">
      <c r="A529" s="3" t="s">
        <v>189</v>
      </c>
      <c r="B529">
        <v>4.8600000000000003</v>
      </c>
      <c r="C529" s="4">
        <v>172</v>
      </c>
      <c r="D529">
        <f t="shared" si="48"/>
        <v>35.390946502057609</v>
      </c>
      <c r="E529" s="6">
        <f t="shared" si="49"/>
        <v>3.5755490650562837E-4</v>
      </c>
      <c r="F529" s="7">
        <f t="shared" si="52"/>
        <v>0.92159153509546876</v>
      </c>
      <c r="G529" s="6">
        <f t="shared" si="50"/>
        <v>7.1513075415393854E-4</v>
      </c>
      <c r="H529" s="7">
        <f t="shared" si="53"/>
        <v>0.80404093019970702</v>
      </c>
      <c r="I529">
        <f t="shared" si="51"/>
        <v>7.9691001217641055E-4</v>
      </c>
    </row>
    <row r="530" spans="1:9">
      <c r="A530" s="3" t="s">
        <v>312</v>
      </c>
      <c r="B530">
        <v>10.4</v>
      </c>
      <c r="C530" s="4">
        <v>367</v>
      </c>
      <c r="D530">
        <f t="shared" si="48"/>
        <v>35.28846153846154</v>
      </c>
      <c r="E530" s="6">
        <f t="shared" si="49"/>
        <v>7.6292238771840477E-4</v>
      </c>
      <c r="F530" s="7">
        <f t="shared" si="52"/>
        <v>0.92235445748318712</v>
      </c>
      <c r="G530" s="6">
        <f t="shared" si="50"/>
        <v>1.5303209553911442E-3</v>
      </c>
      <c r="H530" s="7">
        <f t="shared" si="53"/>
        <v>0.8055712511550982</v>
      </c>
      <c r="I530">
        <f t="shared" si="51"/>
        <v>1.2483015458494284E-3</v>
      </c>
    </row>
    <row r="531" spans="1:9">
      <c r="A531" s="3" t="s">
        <v>25</v>
      </c>
      <c r="B531">
        <v>16.28</v>
      </c>
      <c r="C531" s="4">
        <v>574</v>
      </c>
      <c r="D531">
        <f t="shared" si="48"/>
        <v>35.257985257985254</v>
      </c>
      <c r="E531" s="6">
        <f t="shared" si="49"/>
        <v>1.1932355600827364E-3</v>
      </c>
      <c r="F531" s="7">
        <f t="shared" si="52"/>
        <v>0.92354769304326989</v>
      </c>
      <c r="G531" s="6">
        <f t="shared" si="50"/>
        <v>2.3955408801699836E-3</v>
      </c>
      <c r="H531" s="7">
        <f t="shared" si="53"/>
        <v>0.80796679203526822</v>
      </c>
      <c r="I531">
        <f t="shared" si="51"/>
        <v>5.1891426609129709E-4</v>
      </c>
    </row>
    <row r="532" spans="1:9">
      <c r="A532" s="3" t="s">
        <v>488</v>
      </c>
      <c r="B532">
        <v>6.76</v>
      </c>
      <c r="C532" s="4">
        <v>238</v>
      </c>
      <c r="D532">
        <f t="shared" si="48"/>
        <v>35.207100591715978</v>
      </c>
      <c r="E532" s="6">
        <f t="shared" si="49"/>
        <v>4.9475620783918342E-4</v>
      </c>
      <c r="F532" s="7">
        <f t="shared" si="52"/>
        <v>0.92404244925110912</v>
      </c>
      <c r="G532" s="6">
        <f t="shared" si="50"/>
        <v>9.9470862100424365E-4</v>
      </c>
      <c r="H532" s="7">
        <f t="shared" si="53"/>
        <v>0.80896150065627248</v>
      </c>
      <c r="I532">
        <f t="shared" si="51"/>
        <v>2.7487928131575412E-4</v>
      </c>
    </row>
    <row r="533" spans="1:9">
      <c r="A533" s="3" t="s">
        <v>270</v>
      </c>
      <c r="B533">
        <v>3.58</v>
      </c>
      <c r="C533" s="4">
        <v>126</v>
      </c>
      <c r="D533">
        <f t="shared" si="48"/>
        <v>35.195530726256983</v>
      </c>
      <c r="E533" s="6">
        <f t="shared" si="49"/>
        <v>2.6192975709133244E-4</v>
      </c>
      <c r="F533" s="7">
        <f t="shared" si="52"/>
        <v>0.92430437900820051</v>
      </c>
      <c r="G533" s="6">
        <f t="shared" si="50"/>
        <v>5.2678355964425928E-4</v>
      </c>
      <c r="H533" s="7">
        <f t="shared" si="53"/>
        <v>0.80948828421591679</v>
      </c>
      <c r="I533">
        <f t="shared" si="51"/>
        <v>2.6185455740512786E-4</v>
      </c>
    </row>
    <row r="534" spans="1:9">
      <c r="A534" s="3" t="s">
        <v>233</v>
      </c>
      <c r="B534">
        <v>3.41</v>
      </c>
      <c r="C534" s="4">
        <v>120</v>
      </c>
      <c r="D534">
        <f t="shared" si="48"/>
        <v>35.190615835777123</v>
      </c>
      <c r="E534" s="6">
        <f t="shared" si="49"/>
        <v>2.4945691151555466E-4</v>
      </c>
      <c r="F534" s="7">
        <f t="shared" si="52"/>
        <v>0.92455383591971607</v>
      </c>
      <c r="G534" s="6">
        <f t="shared" si="50"/>
        <v>5.017686978734425E-4</v>
      </c>
      <c r="H534" s="7">
        <f t="shared" si="53"/>
        <v>0.80999005291379023</v>
      </c>
      <c r="I534">
        <f t="shared" si="51"/>
        <v>2.0735820987327624E-4</v>
      </c>
    </row>
    <row r="535" spans="1:9">
      <c r="A535" s="3" t="s">
        <v>630</v>
      </c>
      <c r="B535">
        <v>2.7</v>
      </c>
      <c r="C535" s="4">
        <v>95</v>
      </c>
      <c r="D535">
        <f t="shared" si="48"/>
        <v>35.185185185185183</v>
      </c>
      <c r="E535" s="6">
        <f t="shared" si="49"/>
        <v>1.9748672161648079E-4</v>
      </c>
      <c r="F535" s="7">
        <f t="shared" si="52"/>
        <v>0.92475132264133253</v>
      </c>
      <c r="G535" s="6">
        <f t="shared" si="50"/>
        <v>3.9729486341885477E-4</v>
      </c>
      <c r="H535" s="7">
        <f t="shared" si="53"/>
        <v>0.81038734777720911</v>
      </c>
      <c r="I535">
        <f t="shared" si="51"/>
        <v>1.7068171027068146E-4</v>
      </c>
    </row>
    <row r="536" spans="1:9">
      <c r="A536" s="3" t="s">
        <v>311</v>
      </c>
      <c r="B536">
        <v>2.2200000000000002</v>
      </c>
      <c r="C536" s="4">
        <v>78</v>
      </c>
      <c r="D536">
        <f t="shared" si="48"/>
        <v>35.13513513513513</v>
      </c>
      <c r="E536" s="6">
        <f t="shared" si="49"/>
        <v>1.6214699248511054E-4</v>
      </c>
      <c r="F536" s="7">
        <f t="shared" si="52"/>
        <v>0.9249134696338176</v>
      </c>
      <c r="G536" s="6">
        <f t="shared" si="50"/>
        <v>3.2666466547772501E-4</v>
      </c>
      <c r="H536" s="7">
        <f t="shared" si="53"/>
        <v>0.81071401244268682</v>
      </c>
      <c r="I536">
        <f t="shared" si="51"/>
        <v>5.0621328258049214E-4</v>
      </c>
    </row>
    <row r="537" spans="1:9">
      <c r="A537" s="3" t="s">
        <v>615</v>
      </c>
      <c r="B537">
        <v>6.58</v>
      </c>
      <c r="C537" s="4">
        <v>231</v>
      </c>
      <c r="D537">
        <f t="shared" si="48"/>
        <v>35.106382978723403</v>
      </c>
      <c r="E537" s="6">
        <f t="shared" si="49"/>
        <v>4.8020455466744275E-4</v>
      </c>
      <c r="F537" s="7">
        <f t="shared" si="52"/>
        <v>0.92539367418848506</v>
      </c>
      <c r="G537" s="6">
        <f t="shared" si="50"/>
        <v>9.6822229677632002E-4</v>
      </c>
      <c r="H537" s="7">
        <f t="shared" si="53"/>
        <v>0.8116822347394631</v>
      </c>
      <c r="I537">
        <f t="shared" si="51"/>
        <v>9.0959138582735743E-4</v>
      </c>
    </row>
    <row r="538" spans="1:9">
      <c r="A538" s="3" t="s">
        <v>197</v>
      </c>
      <c r="B538">
        <v>11.81</v>
      </c>
      <c r="C538" s="4">
        <v>414</v>
      </c>
      <c r="D538">
        <f t="shared" si="48"/>
        <v>35.055038103302287</v>
      </c>
      <c r="E538" s="6">
        <f t="shared" si="49"/>
        <v>8.6062634472866366E-4</v>
      </c>
      <c r="F538" s="7">
        <f t="shared" si="52"/>
        <v>0.92625430053321367</v>
      </c>
      <c r="G538" s="6">
        <f t="shared" si="50"/>
        <v>1.7377971618432128E-3</v>
      </c>
      <c r="H538" s="7">
        <f t="shared" si="53"/>
        <v>0.8134200319013063</v>
      </c>
      <c r="I538">
        <f t="shared" si="51"/>
        <v>3.0844724784395705E-4</v>
      </c>
    </row>
    <row r="539" spans="1:9">
      <c r="A539" s="3" t="s">
        <v>264</v>
      </c>
      <c r="B539">
        <v>4</v>
      </c>
      <c r="C539" s="4">
        <v>140</v>
      </c>
      <c r="D539">
        <f t="shared" si="48"/>
        <v>35</v>
      </c>
      <c r="E539" s="6">
        <f t="shared" si="49"/>
        <v>2.9103306343481377E-4</v>
      </c>
      <c r="F539" s="7">
        <f t="shared" si="52"/>
        <v>0.92654533359664848</v>
      </c>
      <c r="G539" s="6">
        <f t="shared" si="50"/>
        <v>5.8858498284274779E-4</v>
      </c>
      <c r="H539" s="7">
        <f t="shared" si="53"/>
        <v>0.81400861688414905</v>
      </c>
      <c r="I539">
        <f t="shared" si="51"/>
        <v>4.6267087176565802E-4</v>
      </c>
    </row>
    <row r="540" spans="1:9">
      <c r="A540" s="3" t="s">
        <v>473</v>
      </c>
      <c r="B540">
        <v>6</v>
      </c>
      <c r="C540" s="4">
        <v>210</v>
      </c>
      <c r="D540">
        <f t="shared" si="48"/>
        <v>35</v>
      </c>
      <c r="E540" s="6">
        <f t="shared" si="49"/>
        <v>4.3654959515222069E-4</v>
      </c>
      <c r="F540" s="7">
        <f t="shared" si="52"/>
        <v>0.92698188319180075</v>
      </c>
      <c r="G540" s="6">
        <f t="shared" si="50"/>
        <v>8.8287747426412158E-4</v>
      </c>
      <c r="H540" s="7">
        <f t="shared" si="53"/>
        <v>0.81489149435841313</v>
      </c>
      <c r="I540">
        <f t="shared" si="51"/>
        <v>5.7199142755071097E-4</v>
      </c>
    </row>
    <row r="541" spans="1:9">
      <c r="A541" s="3" t="s">
        <v>397</v>
      </c>
      <c r="B541">
        <v>7.41</v>
      </c>
      <c r="C541" s="4">
        <v>259</v>
      </c>
      <c r="D541">
        <f t="shared" si="48"/>
        <v>34.952766531713898</v>
      </c>
      <c r="E541" s="6">
        <f t="shared" si="49"/>
        <v>5.3841116735440554E-4</v>
      </c>
      <c r="F541" s="7">
        <f t="shared" si="52"/>
        <v>0.92752029435915517</v>
      </c>
      <c r="G541" s="6">
        <f t="shared" si="50"/>
        <v>1.0903536807161903E-3</v>
      </c>
      <c r="H541" s="7">
        <f t="shared" si="53"/>
        <v>0.81598184803912932</v>
      </c>
      <c r="I541">
        <f t="shared" si="51"/>
        <v>4.2632732287284369E-4</v>
      </c>
    </row>
    <row r="542" spans="1:9">
      <c r="A542" s="3" t="s">
        <v>104</v>
      </c>
      <c r="B542">
        <v>5.51</v>
      </c>
      <c r="C542" s="4">
        <v>192</v>
      </c>
      <c r="D542">
        <f t="shared" si="48"/>
        <v>34.845735027223235</v>
      </c>
      <c r="E542" s="6">
        <f t="shared" si="49"/>
        <v>3.9913105842488748E-4</v>
      </c>
      <c r="F542" s="7">
        <f t="shared" si="52"/>
        <v>0.9279194254175801</v>
      </c>
      <c r="G542" s="6">
        <f t="shared" si="50"/>
        <v>8.1077581386588497E-4</v>
      </c>
      <c r="H542" s="7">
        <f t="shared" si="53"/>
        <v>0.81679262385299523</v>
      </c>
      <c r="I542">
        <f t="shared" si="51"/>
        <v>2.5668214410501378E-4</v>
      </c>
    </row>
    <row r="543" spans="1:9">
      <c r="A543" s="3" t="s">
        <v>16</v>
      </c>
      <c r="B543">
        <v>3.31</v>
      </c>
      <c r="C543" s="4">
        <v>115</v>
      </c>
      <c r="D543">
        <f t="shared" si="48"/>
        <v>34.743202416918429</v>
      </c>
      <c r="E543" s="6">
        <f t="shared" si="49"/>
        <v>2.390628735357399E-4</v>
      </c>
      <c r="F543" s="7">
        <f t="shared" si="52"/>
        <v>0.9281584882911158</v>
      </c>
      <c r="G543" s="6">
        <f t="shared" si="50"/>
        <v>4.8705407330237378E-4</v>
      </c>
      <c r="H543" s="7">
        <f t="shared" si="53"/>
        <v>0.81727967792629763</v>
      </c>
      <c r="I543">
        <f t="shared" si="51"/>
        <v>3.9821377764481802E-4</v>
      </c>
    </row>
    <row r="544" spans="1:9">
      <c r="A544" s="3" t="s">
        <v>89</v>
      </c>
      <c r="B544">
        <v>5.13</v>
      </c>
      <c r="C544" s="4">
        <v>178</v>
      </c>
      <c r="D544">
        <f t="shared" si="48"/>
        <v>34.697855750487328</v>
      </c>
      <c r="E544" s="6">
        <f t="shared" si="49"/>
        <v>3.7002775208140609E-4</v>
      </c>
      <c r="F544" s="7">
        <f t="shared" si="52"/>
        <v>0.92852851604319719</v>
      </c>
      <c r="G544" s="6">
        <f t="shared" si="50"/>
        <v>7.5486024049582399E-4</v>
      </c>
      <c r="H544" s="7">
        <f t="shared" si="53"/>
        <v>0.8180345381667935</v>
      </c>
      <c r="I544">
        <f t="shared" si="51"/>
        <v>2.9129083587031701E-4</v>
      </c>
    </row>
    <row r="545" spans="1:9">
      <c r="A545" s="3" t="s">
        <v>356</v>
      </c>
      <c r="B545">
        <v>3.75</v>
      </c>
      <c r="C545" s="4">
        <v>130</v>
      </c>
      <c r="D545">
        <f t="shared" si="48"/>
        <v>34.666666666666664</v>
      </c>
      <c r="E545" s="6">
        <f t="shared" si="49"/>
        <v>2.7024498747518425E-4</v>
      </c>
      <c r="F545" s="7">
        <f t="shared" si="52"/>
        <v>0.92879876103067238</v>
      </c>
      <c r="G545" s="6">
        <f t="shared" si="50"/>
        <v>5.5179842141507606E-4</v>
      </c>
      <c r="H545" s="7">
        <f t="shared" si="53"/>
        <v>0.81858633658820856</v>
      </c>
      <c r="I545">
        <f t="shared" si="51"/>
        <v>9.0368493745174305E-4</v>
      </c>
    </row>
    <row r="546" spans="1:9">
      <c r="A546" s="3" t="s">
        <v>99</v>
      </c>
      <c r="B546">
        <v>11.63</v>
      </c>
      <c r="C546" s="4">
        <v>403</v>
      </c>
      <c r="D546">
        <f t="shared" si="48"/>
        <v>34.651762682717106</v>
      </c>
      <c r="E546" s="6">
        <f t="shared" si="49"/>
        <v>8.3775946117307118E-4</v>
      </c>
      <c r="F546" s="7">
        <f t="shared" si="52"/>
        <v>0.92963652049184542</v>
      </c>
      <c r="G546" s="6">
        <f t="shared" si="50"/>
        <v>1.7113108376152892E-3</v>
      </c>
      <c r="H546" s="7">
        <f t="shared" si="53"/>
        <v>0.82029764742582389</v>
      </c>
      <c r="I546">
        <f t="shared" si="51"/>
        <v>5.8394919932402978E-4</v>
      </c>
    </row>
    <row r="547" spans="1:9">
      <c r="A547" s="3" t="s">
        <v>638</v>
      </c>
      <c r="B547">
        <v>7.51</v>
      </c>
      <c r="C547" s="4">
        <v>260</v>
      </c>
      <c r="D547">
        <f t="shared" si="48"/>
        <v>34.620505992010656</v>
      </c>
      <c r="E547" s="6">
        <f t="shared" si="49"/>
        <v>5.4048997495036849E-4</v>
      </c>
      <c r="F547" s="7">
        <f t="shared" si="52"/>
        <v>0.9301770104667958</v>
      </c>
      <c r="G547" s="6">
        <f t="shared" si="50"/>
        <v>1.1050683052872589E-3</v>
      </c>
      <c r="H547" s="7">
        <f t="shared" si="53"/>
        <v>0.82140271573111112</v>
      </c>
      <c r="I547">
        <f t="shared" si="51"/>
        <v>1.0633754201095913E-3</v>
      </c>
    </row>
    <row r="548" spans="1:9">
      <c r="A548" s="3" t="s">
        <v>275</v>
      </c>
      <c r="B548">
        <v>13.67</v>
      </c>
      <c r="C548" s="4">
        <v>473</v>
      </c>
      <c r="D548">
        <f t="shared" si="48"/>
        <v>34.601316752011705</v>
      </c>
      <c r="E548" s="6">
        <f t="shared" si="49"/>
        <v>9.8327599289047799E-4</v>
      </c>
      <c r="F548" s="7">
        <f t="shared" si="52"/>
        <v>0.93116028645968629</v>
      </c>
      <c r="G548" s="6">
        <f t="shared" si="50"/>
        <v>2.0114891788650903E-3</v>
      </c>
      <c r="H548" s="7">
        <f t="shared" si="53"/>
        <v>0.82341420490997619</v>
      </c>
      <c r="I548">
        <f t="shared" si="51"/>
        <v>5.3288710130749983E-4</v>
      </c>
    </row>
    <row r="549" spans="1:9">
      <c r="A549" s="3" t="s">
        <v>95</v>
      </c>
      <c r="B549">
        <v>6.85</v>
      </c>
      <c r="C549" s="4">
        <v>237</v>
      </c>
      <c r="D549">
        <f t="shared" si="48"/>
        <v>34.598540145985403</v>
      </c>
      <c r="E549" s="6">
        <f t="shared" si="49"/>
        <v>4.9267740024322047E-4</v>
      </c>
      <c r="F549" s="7">
        <f t="shared" si="52"/>
        <v>0.93165296385992946</v>
      </c>
      <c r="G549" s="6">
        <f t="shared" si="50"/>
        <v>1.0079517831182055E-3</v>
      </c>
      <c r="H549" s="7">
        <f t="shared" si="53"/>
        <v>0.82442215669309438</v>
      </c>
      <c r="I549">
        <f t="shared" si="51"/>
        <v>1.1158073826993409E-3</v>
      </c>
    </row>
    <row r="550" spans="1:9">
      <c r="A550" s="3" t="s">
        <v>149</v>
      </c>
      <c r="B550">
        <v>14.34</v>
      </c>
      <c r="C550" s="4">
        <v>496</v>
      </c>
      <c r="D550">
        <f t="shared" si="48"/>
        <v>34.588563458856349</v>
      </c>
      <c r="E550" s="6">
        <f t="shared" si="49"/>
        <v>1.0310885675976259E-3</v>
      </c>
      <c r="F550" s="7">
        <f t="shared" si="52"/>
        <v>0.93268405242752705</v>
      </c>
      <c r="G550" s="6">
        <f t="shared" si="50"/>
        <v>2.1100771634912506E-3</v>
      </c>
      <c r="H550" s="7">
        <f t="shared" si="53"/>
        <v>0.82653223385658559</v>
      </c>
      <c r="I550">
        <f t="shared" si="51"/>
        <v>8.128706439136657E-4</v>
      </c>
    </row>
    <row r="551" spans="1:9">
      <c r="A551" s="3" t="s">
        <v>669</v>
      </c>
      <c r="B551">
        <v>10.43</v>
      </c>
      <c r="C551" s="4">
        <v>360</v>
      </c>
      <c r="D551">
        <f t="shared" si="48"/>
        <v>34.515819750719082</v>
      </c>
      <c r="E551" s="6">
        <f t="shared" si="49"/>
        <v>7.4837073454666399E-4</v>
      </c>
      <c r="F551" s="7">
        <f t="shared" si="52"/>
        <v>0.93343242316207375</v>
      </c>
      <c r="G551" s="6">
        <f t="shared" si="50"/>
        <v>1.5347353427624646E-3</v>
      </c>
      <c r="H551" s="7">
        <f t="shared" si="53"/>
        <v>0.82806696919934808</v>
      </c>
      <c r="I551">
        <f t="shared" si="51"/>
        <v>5.7984217201079158E-4</v>
      </c>
    </row>
    <row r="552" spans="1:9">
      <c r="A552" s="3" t="s">
        <v>62</v>
      </c>
      <c r="B552">
        <v>7.43</v>
      </c>
      <c r="C552" s="4">
        <v>256</v>
      </c>
      <c r="D552">
        <f t="shared" si="48"/>
        <v>34.45491251682369</v>
      </c>
      <c r="E552" s="6">
        <f t="shared" si="49"/>
        <v>5.3217474456651668E-4</v>
      </c>
      <c r="F552" s="7">
        <f t="shared" si="52"/>
        <v>0.93396459790664033</v>
      </c>
      <c r="G552" s="6">
        <f t="shared" si="50"/>
        <v>1.0932966056304038E-3</v>
      </c>
      <c r="H552" s="7">
        <f t="shared" si="53"/>
        <v>0.82916026580497848</v>
      </c>
      <c r="I552">
        <f t="shared" si="51"/>
        <v>3.050035341310986E-4</v>
      </c>
    </row>
    <row r="553" spans="1:9">
      <c r="A553" s="3" t="s">
        <v>571</v>
      </c>
      <c r="B553">
        <v>3.9</v>
      </c>
      <c r="C553" s="4">
        <v>134</v>
      </c>
      <c r="D553">
        <f t="shared" si="48"/>
        <v>34.358974358974358</v>
      </c>
      <c r="E553" s="6">
        <f t="shared" si="49"/>
        <v>2.7856021785903606E-4</v>
      </c>
      <c r="F553" s="7">
        <f t="shared" si="52"/>
        <v>0.93424315812449932</v>
      </c>
      <c r="G553" s="6">
        <f t="shared" si="50"/>
        <v>5.7387035827167901E-4</v>
      </c>
      <c r="H553" s="7">
        <f t="shared" si="53"/>
        <v>0.8297341361632502</v>
      </c>
      <c r="I553">
        <f t="shared" si="51"/>
        <v>3.3721838043521135E-4</v>
      </c>
    </row>
    <row r="554" spans="1:9">
      <c r="A554" s="3" t="s">
        <v>347</v>
      </c>
      <c r="B554">
        <v>4.3099999999999996</v>
      </c>
      <c r="C554" s="4">
        <v>148</v>
      </c>
      <c r="D554">
        <f t="shared" si="48"/>
        <v>34.338747099767986</v>
      </c>
      <c r="E554" s="6">
        <f t="shared" si="49"/>
        <v>3.0766352420251745E-4</v>
      </c>
      <c r="F554" s="7">
        <f t="shared" si="52"/>
        <v>0.93455082164870185</v>
      </c>
      <c r="G554" s="6">
        <f t="shared" si="50"/>
        <v>6.3420031901306067E-4</v>
      </c>
      <c r="H554" s="7">
        <f t="shared" si="53"/>
        <v>0.83036833648226327</v>
      </c>
      <c r="I554">
        <f t="shared" si="51"/>
        <v>2.0973373565824627E-4</v>
      </c>
    </row>
    <row r="555" spans="1:9">
      <c r="A555" s="3" t="s">
        <v>494</v>
      </c>
      <c r="B555">
        <v>2.68</v>
      </c>
      <c r="C555" s="4">
        <v>92</v>
      </c>
      <c r="D555">
        <f t="shared" si="48"/>
        <v>34.328358208955223</v>
      </c>
      <c r="E555" s="6">
        <f t="shared" si="49"/>
        <v>1.9125029882859193E-4</v>
      </c>
      <c r="F555" s="7">
        <f t="shared" si="52"/>
        <v>0.93474207194753045</v>
      </c>
      <c r="G555" s="6">
        <f t="shared" si="50"/>
        <v>3.9435193850464101E-4</v>
      </c>
      <c r="H555" s="7">
        <f t="shared" si="53"/>
        <v>0.83076268842076795</v>
      </c>
      <c r="I555">
        <f t="shared" si="51"/>
        <v>2.8855966549068413E-4</v>
      </c>
    </row>
    <row r="556" spans="1:9">
      <c r="A556" s="3" t="s">
        <v>471</v>
      </c>
      <c r="B556">
        <v>3.68</v>
      </c>
      <c r="C556" s="4">
        <v>126</v>
      </c>
      <c r="D556">
        <f t="shared" si="48"/>
        <v>34.239130434782609</v>
      </c>
      <c r="E556" s="6">
        <f t="shared" si="49"/>
        <v>2.6192975709133244E-4</v>
      </c>
      <c r="F556" s="7">
        <f t="shared" si="52"/>
        <v>0.93500400170462183</v>
      </c>
      <c r="G556" s="6">
        <f t="shared" si="50"/>
        <v>5.4149818421532795E-4</v>
      </c>
      <c r="H556" s="7">
        <f t="shared" si="53"/>
        <v>0.83130418660498329</v>
      </c>
      <c r="I556">
        <f t="shared" si="51"/>
        <v>6.9398280621735253E-4</v>
      </c>
    </row>
    <row r="557" spans="1:9">
      <c r="A557" s="3" t="s">
        <v>205</v>
      </c>
      <c r="B557">
        <v>8.85</v>
      </c>
      <c r="C557" s="4">
        <v>303</v>
      </c>
      <c r="D557">
        <f t="shared" si="48"/>
        <v>34.237288135593225</v>
      </c>
      <c r="E557" s="6">
        <f t="shared" si="49"/>
        <v>6.2987870157677557E-4</v>
      </c>
      <c r="F557" s="7">
        <f t="shared" si="52"/>
        <v>0.93563388040619866</v>
      </c>
      <c r="G557" s="6">
        <f t="shared" si="50"/>
        <v>1.3022442745395794E-3</v>
      </c>
      <c r="H557" s="7">
        <f t="shared" si="53"/>
        <v>0.83260643087952291</v>
      </c>
      <c r="I557">
        <f t="shared" si="51"/>
        <v>3.3414866158210099E-4</v>
      </c>
    </row>
    <row r="558" spans="1:9">
      <c r="A558" s="3" t="s">
        <v>76</v>
      </c>
      <c r="B558">
        <v>4.25</v>
      </c>
      <c r="C558" s="4">
        <v>145</v>
      </c>
      <c r="D558">
        <f t="shared" si="48"/>
        <v>34.117647058823529</v>
      </c>
      <c r="E558" s="6">
        <f t="shared" si="49"/>
        <v>3.0142710141462859E-4</v>
      </c>
      <c r="F558" s="7">
        <f t="shared" si="52"/>
        <v>0.93593530750761333</v>
      </c>
      <c r="G558" s="6">
        <f t="shared" si="50"/>
        <v>6.2537154427041953E-4</v>
      </c>
      <c r="H558" s="7">
        <f t="shared" si="53"/>
        <v>0.83323180242379336</v>
      </c>
      <c r="I558">
        <f t="shared" si="51"/>
        <v>4.6678586748050144E-4</v>
      </c>
    </row>
    <row r="559" spans="1:9">
      <c r="A559" s="3" t="s">
        <v>235</v>
      </c>
      <c r="B559">
        <v>5.93</v>
      </c>
      <c r="C559" s="4">
        <v>202</v>
      </c>
      <c r="D559">
        <f t="shared" si="48"/>
        <v>34.064080944350764</v>
      </c>
      <c r="E559" s="6">
        <f t="shared" si="49"/>
        <v>4.1991913438451707E-4</v>
      </c>
      <c r="F559" s="7">
        <f t="shared" si="52"/>
        <v>0.93635522664199788</v>
      </c>
      <c r="G559" s="6">
        <f t="shared" si="50"/>
        <v>8.7257723706437348E-4</v>
      </c>
      <c r="H559" s="7">
        <f t="shared" si="53"/>
        <v>0.83410437966085771</v>
      </c>
      <c r="I559">
        <f t="shared" si="51"/>
        <v>6.8304958122622494E-4</v>
      </c>
    </row>
    <row r="560" spans="1:9">
      <c r="A560" s="3" t="s">
        <v>659</v>
      </c>
      <c r="B560">
        <v>8.67</v>
      </c>
      <c r="C560" s="4">
        <v>295</v>
      </c>
      <c r="D560">
        <f t="shared" si="48"/>
        <v>34.02537485582468</v>
      </c>
      <c r="E560" s="6">
        <f t="shared" si="49"/>
        <v>6.1324824080907195E-4</v>
      </c>
      <c r="F560" s="7">
        <f t="shared" si="52"/>
        <v>0.93696847488280699</v>
      </c>
      <c r="G560" s="6">
        <f t="shared" si="50"/>
        <v>1.2757579503116557E-3</v>
      </c>
      <c r="H560" s="7">
        <f t="shared" si="53"/>
        <v>0.83538013761116936</v>
      </c>
      <c r="I560">
        <f t="shared" si="51"/>
        <v>5.0277846717106112E-4</v>
      </c>
    </row>
    <row r="561" spans="1:9">
      <c r="A561" s="3" t="s">
        <v>383</v>
      </c>
      <c r="B561">
        <v>6.38</v>
      </c>
      <c r="C561" s="4">
        <v>217</v>
      </c>
      <c r="D561">
        <f t="shared" si="48"/>
        <v>34.012539184952978</v>
      </c>
      <c r="E561" s="6">
        <f t="shared" si="49"/>
        <v>4.5110124832396136E-4</v>
      </c>
      <c r="F561" s="7">
        <f t="shared" si="52"/>
        <v>0.93741957613113092</v>
      </c>
      <c r="G561" s="6">
        <f t="shared" si="50"/>
        <v>9.3879304763418267E-4</v>
      </c>
      <c r="H561" s="7">
        <f t="shared" si="53"/>
        <v>0.83631893065880358</v>
      </c>
      <c r="I561">
        <f t="shared" si="51"/>
        <v>3.5610178819600602E-4</v>
      </c>
    </row>
    <row r="562" spans="1:9">
      <c r="A562" s="3" t="s">
        <v>545</v>
      </c>
      <c r="B562">
        <v>4.51</v>
      </c>
      <c r="C562" s="4">
        <v>153</v>
      </c>
      <c r="D562">
        <f t="shared" si="48"/>
        <v>33.924611973392466</v>
      </c>
      <c r="E562" s="6">
        <f t="shared" si="49"/>
        <v>3.1805756218233222E-4</v>
      </c>
      <c r="F562" s="7">
        <f t="shared" si="52"/>
        <v>0.9377376336933132</v>
      </c>
      <c r="G562" s="6">
        <f t="shared" si="50"/>
        <v>6.6362956815519802E-4</v>
      </c>
      <c r="H562" s="7">
        <f t="shared" si="53"/>
        <v>0.83698256022695883</v>
      </c>
      <c r="I562">
        <f t="shared" si="51"/>
        <v>5.8196487158113097E-4</v>
      </c>
    </row>
    <row r="563" spans="1:9">
      <c r="A563" s="3" t="s">
        <v>210</v>
      </c>
      <c r="B563">
        <v>7.37</v>
      </c>
      <c r="C563" s="4">
        <v>250</v>
      </c>
      <c r="D563">
        <f t="shared" si="48"/>
        <v>33.921302578018995</v>
      </c>
      <c r="E563" s="6">
        <f t="shared" si="49"/>
        <v>5.1970189899073896E-4</v>
      </c>
      <c r="F563" s="7">
        <f t="shared" si="52"/>
        <v>0.93825733559230395</v>
      </c>
      <c r="G563" s="6">
        <f t="shared" si="50"/>
        <v>1.0844678308877627E-3</v>
      </c>
      <c r="H563" s="7">
        <f t="shared" si="53"/>
        <v>0.83806702805784661</v>
      </c>
      <c r="I563">
        <f t="shared" si="51"/>
        <v>4.5892518775447755E-4</v>
      </c>
    </row>
    <row r="564" spans="1:9">
      <c r="A564" s="3" t="s">
        <v>550</v>
      </c>
      <c r="B564">
        <v>5.81</v>
      </c>
      <c r="C564" s="4">
        <v>197</v>
      </c>
      <c r="D564">
        <f t="shared" si="48"/>
        <v>33.907056798623067</v>
      </c>
      <c r="E564" s="6">
        <f t="shared" si="49"/>
        <v>4.0952509640470225E-4</v>
      </c>
      <c r="F564" s="7">
        <f t="shared" si="52"/>
        <v>0.93866686068870864</v>
      </c>
      <c r="G564" s="6">
        <f t="shared" si="50"/>
        <v>8.5491968757909109E-4</v>
      </c>
      <c r="H564" s="7">
        <f t="shared" si="53"/>
        <v>0.83892194774542572</v>
      </c>
      <c r="I564">
        <f t="shared" si="51"/>
        <v>4.1951180988841763E-4</v>
      </c>
    </row>
    <row r="565" spans="1:9">
      <c r="A565" s="3" t="s">
        <v>495</v>
      </c>
      <c r="B565">
        <v>5.31</v>
      </c>
      <c r="C565" s="4">
        <v>180</v>
      </c>
      <c r="D565">
        <f t="shared" si="48"/>
        <v>33.898305084745765</v>
      </c>
      <c r="E565" s="6">
        <f t="shared" si="49"/>
        <v>3.74185367273332E-4</v>
      </c>
      <c r="F565" s="7">
        <f t="shared" si="52"/>
        <v>0.93904104605598193</v>
      </c>
      <c r="G565" s="6">
        <f t="shared" si="50"/>
        <v>7.8134656472374762E-4</v>
      </c>
      <c r="H565" s="7">
        <f t="shared" si="53"/>
        <v>0.83970329431014945</v>
      </c>
      <c r="I565">
        <f t="shared" si="51"/>
        <v>5.6691202583758482E-4</v>
      </c>
    </row>
    <row r="566" spans="1:9">
      <c r="A566" s="3" t="s">
        <v>351</v>
      </c>
      <c r="B566">
        <v>7.16</v>
      </c>
      <c r="C566" s="4">
        <v>242</v>
      </c>
      <c r="D566">
        <f t="shared" si="48"/>
        <v>33.798882681564244</v>
      </c>
      <c r="E566" s="6">
        <f t="shared" si="49"/>
        <v>5.0307143822303523E-4</v>
      </c>
      <c r="F566" s="7">
        <f t="shared" si="52"/>
        <v>0.93954411749420497</v>
      </c>
      <c r="G566" s="6">
        <f t="shared" si="50"/>
        <v>1.0535671192885186E-3</v>
      </c>
      <c r="H566" s="7">
        <f t="shared" si="53"/>
        <v>0.84075686142943795</v>
      </c>
      <c r="I566">
        <f t="shared" si="51"/>
        <v>4.2707514129458612E-4</v>
      </c>
    </row>
    <row r="567" spans="1:9">
      <c r="A567" s="3" t="s">
        <v>40</v>
      </c>
      <c r="B567">
        <v>5.39</v>
      </c>
      <c r="C567" s="4">
        <v>182</v>
      </c>
      <c r="D567">
        <f t="shared" si="48"/>
        <v>33.766233766233768</v>
      </c>
      <c r="E567" s="6">
        <f t="shared" si="49"/>
        <v>3.783429824652579E-4</v>
      </c>
      <c r="F567" s="7">
        <f t="shared" si="52"/>
        <v>0.93992246047667027</v>
      </c>
      <c r="G567" s="6">
        <f t="shared" si="50"/>
        <v>7.9311826438060258E-4</v>
      </c>
      <c r="H567" s="7">
        <f t="shared" si="53"/>
        <v>0.84154997969381851</v>
      </c>
      <c r="I567">
        <f t="shared" si="51"/>
        <v>3.6163124400223623E-4</v>
      </c>
    </row>
    <row r="568" spans="1:9">
      <c r="A568" s="3" t="s">
        <v>38</v>
      </c>
      <c r="B568">
        <v>4.55</v>
      </c>
      <c r="C568" s="4">
        <v>153</v>
      </c>
      <c r="D568">
        <f t="shared" si="48"/>
        <v>33.626373626373628</v>
      </c>
      <c r="E568" s="6">
        <f t="shared" si="49"/>
        <v>3.1805756218233222E-4</v>
      </c>
      <c r="F568" s="7">
        <f t="shared" si="52"/>
        <v>0.94024051803885256</v>
      </c>
      <c r="G568" s="6">
        <f t="shared" si="50"/>
        <v>6.6951541798362555E-4</v>
      </c>
      <c r="H568" s="7">
        <f t="shared" si="53"/>
        <v>0.84221949511180216</v>
      </c>
      <c r="I568">
        <f t="shared" si="51"/>
        <v>8.2405297857157667E-4</v>
      </c>
    </row>
    <row r="569" spans="1:9">
      <c r="A569" s="3" t="s">
        <v>147</v>
      </c>
      <c r="B569">
        <v>10.36</v>
      </c>
      <c r="C569" s="4">
        <v>348</v>
      </c>
      <c r="D569">
        <f t="shared" si="48"/>
        <v>33.590733590733592</v>
      </c>
      <c r="E569" s="6">
        <f t="shared" si="49"/>
        <v>7.2342504339510856E-4</v>
      </c>
      <c r="F569" s="7">
        <f t="shared" si="52"/>
        <v>0.94096394308224762</v>
      </c>
      <c r="G569" s="6">
        <f t="shared" si="50"/>
        <v>1.5244351055627165E-3</v>
      </c>
      <c r="H569" s="7">
        <f t="shared" si="53"/>
        <v>0.84374393021736493</v>
      </c>
      <c r="I569">
        <f t="shared" si="51"/>
        <v>3.1640395522014586E-4</v>
      </c>
    </row>
    <row r="570" spans="1:9">
      <c r="A570" s="3" t="s">
        <v>263</v>
      </c>
      <c r="B570">
        <v>3.97</v>
      </c>
      <c r="C570" s="4">
        <v>133</v>
      </c>
      <c r="D570">
        <f t="shared" si="48"/>
        <v>33.501259445843829</v>
      </c>
      <c r="E570" s="6">
        <f t="shared" si="49"/>
        <v>2.764814102630731E-4</v>
      </c>
      <c r="F570" s="7">
        <f t="shared" si="52"/>
        <v>0.94124042449251066</v>
      </c>
      <c r="G570" s="6">
        <f t="shared" si="50"/>
        <v>5.8417059547142712E-4</v>
      </c>
      <c r="H570" s="7">
        <f t="shared" si="53"/>
        <v>0.84432810081283638</v>
      </c>
      <c r="I570">
        <f t="shared" si="51"/>
        <v>4.3777916385789872E-4</v>
      </c>
    </row>
    <row r="571" spans="1:9">
      <c r="A571" s="3" t="s">
        <v>230</v>
      </c>
      <c r="B571">
        <v>5.48</v>
      </c>
      <c r="C571" s="4">
        <v>183</v>
      </c>
      <c r="D571">
        <f t="shared" si="48"/>
        <v>33.394160583941606</v>
      </c>
      <c r="E571" s="6">
        <f t="shared" si="49"/>
        <v>3.8042179006122091E-4</v>
      </c>
      <c r="F571" s="7">
        <f t="shared" si="52"/>
        <v>0.94162084628257192</v>
      </c>
      <c r="G571" s="6">
        <f t="shared" si="50"/>
        <v>8.063614264945645E-4</v>
      </c>
      <c r="H571" s="7">
        <f t="shared" si="53"/>
        <v>0.84513446223933097</v>
      </c>
      <c r="I571">
        <f t="shared" si="51"/>
        <v>7.6553850722771433E-4</v>
      </c>
    </row>
    <row r="572" spans="1:9">
      <c r="A572" s="3" t="s">
        <v>92</v>
      </c>
      <c r="B572">
        <v>9.57</v>
      </c>
      <c r="C572" s="4">
        <v>319</v>
      </c>
      <c r="D572">
        <f t="shared" si="48"/>
        <v>33.333333333333336</v>
      </c>
      <c r="E572" s="6">
        <f t="shared" si="49"/>
        <v>6.6313962311218282E-4</v>
      </c>
      <c r="F572" s="7">
        <f t="shared" si="52"/>
        <v>0.94228398590568407</v>
      </c>
      <c r="G572" s="6">
        <f t="shared" si="50"/>
        <v>1.4081895714512741E-3</v>
      </c>
      <c r="H572" s="7">
        <f t="shared" si="53"/>
        <v>0.84654265181078225</v>
      </c>
      <c r="I572">
        <f t="shared" si="51"/>
        <v>5.4854258456227267E-4</v>
      </c>
    </row>
    <row r="573" spans="1:9">
      <c r="A573" s="3" t="s">
        <v>297</v>
      </c>
      <c r="B573">
        <v>6.85</v>
      </c>
      <c r="C573" s="4">
        <v>228</v>
      </c>
      <c r="D573">
        <f t="shared" si="48"/>
        <v>33.284671532846716</v>
      </c>
      <c r="E573" s="6">
        <f t="shared" si="49"/>
        <v>4.7396813187955389E-4</v>
      </c>
      <c r="F573" s="7">
        <f t="shared" si="52"/>
        <v>0.94275795403756357</v>
      </c>
      <c r="G573" s="6">
        <f t="shared" si="50"/>
        <v>1.0079517831182055E-3</v>
      </c>
      <c r="H573" s="7">
        <f t="shared" si="53"/>
        <v>0.84755060359390044</v>
      </c>
      <c r="I573">
        <f t="shared" si="51"/>
        <v>2.4654192036044353E-4</v>
      </c>
    </row>
    <row r="574" spans="1:9">
      <c r="A574" s="3" t="s">
        <v>429</v>
      </c>
      <c r="B574">
        <v>3.06</v>
      </c>
      <c r="C574" s="4">
        <v>101</v>
      </c>
      <c r="D574">
        <f t="shared" si="48"/>
        <v>33.006535947712415</v>
      </c>
      <c r="E574" s="6">
        <f t="shared" si="49"/>
        <v>2.0995956719225853E-4</v>
      </c>
      <c r="F574" s="7">
        <f t="shared" si="52"/>
        <v>0.94296791360475585</v>
      </c>
      <c r="G574" s="6">
        <f t="shared" si="50"/>
        <v>4.5026751187470204E-4</v>
      </c>
      <c r="H574" s="7">
        <f t="shared" si="53"/>
        <v>0.84800087110577516</v>
      </c>
      <c r="I574">
        <f t="shared" si="51"/>
        <v>3.5010839400662075E-4</v>
      </c>
    </row>
    <row r="575" spans="1:9">
      <c r="A575" s="3" t="s">
        <v>238</v>
      </c>
      <c r="B575">
        <v>4.34</v>
      </c>
      <c r="C575" s="4">
        <v>143</v>
      </c>
      <c r="D575">
        <f t="shared" si="48"/>
        <v>32.94930875576037</v>
      </c>
      <c r="E575" s="6">
        <f t="shared" si="49"/>
        <v>2.9726948622270263E-4</v>
      </c>
      <c r="F575" s="7">
        <f t="shared" si="52"/>
        <v>0.94326518309097851</v>
      </c>
      <c r="G575" s="6">
        <f t="shared" si="50"/>
        <v>6.3861470638438124E-4</v>
      </c>
      <c r="H575" s="7">
        <f t="shared" si="53"/>
        <v>0.84863948581215953</v>
      </c>
      <c r="I575">
        <f t="shared" si="51"/>
        <v>1.2718572724790267E-3</v>
      </c>
    </row>
    <row r="576" spans="1:9">
      <c r="A576" s="3" t="s">
        <v>621</v>
      </c>
      <c r="B576">
        <v>15.76</v>
      </c>
      <c r="C576" s="4">
        <v>519</v>
      </c>
      <c r="D576">
        <f t="shared" si="48"/>
        <v>32.931472081218274</v>
      </c>
      <c r="E576" s="6">
        <f t="shared" si="49"/>
        <v>1.078901142304774E-3</v>
      </c>
      <c r="F576" s="7">
        <f t="shared" si="52"/>
        <v>0.94434408423328331</v>
      </c>
      <c r="G576" s="6">
        <f t="shared" si="50"/>
        <v>2.3190248324004262E-3</v>
      </c>
      <c r="H576" s="7">
        <f t="shared" si="53"/>
        <v>0.85095851064455996</v>
      </c>
      <c r="I576">
        <f t="shared" si="51"/>
        <v>2.5032986901818433E-4</v>
      </c>
    </row>
    <row r="577" spans="1:9">
      <c r="A577" s="3" t="s">
        <v>372</v>
      </c>
      <c r="B577">
        <v>3.1</v>
      </c>
      <c r="C577" s="4">
        <v>102</v>
      </c>
      <c r="D577">
        <f t="shared" si="48"/>
        <v>32.903225806451609</v>
      </c>
      <c r="E577" s="6">
        <f t="shared" si="49"/>
        <v>2.1203837478822149E-4</v>
      </c>
      <c r="F577" s="7">
        <f t="shared" si="52"/>
        <v>0.94455612260807154</v>
      </c>
      <c r="G577" s="6">
        <f t="shared" si="50"/>
        <v>4.5615336170312952E-4</v>
      </c>
      <c r="H577" s="7">
        <f t="shared" si="53"/>
        <v>0.85141466400626309</v>
      </c>
      <c r="I577">
        <f t="shared" si="51"/>
        <v>5.1960767914316364E-4</v>
      </c>
    </row>
    <row r="578" spans="1:9">
      <c r="A578" s="3" t="s">
        <v>501</v>
      </c>
      <c r="B578">
        <v>6.4</v>
      </c>
      <c r="C578" s="4">
        <v>209</v>
      </c>
      <c r="D578">
        <f t="shared" ref="D578:D641" si="54">C578/B578</f>
        <v>32.65625</v>
      </c>
      <c r="E578" s="6">
        <f t="shared" si="49"/>
        <v>4.3447078755625774E-4</v>
      </c>
      <c r="F578" s="7">
        <f t="shared" si="52"/>
        <v>0.94499059339562774</v>
      </c>
      <c r="G578" s="6">
        <f t="shared" si="50"/>
        <v>9.4173597254839649E-4</v>
      </c>
      <c r="H578" s="7">
        <f t="shared" si="53"/>
        <v>0.85235639997881152</v>
      </c>
      <c r="I578">
        <f t="shared" si="51"/>
        <v>5.6078342882825982E-4</v>
      </c>
    </row>
    <row r="579" spans="1:9">
      <c r="A579" s="3" t="s">
        <v>512</v>
      </c>
      <c r="B579">
        <v>6.9</v>
      </c>
      <c r="C579" s="4">
        <v>225</v>
      </c>
      <c r="D579">
        <f t="shared" si="54"/>
        <v>32.608695652173914</v>
      </c>
      <c r="E579" s="6">
        <f t="shared" ref="E579:E642" si="55">C579/481045</f>
        <v>4.6773170909166504E-4</v>
      </c>
      <c r="F579" s="7">
        <f t="shared" si="52"/>
        <v>0.94545832510471939</v>
      </c>
      <c r="G579" s="6">
        <f t="shared" ref="G579:G642" si="56">B579/6795.96</f>
        <v>1.0153090954037399E-3</v>
      </c>
      <c r="H579" s="7">
        <f t="shared" si="53"/>
        <v>0.85337170907421522</v>
      </c>
      <c r="I579">
        <f t="shared" ref="I579:I642" si="57">F579*H580-F580*H579</f>
        <v>5.3097952716552044E-4</v>
      </c>
    </row>
    <row r="580" spans="1:9">
      <c r="A580" s="3" t="s">
        <v>677</v>
      </c>
      <c r="B580">
        <v>6.52</v>
      </c>
      <c r="C580" s="4">
        <v>212</v>
      </c>
      <c r="D580">
        <f t="shared" si="54"/>
        <v>32.515337423312886</v>
      </c>
      <c r="E580" s="6">
        <f t="shared" si="55"/>
        <v>4.4070721034414659E-4</v>
      </c>
      <c r="F580" s="7">
        <f t="shared" ref="F580:F643" si="58">F579+E580</f>
        <v>0.94589903231506356</v>
      </c>
      <c r="G580" s="6">
        <f t="shared" si="56"/>
        <v>9.5939352203367877E-4</v>
      </c>
      <c r="H580" s="7">
        <f t="shared" ref="H580:H643" si="59">H579+G580</f>
        <v>0.85433110259624889</v>
      </c>
      <c r="I580">
        <f t="shared" si="57"/>
        <v>1.1776674631214235E-3</v>
      </c>
    </row>
    <row r="581" spans="1:9">
      <c r="A581" s="3" t="s">
        <v>490</v>
      </c>
      <c r="B581">
        <v>14.42</v>
      </c>
      <c r="C581" s="4">
        <v>467</v>
      </c>
      <c r="D581">
        <f t="shared" si="54"/>
        <v>32.385575589459087</v>
      </c>
      <c r="E581" s="6">
        <f t="shared" si="55"/>
        <v>9.7080314731470027E-4</v>
      </c>
      <c r="F581" s="7">
        <f t="shared" si="58"/>
        <v>0.94686983546237824</v>
      </c>
      <c r="G581" s="6">
        <f t="shared" si="56"/>
        <v>2.1218488631481055E-3</v>
      </c>
      <c r="H581" s="7">
        <f t="shared" si="59"/>
        <v>0.85645295145939704</v>
      </c>
      <c r="I581">
        <f t="shared" si="57"/>
        <v>1.098098517320123E-3</v>
      </c>
    </row>
    <row r="582" spans="1:9">
      <c r="A582" s="3" t="s">
        <v>537</v>
      </c>
      <c r="B582">
        <v>13.44</v>
      </c>
      <c r="C582" s="4">
        <v>435</v>
      </c>
      <c r="D582">
        <f t="shared" si="54"/>
        <v>32.366071428571431</v>
      </c>
      <c r="E582" s="6">
        <f t="shared" si="55"/>
        <v>9.0428130424388567E-4</v>
      </c>
      <c r="F582" s="7">
        <f t="shared" si="58"/>
        <v>0.94777411676662215</v>
      </c>
      <c r="G582" s="6">
        <f t="shared" si="56"/>
        <v>1.9776455423516325E-3</v>
      </c>
      <c r="H582" s="7">
        <f t="shared" si="59"/>
        <v>0.85843059700174862</v>
      </c>
      <c r="I582">
        <f t="shared" si="57"/>
        <v>4.4459591263290577E-4</v>
      </c>
    </row>
    <row r="583" spans="1:9">
      <c r="A583" s="3" t="s">
        <v>405</v>
      </c>
      <c r="B583">
        <v>5.44</v>
      </c>
      <c r="C583" s="4">
        <v>176</v>
      </c>
      <c r="D583">
        <f t="shared" si="54"/>
        <v>32.352941176470587</v>
      </c>
      <c r="E583" s="6">
        <f t="shared" si="55"/>
        <v>3.6587013688948018E-4</v>
      </c>
      <c r="F583" s="7">
        <f t="shared" si="58"/>
        <v>0.94813998690351164</v>
      </c>
      <c r="G583" s="6">
        <f t="shared" si="56"/>
        <v>8.0047557666613697E-4</v>
      </c>
      <c r="H583" s="7">
        <f t="shared" si="59"/>
        <v>0.8592310725784148</v>
      </c>
      <c r="I583">
        <f t="shared" si="57"/>
        <v>1.0659034406048651E-3</v>
      </c>
    </row>
    <row r="584" spans="1:9">
      <c r="A584" s="3" t="s">
        <v>635</v>
      </c>
      <c r="B584">
        <v>13.03</v>
      </c>
      <c r="C584" s="4">
        <v>421</v>
      </c>
      <c r="D584">
        <f t="shared" si="54"/>
        <v>32.310053722179589</v>
      </c>
      <c r="E584" s="6">
        <f t="shared" si="55"/>
        <v>8.7517799790040433E-4</v>
      </c>
      <c r="F584" s="7">
        <f t="shared" si="58"/>
        <v>0.94901516490141202</v>
      </c>
      <c r="G584" s="6">
        <f t="shared" si="56"/>
        <v>1.9173155816102508E-3</v>
      </c>
      <c r="H584" s="7">
        <f t="shared" si="59"/>
        <v>0.86114838816002504</v>
      </c>
      <c r="I584">
        <f t="shared" si="57"/>
        <v>3.0705549081400108E-4</v>
      </c>
    </row>
    <row r="585" spans="1:9">
      <c r="A585" s="3" t="s">
        <v>155</v>
      </c>
      <c r="B585">
        <v>3.75</v>
      </c>
      <c r="C585" s="4">
        <v>121</v>
      </c>
      <c r="D585">
        <f t="shared" si="54"/>
        <v>32.266666666666666</v>
      </c>
      <c r="E585" s="6">
        <f t="shared" si="55"/>
        <v>2.5153571911151762E-4</v>
      </c>
      <c r="F585" s="7">
        <f t="shared" si="58"/>
        <v>0.94926670062052354</v>
      </c>
      <c r="G585" s="6">
        <f t="shared" si="56"/>
        <v>5.5179842141507606E-4</v>
      </c>
      <c r="H585" s="7">
        <f t="shared" si="59"/>
        <v>0.8617001865814401</v>
      </c>
      <c r="I585">
        <f t="shared" si="57"/>
        <v>4.4498894294853208E-4</v>
      </c>
    </row>
    <row r="586" spans="1:9">
      <c r="A586" s="3" t="s">
        <v>631</v>
      </c>
      <c r="B586">
        <v>5.43</v>
      </c>
      <c r="C586" s="4">
        <v>175</v>
      </c>
      <c r="D586">
        <f t="shared" si="54"/>
        <v>32.228360957642728</v>
      </c>
      <c r="E586" s="6">
        <f t="shared" si="55"/>
        <v>3.6379132929351723E-4</v>
      </c>
      <c r="F586" s="7">
        <f t="shared" si="58"/>
        <v>0.94963049194981708</v>
      </c>
      <c r="G586" s="6">
        <f t="shared" si="56"/>
        <v>7.9900411420903001E-4</v>
      </c>
      <c r="H586" s="7">
        <f t="shared" si="59"/>
        <v>0.86249919069564918</v>
      </c>
      <c r="I586">
        <f t="shared" si="57"/>
        <v>6.9206752062045407E-4</v>
      </c>
    </row>
    <row r="587" spans="1:9">
      <c r="A587" s="3" t="s">
        <v>555</v>
      </c>
      <c r="B587">
        <v>8.43</v>
      </c>
      <c r="C587" s="4">
        <v>271</v>
      </c>
      <c r="D587">
        <f t="shared" si="54"/>
        <v>32.147093712930015</v>
      </c>
      <c r="E587" s="6">
        <f t="shared" si="55"/>
        <v>5.6335685850596097E-4</v>
      </c>
      <c r="F587" s="7">
        <f t="shared" si="58"/>
        <v>0.95019384880832303</v>
      </c>
      <c r="G587" s="6">
        <f t="shared" si="56"/>
        <v>1.2404428513410907E-3</v>
      </c>
      <c r="H587" s="7">
        <f t="shared" si="59"/>
        <v>0.86373963354699024</v>
      </c>
      <c r="I587">
        <f t="shared" si="57"/>
        <v>4.9995818222658972E-4</v>
      </c>
    </row>
    <row r="588" spans="1:9">
      <c r="A588" s="3" t="s">
        <v>346</v>
      </c>
      <c r="B588">
        <v>6.08</v>
      </c>
      <c r="C588" s="4">
        <v>195</v>
      </c>
      <c r="D588">
        <f t="shared" si="54"/>
        <v>32.07236842105263</v>
      </c>
      <c r="E588" s="6">
        <f t="shared" si="55"/>
        <v>4.0536748121277634E-4</v>
      </c>
      <c r="F588" s="7">
        <f t="shared" si="58"/>
        <v>0.95059921628953581</v>
      </c>
      <c r="G588" s="6">
        <f t="shared" si="56"/>
        <v>8.9464917392097654E-4</v>
      </c>
      <c r="H588" s="7">
        <f t="shared" si="59"/>
        <v>0.86463428272091125</v>
      </c>
      <c r="I588">
        <f t="shared" si="57"/>
        <v>4.0800252299921791E-4</v>
      </c>
    </row>
    <row r="589" spans="1:9">
      <c r="A589" s="3" t="s">
        <v>315</v>
      </c>
      <c r="B589">
        <v>4.96</v>
      </c>
      <c r="C589" s="4">
        <v>159</v>
      </c>
      <c r="D589">
        <f t="shared" si="54"/>
        <v>32.056451612903224</v>
      </c>
      <c r="E589" s="6">
        <f t="shared" si="55"/>
        <v>3.3053040775810993E-4</v>
      </c>
      <c r="F589" s="7">
        <f t="shared" si="58"/>
        <v>0.95092974669729391</v>
      </c>
      <c r="G589" s="6">
        <f t="shared" si="56"/>
        <v>7.2984537872500721E-4</v>
      </c>
      <c r="H589" s="7">
        <f t="shared" si="59"/>
        <v>0.86536412809963625</v>
      </c>
      <c r="I589">
        <f t="shared" si="57"/>
        <v>6.4548751232851309E-4</v>
      </c>
    </row>
    <row r="590" spans="1:9">
      <c r="A590" s="3" t="s">
        <v>586</v>
      </c>
      <c r="B590">
        <v>7.84</v>
      </c>
      <c r="C590" s="4">
        <v>251</v>
      </c>
      <c r="D590">
        <f t="shared" si="54"/>
        <v>32.015306122448983</v>
      </c>
      <c r="E590" s="6">
        <f t="shared" si="55"/>
        <v>5.2178070658670192E-4</v>
      </c>
      <c r="F590" s="7">
        <f t="shared" si="58"/>
        <v>0.95145152740388061</v>
      </c>
      <c r="G590" s="6">
        <f t="shared" si="56"/>
        <v>1.1536265663717857E-3</v>
      </c>
      <c r="H590" s="7">
        <f t="shared" si="59"/>
        <v>0.866517754666008</v>
      </c>
      <c r="I590">
        <f t="shared" si="57"/>
        <v>4.5537964368225214E-4</v>
      </c>
    </row>
    <row r="591" spans="1:9">
      <c r="A591" s="3" t="s">
        <v>423</v>
      </c>
      <c r="B591">
        <v>5.53</v>
      </c>
      <c r="C591" s="4">
        <v>177</v>
      </c>
      <c r="D591">
        <f t="shared" si="54"/>
        <v>32.007233273056059</v>
      </c>
      <c r="E591" s="6">
        <f t="shared" si="55"/>
        <v>3.6794894448544314E-4</v>
      </c>
      <c r="F591" s="7">
        <f t="shared" si="58"/>
        <v>0.95181947634836606</v>
      </c>
      <c r="G591" s="6">
        <f t="shared" si="56"/>
        <v>8.1371873878009879E-4</v>
      </c>
      <c r="H591" s="7">
        <f t="shared" si="59"/>
        <v>0.86733147340478811</v>
      </c>
      <c r="I591">
        <f t="shared" si="57"/>
        <v>3.3563863336638633E-4</v>
      </c>
    </row>
    <row r="592" spans="1:9">
      <c r="A592" s="3" t="s">
        <v>290</v>
      </c>
      <c r="B592">
        <v>4.07</v>
      </c>
      <c r="C592" s="4">
        <v>130</v>
      </c>
      <c r="D592">
        <f t="shared" si="54"/>
        <v>31.941031941031937</v>
      </c>
      <c r="E592" s="6">
        <f t="shared" si="55"/>
        <v>2.7024498747518425E-4</v>
      </c>
      <c r="F592" s="7">
        <f t="shared" si="58"/>
        <v>0.95208972133584124</v>
      </c>
      <c r="G592" s="6">
        <f t="shared" si="56"/>
        <v>5.988852200424959E-4</v>
      </c>
      <c r="H592" s="7">
        <f t="shared" si="59"/>
        <v>0.86793035862483059</v>
      </c>
      <c r="I592">
        <f t="shared" si="57"/>
        <v>5.1895352385133986E-4</v>
      </c>
    </row>
    <row r="593" spans="1:9">
      <c r="A593" s="3" t="s">
        <v>366</v>
      </c>
      <c r="B593">
        <v>6.28</v>
      </c>
      <c r="C593" s="4">
        <v>200</v>
      </c>
      <c r="D593">
        <f t="shared" si="54"/>
        <v>31.847133757961782</v>
      </c>
      <c r="E593" s="6">
        <f t="shared" si="55"/>
        <v>4.1576151919259111E-4</v>
      </c>
      <c r="F593" s="7">
        <f t="shared" si="58"/>
        <v>0.95250548285503378</v>
      </c>
      <c r="G593" s="6">
        <f t="shared" si="56"/>
        <v>9.24078423063114E-4</v>
      </c>
      <c r="H593" s="7">
        <f t="shared" si="59"/>
        <v>0.86885443704789367</v>
      </c>
      <c r="I593">
        <f t="shared" si="57"/>
        <v>4.815737432266598E-4</v>
      </c>
    </row>
    <row r="594" spans="1:9">
      <c r="A594" s="3" t="s">
        <v>524</v>
      </c>
      <c r="B594">
        <v>5.82</v>
      </c>
      <c r="C594" s="4">
        <v>185</v>
      </c>
      <c r="D594">
        <f t="shared" si="54"/>
        <v>31.786941580756011</v>
      </c>
      <c r="E594" s="6">
        <f t="shared" si="55"/>
        <v>3.8457940525314681E-4</v>
      </c>
      <c r="F594" s="7">
        <f t="shared" si="58"/>
        <v>0.95289006226028694</v>
      </c>
      <c r="G594" s="6">
        <f t="shared" si="56"/>
        <v>8.5639115003619806E-4</v>
      </c>
      <c r="H594" s="7">
        <f t="shared" si="59"/>
        <v>0.86971082819792989</v>
      </c>
      <c r="I594">
        <f t="shared" si="57"/>
        <v>3.8821831574331611E-4</v>
      </c>
    </row>
    <row r="595" spans="1:9">
      <c r="A595" s="3" t="s">
        <v>358</v>
      </c>
      <c r="B595">
        <v>4.6900000000000004</v>
      </c>
      <c r="C595" s="4">
        <v>149</v>
      </c>
      <c r="D595">
        <f t="shared" si="54"/>
        <v>31.76972281449893</v>
      </c>
      <c r="E595" s="6">
        <f t="shared" si="55"/>
        <v>3.097423317984804E-4</v>
      </c>
      <c r="F595" s="7">
        <f t="shared" si="58"/>
        <v>0.95319980459208542</v>
      </c>
      <c r="G595" s="6">
        <f t="shared" si="56"/>
        <v>6.9011589238312176E-4</v>
      </c>
      <c r="H595" s="7">
        <f t="shared" si="59"/>
        <v>0.87040094409031299</v>
      </c>
      <c r="I595">
        <f t="shared" si="57"/>
        <v>1.081300050224665E-3</v>
      </c>
    </row>
    <row r="596" spans="1:9">
      <c r="A596" s="3" t="s">
        <v>320</v>
      </c>
      <c r="B596">
        <v>13.05</v>
      </c>
      <c r="C596" s="4">
        <v>414</v>
      </c>
      <c r="D596">
        <f t="shared" si="54"/>
        <v>31.72413793103448</v>
      </c>
      <c r="E596" s="6">
        <f t="shared" si="55"/>
        <v>8.6062634472866366E-4</v>
      </c>
      <c r="F596" s="7">
        <f t="shared" si="58"/>
        <v>0.95406043093681403</v>
      </c>
      <c r="G596" s="6">
        <f t="shared" si="56"/>
        <v>1.9202585065244647E-3</v>
      </c>
      <c r="H596" s="7">
        <f t="shared" si="59"/>
        <v>0.87232120259683743</v>
      </c>
      <c r="I596">
        <f t="shared" si="57"/>
        <v>4.470029388395913E-4</v>
      </c>
    </row>
    <row r="597" spans="1:9">
      <c r="A597" s="3" t="s">
        <v>575</v>
      </c>
      <c r="B597">
        <v>5.38</v>
      </c>
      <c r="C597" s="4">
        <v>170</v>
      </c>
      <c r="D597">
        <f t="shared" si="54"/>
        <v>31.598513011152416</v>
      </c>
      <c r="E597" s="6">
        <f t="shared" si="55"/>
        <v>3.5339729131370247E-4</v>
      </c>
      <c r="F597" s="7">
        <f t="shared" si="58"/>
        <v>0.9544138282281277</v>
      </c>
      <c r="G597" s="6">
        <f t="shared" si="56"/>
        <v>7.9164680192349572E-4</v>
      </c>
      <c r="H597" s="7">
        <f t="shared" si="59"/>
        <v>0.87311284939876088</v>
      </c>
      <c r="I597">
        <f t="shared" si="57"/>
        <v>3.0006883308331123E-4</v>
      </c>
    </row>
    <row r="598" spans="1:9">
      <c r="A598" s="3" t="s">
        <v>215</v>
      </c>
      <c r="B598">
        <v>3.61</v>
      </c>
      <c r="C598" s="4">
        <v>114</v>
      </c>
      <c r="D598">
        <f t="shared" si="54"/>
        <v>31.578947368421055</v>
      </c>
      <c r="E598" s="6">
        <f t="shared" si="55"/>
        <v>2.3698406593977695E-4</v>
      </c>
      <c r="F598" s="7">
        <f t="shared" si="58"/>
        <v>0.95465081229406745</v>
      </c>
      <c r="G598" s="6">
        <f t="shared" si="56"/>
        <v>5.3119794701557985E-4</v>
      </c>
      <c r="H598" s="7">
        <f t="shared" si="59"/>
        <v>0.8736440473457765</v>
      </c>
      <c r="I598">
        <f t="shared" si="57"/>
        <v>3.3785588008539147E-4</v>
      </c>
    </row>
    <row r="599" spans="1:9">
      <c r="A599" s="3" t="s">
        <v>339</v>
      </c>
      <c r="B599">
        <v>4.0599999999999996</v>
      </c>
      <c r="C599" s="4">
        <v>128</v>
      </c>
      <c r="D599">
        <f t="shared" si="54"/>
        <v>31.527093596059117</v>
      </c>
      <c r="E599" s="6">
        <f t="shared" si="55"/>
        <v>2.6608737228325834E-4</v>
      </c>
      <c r="F599" s="7">
        <f t="shared" si="58"/>
        <v>0.95491689966635074</v>
      </c>
      <c r="G599" s="6">
        <f t="shared" si="56"/>
        <v>5.9741375758538893E-4</v>
      </c>
      <c r="H599" s="7">
        <f t="shared" si="59"/>
        <v>0.87424146110336187</v>
      </c>
      <c r="I599">
        <f t="shared" si="57"/>
        <v>6.6611978692077134E-4</v>
      </c>
    </row>
    <row r="600" spans="1:9">
      <c r="A600" s="3" t="s">
        <v>60</v>
      </c>
      <c r="B600">
        <v>8</v>
      </c>
      <c r="C600" s="4">
        <v>252</v>
      </c>
      <c r="D600">
        <f t="shared" si="54"/>
        <v>31.5</v>
      </c>
      <c r="E600" s="6">
        <f t="shared" si="55"/>
        <v>5.2385951418266487E-4</v>
      </c>
      <c r="F600" s="7">
        <f t="shared" si="58"/>
        <v>0.95544075918053339</v>
      </c>
      <c r="G600" s="6">
        <f t="shared" si="56"/>
        <v>1.1771699656854956E-3</v>
      </c>
      <c r="H600" s="7">
        <f t="shared" si="59"/>
        <v>0.87541863106904738</v>
      </c>
      <c r="I600">
        <f t="shared" si="57"/>
        <v>5.2340432727648878E-4</v>
      </c>
    </row>
    <row r="601" spans="1:9">
      <c r="A601" s="3" t="s">
        <v>49</v>
      </c>
      <c r="B601">
        <v>6.26</v>
      </c>
      <c r="C601" s="4">
        <v>196</v>
      </c>
      <c r="D601">
        <f t="shared" si="54"/>
        <v>31.309904153354633</v>
      </c>
      <c r="E601" s="6">
        <f t="shared" si="55"/>
        <v>4.074462888087393E-4</v>
      </c>
      <c r="F601" s="7">
        <f t="shared" si="58"/>
        <v>0.95584820546934213</v>
      </c>
      <c r="G601" s="6">
        <f t="shared" si="56"/>
        <v>9.2113549814890018E-4</v>
      </c>
      <c r="H601" s="7">
        <f t="shared" si="59"/>
        <v>0.87633976656719625</v>
      </c>
      <c r="I601">
        <f t="shared" si="57"/>
        <v>3.5067312884495827E-4</v>
      </c>
    </row>
    <row r="602" spans="1:9">
      <c r="A602" s="3" t="s">
        <v>478</v>
      </c>
      <c r="B602">
        <v>4.1900000000000004</v>
      </c>
      <c r="C602" s="4">
        <v>131</v>
      </c>
      <c r="D602">
        <f t="shared" si="54"/>
        <v>31.264916467780427</v>
      </c>
      <c r="E602" s="6">
        <f t="shared" si="55"/>
        <v>2.723237950711472E-4</v>
      </c>
      <c r="F602" s="7">
        <f t="shared" si="58"/>
        <v>0.95612052926441327</v>
      </c>
      <c r="G602" s="6">
        <f t="shared" si="56"/>
        <v>6.1654276952777828E-4</v>
      </c>
      <c r="H602" s="7">
        <f t="shared" si="59"/>
        <v>0.87695630933672408</v>
      </c>
      <c r="I602">
        <f t="shared" si="57"/>
        <v>2.5450899430590201E-4</v>
      </c>
    </row>
    <row r="603" spans="1:9">
      <c r="A603" s="3" t="s">
        <v>288</v>
      </c>
      <c r="B603">
        <v>3.04</v>
      </c>
      <c r="C603" s="4">
        <v>95</v>
      </c>
      <c r="D603">
        <f t="shared" si="54"/>
        <v>31.25</v>
      </c>
      <c r="E603" s="6">
        <f t="shared" si="55"/>
        <v>1.9748672161648079E-4</v>
      </c>
      <c r="F603" s="7">
        <f t="shared" si="58"/>
        <v>0.95631801598602972</v>
      </c>
      <c r="G603" s="6">
        <f t="shared" si="56"/>
        <v>4.4732458696048827E-4</v>
      </c>
      <c r="H603" s="7">
        <f t="shared" si="59"/>
        <v>0.87740363392368459</v>
      </c>
      <c r="I603">
        <f t="shared" si="57"/>
        <v>8.1231261415637412E-4</v>
      </c>
    </row>
    <row r="604" spans="1:9">
      <c r="A604" s="3" t="s">
        <v>101</v>
      </c>
      <c r="B604">
        <v>9.6999999999999993</v>
      </c>
      <c r="C604" s="4">
        <v>303</v>
      </c>
      <c r="D604">
        <f t="shared" si="54"/>
        <v>31.237113402061858</v>
      </c>
      <c r="E604" s="6">
        <f t="shared" si="55"/>
        <v>6.2987870157677557E-4</v>
      </c>
      <c r="F604" s="7">
        <f t="shared" si="58"/>
        <v>0.95694789468760655</v>
      </c>
      <c r="G604" s="6">
        <f t="shared" si="56"/>
        <v>1.4273185833936631E-3</v>
      </c>
      <c r="H604" s="7">
        <f t="shared" si="59"/>
        <v>0.87883095250707821</v>
      </c>
      <c r="I604">
        <f t="shared" si="57"/>
        <v>2.119258474999608E-4</v>
      </c>
    </row>
    <row r="605" spans="1:9">
      <c r="A605" s="3" t="s">
        <v>133</v>
      </c>
      <c r="B605">
        <v>2.5299999999999998</v>
      </c>
      <c r="C605" s="4">
        <v>79</v>
      </c>
      <c r="D605">
        <f t="shared" si="54"/>
        <v>31.22529644268775</v>
      </c>
      <c r="E605" s="6">
        <f t="shared" si="55"/>
        <v>1.6422580008107349E-4</v>
      </c>
      <c r="F605" s="7">
        <f t="shared" si="58"/>
        <v>0.95711212048768757</v>
      </c>
      <c r="G605" s="6">
        <f t="shared" si="56"/>
        <v>3.7228000164803794E-4</v>
      </c>
      <c r="H605" s="7">
        <f t="shared" si="59"/>
        <v>0.87920323250872623</v>
      </c>
      <c r="I605">
        <f t="shared" si="57"/>
        <v>5.4102212040296749E-4</v>
      </c>
    </row>
    <row r="606" spans="1:9">
      <c r="A606" s="3" t="s">
        <v>52</v>
      </c>
      <c r="B606">
        <v>6.45</v>
      </c>
      <c r="C606" s="4">
        <v>201</v>
      </c>
      <c r="D606">
        <f t="shared" si="54"/>
        <v>31.162790697674417</v>
      </c>
      <c r="E606" s="6">
        <f t="shared" si="55"/>
        <v>4.1784032678855406E-4</v>
      </c>
      <c r="F606" s="7">
        <f t="shared" si="58"/>
        <v>0.95752996081447617</v>
      </c>
      <c r="G606" s="6">
        <f t="shared" si="56"/>
        <v>9.4909328483393078E-4</v>
      </c>
      <c r="H606" s="7">
        <f t="shared" si="59"/>
        <v>0.88015232579356018</v>
      </c>
      <c r="I606">
        <f t="shared" si="57"/>
        <v>3.7069107485843134E-4</v>
      </c>
    </row>
    <row r="607" spans="1:9">
      <c r="A607" s="3" t="s">
        <v>317</v>
      </c>
      <c r="B607">
        <v>4.41</v>
      </c>
      <c r="C607" s="4">
        <v>137</v>
      </c>
      <c r="D607">
        <f t="shared" si="54"/>
        <v>31.065759637188208</v>
      </c>
      <c r="E607" s="6">
        <f t="shared" si="55"/>
        <v>2.8479664064692492E-4</v>
      </c>
      <c r="F607" s="7">
        <f t="shared" si="58"/>
        <v>0.95781475745512312</v>
      </c>
      <c r="G607" s="6">
        <f t="shared" si="56"/>
        <v>6.4891494358412945E-4</v>
      </c>
      <c r="H607" s="7">
        <f t="shared" si="59"/>
        <v>0.88080124073714428</v>
      </c>
      <c r="I607">
        <f t="shared" si="57"/>
        <v>6.7680363000421906E-4</v>
      </c>
    </row>
    <row r="608" spans="1:9">
      <c r="A608" s="3" t="s">
        <v>145</v>
      </c>
      <c r="B608">
        <v>8.0500000000000007</v>
      </c>
      <c r="C608" s="4">
        <v>250</v>
      </c>
      <c r="D608">
        <f t="shared" si="54"/>
        <v>31.05590062111801</v>
      </c>
      <c r="E608" s="6">
        <f t="shared" si="55"/>
        <v>5.1970189899073896E-4</v>
      </c>
      <c r="F608" s="7">
        <f t="shared" si="58"/>
        <v>0.95833445935411388</v>
      </c>
      <c r="G608" s="6">
        <f t="shared" si="56"/>
        <v>1.18452727797103E-3</v>
      </c>
      <c r="H608" s="7">
        <f t="shared" si="59"/>
        <v>0.8819857680151153</v>
      </c>
      <c r="I608">
        <f t="shared" si="57"/>
        <v>3.0611266220692546E-4</v>
      </c>
    </row>
    <row r="609" spans="1:9">
      <c r="A609" s="3" t="s">
        <v>178</v>
      </c>
      <c r="B609">
        <v>3.64</v>
      </c>
      <c r="C609" s="4">
        <v>113</v>
      </c>
      <c r="D609">
        <f t="shared" si="54"/>
        <v>31.043956043956044</v>
      </c>
      <c r="E609" s="6">
        <f t="shared" si="55"/>
        <v>2.3490525834381399E-4</v>
      </c>
      <c r="F609" s="7">
        <f t="shared" si="58"/>
        <v>0.95856936461245768</v>
      </c>
      <c r="G609" s="6">
        <f t="shared" si="56"/>
        <v>5.3561233438690042E-4</v>
      </c>
      <c r="H609" s="7">
        <f t="shared" si="59"/>
        <v>0.88252138034950223</v>
      </c>
      <c r="I609">
        <f t="shared" si="57"/>
        <v>6.0743151571651666E-4</v>
      </c>
    </row>
    <row r="610" spans="1:9">
      <c r="A610" s="3" t="s">
        <v>359</v>
      </c>
      <c r="B610">
        <v>7.22</v>
      </c>
      <c r="C610" s="4">
        <v>224</v>
      </c>
      <c r="D610">
        <f t="shared" si="54"/>
        <v>31.02493074792244</v>
      </c>
      <c r="E610" s="6">
        <f t="shared" si="55"/>
        <v>4.6565290149570208E-4</v>
      </c>
      <c r="F610" s="7">
        <f t="shared" si="58"/>
        <v>0.95903501751395337</v>
      </c>
      <c r="G610" s="6">
        <f t="shared" si="56"/>
        <v>1.0623958940311597E-3</v>
      </c>
      <c r="H610" s="7">
        <f t="shared" si="59"/>
        <v>0.88358377624353335</v>
      </c>
      <c r="I610">
        <f t="shared" si="57"/>
        <v>4.8306911088824567E-4</v>
      </c>
    </row>
    <row r="611" spans="1:9">
      <c r="A611" s="3" t="s">
        <v>484</v>
      </c>
      <c r="B611">
        <v>5.74</v>
      </c>
      <c r="C611" s="4">
        <v>178</v>
      </c>
      <c r="D611">
        <f t="shared" si="54"/>
        <v>31.010452961672474</v>
      </c>
      <c r="E611" s="6">
        <f t="shared" si="55"/>
        <v>3.7002775208140609E-4</v>
      </c>
      <c r="F611" s="7">
        <f t="shared" si="58"/>
        <v>0.95940504526603476</v>
      </c>
      <c r="G611" s="6">
        <f t="shared" si="56"/>
        <v>8.446194503793431E-4</v>
      </c>
      <c r="H611" s="7">
        <f t="shared" si="59"/>
        <v>0.88442839569391274</v>
      </c>
      <c r="I611">
        <f t="shared" si="57"/>
        <v>2.7495611750671944E-4</v>
      </c>
    </row>
    <row r="612" spans="1:9">
      <c r="A612" s="3" t="s">
        <v>610</v>
      </c>
      <c r="B612">
        <v>3.25</v>
      </c>
      <c r="C612" s="4">
        <v>100</v>
      </c>
      <c r="D612">
        <f t="shared" si="54"/>
        <v>30.76923076923077</v>
      </c>
      <c r="E612" s="6">
        <f t="shared" si="55"/>
        <v>2.0788075959629555E-4</v>
      </c>
      <c r="F612" s="7">
        <f t="shared" si="58"/>
        <v>0.95961292602563109</v>
      </c>
      <c r="G612" s="6">
        <f t="shared" si="56"/>
        <v>4.7822529855973253E-4</v>
      </c>
      <c r="H612" s="7">
        <f t="shared" si="59"/>
        <v>0.88490662099247253</v>
      </c>
      <c r="I612">
        <f t="shared" si="57"/>
        <v>3.141559911546965E-4</v>
      </c>
    </row>
    <row r="613" spans="1:9">
      <c r="A613" s="3" t="s">
        <v>651</v>
      </c>
      <c r="B613">
        <v>3.71</v>
      </c>
      <c r="C613" s="4">
        <v>114</v>
      </c>
      <c r="D613">
        <f t="shared" si="54"/>
        <v>30.727762803234501</v>
      </c>
      <c r="E613" s="6">
        <f t="shared" si="55"/>
        <v>2.3698406593977695E-4</v>
      </c>
      <c r="F613" s="7">
        <f t="shared" si="58"/>
        <v>0.95984991009157083</v>
      </c>
      <c r="G613" s="6">
        <f t="shared" si="56"/>
        <v>5.4591257158664852E-4</v>
      </c>
      <c r="H613" s="7">
        <f t="shared" si="59"/>
        <v>0.88545253356405917</v>
      </c>
      <c r="I613">
        <f t="shared" si="57"/>
        <v>4.617985443939876E-4</v>
      </c>
    </row>
    <row r="614" spans="1:9">
      <c r="A614" s="3" t="s">
        <v>267</v>
      </c>
      <c r="B614">
        <v>5.42</v>
      </c>
      <c r="C614" s="4">
        <v>165</v>
      </c>
      <c r="D614">
        <f t="shared" si="54"/>
        <v>30.44280442804428</v>
      </c>
      <c r="E614" s="6">
        <f t="shared" si="55"/>
        <v>3.430032533338877E-4</v>
      </c>
      <c r="F614" s="7">
        <f t="shared" si="58"/>
        <v>0.96019291334490475</v>
      </c>
      <c r="G614" s="6">
        <f t="shared" si="56"/>
        <v>7.9753265175192315E-4</v>
      </c>
      <c r="H614" s="7">
        <f t="shared" si="59"/>
        <v>0.88625006621581115</v>
      </c>
      <c r="I614">
        <f t="shared" si="57"/>
        <v>3.1360026168059107E-4</v>
      </c>
    </row>
    <row r="615" spans="1:9">
      <c r="A615" s="3" t="s">
        <v>613</v>
      </c>
      <c r="B615">
        <v>3.68</v>
      </c>
      <c r="C615" s="4">
        <v>112</v>
      </c>
      <c r="D615">
        <f t="shared" si="54"/>
        <v>30.434782608695652</v>
      </c>
      <c r="E615" s="6">
        <f t="shared" si="55"/>
        <v>2.3282645074785104E-4</v>
      </c>
      <c r="F615" s="7">
        <f t="shared" si="58"/>
        <v>0.9604257397956526</v>
      </c>
      <c r="G615" s="6">
        <f t="shared" si="56"/>
        <v>5.4149818421532795E-4</v>
      </c>
      <c r="H615" s="7">
        <f t="shared" si="59"/>
        <v>0.88679156440002649</v>
      </c>
      <c r="I615">
        <f t="shared" si="57"/>
        <v>6.5822889762334746E-4</v>
      </c>
    </row>
    <row r="616" spans="1:9">
      <c r="A616" s="3" t="s">
        <v>577</v>
      </c>
      <c r="B616">
        <v>7.71</v>
      </c>
      <c r="C616" s="4">
        <v>234</v>
      </c>
      <c r="D616">
        <f t="shared" si="54"/>
        <v>30.350194552529182</v>
      </c>
      <c r="E616" s="6">
        <f t="shared" si="55"/>
        <v>4.8644097745533161E-4</v>
      </c>
      <c r="F616" s="7">
        <f t="shared" si="58"/>
        <v>0.96091218077310792</v>
      </c>
      <c r="G616" s="6">
        <f t="shared" si="56"/>
        <v>1.1344975544293962E-3</v>
      </c>
      <c r="H616" s="7">
        <f t="shared" si="59"/>
        <v>0.88792606195445589</v>
      </c>
      <c r="I616">
        <f t="shared" si="57"/>
        <v>4.2542526311606377E-4</v>
      </c>
    </row>
    <row r="617" spans="1:9">
      <c r="A617" s="3" t="s">
        <v>205</v>
      </c>
      <c r="B617">
        <v>4.9800000000000004</v>
      </c>
      <c r="C617" s="4">
        <v>151</v>
      </c>
      <c r="D617">
        <f t="shared" si="54"/>
        <v>30.321285140562246</v>
      </c>
      <c r="E617" s="6">
        <f t="shared" si="55"/>
        <v>3.1389994699040631E-4</v>
      </c>
      <c r="F617" s="7">
        <f t="shared" si="58"/>
        <v>0.9612260807200983</v>
      </c>
      <c r="G617" s="6">
        <f t="shared" si="56"/>
        <v>7.3278830363922103E-4</v>
      </c>
      <c r="H617" s="7">
        <f t="shared" si="59"/>
        <v>0.8886588502580951</v>
      </c>
      <c r="I617">
        <f t="shared" si="57"/>
        <v>9.8227682875540179E-4</v>
      </c>
    </row>
    <row r="618" spans="1:9">
      <c r="A618" s="3" t="s">
        <v>35</v>
      </c>
      <c r="B618">
        <v>11.49</v>
      </c>
      <c r="C618" s="4">
        <v>348</v>
      </c>
      <c r="D618">
        <f t="shared" si="54"/>
        <v>30.287206266318538</v>
      </c>
      <c r="E618" s="6">
        <f t="shared" si="55"/>
        <v>7.2342504339510856E-4</v>
      </c>
      <c r="F618" s="7">
        <f t="shared" si="58"/>
        <v>0.96194950576349336</v>
      </c>
      <c r="G618" s="6">
        <f t="shared" si="56"/>
        <v>1.6907103632157929E-3</v>
      </c>
      <c r="H618" s="7">
        <f t="shared" si="59"/>
        <v>0.89034956062131088</v>
      </c>
      <c r="I618">
        <f t="shared" si="57"/>
        <v>4.9805272789360533E-4</v>
      </c>
    </row>
    <row r="619" spans="1:9">
      <c r="A619" s="3" t="s">
        <v>475</v>
      </c>
      <c r="B619">
        <v>5.82</v>
      </c>
      <c r="C619" s="4">
        <v>176</v>
      </c>
      <c r="D619">
        <f t="shared" si="54"/>
        <v>30.240549828178693</v>
      </c>
      <c r="E619" s="6">
        <f t="shared" si="55"/>
        <v>3.6587013688948018E-4</v>
      </c>
      <c r="F619" s="7">
        <f t="shared" si="58"/>
        <v>0.96231537590038285</v>
      </c>
      <c r="G619" s="6">
        <f t="shared" si="56"/>
        <v>8.5639115003619806E-4</v>
      </c>
      <c r="H619" s="7">
        <f t="shared" si="59"/>
        <v>0.89120595177134709</v>
      </c>
      <c r="I619">
        <f t="shared" si="57"/>
        <v>4.5645787699610807E-4</v>
      </c>
    </row>
    <row r="620" spans="1:9">
      <c r="A620" s="3" t="s">
        <v>344</v>
      </c>
      <c r="B620">
        <v>5.33</v>
      </c>
      <c r="C620" s="4">
        <v>161</v>
      </c>
      <c r="D620">
        <f t="shared" si="54"/>
        <v>30.206378986866792</v>
      </c>
      <c r="E620" s="6">
        <f t="shared" si="55"/>
        <v>3.3468802295003584E-4</v>
      </c>
      <c r="F620" s="7">
        <f t="shared" si="58"/>
        <v>0.96265006392333285</v>
      </c>
      <c r="G620" s="6">
        <f t="shared" si="56"/>
        <v>7.8428948963796133E-4</v>
      </c>
      <c r="H620" s="7">
        <f t="shared" si="59"/>
        <v>0.89199024126098503</v>
      </c>
      <c r="I620">
        <f t="shared" si="57"/>
        <v>4.4546043678317382E-4</v>
      </c>
    </row>
    <row r="621" spans="1:9">
      <c r="A621" s="3" t="s">
        <v>156</v>
      </c>
      <c r="B621">
        <v>5.2</v>
      </c>
      <c r="C621" s="4">
        <v>157</v>
      </c>
      <c r="D621">
        <f t="shared" si="54"/>
        <v>30.19230769230769</v>
      </c>
      <c r="E621" s="6">
        <f t="shared" si="55"/>
        <v>3.2637279256618403E-4</v>
      </c>
      <c r="F621" s="7">
        <f t="shared" si="58"/>
        <v>0.96297643671589905</v>
      </c>
      <c r="G621" s="6">
        <f t="shared" si="56"/>
        <v>7.6516047769557209E-4</v>
      </c>
      <c r="H621" s="7">
        <f t="shared" si="59"/>
        <v>0.89275540173868062</v>
      </c>
      <c r="I621">
        <f t="shared" si="57"/>
        <v>3.1065861844026266E-4</v>
      </c>
    </row>
    <row r="622" spans="1:9">
      <c r="A622" s="3" t="s">
        <v>110</v>
      </c>
      <c r="B622">
        <v>3.62</v>
      </c>
      <c r="C622" s="4">
        <v>109</v>
      </c>
      <c r="D622">
        <f t="shared" si="54"/>
        <v>30.11049723756906</v>
      </c>
      <c r="E622" s="6">
        <f t="shared" si="55"/>
        <v>2.2659002795996216E-4</v>
      </c>
      <c r="F622" s="7">
        <f t="shared" si="58"/>
        <v>0.96320302674385905</v>
      </c>
      <c r="G622" s="6">
        <f t="shared" si="56"/>
        <v>5.3266940947268671E-4</v>
      </c>
      <c r="H622" s="7">
        <f t="shared" si="59"/>
        <v>0.89328807114815334</v>
      </c>
      <c r="I622">
        <f t="shared" si="57"/>
        <v>1.9270020867143689E-3</v>
      </c>
    </row>
    <row r="623" spans="1:9">
      <c r="A623" s="3" t="s">
        <v>404</v>
      </c>
      <c r="B623">
        <v>22.44</v>
      </c>
      <c r="C623" s="4">
        <v>675</v>
      </c>
      <c r="D623">
        <f t="shared" si="54"/>
        <v>30.080213903743314</v>
      </c>
      <c r="E623" s="6">
        <f t="shared" si="55"/>
        <v>1.4031951272749951E-3</v>
      </c>
      <c r="F623" s="7">
        <f t="shared" si="58"/>
        <v>0.9646062218711341</v>
      </c>
      <c r="G623" s="6">
        <f t="shared" si="56"/>
        <v>3.301961753747815E-3</v>
      </c>
      <c r="H623" s="7">
        <f t="shared" si="59"/>
        <v>0.8965900329019012</v>
      </c>
      <c r="I623">
        <f t="shared" si="57"/>
        <v>6.0739434411771764E-4</v>
      </c>
    </row>
    <row r="624" spans="1:9">
      <c r="A624" s="3" t="s">
        <v>318</v>
      </c>
      <c r="B624">
        <v>7.05</v>
      </c>
      <c r="C624" s="4">
        <v>211</v>
      </c>
      <c r="D624">
        <f t="shared" si="54"/>
        <v>29.929078014184398</v>
      </c>
      <c r="E624" s="6">
        <f t="shared" si="55"/>
        <v>4.3862840274818364E-4</v>
      </c>
      <c r="F624" s="7">
        <f t="shared" si="58"/>
        <v>0.96504485027388232</v>
      </c>
      <c r="G624" s="6">
        <f t="shared" si="56"/>
        <v>1.0373810322603428E-3</v>
      </c>
      <c r="H624" s="7">
        <f t="shared" si="59"/>
        <v>0.89762741393416157</v>
      </c>
      <c r="I624">
        <f t="shared" si="57"/>
        <v>8.7309123107959241E-4</v>
      </c>
    </row>
    <row r="625" spans="1:9">
      <c r="A625" s="3" t="s">
        <v>167</v>
      </c>
      <c r="B625">
        <v>10.130000000000001</v>
      </c>
      <c r="C625" s="4">
        <v>303</v>
      </c>
      <c r="D625">
        <f t="shared" si="54"/>
        <v>29.911154985192496</v>
      </c>
      <c r="E625" s="6">
        <f t="shared" si="55"/>
        <v>6.2987870157677557E-4</v>
      </c>
      <c r="F625" s="7">
        <f t="shared" si="58"/>
        <v>0.96567472897545914</v>
      </c>
      <c r="G625" s="6">
        <f t="shared" si="56"/>
        <v>1.4905914690492587E-3</v>
      </c>
      <c r="H625" s="7">
        <f t="shared" si="59"/>
        <v>0.89911800540321085</v>
      </c>
      <c r="I625">
        <f t="shared" si="57"/>
        <v>3.8612893357381495E-4</v>
      </c>
    </row>
    <row r="626" spans="1:9">
      <c r="A626" s="3" t="s">
        <v>435</v>
      </c>
      <c r="B626">
        <v>4.4800000000000004</v>
      </c>
      <c r="C626" s="4">
        <v>134</v>
      </c>
      <c r="D626">
        <f t="shared" si="54"/>
        <v>29.910714285714281</v>
      </c>
      <c r="E626" s="6">
        <f t="shared" si="55"/>
        <v>2.7856021785903606E-4</v>
      </c>
      <c r="F626" s="7">
        <f t="shared" si="58"/>
        <v>0.96595328919331813</v>
      </c>
      <c r="G626" s="6">
        <f t="shared" si="56"/>
        <v>6.5921518078387756E-4</v>
      </c>
      <c r="H626" s="7">
        <f t="shared" si="59"/>
        <v>0.89977722058399467</v>
      </c>
      <c r="I626">
        <f t="shared" si="57"/>
        <v>1.4905086129679557E-3</v>
      </c>
    </row>
    <row r="627" spans="1:9">
      <c r="A627" s="3" t="s">
        <v>391</v>
      </c>
      <c r="B627">
        <v>17.29</v>
      </c>
      <c r="C627" s="4">
        <v>517</v>
      </c>
      <c r="D627">
        <f t="shared" si="54"/>
        <v>29.901677270098325</v>
      </c>
      <c r="E627" s="6">
        <f t="shared" si="55"/>
        <v>1.0747435271128481E-3</v>
      </c>
      <c r="F627" s="7">
        <f t="shared" si="58"/>
        <v>0.96702803272043103</v>
      </c>
      <c r="G627" s="6">
        <f t="shared" si="56"/>
        <v>2.5441585883377769E-3</v>
      </c>
      <c r="H627" s="7">
        <f t="shared" si="59"/>
        <v>0.90232137917233246</v>
      </c>
      <c r="I627">
        <f t="shared" si="57"/>
        <v>1.1989395345881615E-3</v>
      </c>
    </row>
    <row r="628" spans="1:9">
      <c r="A628" s="3" t="s">
        <v>138</v>
      </c>
      <c r="B628">
        <v>13.87</v>
      </c>
      <c r="C628" s="4">
        <v>413</v>
      </c>
      <c r="D628">
        <f t="shared" si="54"/>
        <v>29.776496034607067</v>
      </c>
      <c r="E628" s="6">
        <f t="shared" si="55"/>
        <v>8.5854753713270071E-4</v>
      </c>
      <c r="F628" s="7">
        <f t="shared" si="58"/>
        <v>0.96788658025756369</v>
      </c>
      <c r="G628" s="6">
        <f t="shared" si="56"/>
        <v>2.0409184280072278E-3</v>
      </c>
      <c r="H628" s="7">
        <f t="shared" si="59"/>
        <v>0.9043622976003397</v>
      </c>
      <c r="I628">
        <f t="shared" si="57"/>
        <v>7.1294919547360003E-4</v>
      </c>
    </row>
    <row r="629" spans="1:9">
      <c r="A629" s="3" t="s">
        <v>325</v>
      </c>
      <c r="B629">
        <v>8.24</v>
      </c>
      <c r="C629" s="4">
        <v>245</v>
      </c>
      <c r="D629">
        <f t="shared" si="54"/>
        <v>29.733009708737864</v>
      </c>
      <c r="E629" s="6">
        <f t="shared" si="55"/>
        <v>5.0930786101092409E-4</v>
      </c>
      <c r="F629" s="7">
        <f t="shared" si="58"/>
        <v>0.96839588811857458</v>
      </c>
      <c r="G629" s="6">
        <f t="shared" si="56"/>
        <v>1.2124850646560604E-3</v>
      </c>
      <c r="H629" s="7">
        <f t="shared" si="59"/>
        <v>0.9055747826649958</v>
      </c>
      <c r="I629">
        <f t="shared" si="57"/>
        <v>4.4725351983121442E-4</v>
      </c>
    </row>
    <row r="630" spans="1:9">
      <c r="A630" s="3" t="s">
        <v>330</v>
      </c>
      <c r="B630">
        <v>5.16</v>
      </c>
      <c r="C630" s="4">
        <v>153</v>
      </c>
      <c r="D630">
        <f t="shared" si="54"/>
        <v>29.651162790697672</v>
      </c>
      <c r="E630" s="6">
        <f t="shared" si="55"/>
        <v>3.1805756218233222E-4</v>
      </c>
      <c r="F630" s="7">
        <f t="shared" si="58"/>
        <v>0.96871394568075686</v>
      </c>
      <c r="G630" s="6">
        <f t="shared" si="56"/>
        <v>7.5927462786714466E-4</v>
      </c>
      <c r="H630" s="7">
        <f t="shared" si="59"/>
        <v>0.90633405729286298</v>
      </c>
      <c r="I630">
        <f t="shared" si="57"/>
        <v>8.7155195309029931E-4</v>
      </c>
    </row>
    <row r="631" spans="1:9">
      <c r="A631" s="3" t="s">
        <v>374</v>
      </c>
      <c r="B631">
        <v>10.039999999999999</v>
      </c>
      <c r="C631" s="4">
        <v>297</v>
      </c>
      <c r="D631">
        <f t="shared" si="54"/>
        <v>29.58167330677291</v>
      </c>
      <c r="E631" s="6">
        <f t="shared" si="55"/>
        <v>6.1740585600099786E-4</v>
      </c>
      <c r="F631" s="7">
        <f t="shared" si="58"/>
        <v>0.96933135153675787</v>
      </c>
      <c r="G631" s="6">
        <f t="shared" si="56"/>
        <v>1.4773483069352967E-3</v>
      </c>
      <c r="H631" s="7">
        <f t="shared" si="59"/>
        <v>0.90781140559979823</v>
      </c>
      <c r="I631">
        <f t="shared" si="57"/>
        <v>3.8368211736061753E-4</v>
      </c>
    </row>
    <row r="632" spans="1:9">
      <c r="A632" s="3" t="s">
        <v>218</v>
      </c>
      <c r="B632">
        <v>4.41</v>
      </c>
      <c r="C632" s="4">
        <v>130</v>
      </c>
      <c r="D632">
        <f t="shared" si="54"/>
        <v>29.478458049886619</v>
      </c>
      <c r="E632" s="6">
        <f t="shared" si="55"/>
        <v>2.7024498747518425E-4</v>
      </c>
      <c r="F632" s="7">
        <f t="shared" si="58"/>
        <v>0.96960159652423306</v>
      </c>
      <c r="G632" s="6">
        <f t="shared" si="56"/>
        <v>6.4891494358412945E-4</v>
      </c>
      <c r="H632" s="7">
        <f t="shared" si="59"/>
        <v>0.90846032054338233</v>
      </c>
      <c r="I632">
        <f t="shared" si="57"/>
        <v>5.9104842104973354E-4</v>
      </c>
    </row>
    <row r="633" spans="1:9">
      <c r="A633" s="3" t="s">
        <v>547</v>
      </c>
      <c r="B633">
        <v>6.79</v>
      </c>
      <c r="C633" s="4">
        <v>200</v>
      </c>
      <c r="D633">
        <f t="shared" si="54"/>
        <v>29.455081001472752</v>
      </c>
      <c r="E633" s="6">
        <f t="shared" si="55"/>
        <v>4.1576151919259111E-4</v>
      </c>
      <c r="F633" s="7">
        <f t="shared" si="58"/>
        <v>0.97001735804342559</v>
      </c>
      <c r="G633" s="6">
        <f t="shared" si="56"/>
        <v>9.9912300837556433E-4</v>
      </c>
      <c r="H633" s="7">
        <f t="shared" si="59"/>
        <v>0.9094594435517579</v>
      </c>
      <c r="I633">
        <f t="shared" si="57"/>
        <v>5.6285197691618993E-4</v>
      </c>
    </row>
    <row r="634" spans="1:9">
      <c r="A634" s="3" t="s">
        <v>225</v>
      </c>
      <c r="B634">
        <v>6.46</v>
      </c>
      <c r="C634" s="4">
        <v>190</v>
      </c>
      <c r="D634">
        <f t="shared" si="54"/>
        <v>29.411764705882351</v>
      </c>
      <c r="E634" s="6">
        <f t="shared" si="55"/>
        <v>3.9497344323296158E-4</v>
      </c>
      <c r="F634" s="7">
        <f t="shared" si="58"/>
        <v>0.97041233148665851</v>
      </c>
      <c r="G634" s="6">
        <f t="shared" si="56"/>
        <v>9.5056474729103763E-4</v>
      </c>
      <c r="H634" s="7">
        <f t="shared" si="59"/>
        <v>0.91041000829904895</v>
      </c>
      <c r="I634">
        <f t="shared" si="57"/>
        <v>8.1751002774277381E-4</v>
      </c>
    </row>
    <row r="635" spans="1:9">
      <c r="A635" s="3" t="s">
        <v>636</v>
      </c>
      <c r="B635">
        <v>9.3699999999999992</v>
      </c>
      <c r="C635" s="4">
        <v>275</v>
      </c>
      <c r="D635">
        <f t="shared" si="54"/>
        <v>29.348986125933834</v>
      </c>
      <c r="E635" s="6">
        <f t="shared" si="55"/>
        <v>5.7167208888981279E-4</v>
      </c>
      <c r="F635" s="7">
        <f t="shared" si="58"/>
        <v>0.97098400357554837</v>
      </c>
      <c r="G635" s="6">
        <f t="shared" si="56"/>
        <v>1.3787603223091366E-3</v>
      </c>
      <c r="H635" s="7">
        <f t="shared" si="59"/>
        <v>0.91178876862135805</v>
      </c>
      <c r="I635">
        <f t="shared" si="57"/>
        <v>2.4983656745810601E-3</v>
      </c>
    </row>
    <row r="636" spans="1:9">
      <c r="A636" s="3" t="s">
        <v>360</v>
      </c>
      <c r="B636">
        <v>28.59</v>
      </c>
      <c r="C636" s="4">
        <v>837</v>
      </c>
      <c r="D636">
        <f t="shared" si="54"/>
        <v>29.275970619097588</v>
      </c>
      <c r="E636" s="6">
        <f t="shared" si="55"/>
        <v>1.7399619578209939E-3</v>
      </c>
      <c r="F636" s="7">
        <f t="shared" si="58"/>
        <v>0.97272396553336937</v>
      </c>
      <c r="G636" s="6">
        <f t="shared" si="56"/>
        <v>4.2069111648685396E-3</v>
      </c>
      <c r="H636" s="7">
        <f t="shared" si="59"/>
        <v>0.91599567978622654</v>
      </c>
      <c r="I636">
        <f t="shared" si="57"/>
        <v>7.8786795039675894E-4</v>
      </c>
    </row>
    <row r="637" spans="1:9">
      <c r="A637" s="3" t="s">
        <v>643</v>
      </c>
      <c r="B637">
        <v>8.99</v>
      </c>
      <c r="C637" s="4">
        <v>262</v>
      </c>
      <c r="D637">
        <f t="shared" si="54"/>
        <v>29.14349276974416</v>
      </c>
      <c r="E637" s="6">
        <f t="shared" si="55"/>
        <v>5.446475901422944E-4</v>
      </c>
      <c r="F637" s="7">
        <f t="shared" si="58"/>
        <v>0.97326861312351165</v>
      </c>
      <c r="G637" s="6">
        <f t="shared" si="56"/>
        <v>1.3228447489390756E-3</v>
      </c>
      <c r="H637" s="7">
        <f t="shared" si="59"/>
        <v>0.9173185245351656</v>
      </c>
      <c r="I637">
        <f t="shared" si="57"/>
        <v>6.827550684949113E-4</v>
      </c>
    </row>
    <row r="638" spans="1:9">
      <c r="A638" s="3" t="s">
        <v>160</v>
      </c>
      <c r="B638">
        <v>7.79</v>
      </c>
      <c r="C638" s="4">
        <v>227</v>
      </c>
      <c r="D638">
        <f t="shared" si="54"/>
        <v>29.13992297817715</v>
      </c>
      <c r="E638" s="6">
        <f t="shared" si="55"/>
        <v>4.7188932428359094E-4</v>
      </c>
      <c r="F638" s="7">
        <f t="shared" si="58"/>
        <v>0.9737405024477952</v>
      </c>
      <c r="G638" s="6">
        <f t="shared" si="56"/>
        <v>1.1462692540862513E-3</v>
      </c>
      <c r="H638" s="7">
        <f t="shared" si="59"/>
        <v>0.91846479378925183</v>
      </c>
      <c r="I638">
        <f t="shared" si="57"/>
        <v>4.2952800186935036E-4</v>
      </c>
    </row>
    <row r="639" spans="1:9">
      <c r="A639" s="3" t="s">
        <v>535</v>
      </c>
      <c r="B639">
        <v>4.8899999999999997</v>
      </c>
      <c r="C639" s="4">
        <v>142</v>
      </c>
      <c r="D639">
        <f t="shared" si="54"/>
        <v>29.038854805725972</v>
      </c>
      <c r="E639" s="6">
        <f t="shared" si="55"/>
        <v>2.9519067862673968E-4</v>
      </c>
      <c r="F639" s="7">
        <f t="shared" si="58"/>
        <v>0.97403569312642191</v>
      </c>
      <c r="G639" s="6">
        <f t="shared" si="56"/>
        <v>7.1954514152525911E-4</v>
      </c>
      <c r="H639" s="7">
        <f t="shared" si="59"/>
        <v>0.91918433893077711</v>
      </c>
      <c r="I639">
        <f t="shared" si="57"/>
        <v>7.4343065597481939E-4</v>
      </c>
    </row>
    <row r="640" spans="1:9">
      <c r="A640" s="3" t="s">
        <v>171</v>
      </c>
      <c r="B640">
        <v>8.36</v>
      </c>
      <c r="C640" s="4">
        <v>238</v>
      </c>
      <c r="D640">
        <f t="shared" si="54"/>
        <v>28.468899521531103</v>
      </c>
      <c r="E640" s="6">
        <f t="shared" si="55"/>
        <v>4.9475620783918342E-4</v>
      </c>
      <c r="F640" s="7">
        <f t="shared" si="58"/>
        <v>0.97453044933426114</v>
      </c>
      <c r="G640" s="6">
        <f t="shared" si="56"/>
        <v>1.2301426141413426E-3</v>
      </c>
      <c r="H640" s="7">
        <f t="shared" si="59"/>
        <v>0.92041448154491845</v>
      </c>
      <c r="I640">
        <f t="shared" si="57"/>
        <v>5.871969117721143E-4</v>
      </c>
    </row>
    <row r="641" spans="1:9">
      <c r="A641" s="3" t="s">
        <v>192</v>
      </c>
      <c r="B641">
        <v>6.59</v>
      </c>
      <c r="C641" s="4">
        <v>187</v>
      </c>
      <c r="D641">
        <f t="shared" si="54"/>
        <v>28.376327769347498</v>
      </c>
      <c r="E641" s="6">
        <f t="shared" si="55"/>
        <v>3.8873702044507272E-4</v>
      </c>
      <c r="F641" s="7">
        <f t="shared" si="58"/>
        <v>0.9749191863547062</v>
      </c>
      <c r="G641" s="6">
        <f t="shared" si="56"/>
        <v>9.6969375923342687E-4</v>
      </c>
      <c r="H641" s="7">
        <f t="shared" si="59"/>
        <v>0.92138417530415184</v>
      </c>
      <c r="I641">
        <f t="shared" si="57"/>
        <v>7.7544643295046622E-4</v>
      </c>
    </row>
    <row r="642" spans="1:9">
      <c r="A642" s="3" t="s">
        <v>113</v>
      </c>
      <c r="B642">
        <v>8.69</v>
      </c>
      <c r="C642" s="4">
        <v>246</v>
      </c>
      <c r="D642">
        <f t="shared" ref="D642:D705" si="60">C642/B642</f>
        <v>28.308400460299197</v>
      </c>
      <c r="E642" s="6">
        <f t="shared" si="55"/>
        <v>5.1138666860688704E-4</v>
      </c>
      <c r="F642" s="7">
        <f t="shared" si="58"/>
        <v>0.97543057302331304</v>
      </c>
      <c r="G642" s="6">
        <f t="shared" si="56"/>
        <v>1.2787008752258694E-3</v>
      </c>
      <c r="H642" s="7">
        <f t="shared" si="59"/>
        <v>0.9226628761793777</v>
      </c>
      <c r="I642">
        <f t="shared" si="57"/>
        <v>5.2030905141975392E-4</v>
      </c>
    </row>
    <row r="643" spans="1:9">
      <c r="A643" s="3" t="s">
        <v>239</v>
      </c>
      <c r="B643">
        <v>5.83</v>
      </c>
      <c r="C643" s="4">
        <v>165</v>
      </c>
      <c r="D643">
        <f t="shared" si="60"/>
        <v>28.30188679245283</v>
      </c>
      <c r="E643" s="6">
        <f t="shared" ref="E643:E705" si="61">C643/481045</f>
        <v>3.430032533338877E-4</v>
      </c>
      <c r="F643" s="7">
        <f t="shared" si="58"/>
        <v>0.97577357627664696</v>
      </c>
      <c r="G643" s="6">
        <f t="shared" ref="G643:G705" si="62">B643/6795.96</f>
        <v>8.5786261249330481E-4</v>
      </c>
      <c r="H643" s="7">
        <f t="shared" si="59"/>
        <v>0.92352073879187102</v>
      </c>
      <c r="I643">
        <f t="shared" ref="I643:I705" si="63">F643*H644-F644*H643</f>
        <v>6.4119073305735075E-4</v>
      </c>
    </row>
    <row r="644" spans="1:9">
      <c r="A644" s="3" t="s">
        <v>343</v>
      </c>
      <c r="B644">
        <v>7.18</v>
      </c>
      <c r="C644" s="4">
        <v>203</v>
      </c>
      <c r="D644">
        <f t="shared" si="60"/>
        <v>28.272980501392759</v>
      </c>
      <c r="E644" s="6">
        <f t="shared" si="61"/>
        <v>4.2199794198048002E-4</v>
      </c>
      <c r="F644" s="7">
        <f t="shared" ref="F644:F705" si="64">F643+E644</f>
        <v>0.97619557421862746</v>
      </c>
      <c r="G644" s="6">
        <f t="shared" si="62"/>
        <v>1.0565100442027321E-3</v>
      </c>
      <c r="H644" s="7">
        <f t="shared" ref="H644:H705" si="65">H643+G644</f>
        <v>0.92457724883607373</v>
      </c>
      <c r="I644">
        <f t="shared" si="63"/>
        <v>3.9801050846377528E-4</v>
      </c>
    </row>
    <row r="645" spans="1:9">
      <c r="A645" s="3" t="s">
        <v>655</v>
      </c>
      <c r="B645">
        <v>4.43</v>
      </c>
      <c r="C645" s="4">
        <v>124</v>
      </c>
      <c r="D645">
        <f t="shared" si="60"/>
        <v>27.990970654627542</v>
      </c>
      <c r="E645" s="6">
        <f t="shared" si="61"/>
        <v>2.5777214189940648E-4</v>
      </c>
      <c r="F645" s="7">
        <f t="shared" si="64"/>
        <v>0.97645334636052683</v>
      </c>
      <c r="G645" s="6">
        <f t="shared" si="62"/>
        <v>6.5185786849834306E-4</v>
      </c>
      <c r="H645" s="7">
        <f t="shared" si="65"/>
        <v>0.92522910670457204</v>
      </c>
      <c r="I645">
        <f t="shared" si="63"/>
        <v>4.6681756672994901E-4</v>
      </c>
    </row>
    <row r="646" spans="1:9">
      <c r="A646" s="3" t="s">
        <v>299</v>
      </c>
      <c r="B646">
        <v>5.19</v>
      </c>
      <c r="C646" s="4">
        <v>145</v>
      </c>
      <c r="D646">
        <f t="shared" si="60"/>
        <v>27.938342967244701</v>
      </c>
      <c r="E646" s="6">
        <f t="shared" si="61"/>
        <v>3.0142710141462859E-4</v>
      </c>
      <c r="F646" s="7">
        <f t="shared" si="64"/>
        <v>0.97675477346194151</v>
      </c>
      <c r="G646" s="6">
        <f t="shared" si="62"/>
        <v>7.6368901523846523E-4</v>
      </c>
      <c r="H646" s="7">
        <f t="shared" si="65"/>
        <v>0.92599279571981052</v>
      </c>
      <c r="I646">
        <f t="shared" si="63"/>
        <v>3.2223476679463792E-3</v>
      </c>
    </row>
    <row r="647" spans="1:9">
      <c r="A647" s="3" t="s">
        <v>279</v>
      </c>
      <c r="B647">
        <v>35.799999999999997</v>
      </c>
      <c r="C647" s="4">
        <v>999</v>
      </c>
      <c r="D647">
        <f t="shared" si="60"/>
        <v>27.905027932960895</v>
      </c>
      <c r="E647" s="6">
        <f t="shared" si="61"/>
        <v>2.0767287883669927E-3</v>
      </c>
      <c r="F647" s="7">
        <f t="shared" si="64"/>
        <v>0.97883150225030846</v>
      </c>
      <c r="G647" s="6">
        <f t="shared" si="62"/>
        <v>5.2678355964425917E-3</v>
      </c>
      <c r="H647" s="7">
        <f t="shared" si="65"/>
        <v>0.93126063131625314</v>
      </c>
      <c r="I647">
        <f t="shared" si="63"/>
        <v>4.6204561378282438E-4</v>
      </c>
    </row>
    <row r="648" spans="1:9">
      <c r="A648" s="3" t="s">
        <v>170</v>
      </c>
      <c r="B648">
        <v>5.13</v>
      </c>
      <c r="C648" s="4">
        <v>143</v>
      </c>
      <c r="D648">
        <f t="shared" si="60"/>
        <v>27.875243664717349</v>
      </c>
      <c r="E648" s="6">
        <f t="shared" si="61"/>
        <v>2.9726948622270263E-4</v>
      </c>
      <c r="F648" s="7">
        <f t="shared" si="64"/>
        <v>0.97912877173653112</v>
      </c>
      <c r="G648" s="6">
        <f t="shared" si="62"/>
        <v>7.5486024049582399E-4</v>
      </c>
      <c r="H648" s="7">
        <f t="shared" si="65"/>
        <v>0.93201549155674901</v>
      </c>
      <c r="I648">
        <f t="shared" si="63"/>
        <v>1.5099449237908624E-3</v>
      </c>
    </row>
    <row r="649" spans="1:9">
      <c r="A649" s="3" t="s">
        <v>589</v>
      </c>
      <c r="B649">
        <v>16.72</v>
      </c>
      <c r="C649" s="4">
        <v>464</v>
      </c>
      <c r="D649">
        <f t="shared" si="60"/>
        <v>27.751196172248807</v>
      </c>
      <c r="E649" s="6">
        <f t="shared" si="61"/>
        <v>9.6456672452681141E-4</v>
      </c>
      <c r="F649" s="7">
        <f t="shared" si="64"/>
        <v>0.98009333846105795</v>
      </c>
      <c r="G649" s="6">
        <f t="shared" si="62"/>
        <v>2.4602852282826853E-3</v>
      </c>
      <c r="H649" s="7">
        <f t="shared" si="65"/>
        <v>0.93447577678503169</v>
      </c>
      <c r="I649">
        <f t="shared" si="63"/>
        <v>4.1813101591059443E-4</v>
      </c>
    </row>
    <row r="650" spans="1:9">
      <c r="A650" s="3" t="s">
        <v>486</v>
      </c>
      <c r="B650">
        <v>4.6100000000000003</v>
      </c>
      <c r="C650" s="4">
        <v>127</v>
      </c>
      <c r="D650">
        <f t="shared" si="60"/>
        <v>27.548806941431668</v>
      </c>
      <c r="E650" s="6">
        <f t="shared" si="61"/>
        <v>2.6400856468729539E-4</v>
      </c>
      <c r="F650" s="7">
        <f t="shared" si="64"/>
        <v>0.98035734702574528</v>
      </c>
      <c r="G650" s="6">
        <f t="shared" si="62"/>
        <v>6.783441927262668E-4</v>
      </c>
      <c r="H650" s="7">
        <f t="shared" si="65"/>
        <v>0.93515412097775796</v>
      </c>
      <c r="I650">
        <f t="shared" si="63"/>
        <v>2.169686924504699E-4</v>
      </c>
    </row>
    <row r="651" spans="1:9">
      <c r="A651" s="3" t="s">
        <v>377</v>
      </c>
      <c r="B651">
        <v>2.38</v>
      </c>
      <c r="C651" s="4">
        <v>65</v>
      </c>
      <c r="D651">
        <f t="shared" si="60"/>
        <v>27.310924369747902</v>
      </c>
      <c r="E651" s="6">
        <f t="shared" si="61"/>
        <v>1.3512249373759212E-4</v>
      </c>
      <c r="F651" s="7">
        <f t="shared" si="64"/>
        <v>0.98049246951948288</v>
      </c>
      <c r="G651" s="6">
        <f t="shared" si="62"/>
        <v>3.5020806479143488E-4</v>
      </c>
      <c r="H651" s="7">
        <f t="shared" si="65"/>
        <v>0.93550432904254943</v>
      </c>
      <c r="I651">
        <f t="shared" si="63"/>
        <v>6.1653256507965271E-4</v>
      </c>
    </row>
    <row r="652" spans="1:9">
      <c r="A652" s="3" t="s">
        <v>623</v>
      </c>
      <c r="B652">
        <v>6.74</v>
      </c>
      <c r="C652" s="4">
        <v>183</v>
      </c>
      <c r="D652">
        <f t="shared" si="60"/>
        <v>27.151335311572698</v>
      </c>
      <c r="E652" s="6">
        <f t="shared" si="61"/>
        <v>3.8042179006122091E-4</v>
      </c>
      <c r="F652" s="7">
        <f t="shared" si="64"/>
        <v>0.98087289130954414</v>
      </c>
      <c r="G652" s="6">
        <f t="shared" si="62"/>
        <v>9.9176569609002994E-4</v>
      </c>
      <c r="H652" s="7">
        <f t="shared" si="65"/>
        <v>0.93649609473863948</v>
      </c>
      <c r="I652">
        <f t="shared" si="63"/>
        <v>3.2021562860806707E-4</v>
      </c>
    </row>
    <row r="653" spans="1:9">
      <c r="A653" s="3" t="s">
        <v>321</v>
      </c>
      <c r="B653">
        <v>3.5</v>
      </c>
      <c r="C653" s="4">
        <v>95</v>
      </c>
      <c r="D653">
        <f t="shared" si="60"/>
        <v>27.142857142857142</v>
      </c>
      <c r="E653" s="6">
        <f t="shared" si="61"/>
        <v>1.9748672161648079E-4</v>
      </c>
      <c r="F653" s="7">
        <f t="shared" si="64"/>
        <v>0.98107037803116059</v>
      </c>
      <c r="G653" s="6">
        <f t="shared" si="62"/>
        <v>5.1501185998740432E-4</v>
      </c>
      <c r="H653" s="7">
        <f t="shared" si="65"/>
        <v>0.93701110659862685</v>
      </c>
      <c r="I653">
        <f t="shared" si="63"/>
        <v>9.7884037072326624E-4</v>
      </c>
    </row>
    <row r="654" spans="1:9">
      <c r="A654" s="3" t="s">
        <v>107</v>
      </c>
      <c r="B654">
        <v>10.68</v>
      </c>
      <c r="C654" s="4">
        <v>289</v>
      </c>
      <c r="D654">
        <f t="shared" si="60"/>
        <v>27.059925093632959</v>
      </c>
      <c r="E654" s="6">
        <f t="shared" si="61"/>
        <v>6.0077539523329423E-4</v>
      </c>
      <c r="F654" s="7">
        <f t="shared" si="64"/>
        <v>0.98167115342639388</v>
      </c>
      <c r="G654" s="6">
        <f t="shared" si="62"/>
        <v>1.5715219041901364E-3</v>
      </c>
      <c r="H654" s="7">
        <f t="shared" si="65"/>
        <v>0.93858262850281704</v>
      </c>
      <c r="I654">
        <f t="shared" si="63"/>
        <v>4.6079434227142002E-4</v>
      </c>
    </row>
    <row r="655" spans="1:9">
      <c r="A655" s="3" t="s">
        <v>242</v>
      </c>
      <c r="B655">
        <v>5</v>
      </c>
      <c r="C655" s="4">
        <v>134</v>
      </c>
      <c r="D655">
        <f t="shared" si="60"/>
        <v>26.8</v>
      </c>
      <c r="E655" s="6">
        <f t="shared" si="61"/>
        <v>2.7856021785903606E-4</v>
      </c>
      <c r="F655" s="7">
        <f t="shared" si="64"/>
        <v>0.98194971364425288</v>
      </c>
      <c r="G655" s="6">
        <f t="shared" si="62"/>
        <v>7.3573122855343464E-4</v>
      </c>
      <c r="H655" s="7">
        <f t="shared" si="65"/>
        <v>0.93931835973137046</v>
      </c>
      <c r="I655">
        <f t="shared" si="63"/>
        <v>5.3061651982910796E-4</v>
      </c>
    </row>
    <row r="656" spans="1:9">
      <c r="A656" s="3" t="s">
        <v>590</v>
      </c>
      <c r="B656">
        <v>5.74</v>
      </c>
      <c r="C656" s="4">
        <v>153</v>
      </c>
      <c r="D656">
        <f t="shared" si="60"/>
        <v>26.655052264808361</v>
      </c>
      <c r="E656" s="6">
        <f t="shared" si="61"/>
        <v>3.1805756218233222E-4</v>
      </c>
      <c r="F656" s="7">
        <f t="shared" si="64"/>
        <v>0.98226777120643516</v>
      </c>
      <c r="G656" s="6">
        <f t="shared" si="62"/>
        <v>8.446194503793431E-4</v>
      </c>
      <c r="H656" s="7">
        <f t="shared" si="65"/>
        <v>0.94016297918174985</v>
      </c>
      <c r="I656">
        <f t="shared" si="63"/>
        <v>5.7747759398352194E-4</v>
      </c>
    </row>
    <row r="657" spans="1:9">
      <c r="A657" s="3" t="s">
        <v>362</v>
      </c>
      <c r="B657">
        <v>6.24</v>
      </c>
      <c r="C657" s="4">
        <v>166</v>
      </c>
      <c r="D657">
        <f t="shared" si="60"/>
        <v>26.602564102564102</v>
      </c>
      <c r="E657" s="6">
        <f t="shared" si="61"/>
        <v>3.4508206092985066E-4</v>
      </c>
      <c r="F657" s="7">
        <f t="shared" si="64"/>
        <v>0.98261285326736503</v>
      </c>
      <c r="G657" s="6">
        <f t="shared" si="62"/>
        <v>9.1819257323468646E-4</v>
      </c>
      <c r="H657" s="7">
        <f t="shared" si="65"/>
        <v>0.94108117175498451</v>
      </c>
      <c r="I657">
        <f t="shared" si="63"/>
        <v>7.3813389584576061E-4</v>
      </c>
    </row>
    <row r="658" spans="1:9">
      <c r="A658" s="3" t="s">
        <v>286</v>
      </c>
      <c r="B658">
        <v>7.96</v>
      </c>
      <c r="C658" s="4">
        <v>211</v>
      </c>
      <c r="D658">
        <f t="shared" si="60"/>
        <v>26.507537688442213</v>
      </c>
      <c r="E658" s="6">
        <f t="shared" si="61"/>
        <v>4.3862840274818364E-4</v>
      </c>
      <c r="F658" s="7">
        <f t="shared" si="64"/>
        <v>0.98305148167011325</v>
      </c>
      <c r="G658" s="6">
        <f t="shared" si="62"/>
        <v>1.1712841158570679E-3</v>
      </c>
      <c r="H658" s="7">
        <f t="shared" si="65"/>
        <v>0.94225245587084161</v>
      </c>
      <c r="I658">
        <f t="shared" si="63"/>
        <v>1.4169892439397369E-3</v>
      </c>
    </row>
    <row r="659" spans="1:9">
      <c r="A659" s="3" t="s">
        <v>496</v>
      </c>
      <c r="B659">
        <v>15.28</v>
      </c>
      <c r="C659" s="4">
        <v>405</v>
      </c>
      <c r="D659">
        <f t="shared" si="60"/>
        <v>26.505235602094242</v>
      </c>
      <c r="E659" s="6">
        <f t="shared" si="61"/>
        <v>8.4191707636499709E-4</v>
      </c>
      <c r="F659" s="7">
        <f t="shared" si="64"/>
        <v>0.9838933987464783</v>
      </c>
      <c r="G659" s="6">
        <f t="shared" si="62"/>
        <v>2.2483946344592962E-3</v>
      </c>
      <c r="H659" s="7">
        <f t="shared" si="65"/>
        <v>0.94450085050530086</v>
      </c>
      <c r="I659">
        <f t="shared" si="63"/>
        <v>4.9388075122547281E-4</v>
      </c>
    </row>
    <row r="660" spans="1:9">
      <c r="A660" s="3" t="s">
        <v>354</v>
      </c>
      <c r="B660">
        <v>5.31</v>
      </c>
      <c r="C660" s="4">
        <v>140</v>
      </c>
      <c r="D660">
        <f t="shared" si="60"/>
        <v>26.365348399246706</v>
      </c>
      <c r="E660" s="6">
        <f t="shared" si="61"/>
        <v>2.9103306343481377E-4</v>
      </c>
      <c r="F660" s="7">
        <f t="shared" si="64"/>
        <v>0.98418443180991311</v>
      </c>
      <c r="G660" s="6">
        <f t="shared" si="62"/>
        <v>7.8134656472374762E-4</v>
      </c>
      <c r="H660" s="7">
        <f t="shared" si="65"/>
        <v>0.94528219707002459</v>
      </c>
      <c r="I660">
        <f t="shared" si="63"/>
        <v>9.0075809616707581E-4</v>
      </c>
    </row>
    <row r="661" spans="1:9">
      <c r="A661" s="3" t="s">
        <v>400</v>
      </c>
      <c r="B661">
        <v>9.68</v>
      </c>
      <c r="C661" s="4">
        <v>255</v>
      </c>
      <c r="D661">
        <f t="shared" si="60"/>
        <v>26.34297520661157</v>
      </c>
      <c r="E661" s="6">
        <f t="shared" si="61"/>
        <v>5.3009593697055373E-4</v>
      </c>
      <c r="F661" s="7">
        <f t="shared" si="64"/>
        <v>0.98471452774688362</v>
      </c>
      <c r="G661" s="6">
        <f t="shared" si="62"/>
        <v>1.4243756584794494E-3</v>
      </c>
      <c r="H661" s="7">
        <f t="shared" si="65"/>
        <v>0.946706572728504</v>
      </c>
      <c r="I661">
        <f t="shared" si="63"/>
        <v>6.096461501456929E-4</v>
      </c>
    </row>
    <row r="662" spans="1:9">
      <c r="A662" s="3" t="s">
        <v>232</v>
      </c>
      <c r="B662">
        <v>6.53</v>
      </c>
      <c r="C662" s="4">
        <v>171</v>
      </c>
      <c r="D662">
        <f t="shared" si="60"/>
        <v>26.186830015313934</v>
      </c>
      <c r="E662" s="6">
        <f t="shared" si="61"/>
        <v>3.5547609890966542E-4</v>
      </c>
      <c r="F662" s="7">
        <f t="shared" si="64"/>
        <v>0.98507000384579324</v>
      </c>
      <c r="G662" s="6">
        <f t="shared" si="62"/>
        <v>9.6086498449078574E-4</v>
      </c>
      <c r="H662" s="7">
        <f t="shared" si="65"/>
        <v>0.94766743771299478</v>
      </c>
      <c r="I662">
        <f t="shared" si="63"/>
        <v>5.1116034765097407E-4</v>
      </c>
    </row>
    <row r="663" spans="1:9">
      <c r="A663" s="3" t="s">
        <v>169</v>
      </c>
      <c r="B663">
        <v>5.47</v>
      </c>
      <c r="C663" s="4">
        <v>143</v>
      </c>
      <c r="D663">
        <f t="shared" si="60"/>
        <v>26.142595978062158</v>
      </c>
      <c r="E663" s="6">
        <f t="shared" si="61"/>
        <v>2.9726948622270263E-4</v>
      </c>
      <c r="F663" s="7">
        <f t="shared" si="64"/>
        <v>0.9853672733320159</v>
      </c>
      <c r="G663" s="6">
        <f t="shared" si="62"/>
        <v>8.0488996403745754E-4</v>
      </c>
      <c r="H663" s="7">
        <f t="shared" si="65"/>
        <v>0.94847232767703227</v>
      </c>
      <c r="I663">
        <f t="shared" si="63"/>
        <v>6.7472221623632311E-4</v>
      </c>
    </row>
    <row r="664" spans="1:9">
      <c r="A664" s="3" t="s">
        <v>493</v>
      </c>
      <c r="B664">
        <v>7.21</v>
      </c>
      <c r="C664" s="4">
        <v>188</v>
      </c>
      <c r="D664">
        <f t="shared" si="60"/>
        <v>26.074895977808598</v>
      </c>
      <c r="E664" s="6">
        <f t="shared" si="61"/>
        <v>3.9081582804103567E-4</v>
      </c>
      <c r="F664" s="7">
        <f t="shared" si="64"/>
        <v>0.98575808916005692</v>
      </c>
      <c r="G664" s="6">
        <f t="shared" si="62"/>
        <v>1.0609244315740527E-3</v>
      </c>
      <c r="H664" s="7">
        <f t="shared" si="65"/>
        <v>0.94953325210860628</v>
      </c>
      <c r="I664">
        <f t="shared" si="63"/>
        <v>3.9022963510793041E-4</v>
      </c>
    </row>
    <row r="665" spans="1:9">
      <c r="A665" s="3" t="s">
        <v>287</v>
      </c>
      <c r="B665">
        <v>4.16</v>
      </c>
      <c r="C665" s="4">
        <v>108</v>
      </c>
      <c r="D665">
        <f t="shared" si="60"/>
        <v>25.96153846153846</v>
      </c>
      <c r="E665" s="6">
        <f t="shared" si="61"/>
        <v>2.245112203639992E-4</v>
      </c>
      <c r="F665" s="7">
        <f t="shared" si="64"/>
        <v>0.98598260038042096</v>
      </c>
      <c r="G665" s="6">
        <f t="shared" si="62"/>
        <v>6.1212838215645772E-4</v>
      </c>
      <c r="H665" s="7">
        <f t="shared" si="65"/>
        <v>0.95014538049076269</v>
      </c>
      <c r="I665">
        <f t="shared" si="63"/>
        <v>9.7424541417368005E-4</v>
      </c>
    </row>
    <row r="666" spans="1:9">
      <c r="A666" s="3" t="s">
        <v>273</v>
      </c>
      <c r="B666">
        <v>10.35</v>
      </c>
      <c r="C666" s="4">
        <v>267</v>
      </c>
      <c r="D666">
        <f t="shared" si="60"/>
        <v>25.797101449275363</v>
      </c>
      <c r="E666" s="6">
        <f t="shared" si="61"/>
        <v>5.5504162812210916E-4</v>
      </c>
      <c r="F666" s="7">
        <f t="shared" si="64"/>
        <v>0.9865376420085431</v>
      </c>
      <c r="G666" s="6">
        <f t="shared" si="62"/>
        <v>1.5229636431056098E-3</v>
      </c>
      <c r="H666" s="7">
        <f t="shared" si="65"/>
        <v>0.95166834413386825</v>
      </c>
      <c r="I666">
        <f t="shared" si="63"/>
        <v>2.1715842605507518E-4</v>
      </c>
    </row>
    <row r="667" spans="1:9">
      <c r="A667" s="3" t="s">
        <v>598</v>
      </c>
      <c r="B667">
        <v>2.2999999999999998</v>
      </c>
      <c r="C667" s="4">
        <v>59</v>
      </c>
      <c r="D667">
        <f t="shared" si="60"/>
        <v>25.65217391304348</v>
      </c>
      <c r="E667" s="6">
        <f t="shared" si="61"/>
        <v>1.2264964816181438E-4</v>
      </c>
      <c r="F667" s="7">
        <f t="shared" si="64"/>
        <v>0.98666029165670488</v>
      </c>
      <c r="G667" s="6">
        <f t="shared" si="62"/>
        <v>3.3843636513457992E-4</v>
      </c>
      <c r="H667" s="7">
        <f t="shared" si="65"/>
        <v>0.95200678049900278</v>
      </c>
      <c r="I667">
        <f t="shared" si="63"/>
        <v>7.1893276145784668E-4</v>
      </c>
    </row>
    <row r="668" spans="1:9">
      <c r="A668" s="3" t="s">
        <v>163</v>
      </c>
      <c r="B668">
        <v>7.61</v>
      </c>
      <c r="C668" s="4">
        <v>195</v>
      </c>
      <c r="D668">
        <f t="shared" si="60"/>
        <v>25.624178712220761</v>
      </c>
      <c r="E668" s="6">
        <f t="shared" si="61"/>
        <v>4.0536748121277634E-4</v>
      </c>
      <c r="F668" s="7">
        <f t="shared" si="64"/>
        <v>0.98706565913791766</v>
      </c>
      <c r="G668" s="6">
        <f t="shared" si="62"/>
        <v>1.1197829298583276E-3</v>
      </c>
      <c r="H668" s="7">
        <f t="shared" si="65"/>
        <v>0.95312656342886115</v>
      </c>
      <c r="I668">
        <f t="shared" si="63"/>
        <v>3.1379060706271389E-4</v>
      </c>
    </row>
    <row r="669" spans="1:9">
      <c r="A669" s="3" t="s">
        <v>256</v>
      </c>
      <c r="B669">
        <v>3.32</v>
      </c>
      <c r="C669" s="4">
        <v>85</v>
      </c>
      <c r="D669">
        <f t="shared" si="60"/>
        <v>25.602409638554217</v>
      </c>
      <c r="E669" s="6">
        <f t="shared" si="61"/>
        <v>1.7669864565685123E-4</v>
      </c>
      <c r="F669" s="7">
        <f t="shared" si="64"/>
        <v>0.9872423577835745</v>
      </c>
      <c r="G669" s="6">
        <f t="shared" si="62"/>
        <v>4.8852553575948058E-4</v>
      </c>
      <c r="H669" s="7">
        <f t="shared" si="65"/>
        <v>0.95361508896462066</v>
      </c>
      <c r="I669">
        <f t="shared" si="63"/>
        <v>6.9028795173675661E-4</v>
      </c>
    </row>
    <row r="670" spans="1:9">
      <c r="A670" s="3" t="s">
        <v>432</v>
      </c>
      <c r="B670">
        <v>7.29</v>
      </c>
      <c r="C670" s="4">
        <v>186</v>
      </c>
      <c r="D670">
        <f t="shared" si="60"/>
        <v>25.514403292181068</v>
      </c>
      <c r="E670" s="6">
        <f t="shared" si="61"/>
        <v>3.8665821284910977E-4</v>
      </c>
      <c r="F670" s="7">
        <f t="shared" si="64"/>
        <v>0.98762901599642361</v>
      </c>
      <c r="G670" s="6">
        <f t="shared" si="62"/>
        <v>1.0726961312309078E-3</v>
      </c>
      <c r="H670" s="7">
        <f t="shared" si="65"/>
        <v>0.95468778509585162</v>
      </c>
      <c r="I670">
        <f t="shared" si="63"/>
        <v>8.4133134226505035E-4</v>
      </c>
    </row>
    <row r="671" spans="1:9">
      <c r="A671" s="3" t="s">
        <v>454</v>
      </c>
      <c r="B671">
        <v>8.7799999999999994</v>
      </c>
      <c r="C671" s="4">
        <v>219</v>
      </c>
      <c r="D671">
        <f t="shared" si="60"/>
        <v>24.943052391799547</v>
      </c>
      <c r="E671" s="6">
        <f t="shared" si="61"/>
        <v>4.5525886351588726E-4</v>
      </c>
      <c r="F671" s="7">
        <f t="shared" si="64"/>
        <v>0.98808427485993955</v>
      </c>
      <c r="G671" s="6">
        <f t="shared" si="62"/>
        <v>1.2919440373398313E-3</v>
      </c>
      <c r="H671" s="7">
        <f t="shared" si="65"/>
        <v>0.9559797291331914</v>
      </c>
      <c r="I671">
        <f t="shared" si="63"/>
        <v>3.9103197819656543E-4</v>
      </c>
    </row>
    <row r="672" spans="1:9">
      <c r="A672" s="3" t="s">
        <v>265</v>
      </c>
      <c r="B672">
        <v>4.07</v>
      </c>
      <c r="C672" s="4">
        <v>101</v>
      </c>
      <c r="D672">
        <f t="shared" si="60"/>
        <v>24.815724815724813</v>
      </c>
      <c r="E672" s="6">
        <f t="shared" si="61"/>
        <v>2.0995956719225853E-4</v>
      </c>
      <c r="F672" s="7">
        <f t="shared" si="64"/>
        <v>0.98829423442713182</v>
      </c>
      <c r="G672" s="6">
        <f t="shared" si="62"/>
        <v>5.988852200424959E-4</v>
      </c>
      <c r="H672" s="7">
        <f t="shared" si="65"/>
        <v>0.95657861435323388</v>
      </c>
      <c r="I672">
        <f t="shared" si="63"/>
        <v>4.9347907649444078E-4</v>
      </c>
    </row>
    <row r="673" spans="1:9">
      <c r="A673" s="3" t="s">
        <v>153</v>
      </c>
      <c r="B673">
        <v>5.13</v>
      </c>
      <c r="C673" s="4">
        <v>127</v>
      </c>
      <c r="D673">
        <f t="shared" si="60"/>
        <v>24.756335282651072</v>
      </c>
      <c r="E673" s="6">
        <f t="shared" si="61"/>
        <v>2.6400856468729539E-4</v>
      </c>
      <c r="F673" s="7">
        <f t="shared" si="64"/>
        <v>0.98855824299181916</v>
      </c>
      <c r="G673" s="6">
        <f t="shared" si="62"/>
        <v>7.5486024049582399E-4</v>
      </c>
      <c r="H673" s="7">
        <f t="shared" si="65"/>
        <v>0.95733347459372975</v>
      </c>
      <c r="I673">
        <f t="shared" si="63"/>
        <v>4.0121398328318847E-4</v>
      </c>
    </row>
    <row r="674" spans="1:9">
      <c r="A674" s="3" t="s">
        <v>329</v>
      </c>
      <c r="B674">
        <v>4.1399999999999997</v>
      </c>
      <c r="C674" s="4">
        <v>101</v>
      </c>
      <c r="D674">
        <f t="shared" si="60"/>
        <v>24.396135265700487</v>
      </c>
      <c r="E674" s="6">
        <f t="shared" si="61"/>
        <v>2.0995956719225853E-4</v>
      </c>
      <c r="F674" s="7">
        <f t="shared" si="64"/>
        <v>0.98876820255901143</v>
      </c>
      <c r="G674" s="6">
        <f t="shared" si="62"/>
        <v>6.0918545724224389E-4</v>
      </c>
      <c r="H674" s="7">
        <f t="shared" si="65"/>
        <v>0.95794266005097195</v>
      </c>
      <c r="I674">
        <f t="shared" si="63"/>
        <v>2.4899796829558341E-4</v>
      </c>
    </row>
    <row r="675" spans="1:9">
      <c r="A675" s="3" t="s">
        <v>250</v>
      </c>
      <c r="B675">
        <v>2.56</v>
      </c>
      <c r="C675" s="4">
        <v>62</v>
      </c>
      <c r="D675">
        <f t="shared" si="60"/>
        <v>24.21875</v>
      </c>
      <c r="E675" s="6">
        <f t="shared" si="61"/>
        <v>1.2888607094970324E-4</v>
      </c>
      <c r="F675" s="7">
        <f t="shared" si="64"/>
        <v>0.98889708862996117</v>
      </c>
      <c r="G675" s="6">
        <f t="shared" si="62"/>
        <v>3.7669438901935856E-4</v>
      </c>
      <c r="H675" s="7">
        <f t="shared" si="65"/>
        <v>0.95831935443999128</v>
      </c>
      <c r="I675">
        <f t="shared" si="63"/>
        <v>1.1146012756595436E-3</v>
      </c>
    </row>
    <row r="676" spans="1:9">
      <c r="A676" s="3" t="s">
        <v>150</v>
      </c>
      <c r="B676">
        <v>11.37</v>
      </c>
      <c r="C676" s="4">
        <v>271</v>
      </c>
      <c r="D676">
        <f t="shared" si="60"/>
        <v>23.834652594547055</v>
      </c>
      <c r="E676" s="6">
        <f t="shared" si="61"/>
        <v>5.6335685850596097E-4</v>
      </c>
      <c r="F676" s="7">
        <f t="shared" si="64"/>
        <v>0.98946044548846712</v>
      </c>
      <c r="G676" s="6">
        <f t="shared" si="62"/>
        <v>1.6730528137305105E-3</v>
      </c>
      <c r="H676" s="7">
        <f t="shared" si="65"/>
        <v>0.95999240725372181</v>
      </c>
      <c r="I676">
        <f t="shared" si="63"/>
        <v>5.0198037593585099E-4</v>
      </c>
    </row>
    <row r="677" spans="1:9">
      <c r="A677" s="3" t="s">
        <v>195</v>
      </c>
      <c r="B677">
        <v>5.12</v>
      </c>
      <c r="C677" s="4">
        <v>122</v>
      </c>
      <c r="D677">
        <f t="shared" si="60"/>
        <v>23.828125</v>
      </c>
      <c r="E677" s="6">
        <f t="shared" si="61"/>
        <v>2.5361452670748057E-4</v>
      </c>
      <c r="F677" s="7">
        <f t="shared" si="64"/>
        <v>0.98971406001517459</v>
      </c>
      <c r="G677" s="6">
        <f t="shared" si="62"/>
        <v>7.5338877803871713E-4</v>
      </c>
      <c r="H677" s="7">
        <f t="shared" si="65"/>
        <v>0.96074579603176058</v>
      </c>
      <c r="I677">
        <f t="shared" si="63"/>
        <v>6.9679708962477882E-4</v>
      </c>
    </row>
    <row r="678" spans="1:9">
      <c r="A678" s="3" t="s">
        <v>246</v>
      </c>
      <c r="B678">
        <v>7.02</v>
      </c>
      <c r="C678" s="4">
        <v>163</v>
      </c>
      <c r="D678">
        <f t="shared" si="60"/>
        <v>23.219373219373221</v>
      </c>
      <c r="E678" s="6">
        <f t="shared" si="61"/>
        <v>3.3884563814196174E-4</v>
      </c>
      <c r="F678" s="7">
        <f t="shared" si="64"/>
        <v>0.99005290565331661</v>
      </c>
      <c r="G678" s="6">
        <f t="shared" si="62"/>
        <v>1.0329666448890221E-3</v>
      </c>
      <c r="H678" s="7">
        <f t="shared" si="65"/>
        <v>0.96177876267664963</v>
      </c>
      <c r="I678">
        <f t="shared" si="63"/>
        <v>8.9582021693535019E-4</v>
      </c>
    </row>
    <row r="679" spans="1:9">
      <c r="A679" s="3" t="s">
        <v>162</v>
      </c>
      <c r="B679">
        <v>8.99</v>
      </c>
      <c r="C679" s="4">
        <v>207</v>
      </c>
      <c r="D679">
        <f t="shared" si="60"/>
        <v>23.025583982202445</v>
      </c>
      <c r="E679" s="6">
        <f t="shared" si="61"/>
        <v>4.3031317236433183E-4</v>
      </c>
      <c r="F679" s="7">
        <f t="shared" si="64"/>
        <v>0.99048321882568091</v>
      </c>
      <c r="G679" s="6">
        <f t="shared" si="62"/>
        <v>1.3228447489390756E-3</v>
      </c>
      <c r="H679" s="7">
        <f t="shared" si="65"/>
        <v>0.9631016074255887</v>
      </c>
      <c r="I679">
        <f t="shared" si="63"/>
        <v>7.0899766363907712E-4</v>
      </c>
    </row>
    <row r="680" spans="1:9">
      <c r="A680" s="3" t="s">
        <v>164</v>
      </c>
      <c r="B680">
        <v>7.09</v>
      </c>
      <c r="C680" s="4">
        <v>162</v>
      </c>
      <c r="D680">
        <f t="shared" si="60"/>
        <v>22.849083215796899</v>
      </c>
      <c r="E680" s="6">
        <f t="shared" si="61"/>
        <v>3.3676683054599879E-4</v>
      </c>
      <c r="F680" s="7">
        <f t="shared" si="64"/>
        <v>0.99081998565622686</v>
      </c>
      <c r="G680" s="6">
        <f t="shared" si="62"/>
        <v>1.0432668820887705E-3</v>
      </c>
      <c r="H680" s="7">
        <f t="shared" si="65"/>
        <v>0.96414487430767748</v>
      </c>
      <c r="I680">
        <f t="shared" si="63"/>
        <v>1.2805689927800623E-3</v>
      </c>
    </row>
    <row r="681" spans="1:9">
      <c r="A681" s="3" t="s">
        <v>239</v>
      </c>
      <c r="B681">
        <v>12.77</v>
      </c>
      <c r="C681" s="4">
        <v>290</v>
      </c>
      <c r="D681">
        <f t="shared" si="60"/>
        <v>22.709475332811277</v>
      </c>
      <c r="E681" s="6">
        <f t="shared" si="61"/>
        <v>6.0285420282925719E-4</v>
      </c>
      <c r="F681" s="7">
        <f t="shared" si="64"/>
        <v>0.9914228398590561</v>
      </c>
      <c r="G681" s="6">
        <f t="shared" si="62"/>
        <v>1.8790575577254721E-3</v>
      </c>
      <c r="H681" s="7">
        <f t="shared" si="65"/>
        <v>0.96602393186540292</v>
      </c>
      <c r="I681">
        <f t="shared" si="63"/>
        <v>1.2787499826030224E-3</v>
      </c>
    </row>
    <row r="682" spans="1:9">
      <c r="A682" s="3" t="s">
        <v>82</v>
      </c>
      <c r="B682">
        <v>12.73</v>
      </c>
      <c r="C682" s="4">
        <v>288</v>
      </c>
      <c r="D682">
        <f t="shared" si="60"/>
        <v>22.623723487824037</v>
      </c>
      <c r="E682" s="6">
        <f t="shared" si="61"/>
        <v>5.9869658763733128E-4</v>
      </c>
      <c r="F682" s="7">
        <f t="shared" si="64"/>
        <v>0.99202153644669344</v>
      </c>
      <c r="G682" s="6">
        <f t="shared" si="62"/>
        <v>1.8731717078970447E-3</v>
      </c>
      <c r="H682" s="7">
        <f t="shared" si="65"/>
        <v>0.96789710357329994</v>
      </c>
      <c r="I682">
        <f t="shared" si="63"/>
        <v>7.1155199668315738E-4</v>
      </c>
    </row>
    <row r="683" spans="1:9">
      <c r="A683" s="3" t="s">
        <v>204</v>
      </c>
      <c r="B683">
        <v>7.08</v>
      </c>
      <c r="C683" s="4">
        <v>160</v>
      </c>
      <c r="D683">
        <f t="shared" si="60"/>
        <v>22.598870056497177</v>
      </c>
      <c r="E683" s="6">
        <f t="shared" si="61"/>
        <v>3.3260921535407289E-4</v>
      </c>
      <c r="F683" s="7">
        <f t="shared" si="64"/>
        <v>0.99235414566204749</v>
      </c>
      <c r="G683" s="6">
        <f t="shared" si="62"/>
        <v>1.0417954196316635E-3</v>
      </c>
      <c r="H683" s="7">
        <f t="shared" si="65"/>
        <v>0.96893889899293162</v>
      </c>
      <c r="I683">
        <f t="shared" si="63"/>
        <v>8.5882711637608189E-4</v>
      </c>
    </row>
    <row r="684" spans="1:9">
      <c r="A684" s="3" t="s">
        <v>580</v>
      </c>
      <c r="B684">
        <v>8.5299999999999994</v>
      </c>
      <c r="C684" s="4">
        <v>192</v>
      </c>
      <c r="D684">
        <f t="shared" si="60"/>
        <v>22.50879249706917</v>
      </c>
      <c r="E684" s="6">
        <f t="shared" si="61"/>
        <v>3.9913105842488748E-4</v>
      </c>
      <c r="F684" s="7">
        <f t="shared" si="64"/>
        <v>0.99275327672047242</v>
      </c>
      <c r="G684" s="6">
        <f t="shared" si="62"/>
        <v>1.2551574759121595E-3</v>
      </c>
      <c r="H684" s="7">
        <f t="shared" si="65"/>
        <v>0.97019405646884382</v>
      </c>
      <c r="I684">
        <f t="shared" si="63"/>
        <v>1.3807280953538337E-3</v>
      </c>
    </row>
    <row r="685" spans="1:9">
      <c r="A685" s="3" t="s">
        <v>255</v>
      </c>
      <c r="B685">
        <v>13.58</v>
      </c>
      <c r="C685" s="4">
        <v>299</v>
      </c>
      <c r="D685">
        <f t="shared" si="60"/>
        <v>22.017673048600884</v>
      </c>
      <c r="E685" s="6">
        <f t="shared" si="61"/>
        <v>6.2156347119292376E-4</v>
      </c>
      <c r="F685" s="7">
        <f t="shared" si="64"/>
        <v>0.99337484019166533</v>
      </c>
      <c r="G685" s="6">
        <f t="shared" si="62"/>
        <v>1.9982460167511287E-3</v>
      </c>
      <c r="H685" s="7">
        <f t="shared" si="65"/>
        <v>0.97219230248559496</v>
      </c>
      <c r="I685">
        <f t="shared" si="63"/>
        <v>1.0658003071595257E-3</v>
      </c>
    </row>
    <row r="686" spans="1:9">
      <c r="A686" s="3" t="s">
        <v>262</v>
      </c>
      <c r="B686">
        <v>10.43</v>
      </c>
      <c r="C686" s="4">
        <v>227</v>
      </c>
      <c r="D686">
        <f t="shared" si="60"/>
        <v>21.764141898370088</v>
      </c>
      <c r="E686" s="6">
        <f t="shared" si="61"/>
        <v>4.7188932428359094E-4</v>
      </c>
      <c r="F686" s="7">
        <f t="shared" si="64"/>
        <v>0.99384672951594888</v>
      </c>
      <c r="G686" s="6">
        <f t="shared" si="62"/>
        <v>1.5347353427624646E-3</v>
      </c>
      <c r="H686" s="7">
        <f t="shared" si="65"/>
        <v>0.97372703782835746</v>
      </c>
      <c r="I686">
        <f t="shared" si="63"/>
        <v>9.0052160135167814E-4</v>
      </c>
    </row>
    <row r="687" spans="1:9">
      <c r="A687" s="3" t="s">
        <v>392</v>
      </c>
      <c r="B687">
        <v>8.76</v>
      </c>
      <c r="C687" s="4">
        <v>188</v>
      </c>
      <c r="D687">
        <f t="shared" si="60"/>
        <v>21.461187214611872</v>
      </c>
      <c r="E687" s="6">
        <f t="shared" si="61"/>
        <v>3.9081582804103567E-4</v>
      </c>
      <c r="F687" s="7">
        <f t="shared" si="64"/>
        <v>0.99423754534398989</v>
      </c>
      <c r="G687" s="6">
        <f t="shared" si="62"/>
        <v>1.2890011124256175E-3</v>
      </c>
      <c r="H687" s="7">
        <f t="shared" si="65"/>
        <v>0.97501603894078304</v>
      </c>
      <c r="I687">
        <f t="shared" si="63"/>
        <v>1.3502341362388037E-3</v>
      </c>
    </row>
    <row r="688" spans="1:9">
      <c r="A688" s="3" t="s">
        <v>438</v>
      </c>
      <c r="B688">
        <v>12.97</v>
      </c>
      <c r="C688" s="4">
        <v>270</v>
      </c>
      <c r="D688">
        <f t="shared" si="60"/>
        <v>20.817270624518116</v>
      </c>
      <c r="E688" s="6">
        <f t="shared" si="61"/>
        <v>5.6127805090999802E-4</v>
      </c>
      <c r="F688" s="7">
        <f t="shared" si="64"/>
        <v>0.99479882339489989</v>
      </c>
      <c r="G688" s="6">
        <f t="shared" si="62"/>
        <v>1.9084868068676097E-3</v>
      </c>
      <c r="H688" s="7">
        <f t="shared" si="65"/>
        <v>0.97692452574765065</v>
      </c>
      <c r="I688">
        <f t="shared" si="63"/>
        <v>4.9392660700564583E-4</v>
      </c>
    </row>
    <row r="689" spans="1:9">
      <c r="A689" s="3" t="s">
        <v>268</v>
      </c>
      <c r="B689">
        <v>4.72</v>
      </c>
      <c r="C689" s="4">
        <v>97</v>
      </c>
      <c r="D689">
        <f t="shared" si="60"/>
        <v>20.550847457627121</v>
      </c>
      <c r="E689" s="6">
        <f t="shared" si="61"/>
        <v>2.0164433680840669E-4</v>
      </c>
      <c r="F689" s="7">
        <f t="shared" si="64"/>
        <v>0.99500046773170825</v>
      </c>
      <c r="G689" s="6">
        <f t="shared" si="62"/>
        <v>6.9453027975444233E-4</v>
      </c>
      <c r="H689" s="7">
        <f t="shared" si="65"/>
        <v>0.97761905602740506</v>
      </c>
      <c r="I689">
        <f t="shared" si="63"/>
        <v>1.0353601079894359E-3</v>
      </c>
    </row>
    <row r="690" spans="1:9">
      <c r="A690" s="3" t="s">
        <v>593</v>
      </c>
      <c r="B690">
        <v>9.82</v>
      </c>
      <c r="C690" s="4">
        <v>198</v>
      </c>
      <c r="D690">
        <f t="shared" si="60"/>
        <v>20.162932790224033</v>
      </c>
      <c r="E690" s="6">
        <f t="shared" si="61"/>
        <v>4.116039040006652E-4</v>
      </c>
      <c r="F690" s="7">
        <f t="shared" si="64"/>
        <v>0.99541207163570888</v>
      </c>
      <c r="G690" s="6">
        <f t="shared" si="62"/>
        <v>1.4449761328789459E-3</v>
      </c>
      <c r="H690" s="7">
        <f t="shared" si="65"/>
        <v>0.97906403216028404</v>
      </c>
      <c r="I690">
        <f t="shared" si="63"/>
        <v>7.6322284998564527E-4</v>
      </c>
    </row>
    <row r="691" spans="1:9">
      <c r="A691" s="3" t="s">
        <v>200</v>
      </c>
      <c r="B691">
        <v>7.17</v>
      </c>
      <c r="C691" s="4">
        <v>141</v>
      </c>
      <c r="D691">
        <f t="shared" si="60"/>
        <v>19.665271966527197</v>
      </c>
      <c r="E691" s="6">
        <f t="shared" si="61"/>
        <v>2.9311187103077673E-4</v>
      </c>
      <c r="F691" s="7">
        <f t="shared" si="64"/>
        <v>0.99570518350673964</v>
      </c>
      <c r="G691" s="6">
        <f t="shared" si="62"/>
        <v>1.0550385817456253E-3</v>
      </c>
      <c r="H691" s="7">
        <f t="shared" si="65"/>
        <v>0.98011907074202964</v>
      </c>
      <c r="I691">
        <f t="shared" si="63"/>
        <v>4.300640443444248E-4</v>
      </c>
    </row>
    <row r="692" spans="1:9">
      <c r="A692" s="3" t="s">
        <v>568</v>
      </c>
      <c r="B692">
        <v>4.0199999999999996</v>
      </c>
      <c r="C692" s="4">
        <v>78</v>
      </c>
      <c r="D692">
        <f t="shared" si="60"/>
        <v>19.402985074626869</v>
      </c>
      <c r="E692" s="6">
        <f t="shared" si="61"/>
        <v>1.6214699248511054E-4</v>
      </c>
      <c r="F692" s="7">
        <f t="shared" si="64"/>
        <v>0.99586733049922471</v>
      </c>
      <c r="G692" s="6">
        <f t="shared" si="62"/>
        <v>5.915279077569614E-4</v>
      </c>
      <c r="H692" s="7">
        <f t="shared" si="65"/>
        <v>0.9807105986497866</v>
      </c>
      <c r="I692">
        <f t="shared" si="63"/>
        <v>1.457247517076099E-3</v>
      </c>
    </row>
    <row r="693" spans="1:9">
      <c r="A693" s="3" t="s">
        <v>231</v>
      </c>
      <c r="B693">
        <v>13.52</v>
      </c>
      <c r="C693" s="4">
        <v>257</v>
      </c>
      <c r="D693">
        <f t="shared" si="60"/>
        <v>19.008875739644971</v>
      </c>
      <c r="E693" s="6">
        <f t="shared" si="61"/>
        <v>5.3425355216247963E-4</v>
      </c>
      <c r="F693" s="7">
        <f t="shared" si="64"/>
        <v>0.99640158405138723</v>
      </c>
      <c r="G693" s="6">
        <f t="shared" si="62"/>
        <v>1.9894172420084873E-3</v>
      </c>
      <c r="H693" s="7">
        <f t="shared" si="65"/>
        <v>0.98270001589179512</v>
      </c>
      <c r="I693">
        <f t="shared" si="63"/>
        <v>5.0581942942418134E-4</v>
      </c>
    </row>
    <row r="694" spans="1:9">
      <c r="A694" s="3" t="s">
        <v>323</v>
      </c>
      <c r="B694">
        <v>4.6900000000000004</v>
      </c>
      <c r="C694" s="4">
        <v>89</v>
      </c>
      <c r="D694">
        <f t="shared" si="60"/>
        <v>18.976545842217483</v>
      </c>
      <c r="E694" s="6">
        <f t="shared" si="61"/>
        <v>1.8501387604070305E-4</v>
      </c>
      <c r="F694" s="7">
        <f t="shared" si="64"/>
        <v>0.99658659792742799</v>
      </c>
      <c r="G694" s="6">
        <f t="shared" si="62"/>
        <v>6.9011589238312176E-4</v>
      </c>
      <c r="H694" s="7">
        <f t="shared" si="65"/>
        <v>0.98339013178417822</v>
      </c>
      <c r="I694">
        <f t="shared" si="63"/>
        <v>3.595348722751357E-4</v>
      </c>
    </row>
    <row r="695" spans="1:9">
      <c r="A695" s="3" t="s">
        <v>414</v>
      </c>
      <c r="B695">
        <v>3.33</v>
      </c>
      <c r="C695" s="4">
        <v>63</v>
      </c>
      <c r="D695">
        <f t="shared" si="60"/>
        <v>18.918918918918919</v>
      </c>
      <c r="E695" s="6">
        <f t="shared" si="61"/>
        <v>1.3096487854566622E-4</v>
      </c>
      <c r="F695" s="7">
        <f t="shared" si="64"/>
        <v>0.99671756280597368</v>
      </c>
      <c r="G695" s="6">
        <f t="shared" si="62"/>
        <v>4.8999699821658754E-4</v>
      </c>
      <c r="H695" s="7">
        <f t="shared" si="65"/>
        <v>0.98388012878239484</v>
      </c>
      <c r="I695">
        <f t="shared" si="63"/>
        <v>4.2206134353817149E-4</v>
      </c>
    </row>
    <row r="696" spans="1:9">
      <c r="A696" s="3" t="s">
        <v>261</v>
      </c>
      <c r="B696">
        <v>3.84</v>
      </c>
      <c r="C696" s="4">
        <v>69</v>
      </c>
      <c r="D696">
        <f t="shared" si="60"/>
        <v>17.96875</v>
      </c>
      <c r="E696" s="6">
        <f t="shared" si="61"/>
        <v>1.4343772412144393E-4</v>
      </c>
      <c r="F696" s="7">
        <f t="shared" si="64"/>
        <v>0.99686100053009508</v>
      </c>
      <c r="G696" s="6">
        <f t="shared" si="62"/>
        <v>5.6504158352903777E-4</v>
      </c>
      <c r="H696" s="7">
        <f t="shared" si="65"/>
        <v>0.98444517036592383</v>
      </c>
      <c r="I696">
        <f t="shared" si="63"/>
        <v>4.2881593266363982E-4</v>
      </c>
    </row>
    <row r="697" spans="1:9">
      <c r="A697" s="3" t="s">
        <v>456</v>
      </c>
      <c r="B697">
        <v>3.9</v>
      </c>
      <c r="C697" s="4">
        <v>70</v>
      </c>
      <c r="D697">
        <f t="shared" si="60"/>
        <v>17.948717948717949</v>
      </c>
      <c r="E697" s="6">
        <f t="shared" si="61"/>
        <v>1.4551653171740689E-4</v>
      </c>
      <c r="F697" s="7">
        <f t="shared" si="64"/>
        <v>0.99700651706181254</v>
      </c>
      <c r="G697" s="6">
        <f t="shared" si="62"/>
        <v>5.7387035827167901E-4</v>
      </c>
      <c r="H697" s="7">
        <f t="shared" si="65"/>
        <v>0.98501904072419555</v>
      </c>
      <c r="I697">
        <f t="shared" si="63"/>
        <v>8.8520011800496956E-4</v>
      </c>
    </row>
    <row r="698" spans="1:9">
      <c r="A698" s="3" t="s">
        <v>622</v>
      </c>
      <c r="B698">
        <v>7.96</v>
      </c>
      <c r="C698" s="4">
        <v>138</v>
      </c>
      <c r="D698">
        <f t="shared" si="60"/>
        <v>17.336683417085428</v>
      </c>
      <c r="E698" s="6">
        <f t="shared" si="61"/>
        <v>2.8687544824288787E-4</v>
      </c>
      <c r="F698" s="7">
        <f t="shared" si="64"/>
        <v>0.99729339251005544</v>
      </c>
      <c r="G698" s="6">
        <f t="shared" si="62"/>
        <v>1.1712841158570679E-3</v>
      </c>
      <c r="H698" s="7">
        <f t="shared" si="65"/>
        <v>0.98619032484005265</v>
      </c>
      <c r="I698">
        <f t="shared" si="63"/>
        <v>2.1480852273386697E-3</v>
      </c>
    </row>
    <row r="699" spans="1:9">
      <c r="A699" s="3" t="s">
        <v>201</v>
      </c>
      <c r="B699">
        <v>19.29</v>
      </c>
      <c r="C699" s="4">
        <v>333</v>
      </c>
      <c r="D699">
        <f t="shared" si="60"/>
        <v>17.262830482115085</v>
      </c>
      <c r="E699" s="6">
        <f t="shared" si="61"/>
        <v>6.9224292945566427E-4</v>
      </c>
      <c r="F699" s="7">
        <f t="shared" si="64"/>
        <v>0.99798563543951113</v>
      </c>
      <c r="G699" s="6">
        <f t="shared" si="62"/>
        <v>2.8384510797591508E-3</v>
      </c>
      <c r="H699" s="7">
        <f t="shared" si="65"/>
        <v>0.98902877591981175</v>
      </c>
      <c r="I699">
        <f t="shared" si="63"/>
        <v>1.4250083342642883E-3</v>
      </c>
    </row>
    <row r="700" spans="1:9">
      <c r="A700" s="3" t="s">
        <v>431</v>
      </c>
      <c r="B700">
        <v>12.77</v>
      </c>
      <c r="C700" s="4">
        <v>219</v>
      </c>
      <c r="D700">
        <f t="shared" si="60"/>
        <v>17.149569303054033</v>
      </c>
      <c r="E700" s="6">
        <f t="shared" si="61"/>
        <v>4.5525886351588726E-4</v>
      </c>
      <c r="F700" s="7">
        <f t="shared" si="64"/>
        <v>0.99844089430302707</v>
      </c>
      <c r="G700" s="6">
        <f t="shared" si="62"/>
        <v>1.8790575577254721E-3</v>
      </c>
      <c r="H700" s="7">
        <f t="shared" si="65"/>
        <v>0.99090783347753719</v>
      </c>
      <c r="I700">
        <f t="shared" si="63"/>
        <v>9.6953951789857662E-4</v>
      </c>
    </row>
    <row r="701" spans="1:9">
      <c r="A701" s="3" t="s">
        <v>640</v>
      </c>
      <c r="B701">
        <v>8.4499999999999993</v>
      </c>
      <c r="C701" s="4">
        <v>132</v>
      </c>
      <c r="D701">
        <f t="shared" si="60"/>
        <v>15.621301775147931</v>
      </c>
      <c r="E701" s="6">
        <f t="shared" si="61"/>
        <v>2.7440260266711015E-4</v>
      </c>
      <c r="F701" s="7">
        <f t="shared" si="64"/>
        <v>0.99871529690569416</v>
      </c>
      <c r="G701" s="6">
        <f t="shared" si="62"/>
        <v>1.2433857762553045E-3</v>
      </c>
      <c r="H701" s="7">
        <f t="shared" si="65"/>
        <v>0.99215121925379246</v>
      </c>
      <c r="I701">
        <f t="shared" si="63"/>
        <v>8.5003852623621867E-4</v>
      </c>
    </row>
    <row r="702" spans="1:9">
      <c r="A702" s="3" t="s">
        <v>214</v>
      </c>
      <c r="B702">
        <v>7.3</v>
      </c>
      <c r="C702" s="4">
        <v>108</v>
      </c>
      <c r="D702">
        <f t="shared" si="60"/>
        <v>14.794520547945206</v>
      </c>
      <c r="E702" s="6">
        <f t="shared" si="61"/>
        <v>2.245112203639992E-4</v>
      </c>
      <c r="F702" s="7">
        <f t="shared" si="64"/>
        <v>0.9989398081260582</v>
      </c>
      <c r="G702" s="6">
        <f t="shared" si="62"/>
        <v>1.0741675936880146E-3</v>
      </c>
      <c r="H702" s="7">
        <f t="shared" si="65"/>
        <v>0.99322538684748052</v>
      </c>
      <c r="I702">
        <f t="shared" si="63"/>
        <v>1.1600164107128386E-3</v>
      </c>
    </row>
    <row r="703" spans="1:9">
      <c r="A703" s="3" t="s">
        <v>416</v>
      </c>
      <c r="B703">
        <v>9.76</v>
      </c>
      <c r="C703" s="4">
        <v>133</v>
      </c>
      <c r="D703">
        <f t="shared" si="60"/>
        <v>13.627049180327869</v>
      </c>
      <c r="E703" s="6">
        <f t="shared" si="61"/>
        <v>2.764814102630731E-4</v>
      </c>
      <c r="F703" s="7">
        <f t="shared" si="64"/>
        <v>0.99921628953632124</v>
      </c>
      <c r="G703" s="6">
        <f t="shared" si="62"/>
        <v>1.4361473581363045E-3</v>
      </c>
      <c r="H703" s="7">
        <f t="shared" si="65"/>
        <v>0.99466153420561687</v>
      </c>
      <c r="I703">
        <f t="shared" si="63"/>
        <v>1.8147130887771201E-3</v>
      </c>
    </row>
    <row r="704" spans="1:9">
      <c r="A704" s="3" t="s">
        <v>173</v>
      </c>
      <c r="B704">
        <v>14.93</v>
      </c>
      <c r="C704" s="4">
        <v>184</v>
      </c>
      <c r="D704">
        <f t="shared" si="60"/>
        <v>12.324179504353651</v>
      </c>
      <c r="E704" s="6">
        <f t="shared" si="61"/>
        <v>3.8250059765718386E-4</v>
      </c>
      <c r="F704" s="7">
        <f t="shared" si="64"/>
        <v>0.99959879013397845</v>
      </c>
      <c r="G704" s="6">
        <f t="shared" si="62"/>
        <v>2.1968934484605561E-3</v>
      </c>
      <c r="H704" s="7">
        <f t="shared" si="65"/>
        <v>0.99685842765407739</v>
      </c>
      <c r="I704">
        <f t="shared" si="63"/>
        <v>2.7403624799023918E-3</v>
      </c>
    </row>
    <row r="705" spans="1:9">
      <c r="A705" s="3" t="s">
        <v>551</v>
      </c>
      <c r="B705">
        <v>21.35</v>
      </c>
      <c r="C705" s="4">
        <v>193</v>
      </c>
      <c r="D705">
        <f t="shared" si="60"/>
        <v>9.0398126463700237</v>
      </c>
      <c r="E705" s="6">
        <f t="shared" si="61"/>
        <v>4.0120986602085044E-4</v>
      </c>
      <c r="F705" s="7">
        <f t="shared" si="64"/>
        <v>0.99999999999999933</v>
      </c>
      <c r="G705" s="6">
        <f t="shared" si="62"/>
        <v>3.1415723459231664E-3</v>
      </c>
      <c r="H705" s="7">
        <f t="shared" si="65"/>
        <v>1.0000000000000007</v>
      </c>
      <c r="I705">
        <f t="shared" si="63"/>
        <v>0</v>
      </c>
    </row>
    <row r="706" spans="1:9">
      <c r="B706">
        <v>6795.9599999999955</v>
      </c>
      <c r="C706" s="5">
        <v>481045</v>
      </c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6">
    <sortCondition descending="1" ref="D2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K8" sqref="K8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0</v>
      </c>
      <c r="B1" s="22" t="s">
        <v>684</v>
      </c>
      <c r="C1" s="23" t="s">
        <v>10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186</v>
      </c>
      <c r="B2">
        <v>87.85</v>
      </c>
      <c r="C2" s="4">
        <v>42538</v>
      </c>
      <c r="D2">
        <f t="shared" ref="D2:D65" si="0">C2/B2</f>
        <v>484.21172453044966</v>
      </c>
      <c r="E2" s="6">
        <f>C2/486571</f>
        <v>8.7424034724634225E-2</v>
      </c>
      <c r="F2" s="7">
        <f>E2</f>
        <v>8.7424034724634225E-2</v>
      </c>
      <c r="G2" s="6">
        <f>B2/6795.96</f>
        <v>1.2926797685683847E-2</v>
      </c>
      <c r="H2" s="7">
        <f>G2</f>
        <v>1.2926797685683847E-2</v>
      </c>
      <c r="I2">
        <f>F2*H3-F3*H2</f>
        <v>1.1214446051428274E-6</v>
      </c>
      <c r="J2" s="10" t="s">
        <v>702</v>
      </c>
    </row>
    <row r="3" spans="1:10">
      <c r="A3" s="3" t="s">
        <v>202</v>
      </c>
      <c r="B3">
        <v>1</v>
      </c>
      <c r="C3" s="4">
        <v>442</v>
      </c>
      <c r="D3">
        <f t="shared" si="0"/>
        <v>442</v>
      </c>
      <c r="E3" s="6">
        <f t="shared" ref="E3:E66" si="1">C3/486571</f>
        <v>9.0839774668034063E-4</v>
      </c>
      <c r="F3" s="7">
        <f>F2+E3</f>
        <v>8.8332432471314559E-2</v>
      </c>
      <c r="G3" s="6">
        <f t="shared" ref="G3:G66" si="2">B3/6795.96</f>
        <v>1.4714624571068695E-4</v>
      </c>
      <c r="H3" s="7">
        <f>H2+G3</f>
        <v>1.3073943931394534E-2</v>
      </c>
      <c r="I3">
        <f t="shared" ref="I3:I66" si="3">F3*H4-F4*H3</f>
        <v>6.0222177101514627E-5</v>
      </c>
    </row>
    <row r="4" spans="1:10">
      <c r="A4" s="3" t="s">
        <v>683</v>
      </c>
      <c r="B4">
        <v>37.06</v>
      </c>
      <c r="C4" s="4">
        <v>15686</v>
      </c>
      <c r="D4">
        <f t="shared" si="0"/>
        <v>423.25957906098216</v>
      </c>
      <c r="E4" s="6">
        <f t="shared" si="1"/>
        <v>3.2237844014542584E-2</v>
      </c>
      <c r="F4" s="7">
        <f t="shared" ref="F4:F67" si="4">F3+E4</f>
        <v>0.12057027648585714</v>
      </c>
      <c r="G4" s="6">
        <f t="shared" si="2"/>
        <v>5.4532398660380585E-3</v>
      </c>
      <c r="H4" s="7">
        <f t="shared" ref="H4:H67" si="5">H3+G4</f>
        <v>1.8527183797432591E-2</v>
      </c>
      <c r="I4">
        <f t="shared" si="3"/>
        <v>1.6308064504178335E-4</v>
      </c>
    </row>
    <row r="5" spans="1:10">
      <c r="A5" s="3" t="s">
        <v>522</v>
      </c>
      <c r="B5">
        <v>57.6</v>
      </c>
      <c r="C5" s="4">
        <v>22555</v>
      </c>
      <c r="D5">
        <f t="shared" si="0"/>
        <v>391.57986111111109</v>
      </c>
      <c r="E5" s="6">
        <f t="shared" si="1"/>
        <v>4.6355002661482084E-2</v>
      </c>
      <c r="F5" s="7">
        <f t="shared" si="4"/>
        <v>0.16692527914733923</v>
      </c>
      <c r="G5" s="6">
        <f t="shared" si="2"/>
        <v>8.4756237529355679E-3</v>
      </c>
      <c r="H5" s="7">
        <f t="shared" si="5"/>
        <v>2.7002807550368157E-2</v>
      </c>
      <c r="I5">
        <f t="shared" si="3"/>
        <v>4.7471999108598863E-4</v>
      </c>
    </row>
    <row r="6" spans="1:10">
      <c r="A6" s="3" t="s">
        <v>34</v>
      </c>
      <c r="B6">
        <v>64.959999999999994</v>
      </c>
      <c r="C6" s="4">
        <v>20197</v>
      </c>
      <c r="D6">
        <f t="shared" si="0"/>
        <v>310.91440886699513</v>
      </c>
      <c r="E6" s="6">
        <f t="shared" si="1"/>
        <v>4.1508844546839001E-2</v>
      </c>
      <c r="F6" s="7">
        <f t="shared" si="4"/>
        <v>0.20843412369417824</v>
      </c>
      <c r="G6" s="6">
        <f t="shared" si="2"/>
        <v>9.5586201213662229E-3</v>
      </c>
      <c r="H6" s="7">
        <f t="shared" si="5"/>
        <v>3.6561427671734384E-2</v>
      </c>
      <c r="I6">
        <f t="shared" si="3"/>
        <v>6.3175435527621296E-5</v>
      </c>
    </row>
    <row r="7" spans="1:10">
      <c r="A7" s="3" t="s">
        <v>476</v>
      </c>
      <c r="B7">
        <v>6.58</v>
      </c>
      <c r="C7" s="4">
        <v>1845</v>
      </c>
      <c r="D7">
        <f t="shared" si="0"/>
        <v>280.3951367781155</v>
      </c>
      <c r="E7" s="6">
        <f t="shared" si="1"/>
        <v>3.7918412729077565E-3</v>
      </c>
      <c r="F7" s="7">
        <f t="shared" si="4"/>
        <v>0.21222596496708601</v>
      </c>
      <c r="G7" s="6">
        <f t="shared" si="2"/>
        <v>9.6822229677632002E-4</v>
      </c>
      <c r="H7" s="7">
        <f t="shared" si="5"/>
        <v>3.75296499685107E-2</v>
      </c>
      <c r="I7">
        <f t="shared" si="3"/>
        <v>2.3492104026791479E-4</v>
      </c>
    </row>
    <row r="8" spans="1:10">
      <c r="A8" s="3" t="s">
        <v>467</v>
      </c>
      <c r="B8">
        <v>18.62</v>
      </c>
      <c r="C8" s="4">
        <v>4493</v>
      </c>
      <c r="D8">
        <f t="shared" si="0"/>
        <v>241.29967776584317</v>
      </c>
      <c r="E8" s="6">
        <f t="shared" si="1"/>
        <v>9.234006958902195E-3</v>
      </c>
      <c r="F8" s="7">
        <f t="shared" si="4"/>
        <v>0.22145997192598821</v>
      </c>
      <c r="G8" s="6">
        <f t="shared" si="2"/>
        <v>2.7398630951329908E-3</v>
      </c>
      <c r="H8" s="7">
        <f t="shared" si="5"/>
        <v>4.0269513063643694E-2</v>
      </c>
      <c r="I8">
        <f t="shared" si="3"/>
        <v>2.9511304847429885E-4</v>
      </c>
    </row>
    <row r="9" spans="1:10">
      <c r="A9" s="3" t="s">
        <v>75</v>
      </c>
      <c r="B9">
        <v>22.25</v>
      </c>
      <c r="C9" s="4">
        <v>5195</v>
      </c>
      <c r="D9">
        <f t="shared" si="0"/>
        <v>233.48314606741573</v>
      </c>
      <c r="E9" s="6">
        <f t="shared" si="1"/>
        <v>1.0676756321276853E-2</v>
      </c>
      <c r="F9" s="7">
        <f t="shared" si="4"/>
        <v>0.23213672824726506</v>
      </c>
      <c r="G9" s="6">
        <f t="shared" si="2"/>
        <v>3.2740039670627842E-3</v>
      </c>
      <c r="H9" s="7">
        <f t="shared" si="5"/>
        <v>4.3543517030706476E-2</v>
      </c>
      <c r="I9">
        <f t="shared" si="3"/>
        <v>5.7564902572506196E-4</v>
      </c>
    </row>
    <row r="10" spans="1:10">
      <c r="A10" s="3" t="s">
        <v>667</v>
      </c>
      <c r="B10">
        <v>40.67</v>
      </c>
      <c r="C10" s="4">
        <v>9091</v>
      </c>
      <c r="D10">
        <f t="shared" si="0"/>
        <v>223.53085812638307</v>
      </c>
      <c r="E10" s="6">
        <f t="shared" si="1"/>
        <v>1.8683809762604017E-2</v>
      </c>
      <c r="F10" s="7">
        <f t="shared" si="4"/>
        <v>0.25082053800986909</v>
      </c>
      <c r="G10" s="6">
        <f t="shared" si="2"/>
        <v>5.9844378130536379E-3</v>
      </c>
      <c r="H10" s="7">
        <f t="shared" si="5"/>
        <v>4.9527954843760116E-2</v>
      </c>
      <c r="I10">
        <f t="shared" si="3"/>
        <v>3.7120974376292012E-4</v>
      </c>
    </row>
    <row r="11" spans="1:10">
      <c r="A11" s="3" t="s">
        <v>243</v>
      </c>
      <c r="B11">
        <v>24.86</v>
      </c>
      <c r="C11" s="4">
        <v>5367</v>
      </c>
      <c r="D11">
        <f t="shared" si="0"/>
        <v>215.88897827835882</v>
      </c>
      <c r="E11" s="6">
        <f t="shared" si="1"/>
        <v>1.1030250467043864E-2</v>
      </c>
      <c r="F11" s="7">
        <f t="shared" si="4"/>
        <v>0.26185078847691295</v>
      </c>
      <c r="G11" s="6">
        <f t="shared" si="2"/>
        <v>3.6580556683676771E-3</v>
      </c>
      <c r="H11" s="7">
        <f t="shared" si="5"/>
        <v>5.318601051212779E-2</v>
      </c>
      <c r="I11">
        <f t="shared" si="3"/>
        <v>9.2107649400767488E-4</v>
      </c>
    </row>
    <row r="12" spans="1:10">
      <c r="A12" s="3" t="s">
        <v>298</v>
      </c>
      <c r="B12">
        <v>51.5</v>
      </c>
      <c r="C12" s="4">
        <v>9727</v>
      </c>
      <c r="D12">
        <f t="shared" si="0"/>
        <v>188.873786407767</v>
      </c>
      <c r="E12" s="6">
        <f t="shared" si="1"/>
        <v>1.9990916022533195E-2</v>
      </c>
      <c r="F12" s="7">
        <f t="shared" si="4"/>
        <v>0.28184170449944612</v>
      </c>
      <c r="G12" s="6">
        <f t="shared" si="2"/>
        <v>7.578031654100377E-3</v>
      </c>
      <c r="H12" s="7">
        <f t="shared" si="5"/>
        <v>6.0764042166228167E-2</v>
      </c>
      <c r="I12">
        <f t="shared" si="3"/>
        <v>1.008286934261228E-4</v>
      </c>
    </row>
    <row r="13" spans="1:10">
      <c r="A13" s="3" t="s">
        <v>673</v>
      </c>
      <c r="B13">
        <v>5.31</v>
      </c>
      <c r="C13" s="4">
        <v>956</v>
      </c>
      <c r="D13">
        <f t="shared" si="0"/>
        <v>180.03766478342752</v>
      </c>
      <c r="E13" s="6">
        <f t="shared" si="1"/>
        <v>1.9647697869375693E-3</v>
      </c>
      <c r="F13" s="7">
        <f t="shared" si="4"/>
        <v>0.28380647428638367</v>
      </c>
      <c r="G13" s="6">
        <f t="shared" si="2"/>
        <v>7.8134656472374762E-4</v>
      </c>
      <c r="H13" s="7">
        <f t="shared" si="5"/>
        <v>6.1545388730951917E-2</v>
      </c>
      <c r="I13">
        <f t="shared" si="3"/>
        <v>8.7631827985729799E-5</v>
      </c>
    </row>
    <row r="14" spans="1:10">
      <c r="A14" s="3" t="s">
        <v>558</v>
      </c>
      <c r="B14">
        <v>4.47</v>
      </c>
      <c r="C14" s="4">
        <v>783</v>
      </c>
      <c r="D14">
        <f t="shared" si="0"/>
        <v>175.16778523489933</v>
      </c>
      <c r="E14" s="6">
        <f t="shared" si="1"/>
        <v>1.6092204426486577E-3</v>
      </c>
      <c r="F14" s="7">
        <f t="shared" si="4"/>
        <v>0.28541569472903233</v>
      </c>
      <c r="G14" s="6">
        <f t="shared" si="2"/>
        <v>6.5774371832677059E-4</v>
      </c>
      <c r="H14" s="7">
        <f t="shared" si="5"/>
        <v>6.2203132449278685E-2</v>
      </c>
      <c r="I14">
        <f t="shared" si="3"/>
        <v>7.479440485046937E-4</v>
      </c>
    </row>
    <row r="15" spans="1:10">
      <c r="A15" s="3" t="s">
        <v>464</v>
      </c>
      <c r="B15">
        <v>37.19</v>
      </c>
      <c r="C15" s="4">
        <v>6367</v>
      </c>
      <c r="D15">
        <f t="shared" si="0"/>
        <v>171.20193600430224</v>
      </c>
      <c r="E15" s="6">
        <f t="shared" si="1"/>
        <v>1.3085448988945087E-2</v>
      </c>
      <c r="F15" s="7">
        <f t="shared" si="4"/>
        <v>0.29850114371797742</v>
      </c>
      <c r="G15" s="6">
        <f t="shared" si="2"/>
        <v>5.472368877980447E-3</v>
      </c>
      <c r="H15" s="7">
        <f t="shared" si="5"/>
        <v>6.7675501327259135E-2</v>
      </c>
      <c r="I15">
        <f t="shared" si="3"/>
        <v>1.2459242547114453E-3</v>
      </c>
    </row>
    <row r="16" spans="1:10">
      <c r="A16" s="3" t="s">
        <v>45</v>
      </c>
      <c r="B16">
        <v>54.05</v>
      </c>
      <c r="C16" s="4">
        <v>8111</v>
      </c>
      <c r="D16">
        <f t="shared" si="0"/>
        <v>150.06475485661426</v>
      </c>
      <c r="E16" s="6">
        <f t="shared" si="1"/>
        <v>1.6669715211140822E-2</v>
      </c>
      <c r="F16" s="7">
        <f t="shared" si="4"/>
        <v>0.31517085892911822</v>
      </c>
      <c r="G16" s="6">
        <f t="shared" si="2"/>
        <v>7.953254580662629E-3</v>
      </c>
      <c r="H16" s="7">
        <f t="shared" si="5"/>
        <v>7.5628755907921758E-2</v>
      </c>
      <c r="I16">
        <f t="shared" si="3"/>
        <v>1.6419964915992055E-4</v>
      </c>
    </row>
    <row r="17" spans="1:9">
      <c r="A17" s="3" t="s">
        <v>560</v>
      </c>
      <c r="B17">
        <v>7.11</v>
      </c>
      <c r="C17" s="4">
        <v>1065</v>
      </c>
      <c r="D17">
        <f t="shared" si="0"/>
        <v>149.78902953586498</v>
      </c>
      <c r="E17" s="6">
        <f t="shared" si="1"/>
        <v>2.1887864258248024E-3</v>
      </c>
      <c r="F17" s="7">
        <f t="shared" si="4"/>
        <v>0.31735964535494304</v>
      </c>
      <c r="G17" s="6">
        <f t="shared" si="2"/>
        <v>1.0462098070029842E-3</v>
      </c>
      <c r="H17" s="7">
        <f t="shared" si="5"/>
        <v>7.6674965714924742E-2</v>
      </c>
      <c r="I17">
        <f t="shared" si="3"/>
        <v>3.7229958905117891E-4</v>
      </c>
    </row>
    <row r="18" spans="1:9">
      <c r="A18" s="3" t="s">
        <v>199</v>
      </c>
      <c r="B18">
        <v>15.7</v>
      </c>
      <c r="C18" s="4">
        <v>2290</v>
      </c>
      <c r="D18">
        <f t="shared" si="0"/>
        <v>145.85987261146497</v>
      </c>
      <c r="E18" s="6">
        <f t="shared" si="1"/>
        <v>4.7064046151538011E-3</v>
      </c>
      <c r="F18" s="7">
        <f t="shared" si="4"/>
        <v>0.32206604997009686</v>
      </c>
      <c r="G18" s="6">
        <f t="shared" si="2"/>
        <v>2.3101960576577848E-3</v>
      </c>
      <c r="H18" s="7">
        <f t="shared" si="5"/>
        <v>7.8985161772582524E-2</v>
      </c>
      <c r="I18">
        <f t="shared" si="3"/>
        <v>1.2751261544953173E-3</v>
      </c>
    </row>
    <row r="19" spans="1:9">
      <c r="A19" s="3" t="s">
        <v>549</v>
      </c>
      <c r="B19">
        <v>53.09</v>
      </c>
      <c r="C19" s="4">
        <v>7644</v>
      </c>
      <c r="D19">
        <f t="shared" si="0"/>
        <v>143.98191749858731</v>
      </c>
      <c r="E19" s="6">
        <f t="shared" si="1"/>
        <v>1.570993750141295E-2</v>
      </c>
      <c r="F19" s="7">
        <f t="shared" si="4"/>
        <v>0.33777598747150983</v>
      </c>
      <c r="G19" s="6">
        <f t="shared" si="2"/>
        <v>7.8119941847803699E-3</v>
      </c>
      <c r="H19" s="7">
        <f t="shared" si="5"/>
        <v>8.6797155957362898E-2</v>
      </c>
      <c r="I19">
        <f t="shared" si="3"/>
        <v>1.0658594440766597E-4</v>
      </c>
    </row>
    <row r="20" spans="1:9">
      <c r="A20" s="3" t="s">
        <v>500</v>
      </c>
      <c r="B20">
        <v>4.1399999999999997</v>
      </c>
      <c r="C20" s="4">
        <v>556</v>
      </c>
      <c r="D20">
        <f t="shared" si="0"/>
        <v>134.29951690821258</v>
      </c>
      <c r="E20" s="6">
        <f t="shared" si="1"/>
        <v>1.14269037817708E-3</v>
      </c>
      <c r="F20" s="7">
        <f t="shared" si="4"/>
        <v>0.33891867784968693</v>
      </c>
      <c r="G20" s="6">
        <f t="shared" si="2"/>
        <v>6.0918545724224389E-4</v>
      </c>
      <c r="H20" s="7">
        <f t="shared" si="5"/>
        <v>8.740634141460514E-2</v>
      </c>
      <c r="I20">
        <f t="shared" si="3"/>
        <v>1.5762824566495498E-3</v>
      </c>
    </row>
    <row r="21" spans="1:9">
      <c r="A21" s="3" t="s">
        <v>602</v>
      </c>
      <c r="B21">
        <v>61.13</v>
      </c>
      <c r="C21" s="4">
        <v>8196</v>
      </c>
      <c r="D21">
        <f t="shared" si="0"/>
        <v>134.07492229674463</v>
      </c>
      <c r="E21" s="6">
        <f t="shared" si="1"/>
        <v>1.6844407085502423E-2</v>
      </c>
      <c r="F21" s="7">
        <f t="shared" si="4"/>
        <v>0.35576308493518938</v>
      </c>
      <c r="G21" s="6">
        <f t="shared" si="2"/>
        <v>8.9950500002942933E-3</v>
      </c>
      <c r="H21" s="7">
        <f t="shared" si="5"/>
        <v>9.6401391414899437E-2</v>
      </c>
      <c r="I21">
        <f t="shared" si="3"/>
        <v>1.6431177245140177E-4</v>
      </c>
    </row>
    <row r="22" spans="1:9">
      <c r="A22" s="3" t="s">
        <v>489</v>
      </c>
      <c r="B22">
        <v>6.14</v>
      </c>
      <c r="C22" s="4">
        <v>793</v>
      </c>
      <c r="D22">
        <f t="shared" si="0"/>
        <v>129.15309446254074</v>
      </c>
      <c r="E22" s="6">
        <f t="shared" si="1"/>
        <v>1.6297724278676699E-3</v>
      </c>
      <c r="F22" s="7">
        <f t="shared" si="4"/>
        <v>0.35739285736305704</v>
      </c>
      <c r="G22" s="6">
        <f t="shared" si="2"/>
        <v>9.0347794866361779E-4</v>
      </c>
      <c r="H22" s="7">
        <f t="shared" si="5"/>
        <v>9.7304869363563057E-2</v>
      </c>
      <c r="I22">
        <f t="shared" si="3"/>
        <v>2.6339653075781178E-5</v>
      </c>
    </row>
    <row r="23" spans="1:9">
      <c r="A23" s="3" t="s">
        <v>469</v>
      </c>
      <c r="B23">
        <v>0.98</v>
      </c>
      <c r="C23" s="4">
        <v>126</v>
      </c>
      <c r="D23">
        <f t="shared" si="0"/>
        <v>128.57142857142858</v>
      </c>
      <c r="E23" s="6">
        <f t="shared" si="1"/>
        <v>2.589550137595541E-4</v>
      </c>
      <c r="F23" s="7">
        <f t="shared" si="4"/>
        <v>0.35765181237681659</v>
      </c>
      <c r="G23" s="6">
        <f t="shared" si="2"/>
        <v>1.4420332079647321E-4</v>
      </c>
      <c r="H23" s="7">
        <f t="shared" si="5"/>
        <v>9.7449072684359525E-2</v>
      </c>
      <c r="I23">
        <f t="shared" si="3"/>
        <v>9.7053987638073824E-4</v>
      </c>
    </row>
    <row r="24" spans="1:9">
      <c r="A24" s="3" t="s">
        <v>337</v>
      </c>
      <c r="B24">
        <v>35.86</v>
      </c>
      <c r="C24" s="4">
        <v>4577</v>
      </c>
      <c r="D24">
        <f t="shared" si="0"/>
        <v>127.63524818739543</v>
      </c>
      <c r="E24" s="6">
        <f t="shared" si="1"/>
        <v>9.4066436347418972E-3</v>
      </c>
      <c r="F24" s="7">
        <f t="shared" si="4"/>
        <v>0.36705845601155851</v>
      </c>
      <c r="G24" s="6">
        <f t="shared" si="2"/>
        <v>5.2766643711852331E-3</v>
      </c>
      <c r="H24" s="7">
        <f t="shared" si="5"/>
        <v>0.10272573705554476</v>
      </c>
      <c r="I24">
        <f t="shared" si="3"/>
        <v>1.6694901653966504E-4</v>
      </c>
    </row>
    <row r="25" spans="1:9">
      <c r="A25" s="3" t="s">
        <v>122</v>
      </c>
      <c r="B25">
        <v>6.05</v>
      </c>
      <c r="C25" s="4">
        <v>757</v>
      </c>
      <c r="D25">
        <f t="shared" si="0"/>
        <v>125.12396694214877</v>
      </c>
      <c r="E25" s="6">
        <f t="shared" si="1"/>
        <v>1.5557852810792259E-3</v>
      </c>
      <c r="F25" s="7">
        <f t="shared" si="4"/>
        <v>0.36861424129263776</v>
      </c>
      <c r="G25" s="6">
        <f t="shared" si="2"/>
        <v>8.9023478654965597E-4</v>
      </c>
      <c r="H25" s="7">
        <f t="shared" si="5"/>
        <v>0.10361597184209442</v>
      </c>
      <c r="I25">
        <f t="shared" si="3"/>
        <v>2.7059588758733336E-3</v>
      </c>
    </row>
    <row r="26" spans="1:9">
      <c r="A26" s="3" t="s">
        <v>338</v>
      </c>
      <c r="B26">
        <v>95.27</v>
      </c>
      <c r="C26" s="4">
        <v>11559</v>
      </c>
      <c r="D26">
        <f t="shared" si="0"/>
        <v>121.32885483363074</v>
      </c>
      <c r="E26" s="6">
        <f t="shared" si="1"/>
        <v>2.3756039714656237E-2</v>
      </c>
      <c r="F26" s="7">
        <f t="shared" si="4"/>
        <v>0.39237028100729399</v>
      </c>
      <c r="G26" s="6">
        <f t="shared" si="2"/>
        <v>1.4018622828857144E-2</v>
      </c>
      <c r="H26" s="7">
        <f t="shared" si="5"/>
        <v>0.11763459467095157</v>
      </c>
      <c r="I26">
        <f t="shared" si="3"/>
        <v>1.0734096878981525E-3</v>
      </c>
    </row>
    <row r="27" spans="1:9">
      <c r="A27" s="3" t="s">
        <v>221</v>
      </c>
      <c r="B27">
        <v>37.770000000000003</v>
      </c>
      <c r="C27" s="4">
        <v>4580</v>
      </c>
      <c r="D27">
        <f t="shared" si="0"/>
        <v>121.26025946518399</v>
      </c>
      <c r="E27" s="6">
        <f t="shared" si="1"/>
        <v>9.4128092303076023E-3</v>
      </c>
      <c r="F27" s="7">
        <f t="shared" si="4"/>
        <v>0.40178309023760161</v>
      </c>
      <c r="G27" s="6">
        <f t="shared" si="2"/>
        <v>5.5577137004926462E-3</v>
      </c>
      <c r="H27" s="7">
        <f t="shared" si="5"/>
        <v>0.12319230837144421</v>
      </c>
      <c r="I27">
        <f t="shared" si="3"/>
        <v>1.3658258591203037E-3</v>
      </c>
    </row>
    <row r="28" spans="1:9">
      <c r="A28" s="3" t="s">
        <v>245</v>
      </c>
      <c r="B28">
        <v>46.99</v>
      </c>
      <c r="C28" s="4">
        <v>5578</v>
      </c>
      <c r="D28">
        <f t="shared" si="0"/>
        <v>118.70610768248564</v>
      </c>
      <c r="E28" s="6">
        <f t="shared" si="1"/>
        <v>1.1463897355165021E-2</v>
      </c>
      <c r="F28" s="7">
        <f t="shared" si="4"/>
        <v>0.41324698759276662</v>
      </c>
      <c r="G28" s="6">
        <f t="shared" si="2"/>
        <v>6.9144020859451798E-3</v>
      </c>
      <c r="H28" s="7">
        <f t="shared" si="5"/>
        <v>0.13010671045738939</v>
      </c>
      <c r="I28">
        <f t="shared" si="3"/>
        <v>1.6694036747790658E-4</v>
      </c>
    </row>
    <row r="29" spans="1:9">
      <c r="A29" s="3" t="s">
        <v>409</v>
      </c>
      <c r="B29">
        <v>5.74</v>
      </c>
      <c r="C29" s="4">
        <v>681</v>
      </c>
      <c r="D29">
        <f t="shared" si="0"/>
        <v>118.64111498257839</v>
      </c>
      <c r="E29" s="6">
        <f t="shared" si="1"/>
        <v>1.3995901934147328E-3</v>
      </c>
      <c r="F29" s="7">
        <f t="shared" si="4"/>
        <v>0.41464657778618136</v>
      </c>
      <c r="G29" s="6">
        <f t="shared" si="2"/>
        <v>8.446194503793431E-4</v>
      </c>
      <c r="H29" s="7">
        <f t="shared" si="5"/>
        <v>0.13095132990776873</v>
      </c>
      <c r="I29">
        <f t="shared" si="3"/>
        <v>9.5543789178478833E-4</v>
      </c>
    </row>
    <row r="30" spans="1:9">
      <c r="A30" s="3" t="s">
        <v>427</v>
      </c>
      <c r="B30">
        <v>32.43</v>
      </c>
      <c r="C30" s="4">
        <v>3802</v>
      </c>
      <c r="D30">
        <f t="shared" si="0"/>
        <v>117.23712611779217</v>
      </c>
      <c r="E30" s="6">
        <f t="shared" si="1"/>
        <v>7.8138647802684508E-3</v>
      </c>
      <c r="F30" s="7">
        <f t="shared" si="4"/>
        <v>0.42246044256644982</v>
      </c>
      <c r="G30" s="6">
        <f t="shared" si="2"/>
        <v>4.7719527483975777E-3</v>
      </c>
      <c r="H30" s="7">
        <f t="shared" si="5"/>
        <v>0.13572328265616632</v>
      </c>
      <c r="I30">
        <f t="shared" si="3"/>
        <v>6.7710450093107222E-5</v>
      </c>
    </row>
    <row r="31" spans="1:9">
      <c r="A31" s="3" t="s">
        <v>57</v>
      </c>
      <c r="B31">
        <v>2.2200000000000002</v>
      </c>
      <c r="C31" s="4">
        <v>252</v>
      </c>
      <c r="D31">
        <f t="shared" si="0"/>
        <v>113.5135135135135</v>
      </c>
      <c r="E31" s="6">
        <f t="shared" si="1"/>
        <v>5.179100275191082E-4</v>
      </c>
      <c r="F31" s="7">
        <f t="shared" si="4"/>
        <v>0.42297835259396893</v>
      </c>
      <c r="G31" s="6">
        <f t="shared" si="2"/>
        <v>3.2666466547772501E-4</v>
      </c>
      <c r="H31" s="7">
        <f t="shared" si="5"/>
        <v>0.13604994732164405</v>
      </c>
      <c r="I31">
        <f t="shared" si="3"/>
        <v>4.1577066253253858E-4</v>
      </c>
    </row>
    <row r="32" spans="1:9">
      <c r="A32" s="3" t="s">
        <v>584</v>
      </c>
      <c r="B32">
        <v>13.63</v>
      </c>
      <c r="C32" s="4">
        <v>1547</v>
      </c>
      <c r="D32">
        <f t="shared" si="0"/>
        <v>113.49963316214233</v>
      </c>
      <c r="E32" s="6">
        <f t="shared" si="1"/>
        <v>3.1793921133811921E-3</v>
      </c>
      <c r="F32" s="7">
        <f t="shared" si="4"/>
        <v>0.42615774470735013</v>
      </c>
      <c r="G32" s="6">
        <f t="shared" si="2"/>
        <v>2.0056033290366633E-3</v>
      </c>
      <c r="H32" s="7">
        <f t="shared" si="5"/>
        <v>0.1380555506506807</v>
      </c>
      <c r="I32">
        <f t="shared" si="3"/>
        <v>8.4548485856331124E-5</v>
      </c>
    </row>
    <row r="33" spans="1:9">
      <c r="A33" s="3" t="s">
        <v>226</v>
      </c>
      <c r="B33">
        <v>2.76</v>
      </c>
      <c r="C33" s="4">
        <v>312</v>
      </c>
      <c r="D33">
        <f t="shared" si="0"/>
        <v>113.04347826086958</v>
      </c>
      <c r="E33" s="6">
        <f t="shared" si="1"/>
        <v>6.4122193883318164E-4</v>
      </c>
      <c r="F33" s="7">
        <f t="shared" si="4"/>
        <v>0.42679896664618333</v>
      </c>
      <c r="G33" s="6">
        <f t="shared" si="2"/>
        <v>4.0612363816149591E-4</v>
      </c>
      <c r="H33" s="7">
        <f t="shared" si="5"/>
        <v>0.13846167428884221</v>
      </c>
      <c r="I33">
        <f t="shared" si="3"/>
        <v>4.5253430999486061E-4</v>
      </c>
    </row>
    <row r="34" spans="1:9">
      <c r="A34" s="3" t="s">
        <v>652</v>
      </c>
      <c r="B34">
        <v>14.51</v>
      </c>
      <c r="C34" s="4">
        <v>1612</v>
      </c>
      <c r="D34">
        <f t="shared" si="0"/>
        <v>111.09579600275673</v>
      </c>
      <c r="E34" s="6">
        <f t="shared" si="1"/>
        <v>3.3129800173047714E-3</v>
      </c>
      <c r="F34" s="7">
        <f t="shared" si="4"/>
        <v>0.43011194666348812</v>
      </c>
      <c r="G34" s="6">
        <f t="shared" si="2"/>
        <v>2.1350920252620675E-3</v>
      </c>
      <c r="H34" s="7">
        <f t="shared" si="5"/>
        <v>0.14059676631410428</v>
      </c>
      <c r="I34">
        <f t="shared" si="3"/>
        <v>1.1098482788217054E-3</v>
      </c>
    </row>
    <row r="35" spans="1:9">
      <c r="A35" s="3" t="s">
        <v>105</v>
      </c>
      <c r="B35">
        <v>35.31</v>
      </c>
      <c r="C35" s="4">
        <v>3893</v>
      </c>
      <c r="D35">
        <f t="shared" si="0"/>
        <v>110.25205324270745</v>
      </c>
      <c r="E35" s="6">
        <f t="shared" si="1"/>
        <v>8.0008878457614608E-3</v>
      </c>
      <c r="F35" s="7">
        <f t="shared" si="4"/>
        <v>0.43811283450924959</v>
      </c>
      <c r="G35" s="6">
        <f t="shared" si="2"/>
        <v>5.1957339360443559E-3</v>
      </c>
      <c r="H35" s="7">
        <f t="shared" si="5"/>
        <v>0.14579250025014864</v>
      </c>
      <c r="I35">
        <f t="shared" si="3"/>
        <v>1.7363397616718124E-4</v>
      </c>
    </row>
    <row r="36" spans="1:9">
      <c r="A36" s="3" t="s">
        <v>597</v>
      </c>
      <c r="B36">
        <v>5.51</v>
      </c>
      <c r="C36" s="4">
        <v>606</v>
      </c>
      <c r="D36">
        <f t="shared" si="0"/>
        <v>109.98185117967333</v>
      </c>
      <c r="E36" s="6">
        <f t="shared" si="1"/>
        <v>1.2454503042721411E-3</v>
      </c>
      <c r="F36" s="7">
        <f t="shared" si="4"/>
        <v>0.43935828481352174</v>
      </c>
      <c r="G36" s="6">
        <f t="shared" si="2"/>
        <v>8.1077581386588497E-4</v>
      </c>
      <c r="H36" s="7">
        <f t="shared" si="5"/>
        <v>0.14660327606401452</v>
      </c>
      <c r="I36">
        <f t="shared" si="3"/>
        <v>9.9862976085127175E-4</v>
      </c>
    </row>
    <row r="37" spans="1:9">
      <c r="A37" s="3" t="s">
        <v>304</v>
      </c>
      <c r="B37">
        <v>31.53</v>
      </c>
      <c r="C37" s="4">
        <v>3451</v>
      </c>
      <c r="D37">
        <f t="shared" si="0"/>
        <v>109.45131620678718</v>
      </c>
      <c r="E37" s="6">
        <f t="shared" si="1"/>
        <v>7.0924900990811208E-3</v>
      </c>
      <c r="F37" s="7">
        <f t="shared" si="4"/>
        <v>0.44645077491260288</v>
      </c>
      <c r="G37" s="6">
        <f t="shared" si="2"/>
        <v>4.6395211272579591E-3</v>
      </c>
      <c r="H37" s="7">
        <f t="shared" si="5"/>
        <v>0.15124279719127248</v>
      </c>
      <c r="I37">
        <f t="shared" si="3"/>
        <v>4.3509988815797207E-4</v>
      </c>
    </row>
    <row r="38" spans="1:9">
      <c r="A38" s="3" t="s">
        <v>166</v>
      </c>
      <c r="B38">
        <v>13.73</v>
      </c>
      <c r="C38" s="4">
        <v>1502</v>
      </c>
      <c r="D38">
        <f t="shared" si="0"/>
        <v>109.39548434085943</v>
      </c>
      <c r="E38" s="6">
        <f t="shared" si="1"/>
        <v>3.0869081798956372E-3</v>
      </c>
      <c r="F38" s="7">
        <f t="shared" si="4"/>
        <v>0.44953768309249853</v>
      </c>
      <c r="G38" s="6">
        <f t="shared" si="2"/>
        <v>2.0203179536077316E-3</v>
      </c>
      <c r="H38" s="7">
        <f t="shared" si="5"/>
        <v>0.15326311514488022</v>
      </c>
      <c r="I38">
        <f t="shared" si="3"/>
        <v>2.5057692468975767E-4</v>
      </c>
    </row>
    <row r="39" spans="1:9">
      <c r="A39" s="3" t="s">
        <v>213</v>
      </c>
      <c r="B39">
        <v>7.85</v>
      </c>
      <c r="C39" s="4">
        <v>853</v>
      </c>
      <c r="D39">
        <f t="shared" si="0"/>
        <v>108.66242038216561</v>
      </c>
      <c r="E39" s="6">
        <f t="shared" si="1"/>
        <v>1.7530843391817433E-3</v>
      </c>
      <c r="F39" s="7">
        <f t="shared" si="4"/>
        <v>0.45129076743168028</v>
      </c>
      <c r="G39" s="6">
        <f t="shared" si="2"/>
        <v>1.1550980288288924E-3</v>
      </c>
      <c r="H39" s="7">
        <f t="shared" si="5"/>
        <v>0.15441821317370913</v>
      </c>
      <c r="I39">
        <f t="shared" si="3"/>
        <v>2.620125871283796E-4</v>
      </c>
    </row>
    <row r="40" spans="1:9">
      <c r="A40" s="3" t="s">
        <v>502</v>
      </c>
      <c r="B40">
        <v>8.07</v>
      </c>
      <c r="C40" s="4">
        <v>863</v>
      </c>
      <c r="D40">
        <f t="shared" si="0"/>
        <v>106.93928128872366</v>
      </c>
      <c r="E40" s="6">
        <f t="shared" si="1"/>
        <v>1.7736363244007555E-3</v>
      </c>
      <c r="F40" s="7">
        <f t="shared" si="4"/>
        <v>0.45306440375608104</v>
      </c>
      <c r="G40" s="6">
        <f t="shared" si="2"/>
        <v>1.1874702028852437E-3</v>
      </c>
      <c r="H40" s="7">
        <f t="shared" si="5"/>
        <v>0.15560568337659436</v>
      </c>
      <c r="I40">
        <f t="shared" si="3"/>
        <v>1.1922386272004981E-4</v>
      </c>
    </row>
    <row r="41" spans="1:9">
      <c r="A41" s="3" t="s">
        <v>196</v>
      </c>
      <c r="B41">
        <v>3.64</v>
      </c>
      <c r="C41" s="4">
        <v>386</v>
      </c>
      <c r="D41">
        <f t="shared" si="0"/>
        <v>106.04395604395604</v>
      </c>
      <c r="E41" s="6">
        <f t="shared" si="1"/>
        <v>7.9330662945387208E-4</v>
      </c>
      <c r="F41" s="7">
        <f t="shared" si="4"/>
        <v>0.45385771038553491</v>
      </c>
      <c r="G41" s="6">
        <f t="shared" si="2"/>
        <v>5.3561233438690042E-4</v>
      </c>
      <c r="H41" s="7">
        <f t="shared" si="5"/>
        <v>0.15614129571098126</v>
      </c>
      <c r="I41">
        <f t="shared" si="3"/>
        <v>1.5362231537606463E-4</v>
      </c>
    </row>
    <row r="42" spans="1:9">
      <c r="A42" s="3" t="s">
        <v>436</v>
      </c>
      <c r="B42">
        <v>4.6500000000000004</v>
      </c>
      <c r="C42" s="4">
        <v>489</v>
      </c>
      <c r="D42">
        <f t="shared" si="0"/>
        <v>105.16129032258064</v>
      </c>
      <c r="E42" s="6">
        <f t="shared" si="1"/>
        <v>1.0049920772096982E-3</v>
      </c>
      <c r="F42" s="7">
        <f t="shared" si="4"/>
        <v>0.45486270246274463</v>
      </c>
      <c r="G42" s="6">
        <f t="shared" si="2"/>
        <v>6.8423004255469433E-4</v>
      </c>
      <c r="H42" s="7">
        <f t="shared" si="5"/>
        <v>0.15682552575353595</v>
      </c>
      <c r="I42">
        <f t="shared" si="3"/>
        <v>9.1429981198748456E-4</v>
      </c>
    </row>
    <row r="43" spans="1:9">
      <c r="A43" s="3" t="s">
        <v>31</v>
      </c>
      <c r="B43">
        <v>27.5</v>
      </c>
      <c r="C43" s="4">
        <v>2874</v>
      </c>
      <c r="D43">
        <f t="shared" si="0"/>
        <v>104.50909090909092</v>
      </c>
      <c r="E43" s="6">
        <f t="shared" si="1"/>
        <v>5.9066405519441149E-3</v>
      </c>
      <c r="F43" s="7">
        <f t="shared" si="4"/>
        <v>0.46076934301468875</v>
      </c>
      <c r="G43" s="6">
        <f t="shared" si="2"/>
        <v>4.0465217570438911E-3</v>
      </c>
      <c r="H43" s="7">
        <f t="shared" si="5"/>
        <v>0.16087204751057985</v>
      </c>
      <c r="I43">
        <f t="shared" si="3"/>
        <v>1.4105316678192092E-3</v>
      </c>
    </row>
    <row r="44" spans="1:9">
      <c r="A44" s="3" t="s">
        <v>124</v>
      </c>
      <c r="B44">
        <v>42.08</v>
      </c>
      <c r="C44" s="4">
        <v>4363</v>
      </c>
      <c r="D44">
        <f t="shared" si="0"/>
        <v>103.68346007604563</v>
      </c>
      <c r="E44" s="6">
        <f t="shared" si="1"/>
        <v>8.9668311510550363E-3</v>
      </c>
      <c r="F44" s="7">
        <f t="shared" si="4"/>
        <v>0.46973617416574376</v>
      </c>
      <c r="G44" s="6">
        <f t="shared" si="2"/>
        <v>6.1919140195057058E-3</v>
      </c>
      <c r="H44" s="7">
        <f t="shared" si="5"/>
        <v>0.16706396153008554</v>
      </c>
      <c r="I44">
        <f t="shared" si="3"/>
        <v>1.0891290491753247E-4</v>
      </c>
    </row>
    <row r="45" spans="1:9">
      <c r="A45" s="3" t="s">
        <v>106</v>
      </c>
      <c r="B45">
        <v>3.21</v>
      </c>
      <c r="C45" s="4">
        <v>329</v>
      </c>
      <c r="D45">
        <f t="shared" si="0"/>
        <v>102.49221183800623</v>
      </c>
      <c r="E45" s="6">
        <f t="shared" si="1"/>
        <v>6.7616031370550242E-4</v>
      </c>
      <c r="F45" s="7">
        <f t="shared" si="4"/>
        <v>0.47041233447944925</v>
      </c>
      <c r="G45" s="6">
        <f t="shared" si="2"/>
        <v>4.7233944873130505E-4</v>
      </c>
      <c r="H45" s="7">
        <f t="shared" si="5"/>
        <v>0.16753630097881686</v>
      </c>
      <c r="I45">
        <f t="shared" si="3"/>
        <v>3.3289384071977235E-4</v>
      </c>
    </row>
    <row r="46" spans="1:9">
      <c r="A46" s="3" t="s">
        <v>604</v>
      </c>
      <c r="B46">
        <v>9.51</v>
      </c>
      <c r="C46" s="4">
        <v>945</v>
      </c>
      <c r="D46">
        <f t="shared" si="0"/>
        <v>99.369085173501574</v>
      </c>
      <c r="E46" s="6">
        <f t="shared" si="1"/>
        <v>1.9421626031966557E-3</v>
      </c>
      <c r="F46" s="7">
        <f t="shared" si="4"/>
        <v>0.47235449708264587</v>
      </c>
      <c r="G46" s="6">
        <f t="shared" si="2"/>
        <v>1.3993607967086328E-3</v>
      </c>
      <c r="H46" s="7">
        <f t="shared" si="5"/>
        <v>0.16893566177552549</v>
      </c>
      <c r="I46">
        <f t="shared" si="3"/>
        <v>9.4960883242165006E-4</v>
      </c>
    </row>
    <row r="47" spans="1:9">
      <c r="A47" s="3" t="s">
        <v>148</v>
      </c>
      <c r="B47">
        <v>26.74</v>
      </c>
      <c r="C47" s="4">
        <v>2618</v>
      </c>
      <c r="D47">
        <f t="shared" si="0"/>
        <v>97.905759162303667</v>
      </c>
      <c r="E47" s="6">
        <f t="shared" si="1"/>
        <v>5.380509730337402E-3</v>
      </c>
      <c r="F47" s="7">
        <f t="shared" si="4"/>
        <v>0.47773500681298325</v>
      </c>
      <c r="G47" s="6">
        <f t="shared" si="2"/>
        <v>3.9346906103037687E-3</v>
      </c>
      <c r="H47" s="7">
        <f t="shared" si="5"/>
        <v>0.17287035238582926</v>
      </c>
      <c r="I47">
        <f t="shared" si="3"/>
        <v>2.049011418598784E-4</v>
      </c>
    </row>
    <row r="48" spans="1:9">
      <c r="A48" s="3" t="s">
        <v>653</v>
      </c>
      <c r="B48">
        <v>5.74</v>
      </c>
      <c r="C48" s="4">
        <v>559</v>
      </c>
      <c r="D48">
        <f t="shared" si="0"/>
        <v>97.386759581881535</v>
      </c>
      <c r="E48" s="6">
        <f t="shared" si="1"/>
        <v>1.1488559737427837E-3</v>
      </c>
      <c r="F48" s="7">
        <f t="shared" si="4"/>
        <v>0.47888386278672601</v>
      </c>
      <c r="G48" s="6">
        <f t="shared" si="2"/>
        <v>8.446194503793431E-4</v>
      </c>
      <c r="H48" s="7">
        <f t="shared" si="5"/>
        <v>0.1737149718362086</v>
      </c>
      <c r="I48">
        <f t="shared" si="3"/>
        <v>5.5072812724019093E-4</v>
      </c>
    </row>
    <row r="49" spans="1:9">
      <c r="A49" s="3" t="s">
        <v>511</v>
      </c>
      <c r="B49">
        <v>15.39</v>
      </c>
      <c r="C49" s="4">
        <v>1495</v>
      </c>
      <c r="D49">
        <f t="shared" si="0"/>
        <v>97.141000649772579</v>
      </c>
      <c r="E49" s="6">
        <f t="shared" si="1"/>
        <v>3.0725217902423285E-3</v>
      </c>
      <c r="F49" s="7">
        <f t="shared" si="4"/>
        <v>0.48195638457696832</v>
      </c>
      <c r="G49" s="6">
        <f t="shared" si="2"/>
        <v>2.2645807214874722E-3</v>
      </c>
      <c r="H49" s="7">
        <f t="shared" si="5"/>
        <v>0.17597955255769607</v>
      </c>
      <c r="I49">
        <f t="shared" si="3"/>
        <v>2.0251868219570146E-4</v>
      </c>
    </row>
    <row r="50" spans="1:9">
      <c r="A50" s="3" t="s">
        <v>434</v>
      </c>
      <c r="B50">
        <v>5.63</v>
      </c>
      <c r="C50" s="4">
        <v>544</v>
      </c>
      <c r="D50">
        <f t="shared" si="0"/>
        <v>96.625222024866787</v>
      </c>
      <c r="E50" s="6">
        <f t="shared" si="1"/>
        <v>1.1180279959142653E-3</v>
      </c>
      <c r="F50" s="7">
        <f t="shared" si="4"/>
        <v>0.48307441257288258</v>
      </c>
      <c r="G50" s="6">
        <f t="shared" si="2"/>
        <v>8.2843336335116746E-4</v>
      </c>
      <c r="H50" s="7">
        <f t="shared" si="5"/>
        <v>0.17680798592104724</v>
      </c>
      <c r="I50">
        <f t="shared" si="3"/>
        <v>6.7503672800395265E-4</v>
      </c>
    </row>
    <row r="51" spans="1:9">
      <c r="A51" s="3" t="s">
        <v>594</v>
      </c>
      <c r="B51">
        <v>17.87</v>
      </c>
      <c r="C51" s="4">
        <v>1638</v>
      </c>
      <c r="D51">
        <f t="shared" si="0"/>
        <v>91.662003357582535</v>
      </c>
      <c r="E51" s="6">
        <f t="shared" si="1"/>
        <v>3.3664151788742034E-3</v>
      </c>
      <c r="F51" s="7">
        <f t="shared" si="4"/>
        <v>0.48644082775175679</v>
      </c>
      <c r="G51" s="6">
        <f t="shared" si="2"/>
        <v>2.6295034108499756E-3</v>
      </c>
      <c r="H51" s="7">
        <f t="shared" si="5"/>
        <v>0.17943748933189721</v>
      </c>
      <c r="I51">
        <f t="shared" si="3"/>
        <v>5.0465689176679152E-4</v>
      </c>
    </row>
    <row r="52" spans="1:9">
      <c r="A52" s="3" t="s">
        <v>390</v>
      </c>
      <c r="B52">
        <v>13.3</v>
      </c>
      <c r="C52" s="4">
        <v>1213</v>
      </c>
      <c r="D52">
        <f t="shared" si="0"/>
        <v>91.203007518796994</v>
      </c>
      <c r="E52" s="6">
        <f t="shared" si="1"/>
        <v>2.4929558070661837E-3</v>
      </c>
      <c r="F52" s="7">
        <f t="shared" si="4"/>
        <v>0.488933783558823</v>
      </c>
      <c r="G52" s="6">
        <f t="shared" si="2"/>
        <v>1.9570450679521362E-3</v>
      </c>
      <c r="H52" s="7">
        <f t="shared" si="5"/>
        <v>0.18139453439984934</v>
      </c>
      <c r="I52">
        <f t="shared" si="3"/>
        <v>2.304864425190789E-4</v>
      </c>
    </row>
    <row r="53" spans="1:9">
      <c r="A53" s="3" t="s">
        <v>483</v>
      </c>
      <c r="B53">
        <v>5.95</v>
      </c>
      <c r="C53" s="4">
        <v>530</v>
      </c>
      <c r="D53">
        <f t="shared" si="0"/>
        <v>89.075630252100837</v>
      </c>
      <c r="E53" s="6">
        <f t="shared" si="1"/>
        <v>1.0892552166076482E-3</v>
      </c>
      <c r="F53" s="7">
        <f t="shared" si="4"/>
        <v>0.49002303877543063</v>
      </c>
      <c r="G53" s="6">
        <f t="shared" si="2"/>
        <v>8.755201619785873E-4</v>
      </c>
      <c r="H53" s="7">
        <f t="shared" si="5"/>
        <v>0.18227005456182793</v>
      </c>
      <c r="I53">
        <f t="shared" si="3"/>
        <v>6.8148812365026457E-5</v>
      </c>
    </row>
    <row r="54" spans="1:9">
      <c r="A54" s="3" t="s">
        <v>99</v>
      </c>
      <c r="B54">
        <v>1.74</v>
      </c>
      <c r="C54" s="4">
        <v>153</v>
      </c>
      <c r="D54">
        <f t="shared" si="0"/>
        <v>87.931034482758619</v>
      </c>
      <c r="E54" s="6">
        <f t="shared" si="1"/>
        <v>3.1444537385088715E-4</v>
      </c>
      <c r="F54" s="7">
        <f t="shared" si="4"/>
        <v>0.49033748414928152</v>
      </c>
      <c r="G54" s="6">
        <f t="shared" si="2"/>
        <v>2.5603446753659525E-4</v>
      </c>
      <c r="H54" s="7">
        <f t="shared" si="5"/>
        <v>0.18252608902936454</v>
      </c>
      <c r="I54">
        <f t="shared" si="3"/>
        <v>1.4784332379839948E-4</v>
      </c>
    </row>
    <row r="55" spans="1:9">
      <c r="A55" s="3" t="s">
        <v>93</v>
      </c>
      <c r="B55">
        <v>3.77</v>
      </c>
      <c r="C55" s="4">
        <v>331</v>
      </c>
      <c r="D55">
        <f t="shared" si="0"/>
        <v>87.798408488063657</v>
      </c>
      <c r="E55" s="6">
        <f t="shared" si="1"/>
        <v>6.8027071074930486E-4</v>
      </c>
      <c r="F55" s="7">
        <f t="shared" si="4"/>
        <v>0.49101775486003085</v>
      </c>
      <c r="G55" s="6">
        <f t="shared" si="2"/>
        <v>5.5474134632928977E-4</v>
      </c>
      <c r="H55" s="7">
        <f t="shared" si="5"/>
        <v>0.18308083037569384</v>
      </c>
      <c r="I55">
        <f t="shared" si="3"/>
        <v>1.2619590164245076E-4</v>
      </c>
    </row>
    <row r="56" spans="1:9">
      <c r="A56" s="3" t="s">
        <v>203</v>
      </c>
      <c r="B56">
        <v>3.21</v>
      </c>
      <c r="C56" s="4">
        <v>281</v>
      </c>
      <c r="D56">
        <f t="shared" si="0"/>
        <v>87.53894080996885</v>
      </c>
      <c r="E56" s="6">
        <f t="shared" si="1"/>
        <v>5.7751078465424364E-4</v>
      </c>
      <c r="F56" s="7">
        <f t="shared" si="4"/>
        <v>0.49159526564468509</v>
      </c>
      <c r="G56" s="6">
        <f t="shared" si="2"/>
        <v>4.7233944873130505E-4</v>
      </c>
      <c r="H56" s="7">
        <f t="shared" si="5"/>
        <v>0.18355316982442516</v>
      </c>
      <c r="I56">
        <f t="shared" si="3"/>
        <v>6.9097593875366847E-4</v>
      </c>
    </row>
    <row r="57" spans="1:9">
      <c r="A57" s="3" t="s">
        <v>463</v>
      </c>
      <c r="B57">
        <v>17.5</v>
      </c>
      <c r="C57" s="4">
        <v>1524</v>
      </c>
      <c r="D57">
        <f t="shared" si="0"/>
        <v>87.085714285714289</v>
      </c>
      <c r="E57" s="6">
        <f t="shared" si="1"/>
        <v>3.1321225473774639E-3</v>
      </c>
      <c r="F57" s="7">
        <f t="shared" si="4"/>
        <v>0.49472738819206252</v>
      </c>
      <c r="G57" s="6">
        <f t="shared" si="2"/>
        <v>2.5750592999370216E-3</v>
      </c>
      <c r="H57" s="7">
        <f t="shared" si="5"/>
        <v>0.18612822912436217</v>
      </c>
      <c r="I57">
        <f t="shared" si="3"/>
        <v>8.712778123083631E-5</v>
      </c>
    </row>
    <row r="58" spans="1:9">
      <c r="A58" s="3" t="s">
        <v>117</v>
      </c>
      <c r="B58">
        <v>2.19</v>
      </c>
      <c r="C58" s="4">
        <v>189</v>
      </c>
      <c r="D58">
        <f t="shared" si="0"/>
        <v>86.301369863013704</v>
      </c>
      <c r="E58" s="6">
        <f t="shared" si="1"/>
        <v>3.8843252063933115E-4</v>
      </c>
      <c r="F58" s="7">
        <f t="shared" si="4"/>
        <v>0.49511582071270183</v>
      </c>
      <c r="G58" s="6">
        <f t="shared" si="2"/>
        <v>3.2225027810640439E-4</v>
      </c>
      <c r="H58" s="7">
        <f t="shared" si="5"/>
        <v>0.18645047940246856</v>
      </c>
      <c r="I58">
        <f t="shared" si="3"/>
        <v>3.7164490043851972E-4</v>
      </c>
    </row>
    <row r="59" spans="1:9">
      <c r="A59" s="3" t="s">
        <v>611</v>
      </c>
      <c r="B59">
        <v>9.33</v>
      </c>
      <c r="C59" s="4">
        <v>804</v>
      </c>
      <c r="D59">
        <f t="shared" si="0"/>
        <v>86.173633440514465</v>
      </c>
      <c r="E59" s="6">
        <f t="shared" si="1"/>
        <v>1.6523796116085833E-3</v>
      </c>
      <c r="F59" s="7">
        <f t="shared" si="4"/>
        <v>0.4967682003243104</v>
      </c>
      <c r="G59" s="6">
        <f t="shared" si="2"/>
        <v>1.3728744724807091E-3</v>
      </c>
      <c r="H59" s="7">
        <f t="shared" si="5"/>
        <v>0.18782335387494928</v>
      </c>
      <c r="I59">
        <f t="shared" si="3"/>
        <v>1.1099490041013849E-4</v>
      </c>
    </row>
    <row r="60" spans="1:9">
      <c r="A60" s="3" t="s">
        <v>668</v>
      </c>
      <c r="B60">
        <v>2.77</v>
      </c>
      <c r="C60" s="4">
        <v>237</v>
      </c>
      <c r="D60">
        <f t="shared" si="0"/>
        <v>85.559566787003604</v>
      </c>
      <c r="E60" s="6">
        <f t="shared" si="1"/>
        <v>4.8708204969058987E-4</v>
      </c>
      <c r="F60" s="7">
        <f t="shared" si="4"/>
        <v>0.49725528237400102</v>
      </c>
      <c r="G60" s="6">
        <f t="shared" si="2"/>
        <v>4.0759510061860282E-4</v>
      </c>
      <c r="H60" s="7">
        <f t="shared" si="5"/>
        <v>0.18823094897556789</v>
      </c>
      <c r="I60">
        <f t="shared" si="3"/>
        <v>1.2379583750862649E-3</v>
      </c>
    </row>
    <row r="61" spans="1:9">
      <c r="A61" s="3" t="s">
        <v>46</v>
      </c>
      <c r="B61">
        <v>30.84</v>
      </c>
      <c r="C61" s="4">
        <v>2633</v>
      </c>
      <c r="D61">
        <f t="shared" si="0"/>
        <v>85.376134889753573</v>
      </c>
      <c r="E61" s="6">
        <f t="shared" si="1"/>
        <v>5.4113377081659204E-3</v>
      </c>
      <c r="F61" s="7">
        <f t="shared" si="4"/>
        <v>0.50266662008216689</v>
      </c>
      <c r="G61" s="6">
        <f t="shared" si="2"/>
        <v>4.5379902177175848E-3</v>
      </c>
      <c r="H61" s="7">
        <f t="shared" si="5"/>
        <v>0.19276893919328547</v>
      </c>
      <c r="I61">
        <f t="shared" si="3"/>
        <v>1.6007822305029451E-4</v>
      </c>
    </row>
    <row r="62" spans="1:9">
      <c r="A62" s="3" t="s">
        <v>395</v>
      </c>
      <c r="B62">
        <v>3.98</v>
      </c>
      <c r="C62" s="4">
        <v>339</v>
      </c>
      <c r="D62">
        <f t="shared" si="0"/>
        <v>85.175879396984925</v>
      </c>
      <c r="E62" s="6">
        <f t="shared" si="1"/>
        <v>6.9671229892451464E-4</v>
      </c>
      <c r="F62" s="7">
        <f t="shared" si="4"/>
        <v>0.50336333238109143</v>
      </c>
      <c r="G62" s="6">
        <f t="shared" si="2"/>
        <v>5.8564205792853397E-4</v>
      </c>
      <c r="H62" s="7">
        <f t="shared" si="5"/>
        <v>0.19335458125121399</v>
      </c>
      <c r="I62">
        <f t="shared" si="3"/>
        <v>7.2179692475318746E-5</v>
      </c>
    </row>
    <row r="63" spans="1:9">
      <c r="A63" s="3" t="s">
        <v>482</v>
      </c>
      <c r="B63">
        <v>1.79</v>
      </c>
      <c r="C63" s="4">
        <v>152</v>
      </c>
      <c r="D63">
        <f t="shared" si="0"/>
        <v>84.916201117318437</v>
      </c>
      <c r="E63" s="6">
        <f t="shared" si="1"/>
        <v>3.1239017532898588E-4</v>
      </c>
      <c r="F63" s="7">
        <f t="shared" si="4"/>
        <v>0.50367572255642046</v>
      </c>
      <c r="G63" s="6">
        <f t="shared" si="2"/>
        <v>2.6339177982212964E-4</v>
      </c>
      <c r="H63" s="7">
        <f t="shared" si="5"/>
        <v>0.19361797303103612</v>
      </c>
      <c r="I63">
        <f t="shared" si="3"/>
        <v>2.5211898889361539E-4</v>
      </c>
    </row>
    <row r="64" spans="1:9">
      <c r="A64" s="3" t="s">
        <v>514</v>
      </c>
      <c r="B64">
        <v>6.14</v>
      </c>
      <c r="C64" s="4">
        <v>510</v>
      </c>
      <c r="D64">
        <f t="shared" si="0"/>
        <v>83.061889250814332</v>
      </c>
      <c r="E64" s="6">
        <f t="shared" si="1"/>
        <v>1.0481512461696237E-3</v>
      </c>
      <c r="F64" s="7">
        <f t="shared" si="4"/>
        <v>0.5047238738025901</v>
      </c>
      <c r="G64" s="6">
        <f t="shared" si="2"/>
        <v>9.0347794866361779E-4</v>
      </c>
      <c r="H64" s="7">
        <f t="shared" si="5"/>
        <v>0.19452145097969972</v>
      </c>
      <c r="I64">
        <f t="shared" si="3"/>
        <v>1.5428795140255691E-4</v>
      </c>
    </row>
    <row r="65" spans="1:9">
      <c r="A65" s="3" t="s">
        <v>123</v>
      </c>
      <c r="B65">
        <v>3.73</v>
      </c>
      <c r="C65" s="4">
        <v>307</v>
      </c>
      <c r="D65">
        <f t="shared" si="0"/>
        <v>82.305630026809652</v>
      </c>
      <c r="E65" s="6">
        <f t="shared" si="1"/>
        <v>6.3094594622367553E-4</v>
      </c>
      <c r="F65" s="7">
        <f t="shared" si="4"/>
        <v>0.5053548197488138</v>
      </c>
      <c r="G65" s="6">
        <f t="shared" si="2"/>
        <v>5.4885549650086224E-4</v>
      </c>
      <c r="H65" s="7">
        <f t="shared" si="5"/>
        <v>0.19507030647620058</v>
      </c>
      <c r="I65">
        <f t="shared" si="3"/>
        <v>9.2801674611592277E-5</v>
      </c>
    </row>
    <row r="66" spans="1:9">
      <c r="A66" s="3" t="s">
        <v>430</v>
      </c>
      <c r="B66">
        <v>2.2400000000000002</v>
      </c>
      <c r="C66" s="4">
        <v>184</v>
      </c>
      <c r="D66">
        <f t="shared" ref="D66:D129" si="6">C66/B66</f>
        <v>82.142857142857139</v>
      </c>
      <c r="E66" s="6">
        <f t="shared" si="1"/>
        <v>3.7815652802982504E-4</v>
      </c>
      <c r="F66" s="7">
        <f t="shared" si="4"/>
        <v>0.50573297627684366</v>
      </c>
      <c r="G66" s="6">
        <f t="shared" si="2"/>
        <v>3.2960759039193878E-4</v>
      </c>
      <c r="H66" s="7">
        <f t="shared" si="5"/>
        <v>0.19539991406659252</v>
      </c>
      <c r="I66">
        <f t="shared" si="3"/>
        <v>4.2996335554058851E-4</v>
      </c>
    </row>
    <row r="67" spans="1:9">
      <c r="A67" s="3" t="s">
        <v>609</v>
      </c>
      <c r="B67">
        <v>10.3</v>
      </c>
      <c r="C67" s="4">
        <v>838</v>
      </c>
      <c r="D67">
        <f t="shared" si="6"/>
        <v>81.359223300970868</v>
      </c>
      <c r="E67" s="6">
        <f t="shared" ref="E67:E130" si="7">C67/486571</f>
        <v>1.7222563613532248E-3</v>
      </c>
      <c r="F67" s="7">
        <f t="shared" si="4"/>
        <v>0.50745523263819692</v>
      </c>
      <c r="G67" s="6">
        <f t="shared" ref="G67:G130" si="8">B67/6795.96</f>
        <v>1.5156063308200756E-3</v>
      </c>
      <c r="H67" s="7">
        <f t="shared" si="5"/>
        <v>0.19691552039741259</v>
      </c>
      <c r="I67">
        <f t="shared" ref="I67:I130" si="9">F67*H68-F68*H67</f>
        <v>4.5599531068406252E-4</v>
      </c>
    </row>
    <row r="68" spans="1:9">
      <c r="A68" s="3" t="s">
        <v>654</v>
      </c>
      <c r="B68">
        <v>10.86</v>
      </c>
      <c r="C68" s="4">
        <v>877</v>
      </c>
      <c r="D68">
        <f t="shared" si="6"/>
        <v>80.755064456721925</v>
      </c>
      <c r="E68" s="6">
        <f t="shared" si="7"/>
        <v>1.8024091037073726E-3</v>
      </c>
      <c r="F68" s="7">
        <f t="shared" ref="F68:F131" si="10">F67+E68</f>
        <v>0.50925764174190424</v>
      </c>
      <c r="G68" s="6">
        <f t="shared" si="8"/>
        <v>1.59800822841806E-3</v>
      </c>
      <c r="H68" s="7">
        <f t="shared" ref="H68:H131" si="11">H67+G68</f>
        <v>0.19851352862583063</v>
      </c>
      <c r="I68">
        <f t="shared" si="9"/>
        <v>2.1612548171215246E-3</v>
      </c>
    </row>
    <row r="69" spans="1:9">
      <c r="A69" s="3" t="s">
        <v>425</v>
      </c>
      <c r="B69">
        <v>51.36</v>
      </c>
      <c r="C69" s="4">
        <v>4136</v>
      </c>
      <c r="D69">
        <f t="shared" si="6"/>
        <v>80.529595015576319</v>
      </c>
      <c r="E69" s="6">
        <f t="shared" si="7"/>
        <v>8.5003010865834592E-3</v>
      </c>
      <c r="F69" s="7">
        <f t="shared" si="10"/>
        <v>0.51775794282848775</v>
      </c>
      <c r="G69" s="6">
        <f t="shared" si="8"/>
        <v>7.5574311797008808E-3</v>
      </c>
      <c r="H69" s="7">
        <f t="shared" si="11"/>
        <v>0.2060709598055315</v>
      </c>
      <c r="I69">
        <f t="shared" si="9"/>
        <v>2.9977255509439082E-4</v>
      </c>
    </row>
    <row r="70" spans="1:9">
      <c r="A70" s="3" t="s">
        <v>504</v>
      </c>
      <c r="B70">
        <v>7.07</v>
      </c>
      <c r="C70" s="4">
        <v>564</v>
      </c>
      <c r="D70">
        <f t="shared" si="6"/>
        <v>79.773691654879769</v>
      </c>
      <c r="E70" s="6">
        <f t="shared" si="7"/>
        <v>1.1591319663522897E-3</v>
      </c>
      <c r="F70" s="7">
        <f t="shared" si="10"/>
        <v>0.51891707479484006</v>
      </c>
      <c r="G70" s="6">
        <f t="shared" si="8"/>
        <v>1.0403239571745567E-3</v>
      </c>
      <c r="H70" s="7">
        <f t="shared" si="11"/>
        <v>0.20711128376270604</v>
      </c>
      <c r="I70">
        <f t="shared" si="9"/>
        <v>1.761640474933629E-4</v>
      </c>
    </row>
    <row r="71" spans="1:9">
      <c r="A71" s="3" t="s">
        <v>581</v>
      </c>
      <c r="B71">
        <v>4.13</v>
      </c>
      <c r="C71" s="4">
        <v>327</v>
      </c>
      <c r="D71">
        <f t="shared" si="6"/>
        <v>79.176755447941886</v>
      </c>
      <c r="E71" s="6">
        <f t="shared" si="7"/>
        <v>6.7204991666169997E-4</v>
      </c>
      <c r="F71" s="7">
        <f t="shared" si="10"/>
        <v>0.51958912471150176</v>
      </c>
      <c r="G71" s="6">
        <f t="shared" si="8"/>
        <v>6.0771399478513704E-4</v>
      </c>
      <c r="H71" s="7">
        <f t="shared" si="11"/>
        <v>0.20771899775749117</v>
      </c>
      <c r="I71">
        <f t="shared" si="9"/>
        <v>4.5709271029269194E-4</v>
      </c>
    </row>
    <row r="72" spans="1:9">
      <c r="A72" s="3" t="s">
        <v>102</v>
      </c>
      <c r="B72">
        <v>10.68</v>
      </c>
      <c r="C72" s="4">
        <v>842</v>
      </c>
      <c r="D72">
        <f t="shared" si="6"/>
        <v>78.838951310861432</v>
      </c>
      <c r="E72" s="6">
        <f t="shared" si="7"/>
        <v>1.7304771554408297E-3</v>
      </c>
      <c r="F72" s="7">
        <f t="shared" si="10"/>
        <v>0.52131960186694259</v>
      </c>
      <c r="G72" s="6">
        <f t="shared" si="8"/>
        <v>1.5715219041901364E-3</v>
      </c>
      <c r="H72" s="7">
        <f t="shared" si="11"/>
        <v>0.2092905196616813</v>
      </c>
      <c r="I72">
        <f t="shared" si="9"/>
        <v>3.0131583500556114E-4</v>
      </c>
    </row>
    <row r="73" spans="1:9">
      <c r="A73" s="3" t="s">
        <v>585</v>
      </c>
      <c r="B73">
        <v>7.04</v>
      </c>
      <c r="C73" s="4">
        <v>555</v>
      </c>
      <c r="D73">
        <f t="shared" si="6"/>
        <v>78.835227272727266</v>
      </c>
      <c r="E73" s="6">
        <f t="shared" si="7"/>
        <v>1.1406351796551788E-3</v>
      </c>
      <c r="F73" s="7">
        <f t="shared" si="10"/>
        <v>0.52246023704659772</v>
      </c>
      <c r="G73" s="6">
        <f t="shared" si="8"/>
        <v>1.0359095698032361E-3</v>
      </c>
      <c r="H73" s="7">
        <f t="shared" si="11"/>
        <v>0.21032642923148454</v>
      </c>
      <c r="I73">
        <f t="shared" si="9"/>
        <v>2.9920098215072133E-4</v>
      </c>
    </row>
    <row r="74" spans="1:9">
      <c r="A74" s="3" t="s">
        <v>625</v>
      </c>
      <c r="B74">
        <v>6.99</v>
      </c>
      <c r="C74" s="4">
        <v>551</v>
      </c>
      <c r="D74">
        <f t="shared" si="6"/>
        <v>78.826895565092983</v>
      </c>
      <c r="E74" s="6">
        <f t="shared" si="7"/>
        <v>1.132414385567574E-3</v>
      </c>
      <c r="F74" s="7">
        <f t="shared" si="10"/>
        <v>0.52359265143216527</v>
      </c>
      <c r="G74" s="6">
        <f t="shared" si="8"/>
        <v>1.0285522575177017E-3</v>
      </c>
      <c r="H74" s="7">
        <f t="shared" si="11"/>
        <v>0.21135498148900222</v>
      </c>
      <c r="I74">
        <f t="shared" si="9"/>
        <v>9.6465928252062461E-5</v>
      </c>
    </row>
    <row r="75" spans="1:9">
      <c r="A75" s="3" t="s">
        <v>373</v>
      </c>
      <c r="B75">
        <v>2.25</v>
      </c>
      <c r="C75" s="4">
        <v>177</v>
      </c>
      <c r="D75">
        <f t="shared" si="6"/>
        <v>78.666666666666671</v>
      </c>
      <c r="E75" s="6">
        <f t="shared" si="7"/>
        <v>3.6377013837651648E-4</v>
      </c>
      <c r="F75" s="7">
        <f t="shared" si="10"/>
        <v>0.52395642157054179</v>
      </c>
      <c r="G75" s="6">
        <f t="shared" si="8"/>
        <v>3.3107905284904563E-4</v>
      </c>
      <c r="H75" s="7">
        <f t="shared" si="11"/>
        <v>0.21168606054185127</v>
      </c>
      <c r="I75">
        <f t="shared" si="9"/>
        <v>1.2794938701989056E-4</v>
      </c>
    </row>
    <row r="76" spans="1:9">
      <c r="A76" s="3" t="s">
        <v>44</v>
      </c>
      <c r="B76">
        <v>2.98</v>
      </c>
      <c r="C76" s="4">
        <v>234</v>
      </c>
      <c r="D76">
        <f t="shared" si="6"/>
        <v>78.523489932885909</v>
      </c>
      <c r="E76" s="6">
        <f t="shared" si="7"/>
        <v>4.809164541248862E-4</v>
      </c>
      <c r="F76" s="7">
        <f t="shared" si="10"/>
        <v>0.52443733802466663</v>
      </c>
      <c r="G76" s="6">
        <f t="shared" si="8"/>
        <v>4.3849581221784708E-4</v>
      </c>
      <c r="H76" s="7">
        <f t="shared" si="11"/>
        <v>0.21212455635406913</v>
      </c>
      <c r="I76">
        <f t="shared" si="9"/>
        <v>9.2872814656627667E-5</v>
      </c>
    </row>
    <row r="77" spans="1:9">
      <c r="A77" s="3" t="s">
        <v>479</v>
      </c>
      <c r="B77">
        <v>2.13</v>
      </c>
      <c r="C77" s="4">
        <v>164</v>
      </c>
      <c r="D77">
        <f t="shared" si="6"/>
        <v>76.995305164319248</v>
      </c>
      <c r="E77" s="6">
        <f t="shared" si="7"/>
        <v>3.370525575918006E-4</v>
      </c>
      <c r="F77" s="7">
        <f t="shared" si="10"/>
        <v>0.52477439058225839</v>
      </c>
      <c r="G77" s="6">
        <f t="shared" si="8"/>
        <v>3.1342150336376314E-4</v>
      </c>
      <c r="H77" s="7">
        <f t="shared" si="11"/>
        <v>0.2124379778574329</v>
      </c>
      <c r="I77">
        <f t="shared" si="9"/>
        <v>1.1166893147000756E-4</v>
      </c>
    </row>
    <row r="78" spans="1:9">
      <c r="A78" s="3" t="s">
        <v>420</v>
      </c>
      <c r="B78">
        <v>2.56</v>
      </c>
      <c r="C78" s="4">
        <v>197</v>
      </c>
      <c r="D78">
        <f t="shared" si="6"/>
        <v>76.953125</v>
      </c>
      <c r="E78" s="6">
        <f t="shared" si="7"/>
        <v>4.0487410881454093E-4</v>
      </c>
      <c r="F78" s="7">
        <f t="shared" si="10"/>
        <v>0.5251792646910729</v>
      </c>
      <c r="G78" s="6">
        <f t="shared" si="8"/>
        <v>3.7669438901935856E-4</v>
      </c>
      <c r="H78" s="7">
        <f t="shared" si="11"/>
        <v>0.21281467224645226</v>
      </c>
      <c r="I78">
        <f t="shared" si="9"/>
        <v>3.7159295163333161E-4</v>
      </c>
    </row>
    <row r="79" spans="1:9">
      <c r="A79" s="3" t="s">
        <v>81</v>
      </c>
      <c r="B79">
        <v>8.51</v>
      </c>
      <c r="C79" s="4">
        <v>654</v>
      </c>
      <c r="D79">
        <f t="shared" si="6"/>
        <v>76.850763807285546</v>
      </c>
      <c r="E79" s="6">
        <f t="shared" si="7"/>
        <v>1.3440998333233999E-3</v>
      </c>
      <c r="F79" s="7">
        <f t="shared" si="10"/>
        <v>0.5265233645243963</v>
      </c>
      <c r="G79" s="6">
        <f t="shared" si="8"/>
        <v>1.2522145509979458E-3</v>
      </c>
      <c r="H79" s="7">
        <f t="shared" si="11"/>
        <v>0.2140668867974502</v>
      </c>
      <c r="I79">
        <f t="shared" si="9"/>
        <v>2.8261418348660139E-4</v>
      </c>
    </row>
    <row r="80" spans="1:9">
      <c r="A80" s="3" t="s">
        <v>97</v>
      </c>
      <c r="B80">
        <v>6.47</v>
      </c>
      <c r="C80" s="4">
        <v>497</v>
      </c>
      <c r="D80">
        <f t="shared" si="6"/>
        <v>76.816074188562595</v>
      </c>
      <c r="E80" s="6">
        <f t="shared" si="7"/>
        <v>1.021433665384908E-3</v>
      </c>
      <c r="F80" s="7">
        <f t="shared" si="10"/>
        <v>0.52754479818978117</v>
      </c>
      <c r="G80" s="6">
        <f t="shared" si="8"/>
        <v>9.5203620974814449E-4</v>
      </c>
      <c r="H80" s="7">
        <f t="shared" si="11"/>
        <v>0.21501892300719835</v>
      </c>
      <c r="I80">
        <f t="shared" si="9"/>
        <v>1.6916728314127216E-4</v>
      </c>
    </row>
    <row r="81" spans="1:9">
      <c r="A81" s="3" t="s">
        <v>627</v>
      </c>
      <c r="B81">
        <v>3.87</v>
      </c>
      <c r="C81" s="4">
        <v>297</v>
      </c>
      <c r="D81">
        <f t="shared" si="6"/>
        <v>76.744186046511629</v>
      </c>
      <c r="E81" s="6">
        <f t="shared" si="7"/>
        <v>6.103939610046632E-4</v>
      </c>
      <c r="F81" s="7">
        <f t="shared" si="10"/>
        <v>0.52815519215078588</v>
      </c>
      <c r="G81" s="6">
        <f t="shared" si="8"/>
        <v>5.6945597090035844E-4</v>
      </c>
      <c r="H81" s="7">
        <f t="shared" si="11"/>
        <v>0.21558837897809871</v>
      </c>
      <c r="I81">
        <f t="shared" si="9"/>
        <v>8.142429838159243E-4</v>
      </c>
    </row>
    <row r="82" spans="1:9">
      <c r="A82" s="3" t="s">
        <v>91</v>
      </c>
      <c r="B82">
        <v>18.59</v>
      </c>
      <c r="C82" s="4">
        <v>1423</v>
      </c>
      <c r="D82">
        <f t="shared" si="6"/>
        <v>76.546530392684232</v>
      </c>
      <c r="E82" s="6">
        <f t="shared" si="7"/>
        <v>2.9245474966654405E-3</v>
      </c>
      <c r="F82" s="7">
        <f t="shared" si="10"/>
        <v>0.53107973964745137</v>
      </c>
      <c r="G82" s="6">
        <f t="shared" si="8"/>
        <v>2.7354487077616702E-3</v>
      </c>
      <c r="H82" s="7">
        <f t="shared" si="11"/>
        <v>0.21832382768586039</v>
      </c>
      <c r="I82">
        <f t="shared" si="9"/>
        <v>4.9005419391762173E-4</v>
      </c>
    </row>
    <row r="83" spans="1:9">
      <c r="A83" s="3" t="s">
        <v>80</v>
      </c>
      <c r="B83">
        <v>11.14</v>
      </c>
      <c r="C83" s="4">
        <v>848</v>
      </c>
      <c r="D83">
        <f t="shared" si="6"/>
        <v>76.122082585278278</v>
      </c>
      <c r="E83" s="6">
        <f t="shared" si="7"/>
        <v>1.742808346572237E-3</v>
      </c>
      <c r="F83" s="7">
        <f t="shared" si="10"/>
        <v>0.53282254799402362</v>
      </c>
      <c r="G83" s="6">
        <f t="shared" si="8"/>
        <v>1.6392091772170526E-3</v>
      </c>
      <c r="H83" s="7">
        <f t="shared" si="11"/>
        <v>0.21996303686307744</v>
      </c>
      <c r="I83">
        <f t="shared" si="9"/>
        <v>1.5551612422011474E-4</v>
      </c>
    </row>
    <row r="84" spans="1:9">
      <c r="A84" s="3" t="s">
        <v>394</v>
      </c>
      <c r="B84">
        <v>3.5</v>
      </c>
      <c r="C84" s="4">
        <v>263</v>
      </c>
      <c r="D84">
        <f t="shared" si="6"/>
        <v>75.142857142857139</v>
      </c>
      <c r="E84" s="6">
        <f t="shared" si="7"/>
        <v>5.4051721126002164E-4</v>
      </c>
      <c r="F84" s="7">
        <f t="shared" si="10"/>
        <v>0.53336306520528365</v>
      </c>
      <c r="G84" s="6">
        <f t="shared" si="8"/>
        <v>5.1501185998740432E-4</v>
      </c>
      <c r="H84" s="7">
        <f t="shared" si="11"/>
        <v>0.22047804872306484</v>
      </c>
      <c r="I84">
        <f t="shared" si="9"/>
        <v>8.2434416255695864E-4</v>
      </c>
    </row>
    <row r="85" spans="1:9">
      <c r="A85" s="3" t="s">
        <v>528</v>
      </c>
      <c r="B85">
        <v>18.5</v>
      </c>
      <c r="C85" s="4">
        <v>1385</v>
      </c>
      <c r="D85">
        <f t="shared" si="6"/>
        <v>74.86486486486487</v>
      </c>
      <c r="E85" s="6">
        <f t="shared" si="7"/>
        <v>2.8464499528331939E-3</v>
      </c>
      <c r="F85" s="7">
        <f t="shared" si="10"/>
        <v>0.53620951515811688</v>
      </c>
      <c r="G85" s="6">
        <f t="shared" si="8"/>
        <v>2.7222055456477081E-3</v>
      </c>
      <c r="H85" s="7">
        <f t="shared" si="11"/>
        <v>0.22320025426871254</v>
      </c>
      <c r="I85">
        <f t="shared" si="9"/>
        <v>8.1544473163303044E-5</v>
      </c>
    </row>
    <row r="86" spans="1:9">
      <c r="A86" s="3" t="s">
        <v>220</v>
      </c>
      <c r="B86">
        <v>1.83</v>
      </c>
      <c r="C86" s="4">
        <v>137</v>
      </c>
      <c r="D86">
        <f t="shared" si="6"/>
        <v>74.863387978142072</v>
      </c>
      <c r="E86" s="6">
        <f t="shared" si="7"/>
        <v>2.8156219750046754E-4</v>
      </c>
      <c r="F86" s="7">
        <f t="shared" si="10"/>
        <v>0.5364910773556173</v>
      </c>
      <c r="G86" s="6">
        <f t="shared" si="8"/>
        <v>2.6927762965055712E-4</v>
      </c>
      <c r="H86" s="7">
        <f t="shared" si="11"/>
        <v>0.22346953189836311</v>
      </c>
      <c r="I86">
        <f t="shared" si="9"/>
        <v>1.7666770715737967E-4</v>
      </c>
    </row>
    <row r="87" spans="1:9">
      <c r="A87" s="3" t="s">
        <v>364</v>
      </c>
      <c r="B87">
        <v>3.96</v>
      </c>
      <c r="C87" s="4">
        <v>296</v>
      </c>
      <c r="D87">
        <f t="shared" si="6"/>
        <v>74.747474747474755</v>
      </c>
      <c r="E87" s="6">
        <f t="shared" si="7"/>
        <v>6.0833876248276198E-4</v>
      </c>
      <c r="F87" s="7">
        <f t="shared" si="10"/>
        <v>0.53709941611810008</v>
      </c>
      <c r="G87" s="6">
        <f t="shared" si="8"/>
        <v>5.8269913301432026E-4</v>
      </c>
      <c r="H87" s="7">
        <f t="shared" si="11"/>
        <v>0.22405223103137742</v>
      </c>
      <c r="I87">
        <f t="shared" si="9"/>
        <v>6.0613912160541183E-4</v>
      </c>
    </row>
    <row r="88" spans="1:9">
      <c r="A88" s="3" t="s">
        <v>237</v>
      </c>
      <c r="B88">
        <v>13.56</v>
      </c>
      <c r="C88" s="4">
        <v>1011</v>
      </c>
      <c r="D88">
        <f t="shared" si="6"/>
        <v>74.557522123893804</v>
      </c>
      <c r="E88" s="6">
        <f t="shared" si="7"/>
        <v>2.0778057056421366E-3</v>
      </c>
      <c r="F88" s="7">
        <f t="shared" si="10"/>
        <v>0.53917722182374217</v>
      </c>
      <c r="G88" s="6">
        <f t="shared" si="8"/>
        <v>1.9953030918369147E-3</v>
      </c>
      <c r="H88" s="7">
        <f t="shared" si="11"/>
        <v>0.22604753412321432</v>
      </c>
      <c r="I88">
        <f t="shared" si="9"/>
        <v>2.3876452908043466E-4</v>
      </c>
    </row>
    <row r="89" spans="1:9">
      <c r="A89" s="3" t="s">
        <v>217</v>
      </c>
      <c r="B89">
        <v>5.34</v>
      </c>
      <c r="C89" s="4">
        <v>398</v>
      </c>
      <c r="D89">
        <f t="shared" si="6"/>
        <v>74.531835205992508</v>
      </c>
      <c r="E89" s="6">
        <f t="shared" si="7"/>
        <v>8.1796901171668674E-4</v>
      </c>
      <c r="F89" s="7">
        <f t="shared" si="10"/>
        <v>0.53999519083545888</v>
      </c>
      <c r="G89" s="6">
        <f t="shared" si="8"/>
        <v>7.8576095209506819E-4</v>
      </c>
      <c r="H89" s="7">
        <f t="shared" si="11"/>
        <v>0.22683329507530939</v>
      </c>
      <c r="I89">
        <f t="shared" si="9"/>
        <v>2.8339652741213306E-4</v>
      </c>
    </row>
    <row r="90" spans="1:9">
      <c r="A90" s="3" t="s">
        <v>601</v>
      </c>
      <c r="B90">
        <v>6.33</v>
      </c>
      <c r="C90" s="4">
        <v>471</v>
      </c>
      <c r="D90">
        <f t="shared" si="6"/>
        <v>74.407582938388629</v>
      </c>
      <c r="E90" s="6">
        <f t="shared" si="7"/>
        <v>9.6799850381547607E-4</v>
      </c>
      <c r="F90" s="7">
        <f t="shared" si="10"/>
        <v>0.54096318933927434</v>
      </c>
      <c r="G90" s="6">
        <f t="shared" si="8"/>
        <v>9.3143573534864828E-4</v>
      </c>
      <c r="H90" s="7">
        <f t="shared" si="11"/>
        <v>0.22776473081065804</v>
      </c>
      <c r="I90">
        <f t="shared" si="9"/>
        <v>3.3917623490894999E-4</v>
      </c>
    </row>
    <row r="91" spans="1:9">
      <c r="A91" s="3" t="s">
        <v>333</v>
      </c>
      <c r="B91">
        <v>7.56</v>
      </c>
      <c r="C91" s="4">
        <v>561</v>
      </c>
      <c r="D91">
        <f t="shared" si="6"/>
        <v>74.206349206349216</v>
      </c>
      <c r="E91" s="6">
        <f t="shared" si="7"/>
        <v>1.1529663707865862E-3</v>
      </c>
      <c r="F91" s="7">
        <f t="shared" si="10"/>
        <v>0.54211615571006089</v>
      </c>
      <c r="G91" s="6">
        <f t="shared" si="8"/>
        <v>1.1124256175727933E-3</v>
      </c>
      <c r="H91" s="7">
        <f t="shared" si="11"/>
        <v>0.22887715642823084</v>
      </c>
      <c r="I91">
        <f t="shared" si="9"/>
        <v>5.2679604937329316E-4</v>
      </c>
    </row>
    <row r="92" spans="1:9">
      <c r="A92" s="3" t="s">
        <v>632</v>
      </c>
      <c r="B92">
        <v>11.74</v>
      </c>
      <c r="C92" s="4">
        <v>871</v>
      </c>
      <c r="D92">
        <f t="shared" si="6"/>
        <v>74.190800681431</v>
      </c>
      <c r="E92" s="6">
        <f t="shared" si="7"/>
        <v>1.7900779125759653E-3</v>
      </c>
      <c r="F92" s="7">
        <f t="shared" si="10"/>
        <v>0.5439062336226369</v>
      </c>
      <c r="G92" s="6">
        <f t="shared" si="8"/>
        <v>1.7274969246434647E-3</v>
      </c>
      <c r="H92" s="7">
        <f t="shared" si="11"/>
        <v>0.23060465335287431</v>
      </c>
      <c r="I92">
        <f t="shared" si="9"/>
        <v>9.8837076697469439E-4</v>
      </c>
    </row>
    <row r="93" spans="1:9">
      <c r="A93" s="3" t="s">
        <v>572</v>
      </c>
      <c r="B93">
        <v>21.99</v>
      </c>
      <c r="C93" s="4">
        <v>1628</v>
      </c>
      <c r="D93">
        <f t="shared" si="6"/>
        <v>74.03365165984539</v>
      </c>
      <c r="E93" s="6">
        <f t="shared" si="7"/>
        <v>3.345863193655191E-3</v>
      </c>
      <c r="F93" s="7">
        <f t="shared" si="10"/>
        <v>0.54725209681629206</v>
      </c>
      <c r="G93" s="6">
        <f t="shared" si="8"/>
        <v>3.2357459431780057E-3</v>
      </c>
      <c r="H93" s="7">
        <f t="shared" si="11"/>
        <v>0.2338403992960523</v>
      </c>
      <c r="I93">
        <f t="shared" si="9"/>
        <v>1.8308407107933689E-4</v>
      </c>
    </row>
    <row r="94" spans="1:9">
      <c r="A94" s="3" t="s">
        <v>16</v>
      </c>
      <c r="B94">
        <v>4.07</v>
      </c>
      <c r="C94" s="4">
        <v>301</v>
      </c>
      <c r="D94">
        <f t="shared" si="6"/>
        <v>73.95577395577395</v>
      </c>
      <c r="E94" s="6">
        <f t="shared" si="7"/>
        <v>6.1861475509226809E-4</v>
      </c>
      <c r="F94" s="7">
        <f t="shared" si="10"/>
        <v>0.54787071157138434</v>
      </c>
      <c r="G94" s="6">
        <f t="shared" si="8"/>
        <v>5.988852200424959E-4</v>
      </c>
      <c r="H94" s="7">
        <f t="shared" si="11"/>
        <v>0.2344392845160948</v>
      </c>
      <c r="I94">
        <f t="shared" si="9"/>
        <v>1.9980692069453132E-3</v>
      </c>
    </row>
    <row r="95" spans="1:9">
      <c r="A95" s="3" t="s">
        <v>381</v>
      </c>
      <c r="B95">
        <v>44.4</v>
      </c>
      <c r="C95" s="4">
        <v>3282</v>
      </c>
      <c r="D95">
        <f t="shared" si="6"/>
        <v>73.918918918918919</v>
      </c>
      <c r="E95" s="6">
        <f t="shared" si="7"/>
        <v>6.7451615488798144E-3</v>
      </c>
      <c r="F95" s="7">
        <f t="shared" si="10"/>
        <v>0.55461587312026417</v>
      </c>
      <c r="G95" s="6">
        <f t="shared" si="8"/>
        <v>6.5332933095545E-3</v>
      </c>
      <c r="H95" s="7">
        <f t="shared" si="11"/>
        <v>0.24097257782564929</v>
      </c>
      <c r="I95">
        <f t="shared" si="9"/>
        <v>2.6816417181887986E-4</v>
      </c>
    </row>
    <row r="96" spans="1:9">
      <c r="A96" s="3" t="s">
        <v>527</v>
      </c>
      <c r="B96">
        <v>5.95</v>
      </c>
      <c r="C96" s="4">
        <v>439</v>
      </c>
      <c r="D96">
        <f t="shared" si="6"/>
        <v>73.78151260504201</v>
      </c>
      <c r="E96" s="6">
        <f t="shared" si="7"/>
        <v>9.0223215111463696E-4</v>
      </c>
      <c r="F96" s="7">
        <f t="shared" si="10"/>
        <v>0.55551810527137879</v>
      </c>
      <c r="G96" s="6">
        <f t="shared" si="8"/>
        <v>8.755201619785873E-4</v>
      </c>
      <c r="H96" s="7">
        <f t="shared" si="11"/>
        <v>0.24184809798762788</v>
      </c>
      <c r="I96">
        <f t="shared" si="9"/>
        <v>5.0790436345166112E-4</v>
      </c>
    </row>
    <row r="97" spans="1:9">
      <c r="A97" s="3" t="s">
        <v>465</v>
      </c>
      <c r="B97">
        <v>11.23</v>
      </c>
      <c r="C97" s="4">
        <v>825</v>
      </c>
      <c r="D97">
        <f t="shared" si="6"/>
        <v>73.463935886019584</v>
      </c>
      <c r="E97" s="6">
        <f t="shared" si="7"/>
        <v>1.695538780568509E-3</v>
      </c>
      <c r="F97" s="7">
        <f t="shared" si="10"/>
        <v>0.55721364405194729</v>
      </c>
      <c r="G97" s="6">
        <f t="shared" si="8"/>
        <v>1.6524523393310145E-3</v>
      </c>
      <c r="H97" s="7">
        <f t="shared" si="11"/>
        <v>0.24350055032695889</v>
      </c>
      <c r="I97">
        <f t="shared" si="9"/>
        <v>4.5970795068397963E-4</v>
      </c>
    </row>
    <row r="98" spans="1:9">
      <c r="A98" s="3" t="s">
        <v>252</v>
      </c>
      <c r="B98">
        <v>10.16</v>
      </c>
      <c r="C98" s="4">
        <v>746</v>
      </c>
      <c r="D98">
        <f t="shared" si="6"/>
        <v>73.425196850393704</v>
      </c>
      <c r="E98" s="6">
        <f t="shared" si="7"/>
        <v>1.5331780973383124E-3</v>
      </c>
      <c r="F98" s="7">
        <f t="shared" si="10"/>
        <v>0.55874682214928562</v>
      </c>
      <c r="G98" s="6">
        <f t="shared" si="8"/>
        <v>1.4950058564205792E-3</v>
      </c>
      <c r="H98" s="7">
        <f t="shared" si="11"/>
        <v>0.24499555618337945</v>
      </c>
      <c r="I98">
        <f t="shared" si="9"/>
        <v>2.1609596421839072E-3</v>
      </c>
    </row>
    <row r="99" spans="1:9">
      <c r="A99" s="3" t="s">
        <v>664</v>
      </c>
      <c r="B99">
        <v>47.32</v>
      </c>
      <c r="C99" s="4">
        <v>3435</v>
      </c>
      <c r="D99">
        <f t="shared" si="6"/>
        <v>72.590870667793737</v>
      </c>
      <c r="E99" s="6">
        <f t="shared" si="7"/>
        <v>7.0596069227307013E-3</v>
      </c>
      <c r="F99" s="7">
        <f t="shared" si="10"/>
        <v>0.56580642907201628</v>
      </c>
      <c r="G99" s="6">
        <f t="shared" si="8"/>
        <v>6.962960347029706E-3</v>
      </c>
      <c r="H99" s="7">
        <f t="shared" si="11"/>
        <v>0.25195851653040918</v>
      </c>
      <c r="I99">
        <f t="shared" si="9"/>
        <v>1.9581125012838041E-4</v>
      </c>
    </row>
    <row r="100" spans="1:9">
      <c r="A100" s="3" t="s">
        <v>411</v>
      </c>
      <c r="B100">
        <v>4.28</v>
      </c>
      <c r="C100" s="4">
        <v>310</v>
      </c>
      <c r="D100">
        <f t="shared" si="6"/>
        <v>72.429906542056074</v>
      </c>
      <c r="E100" s="6">
        <f t="shared" si="7"/>
        <v>6.3711154178937919E-4</v>
      </c>
      <c r="F100" s="7">
        <f t="shared" si="10"/>
        <v>0.56644354061380564</v>
      </c>
      <c r="G100" s="6">
        <f t="shared" si="8"/>
        <v>6.297859316417401E-4</v>
      </c>
      <c r="H100" s="7">
        <f t="shared" si="11"/>
        <v>0.25258830246205094</v>
      </c>
      <c r="I100">
        <f t="shared" si="9"/>
        <v>1.524479300454018E-4</v>
      </c>
    </row>
    <row r="101" spans="1:9">
      <c r="A101" s="3" t="s">
        <v>606</v>
      </c>
      <c r="B101">
        <v>3.33</v>
      </c>
      <c r="C101" s="4">
        <v>241</v>
      </c>
      <c r="D101">
        <f t="shared" si="6"/>
        <v>72.372372372372368</v>
      </c>
      <c r="E101" s="6">
        <f t="shared" si="7"/>
        <v>4.9530284377819476E-4</v>
      </c>
      <c r="F101" s="7">
        <f t="shared" si="10"/>
        <v>0.56693884345758383</v>
      </c>
      <c r="G101" s="6">
        <f t="shared" si="8"/>
        <v>4.8999699821658754E-4</v>
      </c>
      <c r="H101" s="7">
        <f t="shared" si="11"/>
        <v>0.25307829946026755</v>
      </c>
      <c r="I101">
        <f t="shared" si="9"/>
        <v>3.0217701240728423E-4</v>
      </c>
    </row>
    <row r="102" spans="1:9">
      <c r="A102" s="3" t="s">
        <v>154</v>
      </c>
      <c r="B102">
        <v>6.59</v>
      </c>
      <c r="C102" s="4">
        <v>476</v>
      </c>
      <c r="D102">
        <f t="shared" si="6"/>
        <v>72.230652503793635</v>
      </c>
      <c r="E102" s="6">
        <f t="shared" si="7"/>
        <v>9.7827449642498218E-4</v>
      </c>
      <c r="F102" s="7">
        <f t="shared" si="10"/>
        <v>0.56791711795400879</v>
      </c>
      <c r="G102" s="6">
        <f t="shared" si="8"/>
        <v>9.6969375923342687E-4</v>
      </c>
      <c r="H102" s="7">
        <f t="shared" si="11"/>
        <v>0.254047993219501</v>
      </c>
      <c r="I102">
        <f t="shared" si="9"/>
        <v>2.8389171643905531E-4</v>
      </c>
    </row>
    <row r="103" spans="1:9">
      <c r="A103" s="3" t="s">
        <v>128</v>
      </c>
      <c r="B103">
        <v>6.19</v>
      </c>
      <c r="C103" s="4">
        <v>447</v>
      </c>
      <c r="D103">
        <f t="shared" si="6"/>
        <v>72.21324717285944</v>
      </c>
      <c r="E103" s="6">
        <f t="shared" si="7"/>
        <v>9.1867373928984674E-4</v>
      </c>
      <c r="F103" s="7">
        <f t="shared" si="10"/>
        <v>0.56883579169329868</v>
      </c>
      <c r="G103" s="6">
        <f t="shared" si="8"/>
        <v>9.1083526094915218E-4</v>
      </c>
      <c r="H103" s="7">
        <f t="shared" si="11"/>
        <v>0.25495882848045015</v>
      </c>
      <c r="I103">
        <f t="shared" si="9"/>
        <v>1.385501549224788E-4</v>
      </c>
    </row>
    <row r="104" spans="1:9">
      <c r="A104" s="3" t="s">
        <v>554</v>
      </c>
      <c r="B104">
        <v>3.02</v>
      </c>
      <c r="C104" s="4">
        <v>218</v>
      </c>
      <c r="D104">
        <f t="shared" si="6"/>
        <v>72.185430463576154</v>
      </c>
      <c r="E104" s="6">
        <f t="shared" si="7"/>
        <v>4.4803327777446665E-4</v>
      </c>
      <c r="F104" s="7">
        <f t="shared" si="10"/>
        <v>0.5692838249710731</v>
      </c>
      <c r="G104" s="6">
        <f t="shared" si="8"/>
        <v>4.4438166204627456E-4</v>
      </c>
      <c r="H104" s="7">
        <f t="shared" si="11"/>
        <v>0.25540321014249645</v>
      </c>
      <c r="I104">
        <f t="shared" si="9"/>
        <v>5.0300921526094666E-4</v>
      </c>
    </row>
    <row r="105" spans="1:9">
      <c r="A105" s="3" t="s">
        <v>223</v>
      </c>
      <c r="B105">
        <v>10.93</v>
      </c>
      <c r="C105" s="4">
        <v>786</v>
      </c>
      <c r="D105">
        <f t="shared" si="6"/>
        <v>71.912168344007327</v>
      </c>
      <c r="E105" s="6">
        <f t="shared" si="7"/>
        <v>1.6153860382143613E-3</v>
      </c>
      <c r="F105" s="7">
        <f t="shared" si="10"/>
        <v>0.57089921100928742</v>
      </c>
      <c r="G105" s="6">
        <f t="shared" si="8"/>
        <v>1.6083084656178081E-3</v>
      </c>
      <c r="H105" s="7">
        <f t="shared" si="11"/>
        <v>0.25701151860811428</v>
      </c>
      <c r="I105">
        <f t="shared" si="9"/>
        <v>2.6689938564794513E-4</v>
      </c>
    </row>
    <row r="106" spans="1:9">
      <c r="A106" s="3" t="s">
        <v>588</v>
      </c>
      <c r="B106">
        <v>5.73</v>
      </c>
      <c r="C106" s="4">
        <v>406</v>
      </c>
      <c r="D106">
        <f t="shared" si="6"/>
        <v>70.855148342059337</v>
      </c>
      <c r="E106" s="6">
        <f t="shared" si="7"/>
        <v>8.3441059989189652E-4</v>
      </c>
      <c r="F106" s="7">
        <f t="shared" si="10"/>
        <v>0.57173362160917929</v>
      </c>
      <c r="G106" s="6">
        <f t="shared" si="8"/>
        <v>8.4314798792223624E-4</v>
      </c>
      <c r="H106" s="7">
        <f t="shared" si="11"/>
        <v>0.25785466659603651</v>
      </c>
      <c r="I106">
        <f t="shared" si="9"/>
        <v>1.1505734354755326E-4</v>
      </c>
    </row>
    <row r="107" spans="1:9">
      <c r="A107" s="3" t="s">
        <v>317</v>
      </c>
      <c r="B107">
        <v>2.4700000000000002</v>
      </c>
      <c r="C107" s="4">
        <v>175</v>
      </c>
      <c r="D107">
        <f t="shared" si="6"/>
        <v>70.850202429149789</v>
      </c>
      <c r="E107" s="6">
        <f t="shared" si="7"/>
        <v>3.5965974133271404E-4</v>
      </c>
      <c r="F107" s="7">
        <f t="shared" si="10"/>
        <v>0.57209328135051196</v>
      </c>
      <c r="G107" s="6">
        <f t="shared" si="8"/>
        <v>3.6345122690539675E-4</v>
      </c>
      <c r="H107" s="7">
        <f t="shared" si="11"/>
        <v>0.25821811782294191</v>
      </c>
      <c r="I107">
        <f t="shared" si="9"/>
        <v>4.7677319064642898E-4</v>
      </c>
    </row>
    <row r="108" spans="1:9">
      <c r="A108" s="3" t="s">
        <v>393</v>
      </c>
      <c r="B108">
        <v>10.19</v>
      </c>
      <c r="C108" s="4">
        <v>718</v>
      </c>
      <c r="D108">
        <f t="shared" si="6"/>
        <v>70.46123650637881</v>
      </c>
      <c r="E108" s="6">
        <f t="shared" si="7"/>
        <v>1.4756325387250782E-3</v>
      </c>
      <c r="F108" s="7">
        <f t="shared" si="10"/>
        <v>0.57356891388923703</v>
      </c>
      <c r="G108" s="6">
        <f t="shared" si="8"/>
        <v>1.4994202437918999E-3</v>
      </c>
      <c r="H108" s="7">
        <f t="shared" si="11"/>
        <v>0.25971753806673381</v>
      </c>
      <c r="I108">
        <f t="shared" si="9"/>
        <v>9.4999712690807536E-5</v>
      </c>
    </row>
    <row r="109" spans="1:9">
      <c r="A109" s="3" t="s">
        <v>565</v>
      </c>
      <c r="B109">
        <v>2.0299999999999998</v>
      </c>
      <c r="C109" s="4">
        <v>143</v>
      </c>
      <c r="D109">
        <f t="shared" si="6"/>
        <v>70.443349753694591</v>
      </c>
      <c r="E109" s="6">
        <f t="shared" si="7"/>
        <v>2.9389338863187488E-4</v>
      </c>
      <c r="F109" s="7">
        <f t="shared" si="10"/>
        <v>0.57386280727786887</v>
      </c>
      <c r="G109" s="6">
        <f t="shared" si="8"/>
        <v>2.9870687879269447E-4</v>
      </c>
      <c r="H109" s="7">
        <f t="shared" si="11"/>
        <v>0.2600162449455265</v>
      </c>
      <c r="I109">
        <f t="shared" si="9"/>
        <v>3.7489965729464725E-4</v>
      </c>
    </row>
    <row r="110" spans="1:9">
      <c r="A110" s="3" t="s">
        <v>280</v>
      </c>
      <c r="B110">
        <v>7.99</v>
      </c>
      <c r="C110" s="4">
        <v>561</v>
      </c>
      <c r="D110">
        <f t="shared" si="6"/>
        <v>70.212765957446805</v>
      </c>
      <c r="E110" s="6">
        <f t="shared" si="7"/>
        <v>1.1529663707865862E-3</v>
      </c>
      <c r="F110" s="7">
        <f t="shared" si="10"/>
        <v>0.57501577364865541</v>
      </c>
      <c r="G110" s="6">
        <f t="shared" si="8"/>
        <v>1.1756985032283886E-3</v>
      </c>
      <c r="H110" s="7">
        <f t="shared" si="11"/>
        <v>0.2611919434487549</v>
      </c>
      <c r="I110">
        <f t="shared" si="9"/>
        <v>2.9840589144361496E-4</v>
      </c>
    </row>
    <row r="111" spans="1:9">
      <c r="A111" s="3" t="s">
        <v>608</v>
      </c>
      <c r="B111">
        <v>6.35</v>
      </c>
      <c r="C111" s="4">
        <v>445</v>
      </c>
      <c r="D111">
        <f t="shared" si="6"/>
        <v>70.078740157480325</v>
      </c>
      <c r="E111" s="6">
        <f t="shared" si="7"/>
        <v>9.1456334224604429E-4</v>
      </c>
      <c r="F111" s="7">
        <f t="shared" si="10"/>
        <v>0.57593033699090146</v>
      </c>
      <c r="G111" s="6">
        <f t="shared" si="8"/>
        <v>9.3437866026286199E-4</v>
      </c>
      <c r="H111" s="7">
        <f t="shared" si="11"/>
        <v>0.26212632210901776</v>
      </c>
      <c r="I111">
        <f t="shared" si="9"/>
        <v>2.4219330747837775E-4</v>
      </c>
    </row>
    <row r="112" spans="1:9">
      <c r="A112" s="3" t="s">
        <v>451</v>
      </c>
      <c r="B112">
        <v>5.14</v>
      </c>
      <c r="C112" s="4">
        <v>359</v>
      </c>
      <c r="D112">
        <f t="shared" si="6"/>
        <v>69.844357976653697</v>
      </c>
      <c r="E112" s="6">
        <f t="shared" si="7"/>
        <v>7.3781626936253908E-4</v>
      </c>
      <c r="F112" s="7">
        <f t="shared" si="10"/>
        <v>0.57666815326026399</v>
      </c>
      <c r="G112" s="6">
        <f t="shared" si="8"/>
        <v>7.5633170295293084E-4</v>
      </c>
      <c r="H112" s="7">
        <f t="shared" si="11"/>
        <v>0.26288265381197068</v>
      </c>
      <c r="I112">
        <f t="shared" si="9"/>
        <v>6.1462339454107506E-4</v>
      </c>
    </row>
    <row r="113" spans="1:9">
      <c r="A113" s="3" t="s">
        <v>134</v>
      </c>
      <c r="B113">
        <v>12.98</v>
      </c>
      <c r="C113" s="4">
        <v>901</v>
      </c>
      <c r="D113">
        <f t="shared" si="6"/>
        <v>69.414483821263474</v>
      </c>
      <c r="E113" s="6">
        <f t="shared" si="7"/>
        <v>1.8517338682330019E-3</v>
      </c>
      <c r="F113" s="7">
        <f t="shared" si="10"/>
        <v>0.578519887128497</v>
      </c>
      <c r="G113" s="6">
        <f t="shared" si="8"/>
        <v>1.9099582693247164E-3</v>
      </c>
      <c r="H113" s="7">
        <f t="shared" si="11"/>
        <v>0.2647926120812954</v>
      </c>
      <c r="I113">
        <f t="shared" si="9"/>
        <v>2.8430446418198363E-4</v>
      </c>
    </row>
    <row r="114" spans="1:9">
      <c r="A114" s="3" t="s">
        <v>348</v>
      </c>
      <c r="B114">
        <v>5.98</v>
      </c>
      <c r="C114" s="4">
        <v>413</v>
      </c>
      <c r="D114">
        <f t="shared" si="6"/>
        <v>69.063545150501668</v>
      </c>
      <c r="E114" s="6">
        <f t="shared" si="7"/>
        <v>8.4879698954520508E-4</v>
      </c>
      <c r="F114" s="7">
        <f t="shared" si="10"/>
        <v>0.57936868411804221</v>
      </c>
      <c r="G114" s="6">
        <f t="shared" si="8"/>
        <v>8.7993454934990798E-4</v>
      </c>
      <c r="H114" s="7">
        <f t="shared" si="11"/>
        <v>0.26567254663064532</v>
      </c>
      <c r="I114">
        <f t="shared" si="9"/>
        <v>3.5904690994514876E-4</v>
      </c>
    </row>
    <row r="115" spans="1:9">
      <c r="A115" s="3" t="s">
        <v>452</v>
      </c>
      <c r="B115">
        <v>7.51</v>
      </c>
      <c r="C115" s="4">
        <v>515</v>
      </c>
      <c r="D115">
        <f t="shared" si="6"/>
        <v>68.575233022636482</v>
      </c>
      <c r="E115" s="6">
        <f t="shared" si="7"/>
        <v>1.05842723877913E-3</v>
      </c>
      <c r="F115" s="7">
        <f t="shared" si="10"/>
        <v>0.58042711135682135</v>
      </c>
      <c r="G115" s="6">
        <f t="shared" si="8"/>
        <v>1.1050683052872589E-3</v>
      </c>
      <c r="H115" s="7">
        <f t="shared" si="11"/>
        <v>0.26677761493593261</v>
      </c>
      <c r="I115">
        <f t="shared" si="9"/>
        <v>3.369352660322622E-4</v>
      </c>
    </row>
    <row r="116" spans="1:9">
      <c r="A116" s="3" t="s">
        <v>410</v>
      </c>
      <c r="B116">
        <v>7.02</v>
      </c>
      <c r="C116" s="4">
        <v>479</v>
      </c>
      <c r="D116">
        <f t="shared" si="6"/>
        <v>68.233618233618245</v>
      </c>
      <c r="E116" s="6">
        <f t="shared" si="7"/>
        <v>9.8444009199068574E-4</v>
      </c>
      <c r="F116" s="7">
        <f t="shared" si="10"/>
        <v>0.58141155144881207</v>
      </c>
      <c r="G116" s="6">
        <f t="shared" si="8"/>
        <v>1.0329666448890221E-3</v>
      </c>
      <c r="H116" s="7">
        <f t="shared" si="11"/>
        <v>0.26781058158082161</v>
      </c>
      <c r="I116">
        <f t="shared" si="9"/>
        <v>4.7923443842454172E-4</v>
      </c>
    </row>
    <row r="117" spans="1:9">
      <c r="A117" s="3" t="s">
        <v>177</v>
      </c>
      <c r="B117">
        <v>9.9700000000000006</v>
      </c>
      <c r="C117" s="4">
        <v>679</v>
      </c>
      <c r="D117">
        <f t="shared" si="6"/>
        <v>68.104312938816449</v>
      </c>
      <c r="E117" s="6">
        <f t="shared" si="7"/>
        <v>1.3954797963709304E-3</v>
      </c>
      <c r="F117" s="7">
        <f t="shared" si="10"/>
        <v>0.58280703124518296</v>
      </c>
      <c r="G117" s="6">
        <f t="shared" si="8"/>
        <v>1.4670480697355488E-3</v>
      </c>
      <c r="H117" s="7">
        <f t="shared" si="11"/>
        <v>0.26927762965055713</v>
      </c>
      <c r="I117">
        <f t="shared" si="9"/>
        <v>1.4639544364322687E-4</v>
      </c>
    </row>
    <row r="118" spans="1:9">
      <c r="A118" s="3" t="s">
        <v>285</v>
      </c>
      <c r="B118">
        <v>3.03</v>
      </c>
      <c r="C118" s="4">
        <v>205</v>
      </c>
      <c r="D118">
        <f t="shared" si="6"/>
        <v>67.656765676567659</v>
      </c>
      <c r="E118" s="6">
        <f t="shared" si="7"/>
        <v>4.2131569698975071E-4</v>
      </c>
      <c r="F118" s="7">
        <f t="shared" si="10"/>
        <v>0.58322834694217274</v>
      </c>
      <c r="G118" s="6">
        <f t="shared" si="8"/>
        <v>4.4585312450338142E-4</v>
      </c>
      <c r="H118" s="7">
        <f t="shared" si="11"/>
        <v>0.26972348277506053</v>
      </c>
      <c r="I118">
        <f t="shared" si="9"/>
        <v>3.0416103459438015E-4</v>
      </c>
    </row>
    <row r="119" spans="1:9">
      <c r="A119" s="3" t="s">
        <v>578</v>
      </c>
      <c r="B119">
        <v>6.27</v>
      </c>
      <c r="C119" s="4">
        <v>422</v>
      </c>
      <c r="D119">
        <f t="shared" si="6"/>
        <v>67.30462519936205</v>
      </c>
      <c r="E119" s="6">
        <f t="shared" si="7"/>
        <v>8.6729377624231608E-4</v>
      </c>
      <c r="F119" s="7">
        <f t="shared" si="10"/>
        <v>0.58409564071841502</v>
      </c>
      <c r="G119" s="6">
        <f t="shared" si="8"/>
        <v>9.2260696060600703E-4</v>
      </c>
      <c r="H119" s="7">
        <f t="shared" si="11"/>
        <v>0.27064608973566656</v>
      </c>
      <c r="I119">
        <f t="shared" si="9"/>
        <v>6.9036565974656128E-4</v>
      </c>
    </row>
    <row r="120" spans="1:9">
      <c r="A120" s="3" t="s">
        <v>538</v>
      </c>
      <c r="B120">
        <v>14.2</v>
      </c>
      <c r="C120" s="4">
        <v>953</v>
      </c>
      <c r="D120">
        <f t="shared" si="6"/>
        <v>67.112676056338032</v>
      </c>
      <c r="E120" s="6">
        <f t="shared" si="7"/>
        <v>1.9586041913718655E-3</v>
      </c>
      <c r="F120" s="7">
        <f t="shared" si="10"/>
        <v>0.58605424490978686</v>
      </c>
      <c r="G120" s="6">
        <f t="shared" si="8"/>
        <v>2.0894766890917544E-3</v>
      </c>
      <c r="H120" s="7">
        <f t="shared" si="11"/>
        <v>0.27273556642475832</v>
      </c>
      <c r="I120">
        <f t="shared" si="9"/>
        <v>1.5807135645323767E-4</v>
      </c>
    </row>
    <row r="121" spans="1:9">
      <c r="A121" s="3" t="s">
        <v>672</v>
      </c>
      <c r="B121">
        <v>3.25</v>
      </c>
      <c r="C121" s="4">
        <v>218</v>
      </c>
      <c r="D121">
        <f t="shared" si="6"/>
        <v>67.07692307692308</v>
      </c>
      <c r="E121" s="6">
        <f t="shared" si="7"/>
        <v>4.4803327777446665E-4</v>
      </c>
      <c r="F121" s="7">
        <f t="shared" si="10"/>
        <v>0.58650227818756129</v>
      </c>
      <c r="G121" s="6">
        <f t="shared" si="8"/>
        <v>4.7822529855973253E-4</v>
      </c>
      <c r="H121" s="7">
        <f t="shared" si="11"/>
        <v>0.27321379172331806</v>
      </c>
      <c r="I121">
        <f t="shared" si="9"/>
        <v>2.4633472925103539E-4</v>
      </c>
    </row>
    <row r="122" spans="1:9">
      <c r="A122" s="3" t="s">
        <v>428</v>
      </c>
      <c r="B122">
        <v>5.0599999999999996</v>
      </c>
      <c r="C122" s="4">
        <v>339</v>
      </c>
      <c r="D122">
        <f t="shared" si="6"/>
        <v>66.996047430830046</v>
      </c>
      <c r="E122" s="6">
        <f t="shared" si="7"/>
        <v>6.9671229892451464E-4</v>
      </c>
      <c r="F122" s="7">
        <f t="shared" si="10"/>
        <v>0.58719899048648583</v>
      </c>
      <c r="G122" s="6">
        <f t="shared" si="8"/>
        <v>7.4456000329607588E-4</v>
      </c>
      <c r="H122" s="7">
        <f t="shared" si="11"/>
        <v>0.27395835172661415</v>
      </c>
      <c r="I122">
        <f t="shared" si="9"/>
        <v>3.6978361327635878E-4</v>
      </c>
    </row>
    <row r="123" spans="1:9">
      <c r="A123" s="3" t="s">
        <v>90</v>
      </c>
      <c r="B123">
        <v>7.59</v>
      </c>
      <c r="C123" s="4">
        <v>508</v>
      </c>
      <c r="D123">
        <f t="shared" si="6"/>
        <v>66.93017127799736</v>
      </c>
      <c r="E123" s="6">
        <f t="shared" si="7"/>
        <v>1.0440408491258213E-3</v>
      </c>
      <c r="F123" s="7">
        <f t="shared" si="10"/>
        <v>0.58824303133561162</v>
      </c>
      <c r="G123" s="6">
        <f t="shared" si="8"/>
        <v>1.1168400049441139E-3</v>
      </c>
      <c r="H123" s="7">
        <f t="shared" si="11"/>
        <v>0.27507519173155826</v>
      </c>
      <c r="I123">
        <f t="shared" si="9"/>
        <v>2.2840579579624931E-4</v>
      </c>
    </row>
    <row r="124" spans="1:9">
      <c r="A124" s="3" t="s">
        <v>446</v>
      </c>
      <c r="B124">
        <v>4.67</v>
      </c>
      <c r="C124" s="4">
        <v>311</v>
      </c>
      <c r="D124">
        <f t="shared" si="6"/>
        <v>66.595289079229119</v>
      </c>
      <c r="E124" s="6">
        <f t="shared" si="7"/>
        <v>6.3916674031128042E-4</v>
      </c>
      <c r="F124" s="7">
        <f t="shared" si="10"/>
        <v>0.5888821980759229</v>
      </c>
      <c r="G124" s="6">
        <f t="shared" si="8"/>
        <v>6.8717296746890794E-4</v>
      </c>
      <c r="H124" s="7">
        <f t="shared" si="11"/>
        <v>0.27576236469902715</v>
      </c>
      <c r="I124">
        <f t="shared" si="9"/>
        <v>1.0473063386812753E-3</v>
      </c>
    </row>
    <row r="125" spans="1:9">
      <c r="A125" s="3" t="s">
        <v>418</v>
      </c>
      <c r="B125">
        <v>21.23</v>
      </c>
      <c r="C125" s="4">
        <v>1398</v>
      </c>
      <c r="D125">
        <f t="shared" si="6"/>
        <v>65.850211964201605</v>
      </c>
      <c r="E125" s="6">
        <f t="shared" si="7"/>
        <v>2.8731675336179097E-3</v>
      </c>
      <c r="F125" s="7">
        <f t="shared" si="10"/>
        <v>0.59175536560954078</v>
      </c>
      <c r="G125" s="6">
        <f t="shared" si="8"/>
        <v>3.1239147964378837E-3</v>
      </c>
      <c r="H125" s="7">
        <f t="shared" si="11"/>
        <v>0.27888627949546502</v>
      </c>
      <c r="I125">
        <f t="shared" si="9"/>
        <v>1.5807194888370901E-3</v>
      </c>
    </row>
    <row r="126" spans="1:9">
      <c r="A126" s="3" t="s">
        <v>293</v>
      </c>
      <c r="B126">
        <v>31.99</v>
      </c>
      <c r="C126" s="4">
        <v>2102</v>
      </c>
      <c r="D126">
        <f t="shared" si="6"/>
        <v>65.70803376055018</v>
      </c>
      <c r="E126" s="6">
        <f t="shared" si="7"/>
        <v>4.3200272930363709E-3</v>
      </c>
      <c r="F126" s="7">
        <f t="shared" si="10"/>
        <v>0.59607539290257716</v>
      </c>
      <c r="G126" s="6">
        <f t="shared" si="8"/>
        <v>4.7072084002848747E-3</v>
      </c>
      <c r="H126" s="7">
        <f t="shared" si="11"/>
        <v>0.2835934878957499</v>
      </c>
      <c r="I126">
        <f t="shared" si="9"/>
        <v>1.5387934976587858E-4</v>
      </c>
    </row>
    <row r="127" spans="1:9">
      <c r="A127" s="3" t="s">
        <v>159</v>
      </c>
      <c r="B127">
        <v>3.11</v>
      </c>
      <c r="C127" s="4">
        <v>204</v>
      </c>
      <c r="D127">
        <f t="shared" si="6"/>
        <v>65.59485530546624</v>
      </c>
      <c r="E127" s="6">
        <f t="shared" si="7"/>
        <v>4.1926049846784948E-4</v>
      </c>
      <c r="F127" s="7">
        <f t="shared" si="10"/>
        <v>0.59649465340104502</v>
      </c>
      <c r="G127" s="6">
        <f t="shared" si="8"/>
        <v>4.5762482416023638E-4</v>
      </c>
      <c r="H127" s="7">
        <f t="shared" si="11"/>
        <v>0.28405111271991013</v>
      </c>
      <c r="I127">
        <f t="shared" si="9"/>
        <v>3.7018733998731013E-4</v>
      </c>
    </row>
    <row r="128" spans="1:9">
      <c r="A128" s="3" t="s">
        <v>239</v>
      </c>
      <c r="B128">
        <v>7.47</v>
      </c>
      <c r="C128" s="4">
        <v>489</v>
      </c>
      <c r="D128">
        <f t="shared" si="6"/>
        <v>65.46184738955823</v>
      </c>
      <c r="E128" s="6">
        <f t="shared" si="7"/>
        <v>1.0049920772096982E-3</v>
      </c>
      <c r="F128" s="7">
        <f t="shared" si="10"/>
        <v>0.59749964547825474</v>
      </c>
      <c r="G128" s="6">
        <f t="shared" si="8"/>
        <v>1.0991824554588314E-3</v>
      </c>
      <c r="H128" s="7">
        <f t="shared" si="11"/>
        <v>0.28515029517536894</v>
      </c>
      <c r="I128">
        <f t="shared" si="9"/>
        <v>7.4066728741106758E-4</v>
      </c>
    </row>
    <row r="129" spans="1:9">
      <c r="A129" s="3" t="s">
        <v>665</v>
      </c>
      <c r="B129">
        <v>14.91</v>
      </c>
      <c r="C129" s="4">
        <v>973</v>
      </c>
      <c r="D129">
        <f t="shared" si="6"/>
        <v>65.258215962441312</v>
      </c>
      <c r="E129" s="6">
        <f t="shared" si="7"/>
        <v>1.9997081618098899E-3</v>
      </c>
      <c r="F129" s="7">
        <f t="shared" si="10"/>
        <v>0.59949935364006468</v>
      </c>
      <c r="G129" s="6">
        <f t="shared" si="8"/>
        <v>2.1939505235463422E-3</v>
      </c>
      <c r="H129" s="7">
        <f t="shared" si="11"/>
        <v>0.28734424569891526</v>
      </c>
      <c r="I129">
        <f t="shared" si="9"/>
        <v>2.5735057651415927E-4</v>
      </c>
    </row>
    <row r="130" spans="1:9">
      <c r="A130" s="3" t="s">
        <v>387</v>
      </c>
      <c r="B130">
        <v>5.16</v>
      </c>
      <c r="C130" s="4">
        <v>335</v>
      </c>
      <c r="D130">
        <f t="shared" ref="D130:D193" si="12">C130/B130</f>
        <v>64.922480620155042</v>
      </c>
      <c r="E130" s="6">
        <f t="shared" si="7"/>
        <v>6.8849150483690975E-4</v>
      </c>
      <c r="F130" s="7">
        <f t="shared" si="10"/>
        <v>0.60018784514490164</v>
      </c>
      <c r="G130" s="6">
        <f t="shared" si="8"/>
        <v>7.5927462786714466E-4</v>
      </c>
      <c r="H130" s="7">
        <f t="shared" si="11"/>
        <v>0.28810352032678238</v>
      </c>
      <c r="I130">
        <f t="shared" si="9"/>
        <v>7.8993569694868482E-4</v>
      </c>
    </row>
    <row r="131" spans="1:9">
      <c r="A131" s="3" t="s">
        <v>168</v>
      </c>
      <c r="B131">
        <v>15.83</v>
      </c>
      <c r="C131" s="4">
        <v>1027</v>
      </c>
      <c r="D131">
        <f t="shared" si="12"/>
        <v>64.876816171825652</v>
      </c>
      <c r="E131" s="6">
        <f t="shared" ref="E131:E194" si="13">C131/486571</f>
        <v>2.1106888819925561E-3</v>
      </c>
      <c r="F131" s="7">
        <f t="shared" si="10"/>
        <v>0.60229853402689415</v>
      </c>
      <c r="G131" s="6">
        <f t="shared" ref="G131:G194" si="14">B131/6795.96</f>
        <v>2.3293250696001743E-3</v>
      </c>
      <c r="H131" s="7">
        <f t="shared" si="11"/>
        <v>0.29043284539638253</v>
      </c>
      <c r="I131">
        <f t="shared" ref="I131:I194" si="15">F131*H132-F132*H131</f>
        <v>1.7469523418942035E-4</v>
      </c>
    </row>
    <row r="132" spans="1:9">
      <c r="A132" s="3" t="s">
        <v>72</v>
      </c>
      <c r="B132">
        <v>3.5</v>
      </c>
      <c r="C132" s="4">
        <v>227</v>
      </c>
      <c r="D132">
        <f t="shared" si="12"/>
        <v>64.857142857142861</v>
      </c>
      <c r="E132" s="6">
        <f t="shared" si="13"/>
        <v>4.6653006447157765E-4</v>
      </c>
      <c r="F132" s="7">
        <f t="shared" ref="F132:F195" si="16">F131+E132</f>
        <v>0.60276506409136577</v>
      </c>
      <c r="G132" s="6">
        <f t="shared" si="14"/>
        <v>5.1501185998740432E-4</v>
      </c>
      <c r="H132" s="7">
        <f t="shared" ref="H132:H195" si="17">H131+G132</f>
        <v>0.29094785725636996</v>
      </c>
      <c r="I132">
        <f t="shared" si="15"/>
        <v>1.8583667127272663E-4</v>
      </c>
    </row>
    <row r="133" spans="1:9">
      <c r="A133" s="3" t="s">
        <v>61</v>
      </c>
      <c r="B133">
        <v>3.72</v>
      </c>
      <c r="C133" s="4">
        <v>241</v>
      </c>
      <c r="D133">
        <f t="shared" si="12"/>
        <v>64.784946236559136</v>
      </c>
      <c r="E133" s="6">
        <f t="shared" si="13"/>
        <v>4.9530284377819476E-4</v>
      </c>
      <c r="F133" s="7">
        <f t="shared" si="16"/>
        <v>0.60326036693514395</v>
      </c>
      <c r="G133" s="6">
        <f t="shared" si="14"/>
        <v>5.4738403404375538E-4</v>
      </c>
      <c r="H133" s="7">
        <f t="shared" si="17"/>
        <v>0.29149524129041371</v>
      </c>
      <c r="I133">
        <f t="shared" si="15"/>
        <v>6.7358852124085877E-4</v>
      </c>
    </row>
    <row r="134" spans="1:9">
      <c r="A134" s="3" t="s">
        <v>442</v>
      </c>
      <c r="B134">
        <v>13.48</v>
      </c>
      <c r="C134" s="4">
        <v>873</v>
      </c>
      <c r="D134">
        <f t="shared" si="12"/>
        <v>64.762611275964389</v>
      </c>
      <c r="E134" s="6">
        <f t="shared" si="13"/>
        <v>1.7941883096197677E-3</v>
      </c>
      <c r="F134" s="7">
        <f t="shared" si="16"/>
        <v>0.6050545552447637</v>
      </c>
      <c r="G134" s="6">
        <f t="shared" si="14"/>
        <v>1.9835313921800599E-3</v>
      </c>
      <c r="H134" s="7">
        <f t="shared" si="17"/>
        <v>0.29347877268259376</v>
      </c>
      <c r="I134">
        <f t="shared" si="15"/>
        <v>9.4064039347654949E-4</v>
      </c>
    </row>
    <row r="135" spans="1:9">
      <c r="A135" s="3" t="s">
        <v>28</v>
      </c>
      <c r="B135">
        <v>18.809999999999999</v>
      </c>
      <c r="C135" s="4">
        <v>1217</v>
      </c>
      <c r="D135">
        <f t="shared" si="12"/>
        <v>64.6996278575226</v>
      </c>
      <c r="E135" s="6">
        <f t="shared" si="13"/>
        <v>2.5011766011537886E-3</v>
      </c>
      <c r="F135" s="7">
        <f t="shared" si="16"/>
        <v>0.60755573184591749</v>
      </c>
      <c r="G135" s="6">
        <f t="shared" si="14"/>
        <v>2.7678208818180212E-3</v>
      </c>
      <c r="H135" s="7">
        <f t="shared" si="17"/>
        <v>0.2962465935644118</v>
      </c>
      <c r="I135">
        <f t="shared" si="15"/>
        <v>1.7151527054848348E-4</v>
      </c>
    </row>
    <row r="136" spans="1:9">
      <c r="A136" s="3" t="s">
        <v>532</v>
      </c>
      <c r="B136">
        <v>3.41</v>
      </c>
      <c r="C136" s="4">
        <v>219</v>
      </c>
      <c r="D136">
        <f t="shared" si="12"/>
        <v>64.222873900293251</v>
      </c>
      <c r="E136" s="6">
        <f t="shared" si="13"/>
        <v>4.5008847629636787E-4</v>
      </c>
      <c r="F136" s="7">
        <f t="shared" si="16"/>
        <v>0.60800582032221384</v>
      </c>
      <c r="G136" s="6">
        <f t="shared" si="14"/>
        <v>5.017686978734425E-4</v>
      </c>
      <c r="H136" s="7">
        <f t="shared" si="17"/>
        <v>0.29674836226228524</v>
      </c>
      <c r="I136">
        <f t="shared" si="15"/>
        <v>1.2990724428313394E-4</v>
      </c>
    </row>
    <row r="137" spans="1:9">
      <c r="A137" s="3" t="s">
        <v>157</v>
      </c>
      <c r="B137">
        <v>2.57</v>
      </c>
      <c r="C137" s="4">
        <v>164</v>
      </c>
      <c r="D137">
        <f t="shared" si="12"/>
        <v>63.813229571984436</v>
      </c>
      <c r="E137" s="6">
        <f t="shared" si="13"/>
        <v>3.370525575918006E-4</v>
      </c>
      <c r="F137" s="7">
        <f t="shared" si="16"/>
        <v>0.6083428728798056</v>
      </c>
      <c r="G137" s="6">
        <f t="shared" si="14"/>
        <v>3.7816585147646542E-4</v>
      </c>
      <c r="H137" s="7">
        <f t="shared" si="17"/>
        <v>0.29712652811376172</v>
      </c>
      <c r="I137">
        <f t="shared" si="15"/>
        <v>6.885410101309386E-4</v>
      </c>
    </row>
    <row r="138" spans="1:9">
      <c r="A138" s="3" t="s">
        <v>296</v>
      </c>
      <c r="B138">
        <v>13.62</v>
      </c>
      <c r="C138" s="4">
        <v>869</v>
      </c>
      <c r="D138">
        <f t="shared" si="12"/>
        <v>63.803230543318655</v>
      </c>
      <c r="E138" s="6">
        <f t="shared" si="13"/>
        <v>1.7859675155321628E-3</v>
      </c>
      <c r="F138" s="7">
        <f t="shared" si="16"/>
        <v>0.61012884039533777</v>
      </c>
      <c r="G138" s="6">
        <f t="shared" si="14"/>
        <v>2.0041318665795561E-3</v>
      </c>
      <c r="H138" s="7">
        <f t="shared" si="17"/>
        <v>0.29913065998034127</v>
      </c>
      <c r="I138">
        <f t="shared" si="15"/>
        <v>8.0909933537953727E-4</v>
      </c>
    </row>
    <row r="139" spans="1:9">
      <c r="A139" s="3" t="s">
        <v>24</v>
      </c>
      <c r="B139">
        <v>15.99</v>
      </c>
      <c r="C139" s="4">
        <v>1019</v>
      </c>
      <c r="D139">
        <f t="shared" si="12"/>
        <v>63.727329580988119</v>
      </c>
      <c r="E139" s="6">
        <f t="shared" si="13"/>
        <v>2.0942472938173464E-3</v>
      </c>
      <c r="F139" s="7">
        <f t="shared" si="16"/>
        <v>0.61222308768915512</v>
      </c>
      <c r="G139" s="6">
        <f t="shared" si="14"/>
        <v>2.352868468913884E-3</v>
      </c>
      <c r="H139" s="7">
        <f t="shared" si="17"/>
        <v>0.30148352844925513</v>
      </c>
      <c r="I139">
        <f t="shared" si="15"/>
        <v>2.2992507607308421E-4</v>
      </c>
    </row>
    <row r="140" spans="1:9">
      <c r="A140" s="3" t="s">
        <v>582</v>
      </c>
      <c r="B140">
        <v>4.54</v>
      </c>
      <c r="C140" s="4">
        <v>289</v>
      </c>
      <c r="D140">
        <f t="shared" si="12"/>
        <v>63.656387665198238</v>
      </c>
      <c r="E140" s="6">
        <f t="shared" si="13"/>
        <v>5.9395237282945342E-4</v>
      </c>
      <c r="F140" s="7">
        <f t="shared" si="16"/>
        <v>0.61281704006198456</v>
      </c>
      <c r="G140" s="6">
        <f t="shared" si="14"/>
        <v>6.680439555265187E-4</v>
      </c>
      <c r="H140" s="7">
        <f t="shared" si="17"/>
        <v>0.30215157240478163</v>
      </c>
      <c r="I140">
        <f t="shared" si="15"/>
        <v>7.4742003935235335E-4</v>
      </c>
    </row>
    <row r="141" spans="1:9">
      <c r="A141" s="3" t="s">
        <v>79</v>
      </c>
      <c r="B141">
        <v>14.7</v>
      </c>
      <c r="C141" s="4">
        <v>931</v>
      </c>
      <c r="D141">
        <f t="shared" si="12"/>
        <v>63.333333333333336</v>
      </c>
      <c r="E141" s="6">
        <f t="shared" si="13"/>
        <v>1.9133898238900386E-3</v>
      </c>
      <c r="F141" s="7">
        <f t="shared" si="16"/>
        <v>0.61473042988587456</v>
      </c>
      <c r="G141" s="6">
        <f t="shared" si="14"/>
        <v>2.1630498119470979E-3</v>
      </c>
      <c r="H141" s="7">
        <f t="shared" si="17"/>
        <v>0.30431462221672873</v>
      </c>
      <c r="I141">
        <f t="shared" si="15"/>
        <v>2.3360394239407833E-4</v>
      </c>
    </row>
    <row r="142" spans="1:9">
      <c r="A142" s="3" t="s">
        <v>53</v>
      </c>
      <c r="B142">
        <v>4.5599999999999996</v>
      </c>
      <c r="C142" s="4">
        <v>286</v>
      </c>
      <c r="D142">
        <f t="shared" si="12"/>
        <v>62.719298245614041</v>
      </c>
      <c r="E142" s="6">
        <f t="shared" si="13"/>
        <v>5.8778677726374975E-4</v>
      </c>
      <c r="F142" s="7">
        <f t="shared" si="16"/>
        <v>0.61531821666313835</v>
      </c>
      <c r="G142" s="6">
        <f t="shared" si="14"/>
        <v>6.7098688044073241E-4</v>
      </c>
      <c r="H142" s="7">
        <f t="shared" si="17"/>
        <v>0.30498560909716943</v>
      </c>
      <c r="I142">
        <f t="shared" si="15"/>
        <v>7.4016368823001666E-4</v>
      </c>
    </row>
    <row r="143" spans="1:9">
      <c r="A143" s="3" t="s">
        <v>137</v>
      </c>
      <c r="B143">
        <v>14.44</v>
      </c>
      <c r="C143" s="4">
        <v>905</v>
      </c>
      <c r="D143">
        <f t="shared" si="12"/>
        <v>62.67313019390582</v>
      </c>
      <c r="E143" s="6">
        <f t="shared" si="13"/>
        <v>1.8599546623206068E-3</v>
      </c>
      <c r="F143" s="7">
        <f t="shared" si="16"/>
        <v>0.61717817132545894</v>
      </c>
      <c r="G143" s="6">
        <f t="shared" si="14"/>
        <v>2.1247917880623194E-3</v>
      </c>
      <c r="H143" s="7">
        <f t="shared" si="17"/>
        <v>0.30711040088523173</v>
      </c>
      <c r="I143">
        <f t="shared" si="15"/>
        <v>1.5006291104520397E-3</v>
      </c>
    </row>
    <row r="144" spans="1:9">
      <c r="A144" s="3" t="s">
        <v>68</v>
      </c>
      <c r="B144">
        <v>29.18</v>
      </c>
      <c r="C144" s="4">
        <v>1821</v>
      </c>
      <c r="D144">
        <f t="shared" si="12"/>
        <v>62.405757368060314</v>
      </c>
      <c r="E144" s="6">
        <f t="shared" si="13"/>
        <v>3.7425165083821272E-3</v>
      </c>
      <c r="F144" s="7">
        <f t="shared" si="16"/>
        <v>0.62092068783384102</v>
      </c>
      <c r="G144" s="6">
        <f t="shared" si="14"/>
        <v>4.2937274498378447E-3</v>
      </c>
      <c r="H144" s="7">
        <f t="shared" si="17"/>
        <v>0.31140412833506959</v>
      </c>
      <c r="I144">
        <f t="shared" si="15"/>
        <v>1.9697299149851188E-4</v>
      </c>
    </row>
    <row r="145" spans="1:9">
      <c r="A145" s="3" t="s">
        <v>660</v>
      </c>
      <c r="B145">
        <v>3.83</v>
      </c>
      <c r="C145" s="4">
        <v>239</v>
      </c>
      <c r="D145">
        <f t="shared" si="12"/>
        <v>62.40208877284595</v>
      </c>
      <c r="E145" s="6">
        <f t="shared" si="13"/>
        <v>4.9119244673439231E-4</v>
      </c>
      <c r="F145" s="7">
        <f t="shared" si="16"/>
        <v>0.62141188028057537</v>
      </c>
      <c r="G145" s="6">
        <f t="shared" si="14"/>
        <v>5.6357012107193102E-4</v>
      </c>
      <c r="H145" s="7">
        <f t="shared" si="17"/>
        <v>0.31196769845614153</v>
      </c>
      <c r="I145">
        <f t="shared" si="15"/>
        <v>1.0510763225654585E-4</v>
      </c>
    </row>
    <row r="146" spans="1:9">
      <c r="A146" s="3" t="s">
        <v>74</v>
      </c>
      <c r="B146">
        <v>2.04</v>
      </c>
      <c r="C146" s="4">
        <v>127</v>
      </c>
      <c r="D146">
        <f t="shared" si="12"/>
        <v>62.254901960784309</v>
      </c>
      <c r="E146" s="6">
        <f t="shared" si="13"/>
        <v>2.6101021228145532E-4</v>
      </c>
      <c r="F146" s="7">
        <f t="shared" si="16"/>
        <v>0.62167289049285679</v>
      </c>
      <c r="G146" s="6">
        <f t="shared" si="14"/>
        <v>3.0017834124980138E-4</v>
      </c>
      <c r="H146" s="7">
        <f t="shared" si="17"/>
        <v>0.31226787679739132</v>
      </c>
      <c r="I146">
        <f t="shared" si="15"/>
        <v>7.0096818165465979E-4</v>
      </c>
    </row>
    <row r="147" spans="1:9">
      <c r="A147" s="3" t="s">
        <v>389</v>
      </c>
      <c r="B147">
        <v>13.57</v>
      </c>
      <c r="C147" s="4">
        <v>842</v>
      </c>
      <c r="D147">
        <f t="shared" si="12"/>
        <v>62.04863669859985</v>
      </c>
      <c r="E147" s="6">
        <f t="shared" si="13"/>
        <v>1.7304771554408297E-3</v>
      </c>
      <c r="F147" s="7">
        <f t="shared" si="16"/>
        <v>0.62340336764829762</v>
      </c>
      <c r="G147" s="6">
        <f t="shared" si="14"/>
        <v>1.9967745542940219E-3</v>
      </c>
      <c r="H147" s="7">
        <f t="shared" si="17"/>
        <v>0.31426465135168535</v>
      </c>
      <c r="I147">
        <f t="shared" si="15"/>
        <v>4.6226385730196995E-4</v>
      </c>
    </row>
    <row r="148" spans="1:9">
      <c r="A148" s="3" t="s">
        <v>448</v>
      </c>
      <c r="B148">
        <v>8.94</v>
      </c>
      <c r="C148" s="4">
        <v>554</v>
      </c>
      <c r="D148">
        <f t="shared" si="12"/>
        <v>61.96868008948546</v>
      </c>
      <c r="E148" s="6">
        <f t="shared" si="13"/>
        <v>1.1385799811332775E-3</v>
      </c>
      <c r="F148" s="7">
        <f t="shared" si="16"/>
        <v>0.62454194762943094</v>
      </c>
      <c r="G148" s="6">
        <f t="shared" si="14"/>
        <v>1.3154874366535412E-3</v>
      </c>
      <c r="H148" s="7">
        <f t="shared" si="17"/>
        <v>0.3155801387883389</v>
      </c>
      <c r="I148">
        <f t="shared" si="15"/>
        <v>2.1058682336744239E-4</v>
      </c>
    </row>
    <row r="149" spans="1:9">
      <c r="A149" s="3" t="s">
        <v>62</v>
      </c>
      <c r="B149">
        <v>4.07</v>
      </c>
      <c r="C149" s="4">
        <v>252</v>
      </c>
      <c r="D149">
        <f t="shared" si="12"/>
        <v>61.916461916461913</v>
      </c>
      <c r="E149" s="6">
        <f t="shared" si="13"/>
        <v>5.179100275191082E-4</v>
      </c>
      <c r="F149" s="7">
        <f t="shared" si="16"/>
        <v>0.62505985765695005</v>
      </c>
      <c r="G149" s="6">
        <f t="shared" si="14"/>
        <v>5.988852200424959E-4</v>
      </c>
      <c r="H149" s="7">
        <f t="shared" si="17"/>
        <v>0.31617902400838138</v>
      </c>
      <c r="I149">
        <f t="shared" si="15"/>
        <v>1.765254210190359E-4</v>
      </c>
    </row>
    <row r="150" spans="1:9">
      <c r="A150" s="3" t="s">
        <v>219</v>
      </c>
      <c r="B150">
        <v>3.41</v>
      </c>
      <c r="C150" s="4">
        <v>211</v>
      </c>
      <c r="D150">
        <f t="shared" si="12"/>
        <v>61.876832844574778</v>
      </c>
      <c r="E150" s="6">
        <f t="shared" si="13"/>
        <v>4.3364688812115804E-4</v>
      </c>
      <c r="F150" s="7">
        <f t="shared" si="16"/>
        <v>0.62549350454507124</v>
      </c>
      <c r="G150" s="6">
        <f t="shared" si="14"/>
        <v>5.017686978734425E-4</v>
      </c>
      <c r="H150" s="7">
        <f t="shared" si="17"/>
        <v>0.31668079270625482</v>
      </c>
      <c r="I150">
        <f t="shared" si="15"/>
        <v>4.8437822899582983E-4</v>
      </c>
    </row>
    <row r="151" spans="1:9">
      <c r="A151" s="3" t="s">
        <v>42</v>
      </c>
      <c r="B151">
        <v>9.35</v>
      </c>
      <c r="C151" s="4">
        <v>578</v>
      </c>
      <c r="D151">
        <f t="shared" si="12"/>
        <v>61.81818181818182</v>
      </c>
      <c r="E151" s="6">
        <f t="shared" si="13"/>
        <v>1.1879047456589068E-3</v>
      </c>
      <c r="F151" s="7">
        <f t="shared" si="16"/>
        <v>0.62668140929073013</v>
      </c>
      <c r="G151" s="6">
        <f t="shared" si="14"/>
        <v>1.3758173973949228E-3</v>
      </c>
      <c r="H151" s="7">
        <f t="shared" si="17"/>
        <v>0.31805661010364972</v>
      </c>
      <c r="I151">
        <f t="shared" si="15"/>
        <v>1.7666376215701163E-3</v>
      </c>
    </row>
    <row r="152" spans="1:9">
      <c r="A152" s="3" t="s">
        <v>37</v>
      </c>
      <c r="B152">
        <v>34.03</v>
      </c>
      <c r="C152" s="4">
        <v>2098</v>
      </c>
      <c r="D152">
        <f t="shared" si="12"/>
        <v>61.651483984719363</v>
      </c>
      <c r="E152" s="6">
        <f t="shared" si="13"/>
        <v>4.3118064989487656E-3</v>
      </c>
      <c r="F152" s="7">
        <f t="shared" si="16"/>
        <v>0.63099321578967893</v>
      </c>
      <c r="G152" s="6">
        <f t="shared" si="14"/>
        <v>5.0073867415346765E-3</v>
      </c>
      <c r="H152" s="7">
        <f t="shared" si="17"/>
        <v>0.32306399684518439</v>
      </c>
      <c r="I152">
        <f t="shared" si="15"/>
        <v>4.3983749641057779E-4</v>
      </c>
    </row>
    <row r="153" spans="1:9">
      <c r="A153" s="3" t="s">
        <v>349</v>
      </c>
      <c r="B153">
        <v>8.4700000000000006</v>
      </c>
      <c r="C153" s="4">
        <v>522</v>
      </c>
      <c r="D153">
        <f t="shared" si="12"/>
        <v>61.629279811097987</v>
      </c>
      <c r="E153" s="6">
        <f t="shared" si="13"/>
        <v>1.0728136284324384E-3</v>
      </c>
      <c r="F153" s="7">
        <f t="shared" si="16"/>
        <v>0.63206602941811141</v>
      </c>
      <c r="G153" s="6">
        <f t="shared" si="14"/>
        <v>1.2463287011695184E-3</v>
      </c>
      <c r="H153" s="7">
        <f t="shared" si="17"/>
        <v>0.32431032554635392</v>
      </c>
      <c r="I153">
        <f t="shared" si="15"/>
        <v>1.3252169537186775E-4</v>
      </c>
    </row>
    <row r="154" spans="1:9">
      <c r="A154" s="3" t="s">
        <v>180</v>
      </c>
      <c r="B154">
        <v>2.5499999999999998</v>
      </c>
      <c r="C154" s="4">
        <v>157</v>
      </c>
      <c r="D154">
        <f t="shared" si="12"/>
        <v>61.568627450980394</v>
      </c>
      <c r="E154" s="6">
        <f t="shared" si="13"/>
        <v>3.2266616793849204E-4</v>
      </c>
      <c r="F154" s="7">
        <f t="shared" si="16"/>
        <v>0.63238869558604993</v>
      </c>
      <c r="G154" s="6">
        <f t="shared" si="14"/>
        <v>3.7522292656225165E-4</v>
      </c>
      <c r="H154" s="7">
        <f t="shared" si="17"/>
        <v>0.32468554847291614</v>
      </c>
      <c r="I154">
        <f t="shared" si="15"/>
        <v>1.4577570207868762E-4</v>
      </c>
    </row>
    <row r="155" spans="1:9">
      <c r="A155" s="3" t="s">
        <v>379</v>
      </c>
      <c r="B155">
        <v>2.8</v>
      </c>
      <c r="C155" s="4">
        <v>172</v>
      </c>
      <c r="D155">
        <f t="shared" si="12"/>
        <v>61.428571428571431</v>
      </c>
      <c r="E155" s="6">
        <f t="shared" si="13"/>
        <v>3.5349414576701037E-4</v>
      </c>
      <c r="F155" s="7">
        <f t="shared" si="16"/>
        <v>0.63274218973181695</v>
      </c>
      <c r="G155" s="6">
        <f t="shared" si="14"/>
        <v>4.1200948798992339E-4</v>
      </c>
      <c r="H155" s="7">
        <f t="shared" si="17"/>
        <v>0.32509755796090606</v>
      </c>
      <c r="I155">
        <f t="shared" si="15"/>
        <v>2.2609030587769641E-4</v>
      </c>
    </row>
    <row r="156" spans="1:9">
      <c r="A156" s="3" t="s">
        <v>444</v>
      </c>
      <c r="B156">
        <v>4.33</v>
      </c>
      <c r="C156" s="4">
        <v>265</v>
      </c>
      <c r="D156">
        <f t="shared" si="12"/>
        <v>61.200923787528865</v>
      </c>
      <c r="E156" s="6">
        <f t="shared" si="13"/>
        <v>5.4462760830382409E-4</v>
      </c>
      <c r="F156" s="7">
        <f t="shared" si="16"/>
        <v>0.63328681734012082</v>
      </c>
      <c r="G156" s="6">
        <f t="shared" si="14"/>
        <v>6.3714324392727449E-4</v>
      </c>
      <c r="H156" s="7">
        <f t="shared" si="17"/>
        <v>0.32573470120483333</v>
      </c>
      <c r="I156">
        <f t="shared" si="15"/>
        <v>2.5405638477507542E-4</v>
      </c>
    </row>
    <row r="157" spans="1:9">
      <c r="A157" s="3" t="s">
        <v>661</v>
      </c>
      <c r="B157">
        <v>4.8600000000000003</v>
      </c>
      <c r="C157" s="4">
        <v>297</v>
      </c>
      <c r="D157">
        <f t="shared" si="12"/>
        <v>61.111111111111107</v>
      </c>
      <c r="E157" s="6">
        <f t="shared" si="13"/>
        <v>6.103939610046632E-4</v>
      </c>
      <c r="F157" s="7">
        <f t="shared" si="16"/>
        <v>0.63389721130112553</v>
      </c>
      <c r="G157" s="6">
        <f t="shared" si="14"/>
        <v>7.1513075415393854E-4</v>
      </c>
      <c r="H157" s="7">
        <f t="shared" si="17"/>
        <v>0.32644983195898725</v>
      </c>
      <c r="I157">
        <f t="shared" si="15"/>
        <v>1.285811628768424E-3</v>
      </c>
    </row>
    <row r="158" spans="1:9">
      <c r="A158" s="3" t="s">
        <v>139</v>
      </c>
      <c r="B158">
        <v>24.56</v>
      </c>
      <c r="C158" s="4">
        <v>1498</v>
      </c>
      <c r="D158">
        <f t="shared" si="12"/>
        <v>60.993485342019547</v>
      </c>
      <c r="E158" s="6">
        <f t="shared" si="13"/>
        <v>3.0786873858080323E-3</v>
      </c>
      <c r="F158" s="7">
        <f t="shared" si="16"/>
        <v>0.63697589868693361</v>
      </c>
      <c r="G158" s="6">
        <f t="shared" si="14"/>
        <v>3.6139117946544712E-3</v>
      </c>
      <c r="H158" s="7">
        <f t="shared" si="17"/>
        <v>0.33006374375364173</v>
      </c>
      <c r="I158">
        <f t="shared" si="15"/>
        <v>2.5498942499307953E-4</v>
      </c>
    </row>
    <row r="159" spans="1:9">
      <c r="A159" s="3" t="s">
        <v>172</v>
      </c>
      <c r="B159">
        <v>4.87</v>
      </c>
      <c r="C159" s="4">
        <v>297</v>
      </c>
      <c r="D159">
        <f t="shared" si="12"/>
        <v>60.985626283367559</v>
      </c>
      <c r="E159" s="6">
        <f t="shared" si="13"/>
        <v>6.103939610046632E-4</v>
      </c>
      <c r="F159" s="7">
        <f t="shared" si="16"/>
        <v>0.63758629264793831</v>
      </c>
      <c r="G159" s="6">
        <f t="shared" si="14"/>
        <v>7.1660221661104539E-4</v>
      </c>
      <c r="H159" s="7">
        <f t="shared" si="17"/>
        <v>0.3307803459702528</v>
      </c>
      <c r="I159">
        <f t="shared" si="15"/>
        <v>2.2042512204162312E-4</v>
      </c>
    </row>
    <row r="160" spans="1:9">
      <c r="A160" s="3" t="s">
        <v>461</v>
      </c>
      <c r="B160">
        <v>4.1900000000000004</v>
      </c>
      <c r="C160" s="4">
        <v>254</v>
      </c>
      <c r="D160">
        <f t="shared" si="12"/>
        <v>60.620525059665866</v>
      </c>
      <c r="E160" s="6">
        <f t="shared" si="13"/>
        <v>5.2202042456291065E-4</v>
      </c>
      <c r="F160" s="7">
        <f t="shared" si="16"/>
        <v>0.63810831307250127</v>
      </c>
      <c r="G160" s="6">
        <f t="shared" si="14"/>
        <v>6.1654276952777828E-4</v>
      </c>
      <c r="H160" s="7">
        <f t="shared" si="17"/>
        <v>0.33139688873978057</v>
      </c>
      <c r="I160">
        <f t="shared" si="15"/>
        <v>6.3689610757214354E-4</v>
      </c>
    </row>
    <row r="161" spans="1:9">
      <c r="A161" s="3" t="s">
        <v>83</v>
      </c>
      <c r="B161">
        <v>12.1</v>
      </c>
      <c r="C161" s="4">
        <v>733</v>
      </c>
      <c r="D161">
        <f t="shared" si="12"/>
        <v>60.578512396694215</v>
      </c>
      <c r="E161" s="6">
        <f t="shared" si="13"/>
        <v>1.5064605165535966E-3</v>
      </c>
      <c r="F161" s="7">
        <f t="shared" si="16"/>
        <v>0.63961477358905483</v>
      </c>
      <c r="G161" s="6">
        <f t="shared" si="14"/>
        <v>1.7804695730993119E-3</v>
      </c>
      <c r="H161" s="7">
        <f t="shared" si="17"/>
        <v>0.33317735831287987</v>
      </c>
      <c r="I161">
        <f t="shared" si="15"/>
        <v>4.5864094678152445E-4</v>
      </c>
    </row>
    <row r="162" spans="1:9">
      <c r="A162" s="3" t="s">
        <v>136</v>
      </c>
      <c r="B162">
        <v>8.6999999999999993</v>
      </c>
      <c r="C162" s="4">
        <v>526</v>
      </c>
      <c r="D162">
        <f t="shared" si="12"/>
        <v>60.459770114942536</v>
      </c>
      <c r="E162" s="6">
        <f t="shared" si="13"/>
        <v>1.0810344225200433E-3</v>
      </c>
      <c r="F162" s="7">
        <f t="shared" si="16"/>
        <v>0.64069580801157489</v>
      </c>
      <c r="G162" s="6">
        <f t="shared" si="14"/>
        <v>1.2801723376829762E-3</v>
      </c>
      <c r="H162" s="7">
        <f t="shared" si="17"/>
        <v>0.33445753065056283</v>
      </c>
      <c r="I162">
        <f t="shared" si="15"/>
        <v>1.7860460103036324E-4</v>
      </c>
    </row>
    <row r="163" spans="1:9">
      <c r="A163" s="3" t="s">
        <v>21</v>
      </c>
      <c r="B163">
        <v>3.36</v>
      </c>
      <c r="C163" s="4">
        <v>201</v>
      </c>
      <c r="D163">
        <f t="shared" si="12"/>
        <v>59.821428571428577</v>
      </c>
      <c r="E163" s="6">
        <f t="shared" si="13"/>
        <v>4.1309490290214582E-4</v>
      </c>
      <c r="F163" s="7">
        <f t="shared" si="16"/>
        <v>0.64110890291447709</v>
      </c>
      <c r="G163" s="6">
        <f t="shared" si="14"/>
        <v>4.9441138558790811E-4</v>
      </c>
      <c r="H163" s="7">
        <f t="shared" si="17"/>
        <v>0.33495194203615075</v>
      </c>
      <c r="I163">
        <f t="shared" si="15"/>
        <v>8.6069313287032156E-4</v>
      </c>
    </row>
    <row r="164" spans="1:9">
      <c r="A164" s="3" t="s">
        <v>541</v>
      </c>
      <c r="B164">
        <v>16.18</v>
      </c>
      <c r="C164" s="4">
        <v>967</v>
      </c>
      <c r="D164">
        <f t="shared" si="12"/>
        <v>59.765142150803463</v>
      </c>
      <c r="E164" s="6">
        <f t="shared" si="13"/>
        <v>1.9873769706784828E-3</v>
      </c>
      <c r="F164" s="7">
        <f t="shared" si="16"/>
        <v>0.64309627988515561</v>
      </c>
      <c r="G164" s="6">
        <f t="shared" si="14"/>
        <v>2.3808262555989144E-3</v>
      </c>
      <c r="H164" s="7">
        <f t="shared" si="17"/>
        <v>0.33733276829174969</v>
      </c>
      <c r="I164">
        <f t="shared" si="15"/>
        <v>3.0366928402306148E-4</v>
      </c>
    </row>
    <row r="165" spans="1:9">
      <c r="A165" s="3" t="s">
        <v>675</v>
      </c>
      <c r="B165">
        <v>5.7</v>
      </c>
      <c r="C165" s="4">
        <v>340</v>
      </c>
      <c r="D165">
        <f t="shared" si="12"/>
        <v>59.649122807017541</v>
      </c>
      <c r="E165" s="6">
        <f t="shared" si="13"/>
        <v>6.9876749744641586E-4</v>
      </c>
      <c r="F165" s="7">
        <f t="shared" si="16"/>
        <v>0.64379504738260207</v>
      </c>
      <c r="G165" s="6">
        <f t="shared" si="14"/>
        <v>8.3873360055091556E-4</v>
      </c>
      <c r="H165" s="7">
        <f t="shared" si="17"/>
        <v>0.33817150189230061</v>
      </c>
      <c r="I165">
        <f t="shared" si="15"/>
        <v>5.7185888287386577E-4</v>
      </c>
    </row>
    <row r="166" spans="1:9">
      <c r="A166" s="3" t="s">
        <v>525</v>
      </c>
      <c r="B166">
        <v>10.71</v>
      </c>
      <c r="C166" s="4">
        <v>637</v>
      </c>
      <c r="D166">
        <f t="shared" si="12"/>
        <v>59.477124183006531</v>
      </c>
      <c r="E166" s="6">
        <f t="shared" si="13"/>
        <v>1.3091614584510791E-3</v>
      </c>
      <c r="F166" s="7">
        <f t="shared" si="16"/>
        <v>0.64510420884105313</v>
      </c>
      <c r="G166" s="6">
        <f t="shared" si="14"/>
        <v>1.5759362915614573E-3</v>
      </c>
      <c r="H166" s="7">
        <f t="shared" si="17"/>
        <v>0.33974743818386205</v>
      </c>
      <c r="I166">
        <f t="shared" si="15"/>
        <v>2.6143855555282869E-4</v>
      </c>
    </row>
    <row r="167" spans="1:9">
      <c r="A167" s="3" t="s">
        <v>441</v>
      </c>
      <c r="B167">
        <v>4.88</v>
      </c>
      <c r="C167" s="4">
        <v>289</v>
      </c>
      <c r="D167">
        <f t="shared" si="12"/>
        <v>59.221311475409834</v>
      </c>
      <c r="E167" s="6">
        <f t="shared" si="13"/>
        <v>5.9395237282945342E-4</v>
      </c>
      <c r="F167" s="7">
        <f t="shared" si="16"/>
        <v>0.64569816121388257</v>
      </c>
      <c r="G167" s="6">
        <f t="shared" si="14"/>
        <v>7.1807367906815225E-4</v>
      </c>
      <c r="H167" s="7">
        <f t="shared" si="17"/>
        <v>0.34046551186293023</v>
      </c>
      <c r="I167">
        <f t="shared" si="15"/>
        <v>1.2986862289582346E-4</v>
      </c>
    </row>
    <row r="168" spans="1:9">
      <c r="A168" s="3" t="s">
        <v>23</v>
      </c>
      <c r="B168">
        <v>2.42</v>
      </c>
      <c r="C168" s="4">
        <v>143</v>
      </c>
      <c r="D168">
        <f t="shared" si="12"/>
        <v>59.090909090909093</v>
      </c>
      <c r="E168" s="6">
        <f t="shared" si="13"/>
        <v>2.9389338863187488E-4</v>
      </c>
      <c r="F168" s="7">
        <f t="shared" si="16"/>
        <v>0.64599205460251441</v>
      </c>
      <c r="G168" s="6">
        <f t="shared" si="14"/>
        <v>3.5609391461986236E-4</v>
      </c>
      <c r="H168" s="7">
        <f t="shared" si="17"/>
        <v>0.34082160577755011</v>
      </c>
      <c r="I168">
        <f t="shared" si="15"/>
        <v>2.252690835123361E-4</v>
      </c>
    </row>
    <row r="169" spans="1:9">
      <c r="A169" s="3" t="s">
        <v>587</v>
      </c>
      <c r="B169">
        <v>4.1900000000000004</v>
      </c>
      <c r="C169" s="4">
        <v>247</v>
      </c>
      <c r="D169">
        <f t="shared" si="12"/>
        <v>58.949880668257748</v>
      </c>
      <c r="E169" s="6">
        <f t="shared" si="13"/>
        <v>5.0763403490960209E-4</v>
      </c>
      <c r="F169" s="7">
        <f t="shared" si="16"/>
        <v>0.64649968863742402</v>
      </c>
      <c r="G169" s="6">
        <f t="shared" si="14"/>
        <v>6.1654276952777828E-4</v>
      </c>
      <c r="H169" s="7">
        <f t="shared" si="17"/>
        <v>0.34143814854707788</v>
      </c>
      <c r="I169">
        <f t="shared" si="15"/>
        <v>2.690938189433556E-4</v>
      </c>
    </row>
    <row r="170" spans="1:9">
      <c r="A170" s="3" t="s">
        <v>116</v>
      </c>
      <c r="B170">
        <v>4.99</v>
      </c>
      <c r="C170" s="4">
        <v>293</v>
      </c>
      <c r="D170">
        <f t="shared" si="12"/>
        <v>58.717434869739478</v>
      </c>
      <c r="E170" s="6">
        <f t="shared" si="13"/>
        <v>6.0217316691705831E-4</v>
      </c>
      <c r="F170" s="7">
        <f t="shared" si="16"/>
        <v>0.64710186180434104</v>
      </c>
      <c r="G170" s="6">
        <f t="shared" si="14"/>
        <v>7.3425976609632789E-4</v>
      </c>
      <c r="H170" s="7">
        <f t="shared" si="17"/>
        <v>0.34217240831317419</v>
      </c>
      <c r="I170">
        <f t="shared" si="15"/>
        <v>1.9778871868549597E-3</v>
      </c>
    </row>
    <row r="171" spans="1:9">
      <c r="A171" s="3" t="s">
        <v>283</v>
      </c>
      <c r="B171">
        <v>36.54</v>
      </c>
      <c r="C171" s="4">
        <v>2135</v>
      </c>
      <c r="D171">
        <f t="shared" si="12"/>
        <v>58.429118773946364</v>
      </c>
      <c r="E171" s="6">
        <f t="shared" si="13"/>
        <v>4.3878488442591112E-3</v>
      </c>
      <c r="F171" s="7">
        <f t="shared" si="16"/>
        <v>0.65148971064860017</v>
      </c>
      <c r="G171" s="6">
        <f t="shared" si="14"/>
        <v>5.3767238182685006E-3</v>
      </c>
      <c r="H171" s="7">
        <f t="shared" si="17"/>
        <v>0.34754913213144267</v>
      </c>
      <c r="I171">
        <f t="shared" si="15"/>
        <v>2.1462324069179695E-4</v>
      </c>
    </row>
    <row r="172" spans="1:9">
      <c r="A172" s="3" t="s">
        <v>224</v>
      </c>
      <c r="B172">
        <v>3.96</v>
      </c>
      <c r="C172" s="4">
        <v>231</v>
      </c>
      <c r="D172">
        <f t="shared" si="12"/>
        <v>58.333333333333336</v>
      </c>
      <c r="E172" s="6">
        <f t="shared" si="13"/>
        <v>4.7475085855918254E-4</v>
      </c>
      <c r="F172" s="7">
        <f t="shared" si="16"/>
        <v>0.65196446150715937</v>
      </c>
      <c r="G172" s="6">
        <f t="shared" si="14"/>
        <v>5.8269913301432026E-4</v>
      </c>
      <c r="H172" s="7">
        <f t="shared" si="17"/>
        <v>0.34813183126445701</v>
      </c>
      <c r="I172">
        <f t="shared" si="15"/>
        <v>1.4958428466908258E-3</v>
      </c>
    </row>
    <row r="173" spans="1:9">
      <c r="A173" s="3" t="s">
        <v>534</v>
      </c>
      <c r="B173">
        <v>27.57</v>
      </c>
      <c r="C173" s="4">
        <v>1606</v>
      </c>
      <c r="D173">
        <f t="shared" si="12"/>
        <v>58.25172288719623</v>
      </c>
      <c r="E173" s="6">
        <f t="shared" si="13"/>
        <v>3.3006488261733643E-3</v>
      </c>
      <c r="F173" s="7">
        <f t="shared" si="16"/>
        <v>0.65526511033333268</v>
      </c>
      <c r="G173" s="6">
        <f t="shared" si="14"/>
        <v>4.0568219942436392E-3</v>
      </c>
      <c r="H173" s="7">
        <f t="shared" si="17"/>
        <v>0.35218865325870063</v>
      </c>
      <c r="I173">
        <f t="shared" si="15"/>
        <v>6.9974765388192139E-4</v>
      </c>
    </row>
    <row r="174" spans="1:9">
      <c r="A174" s="3" t="s">
        <v>634</v>
      </c>
      <c r="B174">
        <v>12.88</v>
      </c>
      <c r="C174" s="4">
        <v>749</v>
      </c>
      <c r="D174">
        <f t="shared" si="12"/>
        <v>58.152173913043477</v>
      </c>
      <c r="E174" s="6">
        <f t="shared" si="13"/>
        <v>1.5393436929040162E-3</v>
      </c>
      <c r="F174" s="7">
        <f t="shared" si="16"/>
        <v>0.65680445402623666</v>
      </c>
      <c r="G174" s="6">
        <f t="shared" si="14"/>
        <v>1.8952436447536478E-3</v>
      </c>
      <c r="H174" s="7">
        <f t="shared" si="17"/>
        <v>0.35408389690345426</v>
      </c>
      <c r="I174">
        <f t="shared" si="15"/>
        <v>3.1893651710909743E-4</v>
      </c>
    </row>
    <row r="175" spans="1:9">
      <c r="A175" s="3" t="s">
        <v>140</v>
      </c>
      <c r="B175">
        <v>5.83</v>
      </c>
      <c r="C175" s="4">
        <v>336</v>
      </c>
      <c r="D175">
        <f t="shared" si="12"/>
        <v>57.632933104631221</v>
      </c>
      <c r="E175" s="6">
        <f t="shared" si="13"/>
        <v>6.9054670335881097E-4</v>
      </c>
      <c r="F175" s="7">
        <f t="shared" si="16"/>
        <v>0.65749500072959544</v>
      </c>
      <c r="G175" s="6">
        <f t="shared" si="14"/>
        <v>8.5786261249330481E-4</v>
      </c>
      <c r="H175" s="7">
        <f t="shared" si="17"/>
        <v>0.35494175951594759</v>
      </c>
      <c r="I175">
        <f t="shared" si="15"/>
        <v>6.8003399560628841E-4</v>
      </c>
    </row>
    <row r="176" spans="1:9">
      <c r="A176" s="3" t="s">
        <v>88</v>
      </c>
      <c r="B176">
        <v>12.42</v>
      </c>
      <c r="C176" s="4">
        <v>715</v>
      </c>
      <c r="D176">
        <f t="shared" si="12"/>
        <v>57.568438003220614</v>
      </c>
      <c r="E176" s="6">
        <f t="shared" si="13"/>
        <v>1.4694669431593744E-3</v>
      </c>
      <c r="F176" s="7">
        <f t="shared" si="16"/>
        <v>0.65896446767275485</v>
      </c>
      <c r="G176" s="6">
        <f t="shared" si="14"/>
        <v>1.8275563717267318E-3</v>
      </c>
      <c r="H176" s="7">
        <f t="shared" si="17"/>
        <v>0.3567693158876743</v>
      </c>
      <c r="I176">
        <f t="shared" si="15"/>
        <v>3.0136516187490026E-4</v>
      </c>
    </row>
    <row r="177" spans="1:9">
      <c r="A177" s="3" t="s">
        <v>229</v>
      </c>
      <c r="B177">
        <v>5.49</v>
      </c>
      <c r="C177" s="4">
        <v>315</v>
      </c>
      <c r="D177">
        <f t="shared" si="12"/>
        <v>57.377049180327866</v>
      </c>
      <c r="E177" s="6">
        <f t="shared" si="13"/>
        <v>6.4738753439888531E-4</v>
      </c>
      <c r="F177" s="7">
        <f t="shared" si="16"/>
        <v>0.65961185520715371</v>
      </c>
      <c r="G177" s="6">
        <f t="shared" si="14"/>
        <v>8.0783288895167136E-4</v>
      </c>
      <c r="H177" s="7">
        <f t="shared" si="17"/>
        <v>0.357577148776626</v>
      </c>
      <c r="I177">
        <f t="shared" si="15"/>
        <v>1.708082762812424E-4</v>
      </c>
    </row>
    <row r="178" spans="1:9">
      <c r="A178" s="3" t="s">
        <v>388</v>
      </c>
      <c r="B178">
        <v>3.1</v>
      </c>
      <c r="C178" s="4">
        <v>177</v>
      </c>
      <c r="D178">
        <f t="shared" si="12"/>
        <v>57.096774193548384</v>
      </c>
      <c r="E178" s="6">
        <f t="shared" si="13"/>
        <v>3.6377013837651648E-4</v>
      </c>
      <c r="F178" s="7">
        <f t="shared" si="16"/>
        <v>0.65997562534553023</v>
      </c>
      <c r="G178" s="6">
        <f t="shared" si="14"/>
        <v>4.5615336170312952E-4</v>
      </c>
      <c r="H178" s="7">
        <f t="shared" si="17"/>
        <v>0.35803330213832912</v>
      </c>
      <c r="I178">
        <f t="shared" si="15"/>
        <v>4.3653950936636821E-4</v>
      </c>
    </row>
    <row r="179" spans="1:9">
      <c r="A179" s="3" t="s">
        <v>27</v>
      </c>
      <c r="B179">
        <v>7.92</v>
      </c>
      <c r="C179" s="4">
        <v>452</v>
      </c>
      <c r="D179">
        <f t="shared" si="12"/>
        <v>57.070707070707073</v>
      </c>
      <c r="E179" s="6">
        <f t="shared" si="13"/>
        <v>9.2894973189935285E-4</v>
      </c>
      <c r="F179" s="7">
        <f t="shared" si="16"/>
        <v>0.66090457507742961</v>
      </c>
      <c r="G179" s="6">
        <f t="shared" si="14"/>
        <v>1.1653982660286405E-3</v>
      </c>
      <c r="H179" s="7">
        <f t="shared" si="17"/>
        <v>0.35919870040435775</v>
      </c>
      <c r="I179">
        <f t="shared" si="15"/>
        <v>6.9265220252551218E-4</v>
      </c>
    </row>
    <row r="180" spans="1:9">
      <c r="A180" s="3" t="s">
        <v>175</v>
      </c>
      <c r="B180">
        <v>12.55</v>
      </c>
      <c r="C180" s="4">
        <v>715</v>
      </c>
      <c r="D180">
        <f t="shared" si="12"/>
        <v>56.972111553784856</v>
      </c>
      <c r="E180" s="6">
        <f t="shared" si="13"/>
        <v>1.4694669431593744E-3</v>
      </c>
      <c r="F180" s="7">
        <f t="shared" si="16"/>
        <v>0.66237404202058903</v>
      </c>
      <c r="G180" s="6">
        <f t="shared" si="14"/>
        <v>1.8466853836691212E-3</v>
      </c>
      <c r="H180" s="7">
        <f t="shared" si="17"/>
        <v>0.36104538578802686</v>
      </c>
      <c r="I180">
        <f t="shared" si="15"/>
        <v>8.3703059424300452E-4</v>
      </c>
    </row>
    <row r="181" spans="1:9">
      <c r="A181" s="3" t="s">
        <v>487</v>
      </c>
      <c r="B181">
        <v>15.12</v>
      </c>
      <c r="C181" s="4">
        <v>858</v>
      </c>
      <c r="D181">
        <f t="shared" si="12"/>
        <v>56.746031746031747</v>
      </c>
      <c r="E181" s="6">
        <f t="shared" si="13"/>
        <v>1.7633603317912495E-3</v>
      </c>
      <c r="F181" s="7">
        <f t="shared" si="16"/>
        <v>0.66413740235238028</v>
      </c>
      <c r="G181" s="6">
        <f t="shared" si="14"/>
        <v>2.2248512351455865E-3</v>
      </c>
      <c r="H181" s="7">
        <f t="shared" si="17"/>
        <v>0.36327023702317246</v>
      </c>
      <c r="I181">
        <f t="shared" si="15"/>
        <v>2.2890295959152041E-4</v>
      </c>
    </row>
    <row r="182" spans="1:9">
      <c r="A182" s="3" t="s">
        <v>207</v>
      </c>
      <c r="B182">
        <v>4.13</v>
      </c>
      <c r="C182" s="4">
        <v>234</v>
      </c>
      <c r="D182">
        <f t="shared" si="12"/>
        <v>56.658595641646492</v>
      </c>
      <c r="E182" s="6">
        <f t="shared" si="13"/>
        <v>4.809164541248862E-4</v>
      </c>
      <c r="F182" s="7">
        <f t="shared" si="16"/>
        <v>0.66461831880650513</v>
      </c>
      <c r="G182" s="6">
        <f t="shared" si="14"/>
        <v>6.0771399478513704E-4</v>
      </c>
      <c r="H182" s="7">
        <f t="shared" si="17"/>
        <v>0.36387795101795761</v>
      </c>
      <c r="I182">
        <f t="shared" si="15"/>
        <v>2.1348551710084762E-4</v>
      </c>
    </row>
    <row r="183" spans="1:9">
      <c r="A183" s="3" t="s">
        <v>143</v>
      </c>
      <c r="B183">
        <v>3.85</v>
      </c>
      <c r="C183" s="4">
        <v>218</v>
      </c>
      <c r="D183">
        <f t="shared" si="12"/>
        <v>56.623376623376622</v>
      </c>
      <c r="E183" s="6">
        <f t="shared" si="13"/>
        <v>4.4803327777446665E-4</v>
      </c>
      <c r="F183" s="7">
        <f t="shared" si="16"/>
        <v>0.66506635208427956</v>
      </c>
      <c r="G183" s="6">
        <f t="shared" si="14"/>
        <v>5.6651304598614473E-4</v>
      </c>
      <c r="H183" s="7">
        <f t="shared" si="17"/>
        <v>0.36444446406394376</v>
      </c>
      <c r="I183">
        <f t="shared" si="15"/>
        <v>6.3131006567529457E-4</v>
      </c>
    </row>
    <row r="184" spans="1:9">
      <c r="A184" s="3" t="s">
        <v>402</v>
      </c>
      <c r="B184">
        <v>11.38</v>
      </c>
      <c r="C184" s="4">
        <v>644</v>
      </c>
      <c r="D184">
        <f t="shared" si="12"/>
        <v>56.590509666080841</v>
      </c>
      <c r="E184" s="6">
        <f t="shared" si="13"/>
        <v>1.3235478481043877E-3</v>
      </c>
      <c r="F184" s="7">
        <f t="shared" si="16"/>
        <v>0.66638989993238396</v>
      </c>
      <c r="G184" s="6">
        <f t="shared" si="14"/>
        <v>1.6745242761876174E-3</v>
      </c>
      <c r="H184" s="7">
        <f t="shared" si="17"/>
        <v>0.3661189883401314</v>
      </c>
      <c r="I184">
        <f t="shared" si="15"/>
        <v>1.5226516418114233E-3</v>
      </c>
    </row>
    <row r="185" spans="1:9">
      <c r="A185" s="3" t="s">
        <v>32</v>
      </c>
      <c r="B185">
        <v>27.43</v>
      </c>
      <c r="C185" s="4">
        <v>1551</v>
      </c>
      <c r="D185">
        <f t="shared" si="12"/>
        <v>56.543930003645642</v>
      </c>
      <c r="E185" s="6">
        <f t="shared" si="13"/>
        <v>3.187612907468797E-3</v>
      </c>
      <c r="F185" s="7">
        <f t="shared" si="16"/>
        <v>0.66957751283985278</v>
      </c>
      <c r="G185" s="6">
        <f t="shared" si="14"/>
        <v>4.036221519844143E-3</v>
      </c>
      <c r="H185" s="7">
        <f t="shared" si="17"/>
        <v>0.37015520985997552</v>
      </c>
      <c r="I185">
        <f t="shared" si="15"/>
        <v>2.9615913132455263E-4</v>
      </c>
    </row>
    <row r="186" spans="1:9">
      <c r="A186" s="3" t="s">
        <v>382</v>
      </c>
      <c r="B186">
        <v>5.33</v>
      </c>
      <c r="C186" s="4">
        <v>301</v>
      </c>
      <c r="D186">
        <f t="shared" si="12"/>
        <v>56.472795497185743</v>
      </c>
      <c r="E186" s="6">
        <f t="shared" si="13"/>
        <v>6.1861475509226809E-4</v>
      </c>
      <c r="F186" s="7">
        <f t="shared" si="16"/>
        <v>0.67019612759494507</v>
      </c>
      <c r="G186" s="6">
        <f t="shared" si="14"/>
        <v>7.8428948963796133E-4</v>
      </c>
      <c r="H186" s="7">
        <f t="shared" si="17"/>
        <v>0.37093949934961346</v>
      </c>
      <c r="I186">
        <f t="shared" si="15"/>
        <v>1.1592758129508329E-4</v>
      </c>
    </row>
    <row r="187" spans="1:9">
      <c r="A187" s="3" t="s">
        <v>19</v>
      </c>
      <c r="B187">
        <v>2.08</v>
      </c>
      <c r="C187" s="4">
        <v>117</v>
      </c>
      <c r="D187">
        <f t="shared" si="12"/>
        <v>56.25</v>
      </c>
      <c r="E187" s="6">
        <f t="shared" si="13"/>
        <v>2.404582270624431E-4</v>
      </c>
      <c r="F187" s="7">
        <f t="shared" si="16"/>
        <v>0.67043658582200749</v>
      </c>
      <c r="G187" s="6">
        <f t="shared" si="14"/>
        <v>3.0606419107822886E-4</v>
      </c>
      <c r="H187" s="7">
        <f t="shared" si="17"/>
        <v>0.37124556354069166</v>
      </c>
      <c r="I187">
        <f t="shared" si="15"/>
        <v>1.2990887127442563E-4</v>
      </c>
    </row>
    <row r="188" spans="1:9">
      <c r="A188" s="3" t="s">
        <v>289</v>
      </c>
      <c r="B188">
        <v>2.33</v>
      </c>
      <c r="C188" s="4">
        <v>131</v>
      </c>
      <c r="D188">
        <f t="shared" si="12"/>
        <v>56.223175965665234</v>
      </c>
      <c r="E188" s="6">
        <f t="shared" si="13"/>
        <v>2.6923100636906021E-4</v>
      </c>
      <c r="F188" s="7">
        <f t="shared" si="16"/>
        <v>0.6707058168283766</v>
      </c>
      <c r="G188" s="6">
        <f t="shared" si="14"/>
        <v>3.4285075250590059E-4</v>
      </c>
      <c r="H188" s="7">
        <f t="shared" si="17"/>
        <v>0.37158841429319756</v>
      </c>
      <c r="I188">
        <f t="shared" si="15"/>
        <v>8.9206754995288517E-4</v>
      </c>
    </row>
    <row r="189" spans="1:9">
      <c r="A189" s="3" t="s">
        <v>126</v>
      </c>
      <c r="B189">
        <v>15.98</v>
      </c>
      <c r="C189" s="4">
        <v>897</v>
      </c>
      <c r="D189">
        <f t="shared" si="12"/>
        <v>56.132665832290364</v>
      </c>
      <c r="E189" s="6">
        <f t="shared" si="13"/>
        <v>1.843513074145397E-3</v>
      </c>
      <c r="F189" s="7">
        <f t="shared" si="16"/>
        <v>0.67254932990252203</v>
      </c>
      <c r="G189" s="6">
        <f t="shared" si="14"/>
        <v>2.3513970064567772E-3</v>
      </c>
      <c r="H189" s="7">
        <f t="shared" si="17"/>
        <v>0.37393981129965431</v>
      </c>
      <c r="I189">
        <f t="shared" si="15"/>
        <v>3.3720871247033823E-4</v>
      </c>
    </row>
    <row r="190" spans="1:9">
      <c r="A190" s="3" t="s">
        <v>592</v>
      </c>
      <c r="B190">
        <v>6.04</v>
      </c>
      <c r="C190" s="4">
        <v>339</v>
      </c>
      <c r="D190">
        <f t="shared" si="12"/>
        <v>56.125827814569533</v>
      </c>
      <c r="E190" s="6">
        <f t="shared" si="13"/>
        <v>6.9671229892451464E-4</v>
      </c>
      <c r="F190" s="7">
        <f t="shared" si="16"/>
        <v>0.67324604220144657</v>
      </c>
      <c r="G190" s="6">
        <f t="shared" si="14"/>
        <v>8.8876332409254912E-4</v>
      </c>
      <c r="H190" s="7">
        <f t="shared" si="17"/>
        <v>0.37482857462374686</v>
      </c>
      <c r="I190">
        <f t="shared" si="15"/>
        <v>2.3877616841920801E-3</v>
      </c>
    </row>
    <row r="191" spans="1:9">
      <c r="A191" s="3" t="s">
        <v>151</v>
      </c>
      <c r="B191">
        <v>42.68</v>
      </c>
      <c r="C191" s="4">
        <v>2389</v>
      </c>
      <c r="D191">
        <f t="shared" si="12"/>
        <v>55.974695407685097</v>
      </c>
      <c r="E191" s="6">
        <f t="shared" si="13"/>
        <v>4.9098692688220218E-3</v>
      </c>
      <c r="F191" s="7">
        <f t="shared" si="16"/>
        <v>0.67815591147026855</v>
      </c>
      <c r="G191" s="6">
        <f t="shared" si="14"/>
        <v>6.2802017669321185E-3</v>
      </c>
      <c r="H191" s="7">
        <f t="shared" si="17"/>
        <v>0.38110877639067897</v>
      </c>
      <c r="I191">
        <f t="shared" si="15"/>
        <v>3.8192034265316366E-4</v>
      </c>
    </row>
    <row r="192" spans="1:9">
      <c r="A192" s="3" t="s">
        <v>370</v>
      </c>
      <c r="B192">
        <v>6.81</v>
      </c>
      <c r="C192" s="4">
        <v>380</v>
      </c>
      <c r="D192">
        <f t="shared" si="12"/>
        <v>55.800293685756245</v>
      </c>
      <c r="E192" s="6">
        <f t="shared" si="13"/>
        <v>7.8097543832246475E-4</v>
      </c>
      <c r="F192" s="7">
        <f t="shared" si="16"/>
        <v>0.678936886908591</v>
      </c>
      <c r="G192" s="6">
        <f t="shared" si="14"/>
        <v>1.002065933289778E-3</v>
      </c>
      <c r="H192" s="7">
        <f t="shared" si="17"/>
        <v>0.38211084232396875</v>
      </c>
      <c r="I192">
        <f t="shared" si="15"/>
        <v>8.0250441369456027E-4</v>
      </c>
    </row>
    <row r="193" spans="1:9">
      <c r="A193" s="3" t="s">
        <v>64</v>
      </c>
      <c r="B193">
        <v>14.29</v>
      </c>
      <c r="C193" s="4">
        <v>796</v>
      </c>
      <c r="D193">
        <f t="shared" si="12"/>
        <v>55.703289013296015</v>
      </c>
      <c r="E193" s="6">
        <f t="shared" si="13"/>
        <v>1.6359380234333735E-3</v>
      </c>
      <c r="F193" s="7">
        <f t="shared" si="16"/>
        <v>0.68057282493202442</v>
      </c>
      <c r="G193" s="6">
        <f t="shared" si="14"/>
        <v>2.102719851205716E-3</v>
      </c>
      <c r="H193" s="7">
        <f t="shared" si="17"/>
        <v>0.38421356217517444</v>
      </c>
      <c r="I193">
        <f t="shared" si="15"/>
        <v>1.2599121312840134E-3</v>
      </c>
    </row>
    <row r="194" spans="1:9">
      <c r="A194" s="3" t="s">
        <v>433</v>
      </c>
      <c r="B194">
        <v>22.39</v>
      </c>
      <c r="C194" s="4">
        <v>1244</v>
      </c>
      <c r="D194">
        <f t="shared" ref="D194:D257" si="18">C194/B194</f>
        <v>55.560518088432332</v>
      </c>
      <c r="E194" s="6">
        <f t="shared" si="13"/>
        <v>2.5566669612451217E-3</v>
      </c>
      <c r="F194" s="7">
        <f t="shared" si="16"/>
        <v>0.68312949189326955</v>
      </c>
      <c r="G194" s="6">
        <f t="shared" si="14"/>
        <v>3.2946044414622804E-3</v>
      </c>
      <c r="H194" s="7">
        <f t="shared" si="17"/>
        <v>0.38750816661663673</v>
      </c>
      <c r="I194">
        <f t="shared" si="15"/>
        <v>1.7220196068967741E-4</v>
      </c>
    </row>
    <row r="195" spans="1:9">
      <c r="A195" s="3" t="s">
        <v>309</v>
      </c>
      <c r="B195">
        <v>3.06</v>
      </c>
      <c r="C195" s="4">
        <v>170</v>
      </c>
      <c r="D195">
        <f t="shared" si="18"/>
        <v>55.555555555555557</v>
      </c>
      <c r="E195" s="6">
        <f t="shared" ref="E195:E258" si="19">C195/486571</f>
        <v>3.4938374872320793E-4</v>
      </c>
      <c r="F195" s="7">
        <f t="shared" si="16"/>
        <v>0.68347887564199272</v>
      </c>
      <c r="G195" s="6">
        <f t="shared" ref="G195:G258" si="20">B195/6795.96</f>
        <v>4.5026751187470204E-4</v>
      </c>
      <c r="H195" s="7">
        <f t="shared" si="17"/>
        <v>0.38795843412851144</v>
      </c>
      <c r="I195">
        <f t="shared" ref="I195:I258" si="21">F195*H196-F196*H195</f>
        <v>7.7286120007086234E-4</v>
      </c>
    </row>
    <row r="196" spans="1:9">
      <c r="A196" s="3" t="s">
        <v>518</v>
      </c>
      <c r="B196">
        <v>13.71</v>
      </c>
      <c r="C196" s="4">
        <v>760</v>
      </c>
      <c r="D196">
        <f t="shared" si="18"/>
        <v>55.433989788475564</v>
      </c>
      <c r="E196" s="6">
        <f t="shared" si="19"/>
        <v>1.5619508766449295E-3</v>
      </c>
      <c r="F196" s="7">
        <f t="shared" ref="F196:F259" si="22">F195+E196</f>
        <v>0.68504082651863762</v>
      </c>
      <c r="G196" s="6">
        <f t="shared" si="20"/>
        <v>2.0173750286935181E-3</v>
      </c>
      <c r="H196" s="7">
        <f t="shared" ref="H196:H259" si="23">H195+G196</f>
        <v>0.38997580915720498</v>
      </c>
      <c r="I196">
        <f t="shared" si="21"/>
        <v>5.2104637085698124E-4</v>
      </c>
    </row>
    <row r="197" spans="1:9">
      <c r="A197" s="3" t="s">
        <v>108</v>
      </c>
      <c r="B197">
        <v>9.24</v>
      </c>
      <c r="C197" s="4">
        <v>512</v>
      </c>
      <c r="D197">
        <f t="shared" si="18"/>
        <v>55.411255411255411</v>
      </c>
      <c r="E197" s="6">
        <f t="shared" si="19"/>
        <v>1.0522616432134262E-3</v>
      </c>
      <c r="F197" s="7">
        <f t="shared" si="22"/>
        <v>0.68609308816185111</v>
      </c>
      <c r="G197" s="6">
        <f t="shared" si="20"/>
        <v>1.3596313103667473E-3</v>
      </c>
      <c r="H197" s="7">
        <f t="shared" si="23"/>
        <v>0.39133544046757174</v>
      </c>
      <c r="I197">
        <f t="shared" si="21"/>
        <v>1.6307938094817231E-4</v>
      </c>
    </row>
    <row r="198" spans="1:9">
      <c r="A198" s="3" t="s">
        <v>291</v>
      </c>
      <c r="B198">
        <v>2.89</v>
      </c>
      <c r="C198" s="4">
        <v>160</v>
      </c>
      <c r="D198">
        <f t="shared" si="18"/>
        <v>55.363321799307954</v>
      </c>
      <c r="E198" s="6">
        <f t="shared" si="19"/>
        <v>3.2883176350419571E-4</v>
      </c>
      <c r="F198" s="7">
        <f t="shared" si="22"/>
        <v>0.68642191992535528</v>
      </c>
      <c r="G198" s="6">
        <f t="shared" si="20"/>
        <v>4.2525265010388526E-4</v>
      </c>
      <c r="H198" s="7">
        <f t="shared" si="23"/>
        <v>0.39176069311767564</v>
      </c>
      <c r="I198">
        <f t="shared" si="21"/>
        <v>1.3479776159682211E-3</v>
      </c>
    </row>
    <row r="199" spans="1:9">
      <c r="A199" s="3" t="s">
        <v>36</v>
      </c>
      <c r="B199">
        <v>23.86</v>
      </c>
      <c r="C199" s="4">
        <v>1319</v>
      </c>
      <c r="D199">
        <f t="shared" si="18"/>
        <v>55.280804694048619</v>
      </c>
      <c r="E199" s="6">
        <f t="shared" si="19"/>
        <v>2.710806850387713E-3</v>
      </c>
      <c r="F199" s="7">
        <f t="shared" si="22"/>
        <v>0.689132726775743</v>
      </c>
      <c r="G199" s="6">
        <f t="shared" si="20"/>
        <v>3.5109094226569901E-3</v>
      </c>
      <c r="H199" s="7">
        <f t="shared" si="23"/>
        <v>0.39527160254033261</v>
      </c>
      <c r="I199">
        <f t="shared" si="21"/>
        <v>7.6758384500258403E-4</v>
      </c>
    </row>
    <row r="200" spans="1:9">
      <c r="A200" s="3" t="s">
        <v>303</v>
      </c>
      <c r="B200">
        <v>13.57</v>
      </c>
      <c r="C200" s="4">
        <v>749</v>
      </c>
      <c r="D200">
        <f t="shared" si="18"/>
        <v>55.195283714075167</v>
      </c>
      <c r="E200" s="6">
        <f t="shared" si="19"/>
        <v>1.5393436929040162E-3</v>
      </c>
      <c r="F200" s="7">
        <f t="shared" si="22"/>
        <v>0.69067207046864698</v>
      </c>
      <c r="G200" s="6">
        <f t="shared" si="20"/>
        <v>1.9967745542940219E-3</v>
      </c>
      <c r="H200" s="7">
        <f t="shared" si="23"/>
        <v>0.39726837709462665</v>
      </c>
      <c r="I200">
        <f t="shared" si="21"/>
        <v>6.9953193237065614E-4</v>
      </c>
    </row>
    <row r="201" spans="1:9">
      <c r="A201" s="3" t="s">
        <v>519</v>
      </c>
      <c r="B201">
        <v>12.33</v>
      </c>
      <c r="C201" s="4">
        <v>678</v>
      </c>
      <c r="D201">
        <f t="shared" si="18"/>
        <v>54.987834549878343</v>
      </c>
      <c r="E201" s="6">
        <f t="shared" si="19"/>
        <v>1.3934245978490293E-3</v>
      </c>
      <c r="F201" s="7">
        <f t="shared" si="22"/>
        <v>0.69206549506649606</v>
      </c>
      <c r="G201" s="6">
        <f t="shared" si="20"/>
        <v>1.81431320961277E-3</v>
      </c>
      <c r="H201" s="7">
        <f t="shared" si="23"/>
        <v>0.39908269030423943</v>
      </c>
      <c r="I201">
        <f t="shared" si="21"/>
        <v>1.1466482432709313E-4</v>
      </c>
    </row>
    <row r="202" spans="1:9">
      <c r="A202" s="3" t="s">
        <v>228</v>
      </c>
      <c r="B202">
        <v>2.02</v>
      </c>
      <c r="C202" s="4">
        <v>111</v>
      </c>
      <c r="D202">
        <f t="shared" si="18"/>
        <v>54.950495049504951</v>
      </c>
      <c r="E202" s="6">
        <f t="shared" si="19"/>
        <v>2.2812703593103577E-4</v>
      </c>
      <c r="F202" s="7">
        <f t="shared" si="22"/>
        <v>0.69229362210242706</v>
      </c>
      <c r="G202" s="6">
        <f t="shared" si="20"/>
        <v>2.9723541633558761E-4</v>
      </c>
      <c r="H202" s="7">
        <f t="shared" si="23"/>
        <v>0.39937992572057501</v>
      </c>
      <c r="I202">
        <f t="shared" si="21"/>
        <v>1.6126069192712311E-4</v>
      </c>
    </row>
    <row r="203" spans="1:9">
      <c r="A203" s="3" t="s">
        <v>29</v>
      </c>
      <c r="B203">
        <v>2.84</v>
      </c>
      <c r="C203" s="4">
        <v>156</v>
      </c>
      <c r="D203">
        <f t="shared" si="18"/>
        <v>54.929577464788736</v>
      </c>
      <c r="E203" s="6">
        <f t="shared" si="19"/>
        <v>3.2061096941659082E-4</v>
      </c>
      <c r="F203" s="7">
        <f t="shared" si="22"/>
        <v>0.69261423307184367</v>
      </c>
      <c r="G203" s="6">
        <f t="shared" si="20"/>
        <v>4.1789533781835087E-4</v>
      </c>
      <c r="H203" s="7">
        <f t="shared" si="23"/>
        <v>0.39979782105839334</v>
      </c>
      <c r="I203">
        <f t="shared" si="21"/>
        <v>1.0575326959583187E-4</v>
      </c>
    </row>
    <row r="204" spans="1:9">
      <c r="A204" s="3" t="s">
        <v>120</v>
      </c>
      <c r="B204">
        <v>1.86</v>
      </c>
      <c r="C204" s="4">
        <v>102</v>
      </c>
      <c r="D204">
        <f t="shared" si="18"/>
        <v>54.838709677419352</v>
      </c>
      <c r="E204" s="6">
        <f t="shared" si="19"/>
        <v>2.0963024923392474E-4</v>
      </c>
      <c r="F204" s="7">
        <f t="shared" si="22"/>
        <v>0.69282386332107759</v>
      </c>
      <c r="G204" s="6">
        <f t="shared" si="20"/>
        <v>2.7369201702187769E-4</v>
      </c>
      <c r="H204" s="7">
        <f t="shared" si="23"/>
        <v>0.40007151307541522</v>
      </c>
      <c r="I204">
        <f t="shared" si="21"/>
        <v>3.069677519066949E-4</v>
      </c>
    </row>
    <row r="205" spans="1:9">
      <c r="A205" s="3" t="s">
        <v>17</v>
      </c>
      <c r="B205">
        <v>5.35</v>
      </c>
      <c r="C205" s="4">
        <v>290</v>
      </c>
      <c r="D205">
        <f t="shared" si="18"/>
        <v>54.205607476635521</v>
      </c>
      <c r="E205" s="6">
        <f t="shared" si="19"/>
        <v>5.9600757135135464E-4</v>
      </c>
      <c r="F205" s="7">
        <f t="shared" si="22"/>
        <v>0.69341987089242896</v>
      </c>
      <c r="G205" s="6">
        <f t="shared" si="20"/>
        <v>7.8723241455217505E-4</v>
      </c>
      <c r="H205" s="7">
        <f t="shared" si="23"/>
        <v>0.40085874548996742</v>
      </c>
      <c r="I205">
        <f t="shared" si="21"/>
        <v>3.8194302073507602E-4</v>
      </c>
    </row>
    <row r="206" spans="1:9">
      <c r="A206" s="3" t="s">
        <v>258</v>
      </c>
      <c r="B206">
        <v>6.65</v>
      </c>
      <c r="C206" s="4">
        <v>360</v>
      </c>
      <c r="D206">
        <f t="shared" si="18"/>
        <v>54.13533834586466</v>
      </c>
      <c r="E206" s="6">
        <f t="shared" si="19"/>
        <v>7.398714678844403E-4</v>
      </c>
      <c r="F206" s="7">
        <f t="shared" si="22"/>
        <v>0.69415974236031341</v>
      </c>
      <c r="G206" s="6">
        <f t="shared" si="20"/>
        <v>9.7852253397606812E-4</v>
      </c>
      <c r="H206" s="7">
        <f t="shared" si="23"/>
        <v>0.40183726802394348</v>
      </c>
      <c r="I206">
        <f t="shared" si="21"/>
        <v>5.359372336699586E-4</v>
      </c>
    </row>
    <row r="207" spans="1:9">
      <c r="A207" s="3" t="s">
        <v>272</v>
      </c>
      <c r="B207">
        <v>9.33</v>
      </c>
      <c r="C207" s="4">
        <v>505</v>
      </c>
      <c r="D207">
        <f t="shared" si="18"/>
        <v>54.126473740621648</v>
      </c>
      <c r="E207" s="6">
        <f t="shared" si="19"/>
        <v>1.0378752535601177E-3</v>
      </c>
      <c r="F207" s="7">
        <f t="shared" si="22"/>
        <v>0.69519761761387355</v>
      </c>
      <c r="G207" s="6">
        <f t="shared" si="20"/>
        <v>1.3728744724807091E-3</v>
      </c>
      <c r="H207" s="7">
        <f t="shared" si="23"/>
        <v>0.40321014249642417</v>
      </c>
      <c r="I207">
        <f t="shared" si="21"/>
        <v>1.6577303808807953E-3</v>
      </c>
    </row>
    <row r="208" spans="1:9">
      <c r="A208" s="3" t="s">
        <v>36</v>
      </c>
      <c r="B208">
        <v>28.64</v>
      </c>
      <c r="C208" s="4">
        <v>1535</v>
      </c>
      <c r="D208">
        <f t="shared" si="18"/>
        <v>53.596368715083798</v>
      </c>
      <c r="E208" s="6">
        <f t="shared" si="19"/>
        <v>3.1547297311183774E-3</v>
      </c>
      <c r="F208" s="7">
        <f t="shared" si="22"/>
        <v>0.69835234734499196</v>
      </c>
      <c r="G208" s="6">
        <f t="shared" si="20"/>
        <v>4.2142684771540742E-3</v>
      </c>
      <c r="H208" s="7">
        <f t="shared" si="23"/>
        <v>0.40742441097357823</v>
      </c>
      <c r="I208">
        <f t="shared" si="21"/>
        <v>4.1018915685692159E-4</v>
      </c>
    </row>
    <row r="209" spans="1:9">
      <c r="A209" s="3" t="s">
        <v>70</v>
      </c>
      <c r="B209">
        <v>7.08</v>
      </c>
      <c r="C209" s="4">
        <v>379</v>
      </c>
      <c r="D209">
        <f t="shared" si="18"/>
        <v>53.531073446327682</v>
      </c>
      <c r="E209" s="6">
        <f t="shared" si="19"/>
        <v>7.7892023980056352E-4</v>
      </c>
      <c r="F209" s="7">
        <f t="shared" si="22"/>
        <v>0.69913126758479249</v>
      </c>
      <c r="G209" s="6">
        <f t="shared" si="20"/>
        <v>1.0417954196316635E-3</v>
      </c>
      <c r="H209" s="7">
        <f t="shared" si="23"/>
        <v>0.40846620639320991</v>
      </c>
      <c r="I209">
        <f t="shared" si="21"/>
        <v>3.8591133728255178E-4</v>
      </c>
    </row>
    <row r="210" spans="1:9">
      <c r="A210" s="3" t="s">
        <v>274</v>
      </c>
      <c r="B210">
        <v>6.64</v>
      </c>
      <c r="C210" s="4">
        <v>354</v>
      </c>
      <c r="D210">
        <f t="shared" si="18"/>
        <v>53.313253012048193</v>
      </c>
      <c r="E210" s="6">
        <f t="shared" si="19"/>
        <v>7.2754027675303297E-4</v>
      </c>
      <c r="F210" s="7">
        <f t="shared" si="22"/>
        <v>0.69985880786154553</v>
      </c>
      <c r="G210" s="6">
        <f t="shared" si="20"/>
        <v>9.7705107151896116E-4</v>
      </c>
      <c r="H210" s="7">
        <f t="shared" si="23"/>
        <v>0.40944325746472887</v>
      </c>
      <c r="I210">
        <f t="shared" si="21"/>
        <v>3.2087285151483069E-4</v>
      </c>
    </row>
    <row r="211" spans="1:9">
      <c r="A211" s="3" t="s">
        <v>509</v>
      </c>
      <c r="B211">
        <v>5.51</v>
      </c>
      <c r="C211" s="4">
        <v>293</v>
      </c>
      <c r="D211">
        <f t="shared" si="18"/>
        <v>53.176043557168789</v>
      </c>
      <c r="E211" s="6">
        <f t="shared" si="19"/>
        <v>6.0217316691705831E-4</v>
      </c>
      <c r="F211" s="7">
        <f t="shared" si="22"/>
        <v>0.70046098102846255</v>
      </c>
      <c r="G211" s="6">
        <f t="shared" si="20"/>
        <v>8.1077581386588497E-4</v>
      </c>
      <c r="H211" s="7">
        <f t="shared" si="23"/>
        <v>0.41025403327859478</v>
      </c>
      <c r="I211">
        <f t="shared" si="21"/>
        <v>1.7617990914681192E-4</v>
      </c>
    </row>
    <row r="212" spans="1:9">
      <c r="A212" s="3" t="s">
        <v>146</v>
      </c>
      <c r="B212">
        <v>3.01</v>
      </c>
      <c r="C212" s="4">
        <v>159</v>
      </c>
      <c r="D212">
        <f t="shared" si="18"/>
        <v>52.823920265780735</v>
      </c>
      <c r="E212" s="6">
        <f t="shared" si="19"/>
        <v>3.2677656498229449E-4</v>
      </c>
      <c r="F212" s="7">
        <f t="shared" si="22"/>
        <v>0.7007877575934448</v>
      </c>
      <c r="G212" s="6">
        <f t="shared" si="20"/>
        <v>4.4291019958916765E-4</v>
      </c>
      <c r="H212" s="7">
        <f t="shared" si="23"/>
        <v>0.41069694347818392</v>
      </c>
      <c r="I212">
        <f t="shared" si="21"/>
        <v>4.1486745855351392E-4</v>
      </c>
    </row>
    <row r="213" spans="1:9">
      <c r="A213" s="3" t="s">
        <v>472</v>
      </c>
      <c r="B213">
        <v>7.06</v>
      </c>
      <c r="C213" s="4">
        <v>371</v>
      </c>
      <c r="D213">
        <f t="shared" si="18"/>
        <v>52.549575070821533</v>
      </c>
      <c r="E213" s="6">
        <f t="shared" si="19"/>
        <v>7.6247865162535375E-4</v>
      </c>
      <c r="F213" s="7">
        <f t="shared" si="22"/>
        <v>0.70155023624507018</v>
      </c>
      <c r="G213" s="6">
        <f t="shared" si="20"/>
        <v>1.0388524947174498E-3</v>
      </c>
      <c r="H213" s="7">
        <f t="shared" si="23"/>
        <v>0.41173579597290139</v>
      </c>
      <c r="I213">
        <f t="shared" si="21"/>
        <v>1.8920845356334981E-4</v>
      </c>
    </row>
    <row r="214" spans="1:9">
      <c r="A214" s="3" t="s">
        <v>629</v>
      </c>
      <c r="B214">
        <v>3.21</v>
      </c>
      <c r="C214" s="4">
        <v>168</v>
      </c>
      <c r="D214">
        <f t="shared" si="18"/>
        <v>52.336448598130843</v>
      </c>
      <c r="E214" s="6">
        <f t="shared" si="19"/>
        <v>3.4527335167940549E-4</v>
      </c>
      <c r="F214" s="7">
        <f t="shared" si="22"/>
        <v>0.70189550959674962</v>
      </c>
      <c r="G214" s="6">
        <f t="shared" si="20"/>
        <v>4.7233944873130505E-4</v>
      </c>
      <c r="H214" s="7">
        <f t="shared" si="23"/>
        <v>0.4122081354216327</v>
      </c>
      <c r="I214">
        <f t="shared" si="21"/>
        <v>2.0645248414818962E-4</v>
      </c>
    </row>
    <row r="215" spans="1:9">
      <c r="A215" s="3" t="s">
        <v>316</v>
      </c>
      <c r="B215">
        <v>3.5</v>
      </c>
      <c r="C215" s="4">
        <v>183</v>
      </c>
      <c r="D215">
        <f t="shared" si="18"/>
        <v>52.285714285714285</v>
      </c>
      <c r="E215" s="6">
        <f t="shared" si="19"/>
        <v>3.7610132950792382E-4</v>
      </c>
      <c r="F215" s="7">
        <f t="shared" si="22"/>
        <v>0.70227161092625756</v>
      </c>
      <c r="G215" s="6">
        <f t="shared" si="20"/>
        <v>5.1501185998740432E-4</v>
      </c>
      <c r="H215" s="7">
        <f t="shared" si="23"/>
        <v>0.41272314728162013</v>
      </c>
      <c r="I215">
        <f t="shared" si="21"/>
        <v>1.8171211517042929E-4</v>
      </c>
    </row>
    <row r="216" spans="1:9">
      <c r="A216" s="3" t="s">
        <v>121</v>
      </c>
      <c r="B216">
        <v>3.08</v>
      </c>
      <c r="C216" s="4">
        <v>161</v>
      </c>
      <c r="D216">
        <f t="shared" si="18"/>
        <v>52.272727272727273</v>
      </c>
      <c r="E216" s="6">
        <f t="shared" si="19"/>
        <v>3.3088696202609693E-4</v>
      </c>
      <c r="F216" s="7">
        <f t="shared" si="22"/>
        <v>0.70260249788828366</v>
      </c>
      <c r="G216" s="6">
        <f t="shared" si="20"/>
        <v>4.5321043678891575E-4</v>
      </c>
      <c r="H216" s="7">
        <f t="shared" si="23"/>
        <v>0.41317635771840905</v>
      </c>
      <c r="I216">
        <f t="shared" si="21"/>
        <v>5.8328068866875249E-4</v>
      </c>
    </row>
    <row r="217" spans="1:9">
      <c r="A217" s="3" t="s">
        <v>424</v>
      </c>
      <c r="B217">
        <v>9.8800000000000008</v>
      </c>
      <c r="C217" s="4">
        <v>516</v>
      </c>
      <c r="D217">
        <f t="shared" si="18"/>
        <v>52.226720647773277</v>
      </c>
      <c r="E217" s="6">
        <f t="shared" si="19"/>
        <v>1.0604824373010311E-3</v>
      </c>
      <c r="F217" s="7">
        <f t="shared" si="22"/>
        <v>0.70366298032558472</v>
      </c>
      <c r="G217" s="6">
        <f t="shared" si="20"/>
        <v>1.453804907621587E-3</v>
      </c>
      <c r="H217" s="7">
        <f t="shared" si="23"/>
        <v>0.41463016262603064</v>
      </c>
      <c r="I217">
        <f t="shared" si="21"/>
        <v>7.6596360961078691E-4</v>
      </c>
    </row>
    <row r="218" spans="1:9">
      <c r="A218" s="3" t="s">
        <v>310</v>
      </c>
      <c r="B218">
        <v>12.92</v>
      </c>
      <c r="C218" s="4">
        <v>671</v>
      </c>
      <c r="D218">
        <f t="shared" si="18"/>
        <v>51.934984520123841</v>
      </c>
      <c r="E218" s="6">
        <f t="shared" si="19"/>
        <v>1.3790382081957206E-3</v>
      </c>
      <c r="F218" s="7">
        <f t="shared" si="22"/>
        <v>0.70504201853378046</v>
      </c>
      <c r="G218" s="6">
        <f t="shared" si="20"/>
        <v>1.9011294945820753E-3</v>
      </c>
      <c r="H218" s="7">
        <f t="shared" si="23"/>
        <v>0.41653129212061274</v>
      </c>
      <c r="I218">
        <f t="shared" si="21"/>
        <v>1.0840498332248538E-3</v>
      </c>
    </row>
    <row r="219" spans="1:9">
      <c r="A219" s="3" t="s">
        <v>208</v>
      </c>
      <c r="B219">
        <v>18.28</v>
      </c>
      <c r="C219" s="4">
        <v>949</v>
      </c>
      <c r="D219">
        <f t="shared" si="18"/>
        <v>51.914660831509842</v>
      </c>
      <c r="E219" s="6">
        <f t="shared" si="19"/>
        <v>1.9503833972842606E-3</v>
      </c>
      <c r="F219" s="7">
        <f t="shared" si="22"/>
        <v>0.70699240193106472</v>
      </c>
      <c r="G219" s="6">
        <f t="shared" si="20"/>
        <v>2.6898333715913575E-3</v>
      </c>
      <c r="H219" s="7">
        <f t="shared" si="23"/>
        <v>0.41922112549220408</v>
      </c>
      <c r="I219">
        <f t="shared" si="21"/>
        <v>9.790013442204093E-4</v>
      </c>
    </row>
    <row r="220" spans="1:9">
      <c r="A220" s="3" t="s">
        <v>676</v>
      </c>
      <c r="B220">
        <v>16.5</v>
      </c>
      <c r="C220" s="4">
        <v>856</v>
      </c>
      <c r="D220">
        <f t="shared" si="18"/>
        <v>51.878787878787875</v>
      </c>
      <c r="E220" s="6">
        <f t="shared" si="19"/>
        <v>1.759249934747447E-3</v>
      </c>
      <c r="F220" s="7">
        <f t="shared" si="22"/>
        <v>0.70875165186581213</v>
      </c>
      <c r="G220" s="6">
        <f t="shared" si="20"/>
        <v>2.4279130542263347E-3</v>
      </c>
      <c r="H220" s="7">
        <f t="shared" si="23"/>
        <v>0.42164903854643043</v>
      </c>
      <c r="I220">
        <f t="shared" si="21"/>
        <v>3.0693862331826471E-4</v>
      </c>
    </row>
    <row r="221" spans="1:9">
      <c r="A221" s="3" t="s">
        <v>477</v>
      </c>
      <c r="B221">
        <v>5.17</v>
      </c>
      <c r="C221" s="4">
        <v>268</v>
      </c>
      <c r="D221">
        <f t="shared" si="18"/>
        <v>51.83752417794971</v>
      </c>
      <c r="E221" s="6">
        <f t="shared" si="19"/>
        <v>5.5079320386952776E-4</v>
      </c>
      <c r="F221" s="7">
        <f t="shared" si="22"/>
        <v>0.70930244506968165</v>
      </c>
      <c r="G221" s="6">
        <f t="shared" si="20"/>
        <v>7.6074609032425141E-4</v>
      </c>
      <c r="H221" s="7">
        <f t="shared" si="23"/>
        <v>0.42240978463675466</v>
      </c>
      <c r="I221">
        <f t="shared" si="21"/>
        <v>1.4911401612932584E-4</v>
      </c>
    </row>
    <row r="222" spans="1:9">
      <c r="A222" s="3" t="s">
        <v>618</v>
      </c>
      <c r="B222">
        <v>2.5099999999999998</v>
      </c>
      <c r="C222" s="4">
        <v>130</v>
      </c>
      <c r="D222">
        <f t="shared" si="18"/>
        <v>51.792828685258968</v>
      </c>
      <c r="E222" s="6">
        <f t="shared" si="19"/>
        <v>2.6717580784715899E-4</v>
      </c>
      <c r="F222" s="7">
        <f t="shared" si="22"/>
        <v>0.70956962087752884</v>
      </c>
      <c r="G222" s="6">
        <f t="shared" si="20"/>
        <v>3.6933707673382417E-4</v>
      </c>
      <c r="H222" s="7">
        <f t="shared" si="23"/>
        <v>0.42277912171348847</v>
      </c>
      <c r="I222">
        <f t="shared" si="21"/>
        <v>1.547754285510794E-3</v>
      </c>
    </row>
    <row r="223" spans="1:9">
      <c r="A223" s="3" t="s">
        <v>378</v>
      </c>
      <c r="B223">
        <v>26.05</v>
      </c>
      <c r="C223" s="4">
        <v>1349</v>
      </c>
      <c r="D223">
        <f t="shared" si="18"/>
        <v>51.785028790786946</v>
      </c>
      <c r="E223" s="6">
        <f t="shared" si="19"/>
        <v>2.7724628060447499E-3</v>
      </c>
      <c r="F223" s="7">
        <f t="shared" si="22"/>
        <v>0.71234208368357355</v>
      </c>
      <c r="G223" s="6">
        <f t="shared" si="20"/>
        <v>3.8331597007633948E-3</v>
      </c>
      <c r="H223" s="7">
        <f t="shared" si="23"/>
        <v>0.42661228141425189</v>
      </c>
      <c r="I223">
        <f t="shared" si="21"/>
        <v>3.3010864021676412E-4</v>
      </c>
    </row>
    <row r="224" spans="1:9">
      <c r="A224" s="3" t="s">
        <v>200</v>
      </c>
      <c r="B224">
        <v>5.55</v>
      </c>
      <c r="C224" s="4">
        <v>287</v>
      </c>
      <c r="D224">
        <f t="shared" si="18"/>
        <v>51.711711711711715</v>
      </c>
      <c r="E224" s="6">
        <f t="shared" si="19"/>
        <v>5.8984197578565098E-4</v>
      </c>
      <c r="F224" s="7">
        <f t="shared" si="22"/>
        <v>0.71293192565935914</v>
      </c>
      <c r="G224" s="6">
        <f t="shared" si="20"/>
        <v>8.166616636943125E-4</v>
      </c>
      <c r="H224" s="7">
        <f t="shared" si="23"/>
        <v>0.42742894307794621</v>
      </c>
      <c r="I224">
        <f t="shared" si="21"/>
        <v>3.2018080863266407E-4</v>
      </c>
    </row>
    <row r="225" spans="1:9">
      <c r="A225" s="3" t="s">
        <v>561</v>
      </c>
      <c r="B225">
        <v>5.38</v>
      </c>
      <c r="C225" s="4">
        <v>278</v>
      </c>
      <c r="D225">
        <f t="shared" si="18"/>
        <v>51.6728624535316</v>
      </c>
      <c r="E225" s="6">
        <f t="shared" si="19"/>
        <v>5.7134518908853998E-4</v>
      </c>
      <c r="F225" s="7">
        <f t="shared" si="22"/>
        <v>0.71350327084844767</v>
      </c>
      <c r="G225" s="6">
        <f t="shared" si="20"/>
        <v>7.9164680192349572E-4</v>
      </c>
      <c r="H225" s="7">
        <f t="shared" si="23"/>
        <v>0.42822058987986972</v>
      </c>
      <c r="I225">
        <f t="shared" si="21"/>
        <v>7.1283384762155233E-4</v>
      </c>
    </row>
    <row r="226" spans="1:9">
      <c r="A226" s="3" t="s">
        <v>583</v>
      </c>
      <c r="B226">
        <v>11.97</v>
      </c>
      <c r="C226" s="4">
        <v>618</v>
      </c>
      <c r="D226">
        <f t="shared" si="18"/>
        <v>51.629072681704258</v>
      </c>
      <c r="E226" s="6">
        <f t="shared" si="19"/>
        <v>1.2701126865349559E-3</v>
      </c>
      <c r="F226" s="7">
        <f t="shared" si="22"/>
        <v>0.71477338353498265</v>
      </c>
      <c r="G226" s="6">
        <f t="shared" si="20"/>
        <v>1.7613405611569227E-3</v>
      </c>
      <c r="H226" s="7">
        <f t="shared" si="23"/>
        <v>0.42998193044102662</v>
      </c>
      <c r="I226">
        <f t="shared" si="21"/>
        <v>5.4525684871553626E-4</v>
      </c>
    </row>
    <row r="227" spans="1:9">
      <c r="A227" s="3" t="s">
        <v>505</v>
      </c>
      <c r="B227">
        <v>9.15</v>
      </c>
      <c r="C227" s="4">
        <v>472</v>
      </c>
      <c r="D227">
        <f t="shared" si="18"/>
        <v>51.584699453551913</v>
      </c>
      <c r="E227" s="6">
        <f t="shared" si="19"/>
        <v>9.7005370233737729E-4</v>
      </c>
      <c r="F227" s="7">
        <f t="shared" si="22"/>
        <v>0.71574343723732003</v>
      </c>
      <c r="G227" s="6">
        <f t="shared" si="20"/>
        <v>1.3463881482527855E-3</v>
      </c>
      <c r="H227" s="7">
        <f t="shared" si="23"/>
        <v>0.43132831858927939</v>
      </c>
      <c r="I227">
        <f t="shared" si="21"/>
        <v>7.5308953562269743E-4</v>
      </c>
    </row>
    <row r="228" spans="1:9">
      <c r="A228" s="3" t="s">
        <v>513</v>
      </c>
      <c r="B228">
        <v>12.63</v>
      </c>
      <c r="C228" s="4">
        <v>651</v>
      </c>
      <c r="D228">
        <f t="shared" si="18"/>
        <v>51.543942992874108</v>
      </c>
      <c r="E228" s="6">
        <f t="shared" si="19"/>
        <v>1.3379342377576962E-3</v>
      </c>
      <c r="F228" s="7">
        <f t="shared" si="22"/>
        <v>0.71708137147507778</v>
      </c>
      <c r="G228" s="6">
        <f t="shared" si="20"/>
        <v>1.8584570833259761E-3</v>
      </c>
      <c r="H228" s="7">
        <f t="shared" si="23"/>
        <v>0.43318677567260538</v>
      </c>
      <c r="I228">
        <f t="shared" si="21"/>
        <v>4.542146200760544E-4</v>
      </c>
    </row>
    <row r="229" spans="1:9">
      <c r="A229" s="3" t="s">
        <v>239</v>
      </c>
      <c r="B229">
        <v>7.57</v>
      </c>
      <c r="C229" s="4">
        <v>387</v>
      </c>
      <c r="D229">
        <f t="shared" si="18"/>
        <v>51.122853368560101</v>
      </c>
      <c r="E229" s="6">
        <f t="shared" si="19"/>
        <v>7.953618279757733E-4</v>
      </c>
      <c r="F229" s="7">
        <f t="shared" si="22"/>
        <v>0.71787673330305357</v>
      </c>
      <c r="G229" s="6">
        <f t="shared" si="20"/>
        <v>1.1138970800299002E-3</v>
      </c>
      <c r="H229" s="7">
        <f t="shared" si="23"/>
        <v>0.43430067275263529</v>
      </c>
      <c r="I229">
        <f t="shared" si="21"/>
        <v>1.3712582440843502E-3</v>
      </c>
    </row>
    <row r="230" spans="1:9">
      <c r="A230" s="3" t="s">
        <v>33</v>
      </c>
      <c r="B230">
        <v>22.8</v>
      </c>
      <c r="C230" s="4">
        <v>1162</v>
      </c>
      <c r="D230">
        <f t="shared" si="18"/>
        <v>50.964912280701753</v>
      </c>
      <c r="E230" s="6">
        <f t="shared" si="19"/>
        <v>2.3881406824492212E-3</v>
      </c>
      <c r="F230" s="7">
        <f t="shared" si="22"/>
        <v>0.72026487398550276</v>
      </c>
      <c r="G230" s="6">
        <f t="shared" si="20"/>
        <v>3.3549344022036623E-3</v>
      </c>
      <c r="H230" s="7">
        <f t="shared" si="23"/>
        <v>0.43765560715483892</v>
      </c>
      <c r="I230">
        <f t="shared" si="21"/>
        <v>3.7409044986713713E-4</v>
      </c>
    </row>
    <row r="231" spans="1:9">
      <c r="A231" s="3" t="s">
        <v>657</v>
      </c>
      <c r="B231">
        <v>6.22</v>
      </c>
      <c r="C231" s="4">
        <v>317</v>
      </c>
      <c r="D231">
        <f t="shared" si="18"/>
        <v>50.964630225080391</v>
      </c>
      <c r="E231" s="6">
        <f t="shared" si="19"/>
        <v>6.5149793144268775E-4</v>
      </c>
      <c r="F231" s="7">
        <f t="shared" si="22"/>
        <v>0.72091637191694546</v>
      </c>
      <c r="G231" s="6">
        <f t="shared" si="20"/>
        <v>9.1524964832047275E-4</v>
      </c>
      <c r="H231" s="7">
        <f t="shared" si="23"/>
        <v>0.43857085680315938</v>
      </c>
      <c r="I231">
        <f t="shared" si="21"/>
        <v>1.5698958563870047E-4</v>
      </c>
    </row>
    <row r="232" spans="1:9">
      <c r="A232" s="3" t="s">
        <v>282</v>
      </c>
      <c r="B232">
        <v>2.61</v>
      </c>
      <c r="C232" s="4">
        <v>133</v>
      </c>
      <c r="D232">
        <f t="shared" si="18"/>
        <v>50.957854406130274</v>
      </c>
      <c r="E232" s="6">
        <f t="shared" si="19"/>
        <v>2.7334140341286266E-4</v>
      </c>
      <c r="F232" s="7">
        <f t="shared" si="22"/>
        <v>0.72118971332035831</v>
      </c>
      <c r="G232" s="6">
        <f t="shared" si="20"/>
        <v>3.840517013048929E-4</v>
      </c>
      <c r="H232" s="7">
        <f t="shared" si="23"/>
        <v>0.43895490850446428</v>
      </c>
      <c r="I232">
        <f t="shared" si="21"/>
        <v>5.9697445782774805E-4</v>
      </c>
    </row>
    <row r="233" spans="1:9">
      <c r="A233" s="3" t="s">
        <v>406</v>
      </c>
      <c r="B233">
        <v>9.91</v>
      </c>
      <c r="C233" s="4">
        <v>504</v>
      </c>
      <c r="D233">
        <f t="shared" si="18"/>
        <v>50.857719475277499</v>
      </c>
      <c r="E233" s="6">
        <f t="shared" si="19"/>
        <v>1.0358200550382164E-3</v>
      </c>
      <c r="F233" s="7">
        <f t="shared" si="22"/>
        <v>0.72222553337539652</v>
      </c>
      <c r="G233" s="6">
        <f t="shared" si="20"/>
        <v>1.4582192949929077E-3</v>
      </c>
      <c r="H233" s="7">
        <f t="shared" si="23"/>
        <v>0.44041312779945718</v>
      </c>
      <c r="I233">
        <f t="shared" si="21"/>
        <v>1.0956930217351224E-3</v>
      </c>
    </row>
    <row r="234" spans="1:9">
      <c r="A234" s="3" t="s">
        <v>353</v>
      </c>
      <c r="B234">
        <v>18.18</v>
      </c>
      <c r="C234" s="4">
        <v>924</v>
      </c>
      <c r="D234">
        <f t="shared" si="18"/>
        <v>50.825082508250823</v>
      </c>
      <c r="E234" s="6">
        <f t="shared" si="19"/>
        <v>1.8990034342367301E-3</v>
      </c>
      <c r="F234" s="7">
        <f t="shared" si="22"/>
        <v>0.72412453680963329</v>
      </c>
      <c r="G234" s="6">
        <f t="shared" si="20"/>
        <v>2.6751187470202883E-3</v>
      </c>
      <c r="H234" s="7">
        <f t="shared" si="23"/>
        <v>0.44308824654647749</v>
      </c>
      <c r="I234">
        <f t="shared" si="21"/>
        <v>1.4991840125125333E-3</v>
      </c>
    </row>
    <row r="235" spans="1:9">
      <c r="A235" s="3" t="s">
        <v>503</v>
      </c>
      <c r="B235">
        <v>24.77</v>
      </c>
      <c r="C235" s="4">
        <v>1252</v>
      </c>
      <c r="D235">
        <f t="shared" si="18"/>
        <v>50.545014129995963</v>
      </c>
      <c r="E235" s="6">
        <f t="shared" si="19"/>
        <v>2.5731085494203314E-3</v>
      </c>
      <c r="F235" s="7">
        <f t="shared" si="22"/>
        <v>0.72669764535905357</v>
      </c>
      <c r="G235" s="6">
        <f t="shared" si="20"/>
        <v>3.6448125062537155E-3</v>
      </c>
      <c r="H235" s="7">
        <f t="shared" si="23"/>
        <v>0.4467330590527312</v>
      </c>
      <c r="I235">
        <f t="shared" si="21"/>
        <v>3.1930419295811419E-4</v>
      </c>
    </row>
    <row r="236" spans="1:9">
      <c r="A236" s="3" t="s">
        <v>459</v>
      </c>
      <c r="B236">
        <v>5.27</v>
      </c>
      <c r="C236" s="4">
        <v>266</v>
      </c>
      <c r="D236">
        <f t="shared" si="18"/>
        <v>50.474383301707782</v>
      </c>
      <c r="E236" s="6">
        <f t="shared" si="19"/>
        <v>5.4668280682572531E-4</v>
      </c>
      <c r="F236" s="7">
        <f t="shared" si="22"/>
        <v>0.72724432816587925</v>
      </c>
      <c r="G236" s="6">
        <f t="shared" si="20"/>
        <v>7.7546071489532009E-4</v>
      </c>
      <c r="H236" s="7">
        <f t="shared" si="23"/>
        <v>0.44750851976762651</v>
      </c>
      <c r="I236">
        <f t="shared" si="21"/>
        <v>4.3418220758500992E-4</v>
      </c>
    </row>
    <row r="237" spans="1:9">
      <c r="A237" s="3" t="s">
        <v>415</v>
      </c>
      <c r="B237">
        <v>7.16</v>
      </c>
      <c r="C237" s="4">
        <v>361</v>
      </c>
      <c r="D237">
        <f t="shared" si="18"/>
        <v>50.418994413407823</v>
      </c>
      <c r="E237" s="6">
        <f t="shared" si="19"/>
        <v>7.4192666640634152E-4</v>
      </c>
      <c r="F237" s="7">
        <f t="shared" si="22"/>
        <v>0.72798625483228563</v>
      </c>
      <c r="G237" s="6">
        <f t="shared" si="20"/>
        <v>1.0535671192885186E-3</v>
      </c>
      <c r="H237" s="7">
        <f t="shared" si="23"/>
        <v>0.44856208688691501</v>
      </c>
      <c r="I237">
        <f t="shared" si="21"/>
        <v>1.9314155088950846E-4</v>
      </c>
    </row>
    <row r="238" spans="1:9">
      <c r="A238" s="3" t="s">
        <v>619</v>
      </c>
      <c r="B238">
        <v>3.18</v>
      </c>
      <c r="C238" s="4">
        <v>160</v>
      </c>
      <c r="D238">
        <f t="shared" si="18"/>
        <v>50.314465408805027</v>
      </c>
      <c r="E238" s="6">
        <f t="shared" si="19"/>
        <v>3.2883176350419571E-4</v>
      </c>
      <c r="F238" s="7">
        <f t="shared" si="22"/>
        <v>0.72831508659578981</v>
      </c>
      <c r="G238" s="6">
        <f t="shared" si="20"/>
        <v>4.6792506135998448E-4</v>
      </c>
      <c r="H238" s="7">
        <f t="shared" si="23"/>
        <v>0.44903001194827502</v>
      </c>
      <c r="I238">
        <f t="shared" si="21"/>
        <v>7.2466781749896958E-4</v>
      </c>
    </row>
    <row r="239" spans="1:9">
      <c r="A239" s="3" t="s">
        <v>647</v>
      </c>
      <c r="B239">
        <v>11.92</v>
      </c>
      <c r="C239" s="4">
        <v>599</v>
      </c>
      <c r="D239">
        <f t="shared" si="18"/>
        <v>50.25167785234899</v>
      </c>
      <c r="E239" s="6">
        <f t="shared" si="19"/>
        <v>1.2310639146188326E-3</v>
      </c>
      <c r="F239" s="7">
        <f t="shared" si="22"/>
        <v>0.72954615051040861</v>
      </c>
      <c r="G239" s="6">
        <f t="shared" si="20"/>
        <v>1.7539832488713883E-3</v>
      </c>
      <c r="H239" s="7">
        <f t="shared" si="23"/>
        <v>0.4507839951971464</v>
      </c>
      <c r="I239">
        <f t="shared" si="21"/>
        <v>4.030752491285261E-4</v>
      </c>
    </row>
    <row r="240" spans="1:9">
      <c r="A240" s="3" t="s">
        <v>443</v>
      </c>
      <c r="B240">
        <v>6.62</v>
      </c>
      <c r="C240" s="4">
        <v>332</v>
      </c>
      <c r="D240">
        <f t="shared" si="18"/>
        <v>50.151057401812686</v>
      </c>
      <c r="E240" s="6">
        <f t="shared" si="19"/>
        <v>6.8232590927120608E-4</v>
      </c>
      <c r="F240" s="7">
        <f t="shared" si="22"/>
        <v>0.73022847641967981</v>
      </c>
      <c r="G240" s="6">
        <f t="shared" si="20"/>
        <v>9.7410814660474755E-4</v>
      </c>
      <c r="H240" s="7">
        <f t="shared" si="23"/>
        <v>0.45175810334375116</v>
      </c>
      <c r="I240">
        <f t="shared" si="21"/>
        <v>4.6639805741044427E-4</v>
      </c>
    </row>
    <row r="241" spans="1:9">
      <c r="A241" s="3" t="s">
        <v>591</v>
      </c>
      <c r="B241">
        <v>7.65</v>
      </c>
      <c r="C241" s="4">
        <v>383</v>
      </c>
      <c r="D241">
        <f t="shared" si="18"/>
        <v>50.065359477124183</v>
      </c>
      <c r="E241" s="6">
        <f t="shared" si="19"/>
        <v>7.8714103388816841E-4</v>
      </c>
      <c r="F241" s="7">
        <f t="shared" si="22"/>
        <v>0.73101561745356802</v>
      </c>
      <c r="G241" s="6">
        <f t="shared" si="20"/>
        <v>1.1256687796867551E-3</v>
      </c>
      <c r="H241" s="7">
        <f t="shared" si="23"/>
        <v>0.45288377212343789</v>
      </c>
      <c r="I241">
        <f t="shared" si="21"/>
        <v>9.5462126309941997E-4</v>
      </c>
    </row>
    <row r="242" spans="1:9">
      <c r="A242" s="3" t="s">
        <v>633</v>
      </c>
      <c r="B242">
        <v>15.65</v>
      </c>
      <c r="C242" s="4">
        <v>783</v>
      </c>
      <c r="D242">
        <f t="shared" si="18"/>
        <v>50.031948881789134</v>
      </c>
      <c r="E242" s="6">
        <f t="shared" si="19"/>
        <v>1.6092204426486577E-3</v>
      </c>
      <c r="F242" s="7">
        <f t="shared" si="22"/>
        <v>0.73262483789621669</v>
      </c>
      <c r="G242" s="6">
        <f t="shared" si="20"/>
        <v>2.3028387453722507E-3</v>
      </c>
      <c r="H242" s="7">
        <f t="shared" si="23"/>
        <v>0.45518661086881013</v>
      </c>
      <c r="I242">
        <f t="shared" si="21"/>
        <v>2.6486174532625029E-4</v>
      </c>
    </row>
    <row r="243" spans="1:9">
      <c r="A243" s="3" t="s">
        <v>401</v>
      </c>
      <c r="B243">
        <v>4.34</v>
      </c>
      <c r="C243" s="4">
        <v>217</v>
      </c>
      <c r="D243">
        <f t="shared" si="18"/>
        <v>50</v>
      </c>
      <c r="E243" s="6">
        <f t="shared" si="19"/>
        <v>4.4597807925256543E-4</v>
      </c>
      <c r="F243" s="7">
        <f t="shared" si="22"/>
        <v>0.7330708159754693</v>
      </c>
      <c r="G243" s="6">
        <f t="shared" si="20"/>
        <v>6.3861470638438124E-4</v>
      </c>
      <c r="H243" s="7">
        <f t="shared" si="23"/>
        <v>0.4558252255751945</v>
      </c>
      <c r="I243">
        <f t="shared" si="21"/>
        <v>6.8595530356385659E-4</v>
      </c>
    </row>
    <row r="244" spans="1:9">
      <c r="A244" s="3" t="s">
        <v>437</v>
      </c>
      <c r="B244">
        <v>11.24</v>
      </c>
      <c r="C244" s="4">
        <v>562</v>
      </c>
      <c r="D244">
        <f t="shared" si="18"/>
        <v>50</v>
      </c>
      <c r="E244" s="6">
        <f t="shared" si="19"/>
        <v>1.1550215693084873E-3</v>
      </c>
      <c r="F244" s="7">
        <f t="shared" si="22"/>
        <v>0.73422583754477777</v>
      </c>
      <c r="G244" s="6">
        <f t="shared" si="20"/>
        <v>1.6539238017881212E-3</v>
      </c>
      <c r="H244" s="7">
        <f t="shared" si="23"/>
        <v>0.45747914937698264</v>
      </c>
      <c r="I244">
        <f t="shared" si="21"/>
        <v>2.7096455051806023E-4</v>
      </c>
    </row>
    <row r="245" spans="1:9">
      <c r="A245" s="3" t="s">
        <v>542</v>
      </c>
      <c r="B245">
        <v>4.4400000000000004</v>
      </c>
      <c r="C245" s="4">
        <v>222</v>
      </c>
      <c r="D245">
        <f t="shared" si="18"/>
        <v>49.999999999999993</v>
      </c>
      <c r="E245" s="6">
        <f t="shared" si="19"/>
        <v>4.5625407186207154E-4</v>
      </c>
      <c r="F245" s="7">
        <f t="shared" si="22"/>
        <v>0.73468209161663989</v>
      </c>
      <c r="G245" s="6">
        <f t="shared" si="20"/>
        <v>6.5332933095545002E-4</v>
      </c>
      <c r="H245" s="7">
        <f t="shared" si="23"/>
        <v>0.45813247870793811</v>
      </c>
      <c r="I245">
        <f t="shared" si="21"/>
        <v>9.4565579689126489E-4</v>
      </c>
    </row>
    <row r="246" spans="1:9">
      <c r="A246" s="3" t="s">
        <v>628</v>
      </c>
      <c r="B246">
        <v>15.48</v>
      </c>
      <c r="C246" s="4">
        <v>773</v>
      </c>
      <c r="D246">
        <f t="shared" si="18"/>
        <v>49.935400516795866</v>
      </c>
      <c r="E246" s="6">
        <f t="shared" si="19"/>
        <v>1.5886684574296455E-3</v>
      </c>
      <c r="F246" s="7">
        <f t="shared" si="22"/>
        <v>0.73627076007406955</v>
      </c>
      <c r="G246" s="6">
        <f t="shared" si="20"/>
        <v>2.2778238836014338E-3</v>
      </c>
      <c r="H246" s="7">
        <f t="shared" si="23"/>
        <v>0.46041030259153953</v>
      </c>
      <c r="I246">
        <f t="shared" si="21"/>
        <v>9.966447860577099E-4</v>
      </c>
    </row>
    <row r="247" spans="1:9">
      <c r="A247" s="3" t="s">
        <v>553</v>
      </c>
      <c r="B247">
        <v>16.3</v>
      </c>
      <c r="C247" s="4">
        <v>813</v>
      </c>
      <c r="D247">
        <f t="shared" si="18"/>
        <v>49.877300613496928</v>
      </c>
      <c r="E247" s="6">
        <f t="shared" si="19"/>
        <v>1.6708763983056944E-3</v>
      </c>
      <c r="F247" s="7">
        <f t="shared" si="22"/>
        <v>0.73794163647237521</v>
      </c>
      <c r="G247" s="6">
        <f t="shared" si="20"/>
        <v>2.3984838050841971E-3</v>
      </c>
      <c r="H247" s="7">
        <f t="shared" si="23"/>
        <v>0.46280878639662371</v>
      </c>
      <c r="I247">
        <f t="shared" si="21"/>
        <v>2.0613705951905148E-4</v>
      </c>
    </row>
    <row r="248" spans="1:9">
      <c r="A248" s="3" t="s">
        <v>247</v>
      </c>
      <c r="B248">
        <v>3.37</v>
      </c>
      <c r="C248" s="4">
        <v>168</v>
      </c>
      <c r="D248">
        <f t="shared" si="18"/>
        <v>49.851632047477743</v>
      </c>
      <c r="E248" s="6">
        <f t="shared" si="19"/>
        <v>3.4527335167940549E-4</v>
      </c>
      <c r="F248" s="7">
        <f t="shared" si="22"/>
        <v>0.73828690982405465</v>
      </c>
      <c r="G248" s="6">
        <f t="shared" si="20"/>
        <v>4.9588284804501497E-4</v>
      </c>
      <c r="H248" s="7">
        <f t="shared" si="23"/>
        <v>0.46330466924466873</v>
      </c>
      <c r="I248">
        <f t="shared" si="21"/>
        <v>1.8660842160966862E-4</v>
      </c>
    </row>
    <row r="249" spans="1:9">
      <c r="A249" s="3" t="s">
        <v>59</v>
      </c>
      <c r="B249">
        <v>3.05</v>
      </c>
      <c r="C249" s="4">
        <v>152</v>
      </c>
      <c r="D249">
        <f t="shared" si="18"/>
        <v>49.836065573770497</v>
      </c>
      <c r="E249" s="6">
        <f t="shared" si="19"/>
        <v>3.1239017532898588E-4</v>
      </c>
      <c r="F249" s="7">
        <f t="shared" si="22"/>
        <v>0.73859929999938367</v>
      </c>
      <c r="G249" s="6">
        <f t="shared" si="20"/>
        <v>4.4879604941759513E-4</v>
      </c>
      <c r="H249" s="7">
        <f t="shared" si="23"/>
        <v>0.46375346529408634</v>
      </c>
      <c r="I249">
        <f t="shared" si="21"/>
        <v>2.7435335875897193E-4</v>
      </c>
    </row>
    <row r="250" spans="1:9">
      <c r="A250" s="3" t="s">
        <v>526</v>
      </c>
      <c r="B250">
        <v>4.4800000000000004</v>
      </c>
      <c r="C250" s="4">
        <v>223</v>
      </c>
      <c r="D250">
        <f t="shared" si="18"/>
        <v>49.776785714285708</v>
      </c>
      <c r="E250" s="6">
        <f t="shared" si="19"/>
        <v>4.5830927038397276E-4</v>
      </c>
      <c r="F250" s="7">
        <f t="shared" si="22"/>
        <v>0.7390576092697676</v>
      </c>
      <c r="G250" s="6">
        <f t="shared" si="20"/>
        <v>6.5921518078387756E-4</v>
      </c>
      <c r="H250" s="7">
        <f t="shared" si="23"/>
        <v>0.46441268047487022</v>
      </c>
      <c r="I250">
        <f t="shared" si="21"/>
        <v>2.2187053449246319E-4</v>
      </c>
    </row>
    <row r="251" spans="1:9">
      <c r="A251" s="3" t="s">
        <v>674</v>
      </c>
      <c r="B251">
        <v>3.62</v>
      </c>
      <c r="C251" s="4">
        <v>180</v>
      </c>
      <c r="D251">
        <f t="shared" si="18"/>
        <v>49.723756906077348</v>
      </c>
      <c r="E251" s="6">
        <f t="shared" si="19"/>
        <v>3.6993573394222015E-4</v>
      </c>
      <c r="F251" s="7">
        <f t="shared" si="22"/>
        <v>0.73942754500370977</v>
      </c>
      <c r="G251" s="6">
        <f t="shared" si="20"/>
        <v>5.3266940947268671E-4</v>
      </c>
      <c r="H251" s="7">
        <f t="shared" si="23"/>
        <v>0.46494534988434288</v>
      </c>
      <c r="I251">
        <f t="shared" si="21"/>
        <v>1.0361211875470344E-4</v>
      </c>
    </row>
    <row r="252" spans="1:9">
      <c r="A252" s="3" t="s">
        <v>301</v>
      </c>
      <c r="B252">
        <v>1.69</v>
      </c>
      <c r="C252" s="4">
        <v>84</v>
      </c>
      <c r="D252">
        <f t="shared" si="18"/>
        <v>49.704142011834321</v>
      </c>
      <c r="E252" s="6">
        <f t="shared" si="19"/>
        <v>1.7263667583970274E-4</v>
      </c>
      <c r="F252" s="7">
        <f t="shared" si="22"/>
        <v>0.73960018167954944</v>
      </c>
      <c r="G252" s="6">
        <f t="shared" si="20"/>
        <v>2.4867715525106091E-4</v>
      </c>
      <c r="H252" s="7">
        <f t="shared" si="23"/>
        <v>0.46519402703959395</v>
      </c>
      <c r="I252">
        <f t="shared" si="21"/>
        <v>4.8253323594027453E-4</v>
      </c>
    </row>
    <row r="253" spans="1:9">
      <c r="A253" s="3" t="s">
        <v>468</v>
      </c>
      <c r="B253">
        <v>7.86</v>
      </c>
      <c r="C253" s="4">
        <v>390</v>
      </c>
      <c r="D253">
        <f t="shared" si="18"/>
        <v>49.618320610687022</v>
      </c>
      <c r="E253" s="6">
        <f t="shared" si="19"/>
        <v>8.0152742354147697E-4</v>
      </c>
      <c r="F253" s="7">
        <f t="shared" si="22"/>
        <v>0.74040170910309089</v>
      </c>
      <c r="G253" s="6">
        <f t="shared" si="20"/>
        <v>1.1565694912859994E-3</v>
      </c>
      <c r="H253" s="7">
        <f t="shared" si="23"/>
        <v>0.46635059653087996</v>
      </c>
      <c r="I253">
        <f t="shared" si="21"/>
        <v>1.3765484396827121E-4</v>
      </c>
    </row>
    <row r="254" spans="1:9">
      <c r="A254" s="3" t="s">
        <v>198</v>
      </c>
      <c r="B254">
        <v>2.2400000000000002</v>
      </c>
      <c r="C254" s="4">
        <v>111</v>
      </c>
      <c r="D254">
        <f t="shared" si="18"/>
        <v>49.553571428571423</v>
      </c>
      <c r="E254" s="6">
        <f t="shared" si="19"/>
        <v>2.2812703593103577E-4</v>
      </c>
      <c r="F254" s="7">
        <f t="shared" si="22"/>
        <v>0.74062983613902189</v>
      </c>
      <c r="G254" s="6">
        <f t="shared" si="20"/>
        <v>3.2960759039193878E-4</v>
      </c>
      <c r="H254" s="7">
        <f t="shared" si="23"/>
        <v>0.46668020412127187</v>
      </c>
      <c r="I254">
        <f t="shared" si="21"/>
        <v>2.6432521015512522E-4</v>
      </c>
    </row>
    <row r="255" spans="1:9">
      <c r="A255" s="3" t="s">
        <v>680</v>
      </c>
      <c r="B255">
        <v>4.3</v>
      </c>
      <c r="C255" s="4">
        <v>213</v>
      </c>
      <c r="D255">
        <f t="shared" si="18"/>
        <v>49.534883720930232</v>
      </c>
      <c r="E255" s="6">
        <f t="shared" si="19"/>
        <v>4.3775728516496048E-4</v>
      </c>
      <c r="F255" s="7">
        <f t="shared" si="22"/>
        <v>0.74106759342418682</v>
      </c>
      <c r="G255" s="6">
        <f t="shared" si="20"/>
        <v>6.3272885655595381E-4</v>
      </c>
      <c r="H255" s="7">
        <f t="shared" si="23"/>
        <v>0.46731293297782783</v>
      </c>
      <c r="I255">
        <f t="shared" si="21"/>
        <v>2.5578181211233231E-4</v>
      </c>
    </row>
    <row r="256" spans="1:9">
      <c r="A256" s="3" t="s">
        <v>115</v>
      </c>
      <c r="B256">
        <v>4.16</v>
      </c>
      <c r="C256" s="4">
        <v>206</v>
      </c>
      <c r="D256">
        <f t="shared" si="18"/>
        <v>49.519230769230766</v>
      </c>
      <c r="E256" s="6">
        <f t="shared" si="19"/>
        <v>4.2337089551165193E-4</v>
      </c>
      <c r="F256" s="7">
        <f t="shared" si="22"/>
        <v>0.74149096431969852</v>
      </c>
      <c r="G256" s="6">
        <f t="shared" si="20"/>
        <v>6.1212838215645772E-4</v>
      </c>
      <c r="H256" s="7">
        <f t="shared" si="23"/>
        <v>0.4679250613599843</v>
      </c>
      <c r="I256">
        <f t="shared" si="21"/>
        <v>1.6271880519254101E-3</v>
      </c>
    </row>
    <row r="257" spans="1:9">
      <c r="A257" s="3" t="s">
        <v>284</v>
      </c>
      <c r="B257">
        <v>26.46</v>
      </c>
      <c r="C257" s="4">
        <v>1310</v>
      </c>
      <c r="D257">
        <f t="shared" si="18"/>
        <v>49.508692365835223</v>
      </c>
      <c r="E257" s="6">
        <f t="shared" si="19"/>
        <v>2.6923100636906021E-3</v>
      </c>
      <c r="F257" s="7">
        <f t="shared" si="22"/>
        <v>0.74418327438338916</v>
      </c>
      <c r="G257" s="6">
        <f t="shared" si="20"/>
        <v>3.8934896615047763E-3</v>
      </c>
      <c r="H257" s="7">
        <f t="shared" si="23"/>
        <v>0.47181855102148906</v>
      </c>
      <c r="I257">
        <f t="shared" si="21"/>
        <v>3.4070766318622381E-4</v>
      </c>
    </row>
    <row r="258" spans="1:9">
      <c r="A258" s="3" t="s">
        <v>222</v>
      </c>
      <c r="B258">
        <v>5.52</v>
      </c>
      <c r="C258" s="4">
        <v>272</v>
      </c>
      <c r="D258">
        <f t="shared" ref="D258:D321" si="24">C258/B258</f>
        <v>49.275362318840585</v>
      </c>
      <c r="E258" s="6">
        <f t="shared" si="19"/>
        <v>5.5901399795713264E-4</v>
      </c>
      <c r="F258" s="7">
        <f t="shared" si="22"/>
        <v>0.74474228838134626</v>
      </c>
      <c r="G258" s="6">
        <f t="shared" si="20"/>
        <v>8.1224727632299182E-4</v>
      </c>
      <c r="H258" s="7">
        <f t="shared" si="23"/>
        <v>0.47263079829781207</v>
      </c>
      <c r="I258">
        <f t="shared" si="21"/>
        <v>5.7061062971713872E-4</v>
      </c>
    </row>
    <row r="259" spans="1:9">
      <c r="A259" s="3" t="s">
        <v>295</v>
      </c>
      <c r="B259">
        <v>9.24</v>
      </c>
      <c r="C259" s="4">
        <v>455</v>
      </c>
      <c r="D259">
        <f t="shared" si="24"/>
        <v>49.242424242424242</v>
      </c>
      <c r="E259" s="6">
        <f t="shared" ref="E259:E322" si="25">C259/486571</f>
        <v>9.3511532746505652E-4</v>
      </c>
      <c r="F259" s="7">
        <f t="shared" si="22"/>
        <v>0.7456774037088113</v>
      </c>
      <c r="G259" s="6">
        <f t="shared" ref="G259:G322" si="26">B259/6795.96</f>
        <v>1.3596313103667473E-3</v>
      </c>
      <c r="H259" s="7">
        <f t="shared" si="23"/>
        <v>0.47399042960817883</v>
      </c>
      <c r="I259">
        <f t="shared" ref="I259:I322" si="27">F259*H260-F260*H259</f>
        <v>1.9097606473356121E-4</v>
      </c>
    </row>
    <row r="260" spans="1:9">
      <c r="A260" s="3" t="s">
        <v>240</v>
      </c>
      <c r="B260">
        <v>3.09</v>
      </c>
      <c r="C260" s="4">
        <v>152</v>
      </c>
      <c r="D260">
        <f t="shared" si="24"/>
        <v>49.190938511326863</v>
      </c>
      <c r="E260" s="6">
        <f t="shared" si="25"/>
        <v>3.1239017532898588E-4</v>
      </c>
      <c r="F260" s="7">
        <f t="shared" ref="F260:F323" si="28">F259+E260</f>
        <v>0.74598979388414033</v>
      </c>
      <c r="G260" s="6">
        <f t="shared" si="26"/>
        <v>4.5468189924602261E-4</v>
      </c>
      <c r="H260" s="7">
        <f t="shared" ref="H260:H323" si="29">H259+G260</f>
        <v>0.47444511150742485</v>
      </c>
      <c r="I260">
        <f t="shared" si="27"/>
        <v>1.1750212847170816E-3</v>
      </c>
    </row>
    <row r="261" spans="1:9">
      <c r="A261" s="3" t="s">
        <v>216</v>
      </c>
      <c r="B261">
        <v>19.010000000000002</v>
      </c>
      <c r="C261" s="4">
        <v>935</v>
      </c>
      <c r="D261">
        <f t="shared" si="24"/>
        <v>49.184639663335084</v>
      </c>
      <c r="E261" s="6">
        <f t="shared" si="25"/>
        <v>1.9216106179776435E-3</v>
      </c>
      <c r="F261" s="7">
        <f t="shared" si="28"/>
        <v>0.74791140450211802</v>
      </c>
      <c r="G261" s="6">
        <f t="shared" si="26"/>
        <v>2.7972501309601588E-3</v>
      </c>
      <c r="H261" s="7">
        <f t="shared" si="29"/>
        <v>0.47724236163838502</v>
      </c>
      <c r="I261">
        <f t="shared" si="27"/>
        <v>2.5662840405077381E-4</v>
      </c>
    </row>
    <row r="262" spans="1:9">
      <c r="A262" s="3" t="s">
        <v>152</v>
      </c>
      <c r="B262">
        <v>4.1500000000000004</v>
      </c>
      <c r="C262" s="4">
        <v>204</v>
      </c>
      <c r="D262">
        <f t="shared" si="24"/>
        <v>49.156626506024089</v>
      </c>
      <c r="E262" s="6">
        <f t="shared" si="25"/>
        <v>4.1926049846784948E-4</v>
      </c>
      <c r="F262" s="7">
        <f t="shared" si="28"/>
        <v>0.74833066500058587</v>
      </c>
      <c r="G262" s="6">
        <f t="shared" si="26"/>
        <v>6.1065691969935086E-4</v>
      </c>
      <c r="H262" s="7">
        <f t="shared" si="29"/>
        <v>0.47785301855808437</v>
      </c>
      <c r="I262">
        <f t="shared" si="27"/>
        <v>1.7877383837089367E-4</v>
      </c>
    </row>
    <row r="263" spans="1:9">
      <c r="A263" s="3" t="s">
        <v>646</v>
      </c>
      <c r="B263">
        <v>2.89</v>
      </c>
      <c r="C263" s="4">
        <v>142</v>
      </c>
      <c r="D263">
        <f t="shared" si="24"/>
        <v>49.134948096885815</v>
      </c>
      <c r="E263" s="6">
        <f t="shared" si="25"/>
        <v>2.9183819010997366E-4</v>
      </c>
      <c r="F263" s="7">
        <f t="shared" si="28"/>
        <v>0.7486225031906959</v>
      </c>
      <c r="G263" s="6">
        <f t="shared" si="26"/>
        <v>4.2525265010388526E-4</v>
      </c>
      <c r="H263" s="7">
        <f t="shared" si="29"/>
        <v>0.47827827120818828</v>
      </c>
      <c r="I263">
        <f t="shared" si="27"/>
        <v>2.8457392176955976E-4</v>
      </c>
    </row>
    <row r="264" spans="1:9">
      <c r="A264" s="3" t="s">
        <v>563</v>
      </c>
      <c r="B264">
        <v>4.5999999999999996</v>
      </c>
      <c r="C264" s="4">
        <v>226</v>
      </c>
      <c r="D264">
        <f t="shared" si="24"/>
        <v>49.130434782608702</v>
      </c>
      <c r="E264" s="6">
        <f t="shared" si="25"/>
        <v>4.6447486594967642E-4</v>
      </c>
      <c r="F264" s="7">
        <f t="shared" si="28"/>
        <v>0.74908697805664559</v>
      </c>
      <c r="G264" s="6">
        <f t="shared" si="26"/>
        <v>6.7687273026915983E-4</v>
      </c>
      <c r="H264" s="7">
        <f t="shared" si="29"/>
        <v>0.47895514393845745</v>
      </c>
      <c r="I264">
        <f t="shared" si="27"/>
        <v>1.751133437457586E-4</v>
      </c>
    </row>
    <row r="265" spans="1:9">
      <c r="A265" s="3" t="s">
        <v>300</v>
      </c>
      <c r="B265">
        <v>2.83</v>
      </c>
      <c r="C265" s="4">
        <v>139</v>
      </c>
      <c r="D265">
        <f t="shared" si="24"/>
        <v>49.116607773851591</v>
      </c>
      <c r="E265" s="6">
        <f t="shared" si="25"/>
        <v>2.8567259454426999E-4</v>
      </c>
      <c r="F265" s="7">
        <f t="shared" si="28"/>
        <v>0.74937265065118985</v>
      </c>
      <c r="G265" s="6">
        <f t="shared" si="26"/>
        <v>4.1642387536124401E-4</v>
      </c>
      <c r="H265" s="7">
        <f t="shared" si="29"/>
        <v>0.47937156781381868</v>
      </c>
      <c r="I265">
        <f t="shared" si="27"/>
        <v>1.3386794209591657E-3</v>
      </c>
    </row>
    <row r="266" spans="1:9">
      <c r="A266" s="3" t="s">
        <v>470</v>
      </c>
      <c r="B266">
        <v>21.62</v>
      </c>
      <c r="C266" s="4">
        <v>1061</v>
      </c>
      <c r="D266">
        <f t="shared" si="24"/>
        <v>49.074930619796483</v>
      </c>
      <c r="E266" s="6">
        <f t="shared" si="25"/>
        <v>2.1805656317371975E-3</v>
      </c>
      <c r="F266" s="7">
        <f t="shared" si="28"/>
        <v>0.75155321628292704</v>
      </c>
      <c r="G266" s="6">
        <f t="shared" si="26"/>
        <v>3.1813018322650517E-3</v>
      </c>
      <c r="H266" s="7">
        <f t="shared" si="29"/>
        <v>0.48255286964608374</v>
      </c>
      <c r="I266">
        <f t="shared" si="27"/>
        <v>1.9573881877232857E-4</v>
      </c>
    </row>
    <row r="267" spans="1:9">
      <c r="A267" s="3" t="s">
        <v>266</v>
      </c>
      <c r="B267">
        <v>3.16</v>
      </c>
      <c r="C267" s="4">
        <v>155</v>
      </c>
      <c r="D267">
        <f t="shared" si="24"/>
        <v>49.050632911392405</v>
      </c>
      <c r="E267" s="6">
        <f t="shared" si="25"/>
        <v>3.185557708946896E-4</v>
      </c>
      <c r="F267" s="7">
        <f t="shared" si="28"/>
        <v>0.75187177205382172</v>
      </c>
      <c r="G267" s="6">
        <f t="shared" si="26"/>
        <v>4.6498213644577077E-4</v>
      </c>
      <c r="H267" s="7">
        <f t="shared" si="29"/>
        <v>0.48301785178252948</v>
      </c>
      <c r="I267">
        <f t="shared" si="27"/>
        <v>2.6981813855142533E-4</v>
      </c>
    </row>
    <row r="268" spans="1:9">
      <c r="A268" s="3" t="s">
        <v>152</v>
      </c>
      <c r="B268">
        <v>4.3499999999999996</v>
      </c>
      <c r="C268" s="4">
        <v>213</v>
      </c>
      <c r="D268">
        <f t="shared" si="24"/>
        <v>48.965517241379317</v>
      </c>
      <c r="E268" s="6">
        <f t="shared" si="25"/>
        <v>4.3775728516496048E-4</v>
      </c>
      <c r="F268" s="7">
        <f t="shared" si="28"/>
        <v>0.75230952933898665</v>
      </c>
      <c r="G268" s="6">
        <f t="shared" si="26"/>
        <v>6.400861688414881E-4</v>
      </c>
      <c r="H268" s="7">
        <f t="shared" si="29"/>
        <v>0.48365793795137096</v>
      </c>
      <c r="I268">
        <f t="shared" si="27"/>
        <v>2.4053868148160573E-4</v>
      </c>
    </row>
    <row r="269" spans="1:9">
      <c r="A269" s="3" t="s">
        <v>355</v>
      </c>
      <c r="B269">
        <v>3.87</v>
      </c>
      <c r="C269" s="4">
        <v>189</v>
      </c>
      <c r="D269">
        <f t="shared" si="24"/>
        <v>48.837209302325583</v>
      </c>
      <c r="E269" s="6">
        <f t="shared" si="25"/>
        <v>3.8843252063933115E-4</v>
      </c>
      <c r="F269" s="7">
        <f t="shared" si="28"/>
        <v>0.75269796185962601</v>
      </c>
      <c r="G269" s="6">
        <f t="shared" si="26"/>
        <v>5.6945597090035844E-4</v>
      </c>
      <c r="H269" s="7">
        <f t="shared" si="29"/>
        <v>0.48422739392227132</v>
      </c>
      <c r="I269">
        <f t="shared" si="27"/>
        <v>8.3062487532009621E-4</v>
      </c>
    </row>
    <row r="270" spans="1:9">
      <c r="A270" s="3" t="s">
        <v>530</v>
      </c>
      <c r="B270">
        <v>13.34</v>
      </c>
      <c r="C270" s="4">
        <v>650</v>
      </c>
      <c r="D270">
        <f t="shared" si="24"/>
        <v>48.725637181409297</v>
      </c>
      <c r="E270" s="6">
        <f t="shared" si="25"/>
        <v>1.3358790392357951E-3</v>
      </c>
      <c r="F270" s="7">
        <f t="shared" si="28"/>
        <v>0.75403384089886183</v>
      </c>
      <c r="G270" s="6">
        <f t="shared" si="26"/>
        <v>1.9629309177805637E-3</v>
      </c>
      <c r="H270" s="7">
        <f t="shared" si="29"/>
        <v>0.48619032484005187</v>
      </c>
      <c r="I270">
        <f t="shared" si="27"/>
        <v>7.4678635344388455E-4</v>
      </c>
    </row>
    <row r="271" spans="1:9">
      <c r="A271" s="3" t="s">
        <v>658</v>
      </c>
      <c r="B271">
        <v>11.99</v>
      </c>
      <c r="C271" s="4">
        <v>584</v>
      </c>
      <c r="D271">
        <f t="shared" si="24"/>
        <v>48.707256046705588</v>
      </c>
      <c r="E271" s="6">
        <f t="shared" si="25"/>
        <v>1.2002359367903142E-3</v>
      </c>
      <c r="F271" s="7">
        <f t="shared" si="28"/>
        <v>0.75523407683565213</v>
      </c>
      <c r="G271" s="6">
        <f t="shared" si="26"/>
        <v>1.7642834860711364E-3</v>
      </c>
      <c r="H271" s="7">
        <f t="shared" si="29"/>
        <v>0.48795460832612303</v>
      </c>
      <c r="I271">
        <f t="shared" si="27"/>
        <v>5.0747099102310678E-4</v>
      </c>
    </row>
    <row r="272" spans="1:9">
      <c r="A272" s="3" t="s">
        <v>365</v>
      </c>
      <c r="B272">
        <v>8.14</v>
      </c>
      <c r="C272" s="4">
        <v>396</v>
      </c>
      <c r="D272">
        <f t="shared" si="24"/>
        <v>48.648648648648646</v>
      </c>
      <c r="E272" s="6">
        <f t="shared" si="25"/>
        <v>8.138586146728843E-4</v>
      </c>
      <c r="F272" s="7">
        <f t="shared" si="28"/>
        <v>0.756047935450325</v>
      </c>
      <c r="G272" s="6">
        <f t="shared" si="26"/>
        <v>1.1977704400849918E-3</v>
      </c>
      <c r="H272" s="7">
        <f t="shared" si="29"/>
        <v>0.48915237876620804</v>
      </c>
      <c r="I272">
        <f t="shared" si="27"/>
        <v>5.5471721363259396E-4</v>
      </c>
    </row>
    <row r="273" spans="1:9">
      <c r="A273" s="3" t="s">
        <v>194</v>
      </c>
      <c r="B273">
        <v>8.89</v>
      </c>
      <c r="C273" s="4">
        <v>432</v>
      </c>
      <c r="D273">
        <f t="shared" si="24"/>
        <v>48.59392575928009</v>
      </c>
      <c r="E273" s="6">
        <f t="shared" si="25"/>
        <v>8.8784576146132841E-4</v>
      </c>
      <c r="F273" s="7">
        <f t="shared" si="28"/>
        <v>0.75693578121178628</v>
      </c>
      <c r="G273" s="6">
        <f t="shared" si="26"/>
        <v>1.308130124368007E-3</v>
      </c>
      <c r="H273" s="7">
        <f t="shared" si="29"/>
        <v>0.49046050889057607</v>
      </c>
      <c r="I273">
        <f t="shared" si="27"/>
        <v>6.6994544872928108E-4</v>
      </c>
    </row>
    <row r="274" spans="1:9">
      <c r="A274" s="3" t="s">
        <v>515</v>
      </c>
      <c r="B274">
        <v>10.73</v>
      </c>
      <c r="C274" s="4">
        <v>521</v>
      </c>
      <c r="D274">
        <f t="shared" si="24"/>
        <v>48.555452003727865</v>
      </c>
      <c r="E274" s="6">
        <f t="shared" si="25"/>
        <v>1.0707584299105373E-3</v>
      </c>
      <c r="F274" s="7">
        <f t="shared" si="28"/>
        <v>0.75800653964169684</v>
      </c>
      <c r="G274" s="6">
        <f t="shared" si="26"/>
        <v>1.578879216475671E-3</v>
      </c>
      <c r="H274" s="7">
        <f t="shared" si="29"/>
        <v>0.49203938810705172</v>
      </c>
      <c r="I274">
        <f t="shared" si="27"/>
        <v>6.9890145508255674E-4</v>
      </c>
    </row>
    <row r="275" spans="1:9">
      <c r="A275" s="3" t="s">
        <v>182</v>
      </c>
      <c r="B275">
        <v>11.18</v>
      </c>
      <c r="C275" s="4">
        <v>542</v>
      </c>
      <c r="D275">
        <f t="shared" si="24"/>
        <v>48.479427549194995</v>
      </c>
      <c r="E275" s="6">
        <f t="shared" si="25"/>
        <v>1.1139175988704628E-3</v>
      </c>
      <c r="F275" s="7">
        <f t="shared" si="28"/>
        <v>0.75912045724056731</v>
      </c>
      <c r="G275" s="6">
        <f t="shared" si="26"/>
        <v>1.6450950270454799E-3</v>
      </c>
      <c r="H275" s="7">
        <f t="shared" si="29"/>
        <v>0.49368448313409719</v>
      </c>
      <c r="I275">
        <f t="shared" si="27"/>
        <v>4.9018607094036826E-4</v>
      </c>
    </row>
    <row r="276" spans="1:9">
      <c r="A276" s="3" t="s">
        <v>671</v>
      </c>
      <c r="B276">
        <v>7.84</v>
      </c>
      <c r="C276" s="4">
        <v>380</v>
      </c>
      <c r="D276">
        <f t="shared" si="24"/>
        <v>48.469387755102041</v>
      </c>
      <c r="E276" s="6">
        <f t="shared" si="25"/>
        <v>7.8097543832246475E-4</v>
      </c>
      <c r="F276" s="7">
        <f t="shared" si="28"/>
        <v>0.75990143267888977</v>
      </c>
      <c r="G276" s="6">
        <f t="shared" si="26"/>
        <v>1.1536265663717857E-3</v>
      </c>
      <c r="H276" s="7">
        <f t="shared" si="29"/>
        <v>0.49483810970046899</v>
      </c>
      <c r="I276">
        <f t="shared" si="27"/>
        <v>4.0645615527207246E-4</v>
      </c>
    </row>
    <row r="277" spans="1:9">
      <c r="A277" s="3" t="s">
        <v>58</v>
      </c>
      <c r="B277">
        <v>6.5</v>
      </c>
      <c r="C277" s="4">
        <v>315</v>
      </c>
      <c r="D277">
        <f t="shared" si="24"/>
        <v>48.46153846153846</v>
      </c>
      <c r="E277" s="6">
        <f t="shared" si="25"/>
        <v>6.4738753439888531E-4</v>
      </c>
      <c r="F277" s="7">
        <f t="shared" si="28"/>
        <v>0.76054882021328862</v>
      </c>
      <c r="G277" s="6">
        <f t="shared" si="26"/>
        <v>9.5645059711946506E-4</v>
      </c>
      <c r="H277" s="7">
        <f t="shared" si="29"/>
        <v>0.49579456029758845</v>
      </c>
      <c r="I277">
        <f t="shared" si="27"/>
        <v>1.2776108333680258E-3</v>
      </c>
    </row>
    <row r="278" spans="1:9">
      <c r="A278" s="3" t="s">
        <v>408</v>
      </c>
      <c r="B278">
        <v>20.329999999999998</v>
      </c>
      <c r="C278" s="4">
        <v>979</v>
      </c>
      <c r="D278">
        <f t="shared" si="24"/>
        <v>48.15543531726513</v>
      </c>
      <c r="E278" s="6">
        <f t="shared" si="25"/>
        <v>2.0120393529412975E-3</v>
      </c>
      <c r="F278" s="7">
        <f t="shared" si="28"/>
        <v>0.76256085956622988</v>
      </c>
      <c r="G278" s="6">
        <f t="shared" si="26"/>
        <v>2.9914831752982651E-3</v>
      </c>
      <c r="H278" s="7">
        <f t="shared" si="29"/>
        <v>0.49878604347288669</v>
      </c>
      <c r="I278">
        <f t="shared" si="27"/>
        <v>2.4235637253394726E-4</v>
      </c>
    </row>
    <row r="279" spans="1:9">
      <c r="A279" s="3" t="s">
        <v>142</v>
      </c>
      <c r="B279">
        <v>3.85</v>
      </c>
      <c r="C279" s="4">
        <v>185</v>
      </c>
      <c r="D279">
        <f t="shared" si="24"/>
        <v>48.051948051948052</v>
      </c>
      <c r="E279" s="6">
        <f t="shared" si="25"/>
        <v>3.8021172655172626E-4</v>
      </c>
      <c r="F279" s="7">
        <f t="shared" si="28"/>
        <v>0.76294107129278155</v>
      </c>
      <c r="G279" s="6">
        <f t="shared" si="26"/>
        <v>5.6651304598614473E-4</v>
      </c>
      <c r="H279" s="7">
        <f t="shared" si="29"/>
        <v>0.49935255651887284</v>
      </c>
      <c r="I279">
        <f t="shared" si="27"/>
        <v>3.5129627704011401E-4</v>
      </c>
    </row>
    <row r="280" spans="1:9">
      <c r="A280" s="3" t="s">
        <v>184</v>
      </c>
      <c r="B280">
        <v>5.57</v>
      </c>
      <c r="C280" s="4">
        <v>267</v>
      </c>
      <c r="D280">
        <f t="shared" si="24"/>
        <v>47.935368043087969</v>
      </c>
      <c r="E280" s="6">
        <f t="shared" si="25"/>
        <v>5.4873800534762653E-4</v>
      </c>
      <c r="F280" s="7">
        <f t="shared" si="28"/>
        <v>0.76348980929812915</v>
      </c>
      <c r="G280" s="6">
        <f t="shared" si="26"/>
        <v>8.1960458860852632E-4</v>
      </c>
      <c r="H280" s="7">
        <f t="shared" si="29"/>
        <v>0.50017216110748142</v>
      </c>
      <c r="I280">
        <f t="shared" si="27"/>
        <v>5.6308289764939179E-4</v>
      </c>
    </row>
    <row r="281" spans="1:9">
      <c r="A281" s="3" t="s">
        <v>62</v>
      </c>
      <c r="B281">
        <v>8.91</v>
      </c>
      <c r="C281" s="4">
        <v>426</v>
      </c>
      <c r="D281">
        <f t="shared" si="24"/>
        <v>47.811447811447813</v>
      </c>
      <c r="E281" s="6">
        <f t="shared" si="25"/>
        <v>8.7551457032992097E-4</v>
      </c>
      <c r="F281" s="7">
        <f t="shared" si="28"/>
        <v>0.76436532386845912</v>
      </c>
      <c r="G281" s="6">
        <f t="shared" si="26"/>
        <v>1.3110730492822207E-3</v>
      </c>
      <c r="H281" s="7">
        <f t="shared" si="29"/>
        <v>0.50148323415676366</v>
      </c>
      <c r="I281">
        <f t="shared" si="27"/>
        <v>1.7550607768074267E-4</v>
      </c>
    </row>
    <row r="282" spans="1:9">
      <c r="A282" s="3" t="s">
        <v>656</v>
      </c>
      <c r="B282">
        <v>2.77</v>
      </c>
      <c r="C282" s="4">
        <v>132</v>
      </c>
      <c r="D282">
        <f t="shared" si="24"/>
        <v>47.653429602888089</v>
      </c>
      <c r="E282" s="6">
        <f t="shared" si="25"/>
        <v>2.7128620489096143E-4</v>
      </c>
      <c r="F282" s="7">
        <f t="shared" si="28"/>
        <v>0.76463661007335004</v>
      </c>
      <c r="G282" s="6">
        <f t="shared" si="26"/>
        <v>4.0759510061860282E-4</v>
      </c>
      <c r="H282" s="7">
        <f t="shared" si="29"/>
        <v>0.50189082925738226</v>
      </c>
      <c r="I282">
        <f t="shared" si="27"/>
        <v>9.6209599698277026E-4</v>
      </c>
    </row>
    <row r="283" spans="1:9">
      <c r="A283" s="3" t="s">
        <v>39</v>
      </c>
      <c r="B283">
        <v>15.17</v>
      </c>
      <c r="C283" s="4">
        <v>722</v>
      </c>
      <c r="D283">
        <f t="shared" si="24"/>
        <v>47.59393539881345</v>
      </c>
      <c r="E283" s="6">
        <f t="shared" si="25"/>
        <v>1.483853332812683E-3</v>
      </c>
      <c r="F283" s="7">
        <f t="shared" si="28"/>
        <v>0.76612046340616269</v>
      </c>
      <c r="G283" s="6">
        <f t="shared" si="26"/>
        <v>2.2322085474311207E-3</v>
      </c>
      <c r="H283" s="7">
        <f t="shared" si="29"/>
        <v>0.50412303780481338</v>
      </c>
      <c r="I283">
        <f t="shared" si="27"/>
        <v>4.70717594211012E-3</v>
      </c>
    </row>
    <row r="284" spans="1:9">
      <c r="A284" s="3" t="s">
        <v>158</v>
      </c>
      <c r="B284">
        <v>74.180000000000007</v>
      </c>
      <c r="C284" s="4">
        <v>3528</v>
      </c>
      <c r="D284">
        <f t="shared" si="24"/>
        <v>47.559989215421943</v>
      </c>
      <c r="E284" s="6">
        <f t="shared" si="25"/>
        <v>7.2507403852675152E-3</v>
      </c>
      <c r="F284" s="7">
        <f t="shared" si="28"/>
        <v>0.77337120379143021</v>
      </c>
      <c r="G284" s="6">
        <f t="shared" si="26"/>
        <v>1.0915308506818757E-2</v>
      </c>
      <c r="H284" s="7">
        <f t="shared" si="29"/>
        <v>0.51503834631163214</v>
      </c>
      <c r="I284">
        <f t="shared" si="27"/>
        <v>3.6050032731427262E-4</v>
      </c>
    </row>
    <row r="285" spans="1:9">
      <c r="A285" s="3" t="s">
        <v>43</v>
      </c>
      <c r="B285">
        <v>5.67</v>
      </c>
      <c r="C285" s="4">
        <v>269</v>
      </c>
      <c r="D285">
        <f t="shared" si="24"/>
        <v>47.442680776014107</v>
      </c>
      <c r="E285" s="6">
        <f t="shared" si="25"/>
        <v>5.5284840239142898E-4</v>
      </c>
      <c r="F285" s="7">
        <f t="shared" si="28"/>
        <v>0.77392405219382165</v>
      </c>
      <c r="G285" s="6">
        <f t="shared" si="26"/>
        <v>8.3431921317959489E-4</v>
      </c>
      <c r="H285" s="7">
        <f t="shared" si="29"/>
        <v>0.5158726655248117</v>
      </c>
      <c r="I285">
        <f t="shared" si="27"/>
        <v>1.1129171141155414E-4</v>
      </c>
    </row>
    <row r="286" spans="1:9">
      <c r="A286" s="3" t="s">
        <v>71</v>
      </c>
      <c r="B286">
        <v>1.75</v>
      </c>
      <c r="C286" s="4">
        <v>83</v>
      </c>
      <c r="D286">
        <f t="shared" si="24"/>
        <v>47.428571428571431</v>
      </c>
      <c r="E286" s="6">
        <f t="shared" si="25"/>
        <v>1.7058147731780152E-4</v>
      </c>
      <c r="F286" s="7">
        <f t="shared" si="28"/>
        <v>0.77409463367113951</v>
      </c>
      <c r="G286" s="6">
        <f t="shared" si="26"/>
        <v>2.5750592999370216E-4</v>
      </c>
      <c r="H286" s="7">
        <f t="shared" si="29"/>
        <v>0.51613017145480544</v>
      </c>
      <c r="I286">
        <f t="shared" si="27"/>
        <v>3.8940353810118511E-4</v>
      </c>
    </row>
    <row r="287" spans="1:9">
      <c r="A287" s="3" t="s">
        <v>191</v>
      </c>
      <c r="B287">
        <v>6.11</v>
      </c>
      <c r="C287" s="4">
        <v>289</v>
      </c>
      <c r="D287">
        <f t="shared" si="24"/>
        <v>47.299509001636658</v>
      </c>
      <c r="E287" s="6">
        <f t="shared" si="25"/>
        <v>5.9395237282945342E-4</v>
      </c>
      <c r="F287" s="7">
        <f t="shared" si="28"/>
        <v>0.77468858604396895</v>
      </c>
      <c r="G287" s="6">
        <f t="shared" si="26"/>
        <v>8.9906356129229722E-4</v>
      </c>
      <c r="H287" s="7">
        <f t="shared" si="29"/>
        <v>0.51702923501609777</v>
      </c>
      <c r="I287">
        <f t="shared" si="27"/>
        <v>4.3519517299633881E-4</v>
      </c>
    </row>
    <row r="288" spans="1:9">
      <c r="A288" s="3" t="s">
        <v>663</v>
      </c>
      <c r="B288">
        <v>6.81</v>
      </c>
      <c r="C288" s="4">
        <v>321</v>
      </c>
      <c r="D288">
        <f t="shared" si="24"/>
        <v>47.136563876651984</v>
      </c>
      <c r="E288" s="6">
        <f t="shared" si="25"/>
        <v>6.5971872553029264E-4</v>
      </c>
      <c r="F288" s="7">
        <f t="shared" si="28"/>
        <v>0.77534830476949923</v>
      </c>
      <c r="G288" s="6">
        <f t="shared" si="26"/>
        <v>1.002065933289778E-3</v>
      </c>
      <c r="H288" s="7">
        <f t="shared" si="29"/>
        <v>0.51803130094938754</v>
      </c>
      <c r="I288">
        <f t="shared" si="27"/>
        <v>2.2121087115717364E-4</v>
      </c>
    </row>
    <row r="289" spans="1:9">
      <c r="A289" s="3" t="s">
        <v>666</v>
      </c>
      <c r="B289">
        <v>3.46</v>
      </c>
      <c r="C289" s="4">
        <v>163</v>
      </c>
      <c r="D289">
        <f t="shared" si="24"/>
        <v>47.109826589595379</v>
      </c>
      <c r="E289" s="6">
        <f t="shared" si="25"/>
        <v>3.3499735906989937E-4</v>
      </c>
      <c r="F289" s="7">
        <f t="shared" si="28"/>
        <v>0.77568330212856917</v>
      </c>
      <c r="G289" s="6">
        <f t="shared" si="26"/>
        <v>5.0912601015897679E-4</v>
      </c>
      <c r="H289" s="7">
        <f t="shared" si="29"/>
        <v>0.5185404269595465</v>
      </c>
      <c r="I289">
        <f t="shared" si="27"/>
        <v>3.3843452947701635E-4</v>
      </c>
    </row>
    <row r="290" spans="1:9">
      <c r="A290" s="3" t="s">
        <v>637</v>
      </c>
      <c r="B290">
        <v>5.29</v>
      </c>
      <c r="C290" s="4">
        <v>249</v>
      </c>
      <c r="D290">
        <f t="shared" si="24"/>
        <v>47.069943289224952</v>
      </c>
      <c r="E290" s="6">
        <f t="shared" si="25"/>
        <v>5.1174443195340453E-4</v>
      </c>
      <c r="F290" s="7">
        <f t="shared" si="28"/>
        <v>0.77619504656052263</v>
      </c>
      <c r="G290" s="6">
        <f t="shared" si="26"/>
        <v>7.7840363980953391E-4</v>
      </c>
      <c r="H290" s="7">
        <f t="shared" si="29"/>
        <v>0.51931883059935602</v>
      </c>
      <c r="I290">
        <f t="shared" si="27"/>
        <v>4.2545841309754584E-4</v>
      </c>
    </row>
    <row r="291" spans="1:9">
      <c r="A291" s="3" t="s">
        <v>567</v>
      </c>
      <c r="B291">
        <v>6.65</v>
      </c>
      <c r="C291" s="4">
        <v>313</v>
      </c>
      <c r="D291">
        <f t="shared" si="24"/>
        <v>47.067669172932327</v>
      </c>
      <c r="E291" s="6">
        <f t="shared" si="25"/>
        <v>6.4327713735508286E-4</v>
      </c>
      <c r="F291" s="7">
        <f t="shared" si="28"/>
        <v>0.77683832369787775</v>
      </c>
      <c r="G291" s="6">
        <f t="shared" si="26"/>
        <v>9.7852253397606812E-4</v>
      </c>
      <c r="H291" s="7">
        <f t="shared" si="29"/>
        <v>0.52029735313333214</v>
      </c>
      <c r="I291">
        <f t="shared" si="27"/>
        <v>3.7951273417863307E-4</v>
      </c>
    </row>
    <row r="292" spans="1:9">
      <c r="A292" s="3" t="s">
        <v>426</v>
      </c>
      <c r="B292">
        <v>5.93</v>
      </c>
      <c r="C292" s="4">
        <v>279</v>
      </c>
      <c r="D292">
        <f t="shared" si="24"/>
        <v>47.048903878583474</v>
      </c>
      <c r="E292" s="6">
        <f t="shared" si="25"/>
        <v>5.734003876104412E-4</v>
      </c>
      <c r="F292" s="7">
        <f t="shared" si="28"/>
        <v>0.7774117240854882</v>
      </c>
      <c r="G292" s="6">
        <f t="shared" si="26"/>
        <v>8.7257723706437348E-4</v>
      </c>
      <c r="H292" s="7">
        <f t="shared" si="29"/>
        <v>0.52116993037039649</v>
      </c>
      <c r="I292">
        <f t="shared" si="27"/>
        <v>4.4828526788631695E-4</v>
      </c>
    </row>
    <row r="293" spans="1:9">
      <c r="A293" s="3" t="s">
        <v>130</v>
      </c>
      <c r="B293">
        <v>6.99</v>
      </c>
      <c r="C293" s="4">
        <v>328</v>
      </c>
      <c r="D293">
        <f t="shared" si="24"/>
        <v>46.924177396280399</v>
      </c>
      <c r="E293" s="6">
        <f t="shared" si="25"/>
        <v>6.7410511518360119E-4</v>
      </c>
      <c r="F293" s="7">
        <f t="shared" si="28"/>
        <v>0.77808582920067182</v>
      </c>
      <c r="G293" s="6">
        <f t="shared" si="26"/>
        <v>1.0285522575177017E-3</v>
      </c>
      <c r="H293" s="7">
        <f t="shared" si="29"/>
        <v>0.52219848262791424</v>
      </c>
      <c r="I293">
        <f t="shared" si="27"/>
        <v>4.9780844672725477E-4</v>
      </c>
    </row>
    <row r="294" spans="1:9">
      <c r="A294" s="3" t="s">
        <v>607</v>
      </c>
      <c r="B294">
        <v>7.76</v>
      </c>
      <c r="C294" s="4">
        <v>364</v>
      </c>
      <c r="D294">
        <f t="shared" si="24"/>
        <v>46.907216494845365</v>
      </c>
      <c r="E294" s="6">
        <f t="shared" si="25"/>
        <v>7.4809226197204519E-4</v>
      </c>
      <c r="F294" s="7">
        <f t="shared" si="28"/>
        <v>0.77883392146264385</v>
      </c>
      <c r="G294" s="6">
        <f t="shared" si="26"/>
        <v>1.1418548667149306E-3</v>
      </c>
      <c r="H294" s="7">
        <f t="shared" si="29"/>
        <v>0.52334033749462916</v>
      </c>
      <c r="I294">
        <f t="shared" si="27"/>
        <v>2.2349902580676151E-4</v>
      </c>
    </row>
    <row r="295" spans="1:9">
      <c r="A295" s="3" t="s">
        <v>455</v>
      </c>
      <c r="B295">
        <v>3.48</v>
      </c>
      <c r="C295" s="4">
        <v>163</v>
      </c>
      <c r="D295">
        <f t="shared" si="24"/>
        <v>46.839080459770116</v>
      </c>
      <c r="E295" s="6">
        <f t="shared" si="25"/>
        <v>3.3499735906989937E-4</v>
      </c>
      <c r="F295" s="7">
        <f t="shared" si="28"/>
        <v>0.7791689188217138</v>
      </c>
      <c r="G295" s="6">
        <f t="shared" si="26"/>
        <v>5.120689350731905E-4</v>
      </c>
      <c r="H295" s="7">
        <f t="shared" si="29"/>
        <v>0.52385240642970232</v>
      </c>
      <c r="I295">
        <f t="shared" si="27"/>
        <v>2.8390038969400289E-4</v>
      </c>
    </row>
    <row r="296" spans="1:9">
      <c r="A296" s="3" t="s">
        <v>141</v>
      </c>
      <c r="B296">
        <v>4.42</v>
      </c>
      <c r="C296" s="4">
        <v>207</v>
      </c>
      <c r="D296">
        <f t="shared" si="24"/>
        <v>46.832579185520366</v>
      </c>
      <c r="E296" s="6">
        <f t="shared" si="25"/>
        <v>4.2542609403355315E-4</v>
      </c>
      <c r="F296" s="7">
        <f t="shared" si="28"/>
        <v>0.77959434491574731</v>
      </c>
      <c r="G296" s="6">
        <f t="shared" si="26"/>
        <v>6.503864060412362E-4</v>
      </c>
      <c r="H296" s="7">
        <f t="shared" si="29"/>
        <v>0.52450279283574353</v>
      </c>
      <c r="I296">
        <f t="shared" si="27"/>
        <v>4.3834530644670799E-4</v>
      </c>
    </row>
    <row r="297" spans="1:9">
      <c r="A297" s="3" t="s">
        <v>510</v>
      </c>
      <c r="B297">
        <v>6.8</v>
      </c>
      <c r="C297" s="4">
        <v>317</v>
      </c>
      <c r="D297">
        <f t="shared" si="24"/>
        <v>46.617647058823529</v>
      </c>
      <c r="E297" s="6">
        <f t="shared" si="25"/>
        <v>6.5149793144268775E-4</v>
      </c>
      <c r="F297" s="7">
        <f t="shared" si="28"/>
        <v>0.78024584284719001</v>
      </c>
      <c r="G297" s="6">
        <f t="shared" si="26"/>
        <v>1.0005944708326711E-3</v>
      </c>
      <c r="H297" s="7">
        <f t="shared" si="29"/>
        <v>0.5255033873065762</v>
      </c>
      <c r="I297">
        <f t="shared" si="27"/>
        <v>2.0768692602340932E-4</v>
      </c>
    </row>
    <row r="298" spans="1:9">
      <c r="A298" s="3" t="s">
        <v>345</v>
      </c>
      <c r="B298">
        <v>3.22</v>
      </c>
      <c r="C298" s="4">
        <v>150</v>
      </c>
      <c r="D298">
        <f t="shared" si="24"/>
        <v>46.583850931677013</v>
      </c>
      <c r="E298" s="6">
        <f t="shared" si="25"/>
        <v>3.0827977828518343E-4</v>
      </c>
      <c r="F298" s="7">
        <f t="shared" si="28"/>
        <v>0.78055412262547519</v>
      </c>
      <c r="G298" s="6">
        <f t="shared" si="26"/>
        <v>4.7381091118841196E-4</v>
      </c>
      <c r="H298" s="7">
        <f t="shared" si="29"/>
        <v>0.52597719821776456</v>
      </c>
      <c r="I298">
        <f t="shared" si="27"/>
        <v>3.4409547950664532E-4</v>
      </c>
    </row>
    <row r="299" spans="1:9">
      <c r="A299" s="3" t="s">
        <v>326</v>
      </c>
      <c r="B299">
        <v>5.33</v>
      </c>
      <c r="C299" s="4">
        <v>248</v>
      </c>
      <c r="D299">
        <f t="shared" si="24"/>
        <v>46.529080675422136</v>
      </c>
      <c r="E299" s="6">
        <f t="shared" si="25"/>
        <v>5.0968923343150331E-4</v>
      </c>
      <c r="F299" s="7">
        <f t="shared" si="28"/>
        <v>0.78106381185890672</v>
      </c>
      <c r="G299" s="6">
        <f t="shared" si="26"/>
        <v>7.8428948963796133E-4</v>
      </c>
      <c r="H299" s="7">
        <f t="shared" si="29"/>
        <v>0.5267614877074025</v>
      </c>
      <c r="I299">
        <f t="shared" si="27"/>
        <v>4.9719496212380365E-4</v>
      </c>
    </row>
    <row r="300" spans="1:9">
      <c r="A300" s="3" t="s">
        <v>573</v>
      </c>
      <c r="B300">
        <v>7.67</v>
      </c>
      <c r="C300" s="4">
        <v>355</v>
      </c>
      <c r="D300">
        <f t="shared" si="24"/>
        <v>46.284224250325948</v>
      </c>
      <c r="E300" s="6">
        <f t="shared" si="25"/>
        <v>7.2959547527493419E-4</v>
      </c>
      <c r="F300" s="7">
        <f t="shared" si="28"/>
        <v>0.78179340733418168</v>
      </c>
      <c r="G300" s="6">
        <f t="shared" si="26"/>
        <v>1.1286117046009688E-3</v>
      </c>
      <c r="H300" s="7">
        <f t="shared" si="29"/>
        <v>0.52789009941200349</v>
      </c>
      <c r="I300">
        <f t="shared" si="27"/>
        <v>5.4421997137016342E-4</v>
      </c>
    </row>
    <row r="301" spans="1:9">
      <c r="A301" s="3" t="s">
        <v>187</v>
      </c>
      <c r="B301">
        <v>8.39</v>
      </c>
      <c r="C301" s="4">
        <v>388</v>
      </c>
      <c r="D301">
        <f t="shared" si="24"/>
        <v>46.245530393325382</v>
      </c>
      <c r="E301" s="6">
        <f t="shared" si="25"/>
        <v>7.9741702649767452E-4</v>
      </c>
      <c r="F301" s="7">
        <f t="shared" si="28"/>
        <v>0.78259082436067939</v>
      </c>
      <c r="G301" s="6">
        <f t="shared" si="26"/>
        <v>1.2345570015126635E-3</v>
      </c>
      <c r="H301" s="7">
        <f t="shared" si="29"/>
        <v>0.52912465641351614</v>
      </c>
      <c r="I301">
        <f t="shared" si="27"/>
        <v>1.8336864335594116E-4</v>
      </c>
    </row>
    <row r="302" spans="1:9">
      <c r="A302" s="3" t="s">
        <v>380</v>
      </c>
      <c r="B302">
        <v>2.82</v>
      </c>
      <c r="C302" s="4">
        <v>130</v>
      </c>
      <c r="D302">
        <f t="shared" si="24"/>
        <v>46.09929078014185</v>
      </c>
      <c r="E302" s="6">
        <f t="shared" si="25"/>
        <v>2.6717580784715899E-4</v>
      </c>
      <c r="F302" s="7">
        <f t="shared" si="28"/>
        <v>0.78285800016852658</v>
      </c>
      <c r="G302" s="6">
        <f t="shared" si="26"/>
        <v>4.1495241290413716E-4</v>
      </c>
      <c r="H302" s="7">
        <f t="shared" si="29"/>
        <v>0.52953960882642026</v>
      </c>
      <c r="I302">
        <f t="shared" si="27"/>
        <v>1.3992583053268892E-3</v>
      </c>
    </row>
    <row r="303" spans="1:9">
      <c r="A303" s="3" t="s">
        <v>322</v>
      </c>
      <c r="B303">
        <v>21.5</v>
      </c>
      <c r="C303" s="4">
        <v>990</v>
      </c>
      <c r="D303">
        <f t="shared" si="24"/>
        <v>46.046511627906973</v>
      </c>
      <c r="E303" s="6">
        <f t="shared" si="25"/>
        <v>2.034646536682211E-3</v>
      </c>
      <c r="F303" s="7">
        <f t="shared" si="28"/>
        <v>0.78489264670520875</v>
      </c>
      <c r="G303" s="6">
        <f t="shared" si="26"/>
        <v>3.163644282779769E-3</v>
      </c>
      <c r="H303" s="7">
        <f t="shared" si="29"/>
        <v>0.53270325310920008</v>
      </c>
      <c r="I303">
        <f t="shared" si="27"/>
        <v>2.6654602913717129E-4</v>
      </c>
    </row>
    <row r="304" spans="1:9">
      <c r="A304" s="3" t="s">
        <v>557</v>
      </c>
      <c r="B304">
        <v>4.09</v>
      </c>
      <c r="C304" s="4">
        <v>188</v>
      </c>
      <c r="D304">
        <f t="shared" si="24"/>
        <v>45.965770171149146</v>
      </c>
      <c r="E304" s="6">
        <f t="shared" si="25"/>
        <v>3.8637732211742993E-4</v>
      </c>
      <c r="F304" s="7">
        <f t="shared" si="28"/>
        <v>0.78527902402732619</v>
      </c>
      <c r="G304" s="6">
        <f t="shared" si="26"/>
        <v>6.018281449567095E-4</v>
      </c>
      <c r="H304" s="7">
        <f t="shared" si="29"/>
        <v>0.53330508125415677</v>
      </c>
      <c r="I304">
        <f t="shared" si="27"/>
        <v>3.1472857921288622E-4</v>
      </c>
    </row>
    <row r="305" spans="1:9">
      <c r="A305" s="3" t="s">
        <v>499</v>
      </c>
      <c r="B305">
        <v>4.82</v>
      </c>
      <c r="C305" s="4">
        <v>221</v>
      </c>
      <c r="D305">
        <f t="shared" si="24"/>
        <v>45.850622406639005</v>
      </c>
      <c r="E305" s="6">
        <f t="shared" si="25"/>
        <v>4.5419887334017031E-4</v>
      </c>
      <c r="F305" s="7">
        <f t="shared" si="28"/>
        <v>0.78573322290066638</v>
      </c>
      <c r="G305" s="6">
        <f t="shared" si="26"/>
        <v>7.0924490432551111E-4</v>
      </c>
      <c r="H305" s="7">
        <f t="shared" si="29"/>
        <v>0.53401432615848232</v>
      </c>
      <c r="I305">
        <f t="shared" si="27"/>
        <v>1.7844812256800902E-4</v>
      </c>
    </row>
    <row r="306" spans="1:9">
      <c r="A306" s="3" t="s">
        <v>626</v>
      </c>
      <c r="B306">
        <v>2.73</v>
      </c>
      <c r="C306" s="4">
        <v>125</v>
      </c>
      <c r="D306">
        <f t="shared" si="24"/>
        <v>45.787545787545788</v>
      </c>
      <c r="E306" s="6">
        <f t="shared" si="25"/>
        <v>2.5689981523765288E-4</v>
      </c>
      <c r="F306" s="7">
        <f t="shared" si="28"/>
        <v>0.78599012271590407</v>
      </c>
      <c r="G306" s="6">
        <f t="shared" si="26"/>
        <v>4.0170925079017534E-4</v>
      </c>
      <c r="H306" s="7">
        <f t="shared" si="29"/>
        <v>0.53441603540927252</v>
      </c>
      <c r="I306">
        <f t="shared" si="27"/>
        <v>3.459050114091311E-4</v>
      </c>
    </row>
    <row r="307" spans="1:9">
      <c r="A307" s="3" t="s">
        <v>65</v>
      </c>
      <c r="B307">
        <v>5.27</v>
      </c>
      <c r="C307" s="4">
        <v>240</v>
      </c>
      <c r="D307">
        <f t="shared" si="24"/>
        <v>45.540796963946875</v>
      </c>
      <c r="E307" s="6">
        <f t="shared" si="25"/>
        <v>4.9324764525629354E-4</v>
      </c>
      <c r="F307" s="7">
        <f t="shared" si="28"/>
        <v>0.78648337036116034</v>
      </c>
      <c r="G307" s="6">
        <f t="shared" si="26"/>
        <v>7.7546071489532009E-4</v>
      </c>
      <c r="H307" s="7">
        <f t="shared" si="29"/>
        <v>0.53519149612416783</v>
      </c>
      <c r="I307">
        <f t="shared" si="27"/>
        <v>1.4402491242632154E-3</v>
      </c>
    </row>
    <row r="308" spans="1:9">
      <c r="A308" s="3" t="s">
        <v>78</v>
      </c>
      <c r="B308">
        <v>21.94</v>
      </c>
      <c r="C308" s="4">
        <v>999</v>
      </c>
      <c r="D308">
        <f t="shared" si="24"/>
        <v>45.533272561531447</v>
      </c>
      <c r="E308" s="6">
        <f t="shared" si="25"/>
        <v>2.0531433233793219E-3</v>
      </c>
      <c r="F308" s="7">
        <f t="shared" si="28"/>
        <v>0.7885365136845397</v>
      </c>
      <c r="G308" s="6">
        <f t="shared" si="26"/>
        <v>3.2283886308924715E-3</v>
      </c>
      <c r="H308" s="7">
        <f t="shared" si="29"/>
        <v>0.53841988475506031</v>
      </c>
      <c r="I308">
        <f t="shared" si="27"/>
        <v>2.7718791939707055E-4</v>
      </c>
    </row>
    <row r="309" spans="1:9">
      <c r="A309" s="3" t="s">
        <v>100</v>
      </c>
      <c r="B309">
        <v>4.22</v>
      </c>
      <c r="C309" s="4">
        <v>192</v>
      </c>
      <c r="D309">
        <f t="shared" si="24"/>
        <v>45.497630331753555</v>
      </c>
      <c r="E309" s="6">
        <f t="shared" si="25"/>
        <v>3.9459811620503482E-4</v>
      </c>
      <c r="F309" s="7">
        <f t="shared" si="28"/>
        <v>0.78893111180074471</v>
      </c>
      <c r="G309" s="6">
        <f t="shared" si="26"/>
        <v>6.2095715689909885E-4</v>
      </c>
      <c r="H309" s="7">
        <f t="shared" si="29"/>
        <v>0.53904084191195945</v>
      </c>
      <c r="I309">
        <f t="shared" si="27"/>
        <v>2.7476006123106078E-4</v>
      </c>
    </row>
    <row r="310" spans="1:9">
      <c r="A310" s="3" t="s">
        <v>363</v>
      </c>
      <c r="B310">
        <v>4.18</v>
      </c>
      <c r="C310" s="4">
        <v>190</v>
      </c>
      <c r="D310">
        <f t="shared" si="24"/>
        <v>45.45454545454546</v>
      </c>
      <c r="E310" s="6">
        <f t="shared" si="25"/>
        <v>3.9048771916123237E-4</v>
      </c>
      <c r="F310" s="7">
        <f t="shared" si="28"/>
        <v>0.78932159951990599</v>
      </c>
      <c r="G310" s="6">
        <f t="shared" si="26"/>
        <v>6.1507130707067132E-4</v>
      </c>
      <c r="H310" s="7">
        <f t="shared" si="29"/>
        <v>0.53965591321903017</v>
      </c>
      <c r="I310">
        <f t="shared" si="27"/>
        <v>2.6024664831170163E-4</v>
      </c>
    </row>
    <row r="311" spans="1:9">
      <c r="A311" s="3" t="s">
        <v>71</v>
      </c>
      <c r="B311">
        <v>3.95</v>
      </c>
      <c r="C311" s="4">
        <v>179</v>
      </c>
      <c r="D311">
        <f t="shared" si="24"/>
        <v>45.316455696202532</v>
      </c>
      <c r="E311" s="6">
        <f t="shared" si="25"/>
        <v>3.6788053542031893E-4</v>
      </c>
      <c r="F311" s="7">
        <f t="shared" si="28"/>
        <v>0.78968948005532635</v>
      </c>
      <c r="G311" s="6">
        <f t="shared" si="26"/>
        <v>5.812276705572134E-4</v>
      </c>
      <c r="H311" s="7">
        <f t="shared" si="29"/>
        <v>0.54023714088958741</v>
      </c>
      <c r="I311">
        <f t="shared" si="27"/>
        <v>7.5292820037953234E-4</v>
      </c>
    </row>
    <row r="312" spans="1:9">
      <c r="A312" s="3" t="s">
        <v>520</v>
      </c>
      <c r="B312">
        <v>11.41</v>
      </c>
      <c r="C312" s="4">
        <v>516</v>
      </c>
      <c r="D312">
        <f t="shared" si="24"/>
        <v>45.223488168273441</v>
      </c>
      <c r="E312" s="6">
        <f t="shared" si="25"/>
        <v>1.0604824373010311E-3</v>
      </c>
      <c r="F312" s="7">
        <f t="shared" si="28"/>
        <v>0.79074996249262741</v>
      </c>
      <c r="G312" s="6">
        <f t="shared" si="26"/>
        <v>1.6789386635589379E-3</v>
      </c>
      <c r="H312" s="7">
        <f t="shared" si="29"/>
        <v>0.54191607955314636</v>
      </c>
      <c r="I312">
        <f t="shared" si="27"/>
        <v>6.3001102498594364E-4</v>
      </c>
    </row>
    <row r="313" spans="1:9">
      <c r="A313" s="3" t="s">
        <v>84</v>
      </c>
      <c r="B313">
        <v>9.5399999999999991</v>
      </c>
      <c r="C313" s="4">
        <v>431</v>
      </c>
      <c r="D313">
        <f t="shared" si="24"/>
        <v>45.178197064989519</v>
      </c>
      <c r="E313" s="6">
        <f t="shared" si="25"/>
        <v>8.8579056293942718E-4</v>
      </c>
      <c r="F313" s="7">
        <f t="shared" si="28"/>
        <v>0.79163575305556688</v>
      </c>
      <c r="G313" s="6">
        <f t="shared" si="26"/>
        <v>1.4037751840799532E-3</v>
      </c>
      <c r="H313" s="7">
        <f t="shared" si="29"/>
        <v>0.54331985473722633</v>
      </c>
      <c r="I313">
        <f t="shared" si="27"/>
        <v>1.9390946963160349E-4</v>
      </c>
    </row>
    <row r="314" spans="1:9">
      <c r="A314" s="3" t="s">
        <v>596</v>
      </c>
      <c r="B314">
        <v>2.93</v>
      </c>
      <c r="C314" s="4">
        <v>132</v>
      </c>
      <c r="D314">
        <f t="shared" si="24"/>
        <v>45.051194539249146</v>
      </c>
      <c r="E314" s="6">
        <f t="shared" si="25"/>
        <v>2.7128620489096143E-4</v>
      </c>
      <c r="F314" s="7">
        <f t="shared" si="28"/>
        <v>0.7919070392604578</v>
      </c>
      <c r="G314" s="6">
        <f t="shared" si="26"/>
        <v>4.3113849993231274E-4</v>
      </c>
      <c r="H314" s="7">
        <f t="shared" si="29"/>
        <v>0.54375099323715859</v>
      </c>
      <c r="I314">
        <f t="shared" si="27"/>
        <v>2.0715705304913401E-4</v>
      </c>
    </row>
    <row r="315" spans="1:9">
      <c r="A315" s="3" t="s">
        <v>14</v>
      </c>
      <c r="B315">
        <v>3.13</v>
      </c>
      <c r="C315" s="4">
        <v>141</v>
      </c>
      <c r="D315">
        <f t="shared" si="24"/>
        <v>45.047923322683708</v>
      </c>
      <c r="E315" s="6">
        <f t="shared" si="25"/>
        <v>2.8978299158807243E-4</v>
      </c>
      <c r="F315" s="7">
        <f t="shared" si="28"/>
        <v>0.79219682225204591</v>
      </c>
      <c r="G315" s="6">
        <f t="shared" si="26"/>
        <v>4.6056774907445009E-4</v>
      </c>
      <c r="H315" s="7">
        <f t="shared" si="29"/>
        <v>0.54421156098623302</v>
      </c>
      <c r="I315">
        <f t="shared" si="27"/>
        <v>4.1547979398087742E-4</v>
      </c>
    </row>
    <row r="316" spans="1:9">
      <c r="A316" s="3" t="s">
        <v>305</v>
      </c>
      <c r="B316">
        <v>6.27</v>
      </c>
      <c r="C316" s="4">
        <v>282</v>
      </c>
      <c r="D316">
        <f t="shared" si="24"/>
        <v>44.97607655502393</v>
      </c>
      <c r="E316" s="6">
        <f t="shared" si="25"/>
        <v>5.7956598317614487E-4</v>
      </c>
      <c r="F316" s="7">
        <f t="shared" si="28"/>
        <v>0.79277638823522201</v>
      </c>
      <c r="G316" s="6">
        <f t="shared" si="26"/>
        <v>9.2260696060600703E-4</v>
      </c>
      <c r="H316" s="7">
        <f t="shared" si="29"/>
        <v>0.545134167946839</v>
      </c>
      <c r="I316">
        <f t="shared" si="27"/>
        <v>1.0922269072125568E-3</v>
      </c>
    </row>
    <row r="317" spans="1:9">
      <c r="A317" s="3" t="s">
        <v>544</v>
      </c>
      <c r="B317">
        <v>16.47</v>
      </c>
      <c r="C317" s="4">
        <v>740</v>
      </c>
      <c r="D317">
        <f t="shared" si="24"/>
        <v>44.930176077717064</v>
      </c>
      <c r="E317" s="6">
        <f t="shared" si="25"/>
        <v>1.520846906206905E-3</v>
      </c>
      <c r="F317" s="7">
        <f t="shared" si="28"/>
        <v>0.79429723514142891</v>
      </c>
      <c r="G317" s="6">
        <f t="shared" si="26"/>
        <v>2.4234986668550135E-3</v>
      </c>
      <c r="H317" s="7">
        <f t="shared" si="29"/>
        <v>0.54755766661369398</v>
      </c>
      <c r="I317">
        <f t="shared" si="27"/>
        <v>5.1660960177024595E-4</v>
      </c>
    </row>
    <row r="318" spans="1:9">
      <c r="A318" s="3" t="s">
        <v>599</v>
      </c>
      <c r="B318">
        <v>7.79</v>
      </c>
      <c r="C318" s="4">
        <v>350</v>
      </c>
      <c r="D318">
        <f t="shared" si="24"/>
        <v>44.929396662387674</v>
      </c>
      <c r="E318" s="6">
        <f t="shared" si="25"/>
        <v>7.1931948266542808E-4</v>
      </c>
      <c r="F318" s="7">
        <f t="shared" si="28"/>
        <v>0.79501655462409437</v>
      </c>
      <c r="G318" s="6">
        <f t="shared" si="26"/>
        <v>1.1462692540862513E-3</v>
      </c>
      <c r="H318" s="7">
        <f t="shared" si="29"/>
        <v>0.54870393586778021</v>
      </c>
      <c r="I318">
        <f t="shared" si="27"/>
        <v>5.5271610803636628E-4</v>
      </c>
    </row>
    <row r="319" spans="1:9">
      <c r="A319" s="3" t="s">
        <v>61</v>
      </c>
      <c r="B319">
        <v>8.33</v>
      </c>
      <c r="C319" s="4">
        <v>374</v>
      </c>
      <c r="D319">
        <f t="shared" si="24"/>
        <v>44.897959183673471</v>
      </c>
      <c r="E319" s="6">
        <f t="shared" si="25"/>
        <v>7.6864424719105741E-4</v>
      </c>
      <c r="F319" s="7">
        <f t="shared" si="28"/>
        <v>0.7957851988712854</v>
      </c>
      <c r="G319" s="6">
        <f t="shared" si="26"/>
        <v>1.2257282267700222E-3</v>
      </c>
      <c r="H319" s="7">
        <f t="shared" si="29"/>
        <v>0.54992966409455024</v>
      </c>
      <c r="I319">
        <f t="shared" si="27"/>
        <v>1.6736969359720799E-4</v>
      </c>
    </row>
    <row r="320" spans="1:9">
      <c r="A320" s="3" t="s">
        <v>147</v>
      </c>
      <c r="B320">
        <v>2.52</v>
      </c>
      <c r="C320" s="4">
        <v>113</v>
      </c>
      <c r="D320">
        <f t="shared" si="24"/>
        <v>44.841269841269842</v>
      </c>
      <c r="E320" s="6">
        <f t="shared" si="25"/>
        <v>2.3223743297483821E-4</v>
      </c>
      <c r="F320" s="7">
        <f t="shared" si="28"/>
        <v>0.79601743630426025</v>
      </c>
      <c r="G320" s="6">
        <f t="shared" si="26"/>
        <v>3.7080853919093108E-4</v>
      </c>
      <c r="H320" s="7">
        <f t="shared" si="29"/>
        <v>0.55030047263374116</v>
      </c>
      <c r="I320">
        <f t="shared" si="27"/>
        <v>6.7666796524418205E-4</v>
      </c>
    </row>
    <row r="321" spans="1:9">
      <c r="A321" s="3" t="s">
        <v>51</v>
      </c>
      <c r="B321">
        <v>10.18</v>
      </c>
      <c r="C321" s="4">
        <v>456</v>
      </c>
      <c r="D321">
        <f t="shared" si="24"/>
        <v>44.793713163064837</v>
      </c>
      <c r="E321" s="6">
        <f t="shared" si="25"/>
        <v>9.3717052598695774E-4</v>
      </c>
      <c r="F321" s="7">
        <f t="shared" si="28"/>
        <v>0.79695460683024721</v>
      </c>
      <c r="G321" s="6">
        <f t="shared" si="26"/>
        <v>1.4979487813347929E-3</v>
      </c>
      <c r="H321" s="7">
        <f t="shared" si="29"/>
        <v>0.55179842141507596</v>
      </c>
      <c r="I321">
        <f t="shared" si="27"/>
        <v>2.1672446976234161E-4</v>
      </c>
    </row>
    <row r="322" spans="1:9">
      <c r="A322" s="3" t="s">
        <v>259</v>
      </c>
      <c r="B322">
        <v>3.26</v>
      </c>
      <c r="C322" s="4">
        <v>146</v>
      </c>
      <c r="D322">
        <f t="shared" ref="D322:D385" si="30">C322/B322</f>
        <v>44.785276073619634</v>
      </c>
      <c r="E322" s="6">
        <f t="shared" si="25"/>
        <v>3.0005898419757854E-4</v>
      </c>
      <c r="F322" s="7">
        <f t="shared" si="28"/>
        <v>0.79725466581444482</v>
      </c>
      <c r="G322" s="6">
        <f t="shared" si="26"/>
        <v>4.7969676101683939E-4</v>
      </c>
      <c r="H322" s="7">
        <f t="shared" si="29"/>
        <v>0.55227811817609285</v>
      </c>
      <c r="I322">
        <f t="shared" si="27"/>
        <v>2.0828402277167646E-4</v>
      </c>
    </row>
    <row r="323" spans="1:9">
      <c r="A323" s="3" t="s">
        <v>439</v>
      </c>
      <c r="B323">
        <v>3.13</v>
      </c>
      <c r="C323" s="4">
        <v>140</v>
      </c>
      <c r="D323">
        <f t="shared" si="30"/>
        <v>44.728434504792332</v>
      </c>
      <c r="E323" s="6">
        <f t="shared" ref="E323:E386" si="31">C323/486571</f>
        <v>2.8772779306617121E-4</v>
      </c>
      <c r="F323" s="7">
        <f t="shared" si="28"/>
        <v>0.797542393607511</v>
      </c>
      <c r="G323" s="6">
        <f t="shared" ref="G323:G386" si="32">B323/6795.96</f>
        <v>4.6056774907445009E-4</v>
      </c>
      <c r="H323" s="7">
        <f t="shared" si="29"/>
        <v>0.55273868592516728</v>
      </c>
      <c r="I323">
        <f t="shared" ref="I323:I386" si="33">F323*H324-F324*H323</f>
        <v>2.6240874742244902E-4</v>
      </c>
    </row>
    <row r="324" spans="1:9">
      <c r="A324" s="3" t="s">
        <v>276</v>
      </c>
      <c r="B324">
        <v>3.93</v>
      </c>
      <c r="C324" s="4">
        <v>175</v>
      </c>
      <c r="D324">
        <f t="shared" si="30"/>
        <v>44.529262086513995</v>
      </c>
      <c r="E324" s="6">
        <f t="shared" si="31"/>
        <v>3.5965974133271404E-4</v>
      </c>
      <c r="F324" s="7">
        <f t="shared" ref="F324:F387" si="34">F323+E324</f>
        <v>0.79790205334884368</v>
      </c>
      <c r="G324" s="6">
        <f t="shared" si="32"/>
        <v>5.7828474564299969E-4</v>
      </c>
      <c r="H324" s="7">
        <f t="shared" ref="H324:H387" si="35">H323+G324</f>
        <v>0.55331697067081032</v>
      </c>
      <c r="I324">
        <f t="shared" si="33"/>
        <v>3.995758024524787E-4</v>
      </c>
    </row>
    <row r="325" spans="1:9">
      <c r="A325" s="3" t="s">
        <v>183</v>
      </c>
      <c r="B325">
        <v>5.97</v>
      </c>
      <c r="C325" s="4">
        <v>265</v>
      </c>
      <c r="D325">
        <f t="shared" si="30"/>
        <v>44.388609715242886</v>
      </c>
      <c r="E325" s="6">
        <f t="shared" si="31"/>
        <v>5.4462760830382409E-4</v>
      </c>
      <c r="F325" s="7">
        <f t="shared" si="34"/>
        <v>0.79844668095714755</v>
      </c>
      <c r="G325" s="6">
        <f t="shared" si="32"/>
        <v>8.7846308689280101E-4</v>
      </c>
      <c r="H325" s="7">
        <f t="shared" si="35"/>
        <v>0.55419543375770308</v>
      </c>
      <c r="I325">
        <f t="shared" si="33"/>
        <v>2.7800436965758069E-4</v>
      </c>
    </row>
    <row r="326" spans="1:9">
      <c r="A326" s="3" t="s">
        <v>678</v>
      </c>
      <c r="B326">
        <v>4.1500000000000004</v>
      </c>
      <c r="C326" s="4">
        <v>184</v>
      </c>
      <c r="D326">
        <f t="shared" si="30"/>
        <v>44.337349397590359</v>
      </c>
      <c r="E326" s="6">
        <f t="shared" si="31"/>
        <v>3.7815652802982504E-4</v>
      </c>
      <c r="F326" s="7">
        <f t="shared" si="34"/>
        <v>0.79882483748517741</v>
      </c>
      <c r="G326" s="6">
        <f t="shared" si="32"/>
        <v>6.1065691969935086E-4</v>
      </c>
      <c r="H326" s="7">
        <f t="shared" si="35"/>
        <v>0.55480609067740239</v>
      </c>
      <c r="I326">
        <f t="shared" si="33"/>
        <v>1.7124328326153515E-3</v>
      </c>
    </row>
    <row r="327" spans="1:9">
      <c r="A327" s="3" t="s">
        <v>648</v>
      </c>
      <c r="B327">
        <v>25.53</v>
      </c>
      <c r="C327" s="4">
        <v>1130</v>
      </c>
      <c r="D327">
        <f t="shared" si="30"/>
        <v>44.261652957305131</v>
      </c>
      <c r="E327" s="6">
        <f t="shared" si="31"/>
        <v>2.3223743297483821E-3</v>
      </c>
      <c r="F327" s="7">
        <f t="shared" si="34"/>
        <v>0.80114721181492576</v>
      </c>
      <c r="G327" s="6">
        <f t="shared" si="32"/>
        <v>3.7566436529938379E-3</v>
      </c>
      <c r="H327" s="7">
        <f t="shared" si="35"/>
        <v>0.55856273433039627</v>
      </c>
      <c r="I327">
        <f t="shared" si="33"/>
        <v>2.9121658869474265E-4</v>
      </c>
    </row>
    <row r="328" spans="1:9">
      <c r="A328" s="3" t="s">
        <v>107</v>
      </c>
      <c r="B328">
        <v>4.34</v>
      </c>
      <c r="C328" s="4">
        <v>192</v>
      </c>
      <c r="D328">
        <f t="shared" si="30"/>
        <v>44.23963133640553</v>
      </c>
      <c r="E328" s="6">
        <f t="shared" si="31"/>
        <v>3.9459811620503482E-4</v>
      </c>
      <c r="F328" s="7">
        <f t="shared" si="34"/>
        <v>0.80154180993113078</v>
      </c>
      <c r="G328" s="6">
        <f t="shared" si="32"/>
        <v>6.3861470638438124E-4</v>
      </c>
      <c r="H328" s="7">
        <f t="shared" si="35"/>
        <v>0.55920134903678065</v>
      </c>
      <c r="I328">
        <f t="shared" si="33"/>
        <v>8.2066838389055485E-4</v>
      </c>
    </row>
    <row r="329" spans="1:9">
      <c r="A329" s="3" t="s">
        <v>253</v>
      </c>
      <c r="B329">
        <v>12.22</v>
      </c>
      <c r="C329" s="4">
        <v>540</v>
      </c>
      <c r="D329">
        <f t="shared" si="30"/>
        <v>44.189852700490995</v>
      </c>
      <c r="E329" s="6">
        <f t="shared" si="31"/>
        <v>1.1098072018266604E-3</v>
      </c>
      <c r="F329" s="7">
        <f t="shared" si="34"/>
        <v>0.80265161713295741</v>
      </c>
      <c r="G329" s="6">
        <f t="shared" si="32"/>
        <v>1.7981271225845944E-3</v>
      </c>
      <c r="H329" s="7">
        <f t="shared" si="35"/>
        <v>0.5609994761593653</v>
      </c>
      <c r="I329">
        <f t="shared" si="33"/>
        <v>3.5738331130286127E-4</v>
      </c>
    </row>
    <row r="330" spans="1:9">
      <c r="A330" s="3" t="s">
        <v>548</v>
      </c>
      <c r="B330">
        <v>5.32</v>
      </c>
      <c r="C330" s="4">
        <v>235</v>
      </c>
      <c r="D330">
        <f t="shared" si="30"/>
        <v>44.172932330827066</v>
      </c>
      <c r="E330" s="6">
        <f t="shared" si="31"/>
        <v>4.8297165264678742E-4</v>
      </c>
      <c r="F330" s="7">
        <f t="shared" si="34"/>
        <v>0.80313458878560418</v>
      </c>
      <c r="G330" s="6">
        <f t="shared" si="32"/>
        <v>7.8281802718085458E-4</v>
      </c>
      <c r="H330" s="7">
        <f t="shared" si="35"/>
        <v>0.56178229418654613</v>
      </c>
      <c r="I330">
        <f t="shared" si="33"/>
        <v>4.3077803365088041E-4</v>
      </c>
    </row>
    <row r="331" spans="1:9">
      <c r="A331" s="3" t="s">
        <v>203</v>
      </c>
      <c r="B331">
        <v>6.41</v>
      </c>
      <c r="C331" s="4">
        <v>283</v>
      </c>
      <c r="D331">
        <f t="shared" si="30"/>
        <v>44.149765990639622</v>
      </c>
      <c r="E331" s="6">
        <f t="shared" si="31"/>
        <v>5.8162118169804609E-4</v>
      </c>
      <c r="F331" s="7">
        <f t="shared" si="34"/>
        <v>0.8037162099673022</v>
      </c>
      <c r="G331" s="6">
        <f t="shared" si="32"/>
        <v>9.4320743500550324E-4</v>
      </c>
      <c r="H331" s="7">
        <f t="shared" si="35"/>
        <v>0.56272550162155166</v>
      </c>
      <c r="I331">
        <f t="shared" si="33"/>
        <v>7.3999343175179533E-4</v>
      </c>
    </row>
    <row r="332" spans="1:9">
      <c r="A332" s="3" t="s">
        <v>650</v>
      </c>
      <c r="B332">
        <v>11</v>
      </c>
      <c r="C332" s="4">
        <v>485</v>
      </c>
      <c r="D332">
        <f t="shared" si="30"/>
        <v>44.090909090909093</v>
      </c>
      <c r="E332" s="6">
        <f t="shared" si="31"/>
        <v>9.9677128312209307E-4</v>
      </c>
      <c r="F332" s="7">
        <f t="shared" si="34"/>
        <v>0.80471298125042434</v>
      </c>
      <c r="G332" s="6">
        <f t="shared" si="32"/>
        <v>1.6186087028175562E-3</v>
      </c>
      <c r="H332" s="7">
        <f t="shared" si="35"/>
        <v>0.56434411032436926</v>
      </c>
      <c r="I332">
        <f t="shared" si="33"/>
        <v>2.5266588781813759E-4</v>
      </c>
    </row>
    <row r="333" spans="1:9">
      <c r="A333" s="3" t="s">
        <v>624</v>
      </c>
      <c r="B333">
        <v>3.75</v>
      </c>
      <c r="C333" s="4">
        <v>165</v>
      </c>
      <c r="D333">
        <f t="shared" si="30"/>
        <v>44</v>
      </c>
      <c r="E333" s="6">
        <f t="shared" si="31"/>
        <v>3.3910775611370182E-4</v>
      </c>
      <c r="F333" s="7">
        <f t="shared" si="34"/>
        <v>0.80505208900653802</v>
      </c>
      <c r="G333" s="6">
        <f t="shared" si="32"/>
        <v>5.5179842141507606E-4</v>
      </c>
      <c r="H333" s="7">
        <f t="shared" si="35"/>
        <v>0.56489590874578433</v>
      </c>
      <c r="I333">
        <f t="shared" si="33"/>
        <v>5.5944239566318998E-4</v>
      </c>
    </row>
    <row r="334" spans="1:9">
      <c r="A334" s="3" t="s">
        <v>50</v>
      </c>
      <c r="B334">
        <v>8.2899999999999991</v>
      </c>
      <c r="C334" s="4">
        <v>364</v>
      </c>
      <c r="D334">
        <f t="shared" si="30"/>
        <v>43.908323281061527</v>
      </c>
      <c r="E334" s="6">
        <f t="shared" si="31"/>
        <v>7.4809226197204519E-4</v>
      </c>
      <c r="F334" s="7">
        <f t="shared" si="34"/>
        <v>0.80580018126851005</v>
      </c>
      <c r="G334" s="6">
        <f t="shared" si="32"/>
        <v>1.2198423769415945E-3</v>
      </c>
      <c r="H334" s="7">
        <f t="shared" si="35"/>
        <v>0.56611575112272594</v>
      </c>
      <c r="I334">
        <f t="shared" si="33"/>
        <v>9.011163646893694E-4</v>
      </c>
    </row>
    <row r="335" spans="1:9">
      <c r="A335" s="3" t="s">
        <v>99</v>
      </c>
      <c r="B335">
        <v>13.35</v>
      </c>
      <c r="C335" s="4">
        <v>586</v>
      </c>
      <c r="D335">
        <f t="shared" si="30"/>
        <v>43.895131086142321</v>
      </c>
      <c r="E335" s="6">
        <f t="shared" si="31"/>
        <v>1.2043463338341166E-3</v>
      </c>
      <c r="F335" s="7">
        <f t="shared" si="34"/>
        <v>0.8070045276023442</v>
      </c>
      <c r="G335" s="6">
        <f t="shared" si="32"/>
        <v>1.9644023802376704E-3</v>
      </c>
      <c r="H335" s="7">
        <f t="shared" si="35"/>
        <v>0.56808015350296359</v>
      </c>
      <c r="I335">
        <f t="shared" si="33"/>
        <v>6.7131437746648093E-4</v>
      </c>
    </row>
    <row r="336" spans="1:9">
      <c r="A336" s="3" t="s">
        <v>516</v>
      </c>
      <c r="B336">
        <v>9.94</v>
      </c>
      <c r="C336" s="4">
        <v>436</v>
      </c>
      <c r="D336">
        <f t="shared" si="30"/>
        <v>43.863179074446684</v>
      </c>
      <c r="E336" s="6">
        <f t="shared" si="31"/>
        <v>8.960665555489333E-4</v>
      </c>
      <c r="F336" s="7">
        <f t="shared" si="34"/>
        <v>0.80790059415789317</v>
      </c>
      <c r="G336" s="6">
        <f t="shared" si="32"/>
        <v>1.4626336823642281E-3</v>
      </c>
      <c r="H336" s="7">
        <f t="shared" si="35"/>
        <v>0.5695427871853278</v>
      </c>
      <c r="I336">
        <f t="shared" si="33"/>
        <v>2.4662655948165524E-4</v>
      </c>
    </row>
    <row r="337" spans="1:9">
      <c r="A337" s="3" t="s">
        <v>603</v>
      </c>
      <c r="B337">
        <v>3.65</v>
      </c>
      <c r="C337" s="4">
        <v>160</v>
      </c>
      <c r="D337">
        <f t="shared" si="30"/>
        <v>43.835616438356162</v>
      </c>
      <c r="E337" s="6">
        <f t="shared" si="31"/>
        <v>3.2883176350419571E-4</v>
      </c>
      <c r="F337" s="7">
        <f t="shared" si="34"/>
        <v>0.80822942592139735</v>
      </c>
      <c r="G337" s="6">
        <f t="shared" si="32"/>
        <v>5.3708379684400728E-4</v>
      </c>
      <c r="H337" s="7">
        <f t="shared" si="35"/>
        <v>0.57007987098217183</v>
      </c>
      <c r="I337">
        <f t="shared" si="33"/>
        <v>3.6691368523372736E-4</v>
      </c>
    </row>
    <row r="338" spans="1:9">
      <c r="A338" s="3" t="s">
        <v>466</v>
      </c>
      <c r="B338">
        <v>5.42</v>
      </c>
      <c r="C338" s="4">
        <v>237</v>
      </c>
      <c r="D338">
        <f t="shared" si="30"/>
        <v>43.726937269372691</v>
      </c>
      <c r="E338" s="6">
        <f t="shared" si="31"/>
        <v>4.8708204969058987E-4</v>
      </c>
      <c r="F338" s="7">
        <f t="shared" si="34"/>
        <v>0.80871650797108796</v>
      </c>
      <c r="G338" s="6">
        <f t="shared" si="32"/>
        <v>7.9753265175192315E-4</v>
      </c>
      <c r="H338" s="7">
        <f t="shared" si="35"/>
        <v>0.57087740363392381</v>
      </c>
      <c r="I338">
        <f t="shared" si="33"/>
        <v>9.9486706818668891E-4</v>
      </c>
    </row>
    <row r="339" spans="1:9">
      <c r="A339" s="3" t="s">
        <v>371</v>
      </c>
      <c r="B339">
        <v>14.69</v>
      </c>
      <c r="C339" s="4">
        <v>642</v>
      </c>
      <c r="D339">
        <f t="shared" si="30"/>
        <v>43.703199455411848</v>
      </c>
      <c r="E339" s="6">
        <f t="shared" si="31"/>
        <v>1.3194374510605853E-3</v>
      </c>
      <c r="F339" s="7">
        <f t="shared" si="34"/>
        <v>0.81003594542214852</v>
      </c>
      <c r="G339" s="6">
        <f t="shared" si="32"/>
        <v>2.1615783494899911E-3</v>
      </c>
      <c r="H339" s="7">
        <f t="shared" si="35"/>
        <v>0.57303898198341385</v>
      </c>
      <c r="I339">
        <f t="shared" si="33"/>
        <v>4.4627818959885879E-4</v>
      </c>
    </row>
    <row r="340" spans="1:9">
      <c r="A340" s="3" t="s">
        <v>566</v>
      </c>
      <c r="B340">
        <v>6.57</v>
      </c>
      <c r="C340" s="4">
        <v>286</v>
      </c>
      <c r="D340">
        <f t="shared" si="30"/>
        <v>43.531202435312025</v>
      </c>
      <c r="E340" s="6">
        <f t="shared" si="31"/>
        <v>5.8778677726374975E-4</v>
      </c>
      <c r="F340" s="7">
        <f t="shared" si="34"/>
        <v>0.81062373219941231</v>
      </c>
      <c r="G340" s="6">
        <f t="shared" si="32"/>
        <v>9.6675083431921327E-4</v>
      </c>
      <c r="H340" s="7">
        <f t="shared" si="35"/>
        <v>0.57400573281773304</v>
      </c>
      <c r="I340">
        <f t="shared" si="33"/>
        <v>3.3440388827438161E-4</v>
      </c>
    </row>
    <row r="341" spans="1:9">
      <c r="A341" s="3" t="s">
        <v>491</v>
      </c>
      <c r="B341">
        <v>4.92</v>
      </c>
      <c r="C341" s="4">
        <v>214</v>
      </c>
      <c r="D341">
        <f t="shared" si="30"/>
        <v>43.495934959349597</v>
      </c>
      <c r="E341" s="6">
        <f t="shared" si="31"/>
        <v>4.3981248368686176E-4</v>
      </c>
      <c r="F341" s="7">
        <f t="shared" si="34"/>
        <v>0.81106354468309916</v>
      </c>
      <c r="G341" s="6">
        <f t="shared" si="32"/>
        <v>7.2395952889657967E-4</v>
      </c>
      <c r="H341" s="7">
        <f t="shared" si="35"/>
        <v>0.57472969234662963</v>
      </c>
      <c r="I341">
        <f t="shared" si="33"/>
        <v>4.3057901148191302E-4</v>
      </c>
    </row>
    <row r="342" spans="1:9">
      <c r="A342" s="3" t="s">
        <v>224</v>
      </c>
      <c r="B342">
        <v>6.29</v>
      </c>
      <c r="C342" s="4">
        <v>271</v>
      </c>
      <c r="D342">
        <f t="shared" si="30"/>
        <v>43.084260731319553</v>
      </c>
      <c r="E342" s="6">
        <f t="shared" si="31"/>
        <v>5.5695879943523142E-4</v>
      </c>
      <c r="F342" s="7">
        <f t="shared" si="34"/>
        <v>0.81162050348253434</v>
      </c>
      <c r="G342" s="6">
        <f t="shared" si="32"/>
        <v>9.2554988552022086E-4</v>
      </c>
      <c r="H342" s="7">
        <f t="shared" si="35"/>
        <v>0.57565524223214981</v>
      </c>
      <c r="I342">
        <f t="shared" si="33"/>
        <v>2.7662778680315192E-4</v>
      </c>
    </row>
    <row r="343" spans="1:9">
      <c r="A343" s="3" t="s">
        <v>403</v>
      </c>
      <c r="B343">
        <v>4.04</v>
      </c>
      <c r="C343" s="4">
        <v>174</v>
      </c>
      <c r="D343">
        <f t="shared" si="30"/>
        <v>43.069306930693067</v>
      </c>
      <c r="E343" s="6">
        <f t="shared" si="31"/>
        <v>3.5760454281081282E-4</v>
      </c>
      <c r="F343" s="7">
        <f t="shared" si="34"/>
        <v>0.8119781080253452</v>
      </c>
      <c r="G343" s="6">
        <f t="shared" si="32"/>
        <v>5.9447083267117522E-4</v>
      </c>
      <c r="H343" s="7">
        <f t="shared" si="35"/>
        <v>0.57624971306482098</v>
      </c>
      <c r="I343">
        <f t="shared" si="33"/>
        <v>3.4997176093254367E-4</v>
      </c>
    </row>
    <row r="344" spans="1:9">
      <c r="A344" s="3" t="s">
        <v>86</v>
      </c>
      <c r="B344">
        <v>5.09</v>
      </c>
      <c r="C344" s="4">
        <v>218</v>
      </c>
      <c r="D344">
        <f t="shared" si="30"/>
        <v>42.829076620825148</v>
      </c>
      <c r="E344" s="6">
        <f t="shared" si="31"/>
        <v>4.4803327777446665E-4</v>
      </c>
      <c r="F344" s="7">
        <f t="shared" si="34"/>
        <v>0.81242614130311963</v>
      </c>
      <c r="G344" s="6">
        <f t="shared" si="32"/>
        <v>7.4897439066739645E-4</v>
      </c>
      <c r="H344" s="7">
        <f t="shared" si="35"/>
        <v>0.57699868745548832</v>
      </c>
      <c r="I344">
        <f t="shared" si="33"/>
        <v>4.365440909497309E-4</v>
      </c>
    </row>
    <row r="345" spans="1:9">
      <c r="A345" s="3" t="s">
        <v>396</v>
      </c>
      <c r="B345">
        <v>6.33</v>
      </c>
      <c r="C345" s="4">
        <v>270</v>
      </c>
      <c r="D345">
        <f t="shared" si="30"/>
        <v>42.654028436018955</v>
      </c>
      <c r="E345" s="6">
        <f t="shared" si="31"/>
        <v>5.549036009133302E-4</v>
      </c>
      <c r="F345" s="7">
        <f t="shared" si="34"/>
        <v>0.812981044904033</v>
      </c>
      <c r="G345" s="6">
        <f t="shared" si="32"/>
        <v>9.3143573534864828E-4</v>
      </c>
      <c r="H345" s="7">
        <f t="shared" si="35"/>
        <v>0.57793012319083692</v>
      </c>
      <c r="I345">
        <f t="shared" si="33"/>
        <v>4.1249101996693183E-4</v>
      </c>
    </row>
    <row r="346" spans="1:9">
      <c r="A346" s="3" t="s">
        <v>56</v>
      </c>
      <c r="B346">
        <v>5.98</v>
      </c>
      <c r="C346" s="4">
        <v>255</v>
      </c>
      <c r="D346">
        <f t="shared" si="30"/>
        <v>42.642140468227424</v>
      </c>
      <c r="E346" s="6">
        <f t="shared" si="31"/>
        <v>5.2407562308481187E-4</v>
      </c>
      <c r="F346" s="7">
        <f t="shared" si="34"/>
        <v>0.81350512052711776</v>
      </c>
      <c r="G346" s="6">
        <f t="shared" si="32"/>
        <v>8.7993454934990798E-4</v>
      </c>
      <c r="H346" s="7">
        <f t="shared" si="35"/>
        <v>0.57881005774018679</v>
      </c>
      <c r="I346">
        <f t="shared" si="33"/>
        <v>6.0368756621986819E-4</v>
      </c>
    </row>
    <row r="347" spans="1:9">
      <c r="A347" s="3" t="s">
        <v>457</v>
      </c>
      <c r="B347">
        <v>8.73</v>
      </c>
      <c r="C347" s="4">
        <v>371</v>
      </c>
      <c r="D347">
        <f t="shared" si="30"/>
        <v>42.497136311569299</v>
      </c>
      <c r="E347" s="6">
        <f t="shared" si="31"/>
        <v>7.6247865162535375E-4</v>
      </c>
      <c r="F347" s="7">
        <f t="shared" si="34"/>
        <v>0.81426759917874314</v>
      </c>
      <c r="G347" s="6">
        <f t="shared" si="32"/>
        <v>1.2845867250542971E-3</v>
      </c>
      <c r="H347" s="7">
        <f t="shared" si="35"/>
        <v>0.58009464446524106</v>
      </c>
      <c r="I347">
        <f t="shared" si="33"/>
        <v>2.4339804375789198E-3</v>
      </c>
    </row>
    <row r="348" spans="1:9">
      <c r="A348" s="3" t="s">
        <v>331</v>
      </c>
      <c r="B348">
        <v>35.18</v>
      </c>
      <c r="C348" s="4">
        <v>1494</v>
      </c>
      <c r="D348">
        <f t="shared" si="30"/>
        <v>42.467310972143267</v>
      </c>
      <c r="E348" s="6">
        <f t="shared" si="31"/>
        <v>3.0704665917204274E-3</v>
      </c>
      <c r="F348" s="7">
        <f t="shared" si="34"/>
        <v>0.81733806577046353</v>
      </c>
      <c r="G348" s="6">
        <f t="shared" si="32"/>
        <v>5.1766049241019664E-3</v>
      </c>
      <c r="H348" s="7">
        <f t="shared" si="35"/>
        <v>0.58527124938934305</v>
      </c>
      <c r="I348">
        <f t="shared" si="33"/>
        <v>2.0924542646877375E-4</v>
      </c>
    </row>
    <row r="349" spans="1:9">
      <c r="A349" s="3" t="s">
        <v>302</v>
      </c>
      <c r="B349">
        <v>3.02</v>
      </c>
      <c r="C349" s="4">
        <v>128</v>
      </c>
      <c r="D349">
        <f t="shared" si="30"/>
        <v>42.384105960264904</v>
      </c>
      <c r="E349" s="6">
        <f t="shared" si="31"/>
        <v>2.6306541080335654E-4</v>
      </c>
      <c r="F349" s="7">
        <f t="shared" si="34"/>
        <v>0.81760113118126687</v>
      </c>
      <c r="G349" s="6">
        <f t="shared" si="32"/>
        <v>4.4438166204627456E-4</v>
      </c>
      <c r="H349" s="7">
        <f t="shared" si="35"/>
        <v>0.58571563105138935</v>
      </c>
      <c r="I349">
        <f t="shared" si="33"/>
        <v>5.038727666183962E-4</v>
      </c>
    </row>
    <row r="350" spans="1:9">
      <c r="A350" s="3" t="s">
        <v>18</v>
      </c>
      <c r="B350">
        <v>7.27</v>
      </c>
      <c r="C350" s="4">
        <v>308</v>
      </c>
      <c r="D350">
        <f t="shared" si="30"/>
        <v>42.36588720770289</v>
      </c>
      <c r="E350" s="6">
        <f t="shared" si="31"/>
        <v>6.3300114474557675E-4</v>
      </c>
      <c r="F350" s="7">
        <f t="shared" si="34"/>
        <v>0.8182341323260125</v>
      </c>
      <c r="G350" s="6">
        <f t="shared" si="32"/>
        <v>1.0697532063166939E-3</v>
      </c>
      <c r="H350" s="7">
        <f t="shared" si="35"/>
        <v>0.5867853842577061</v>
      </c>
      <c r="I350">
        <f t="shared" si="33"/>
        <v>1.8038455979474399E-4</v>
      </c>
    </row>
    <row r="351" spans="1:9">
      <c r="A351" s="3" t="s">
        <v>421</v>
      </c>
      <c r="B351">
        <v>2.6</v>
      </c>
      <c r="C351" s="4">
        <v>110</v>
      </c>
      <c r="D351">
        <f t="shared" si="30"/>
        <v>42.307692307692307</v>
      </c>
      <c r="E351" s="6">
        <f t="shared" si="31"/>
        <v>2.2607183740913455E-4</v>
      </c>
      <c r="F351" s="7">
        <f t="shared" si="34"/>
        <v>0.81846020416342158</v>
      </c>
      <c r="G351" s="6">
        <f t="shared" si="32"/>
        <v>3.8258023884778604E-4</v>
      </c>
      <c r="H351" s="7">
        <f t="shared" si="35"/>
        <v>0.58716796449655384</v>
      </c>
      <c r="I351">
        <f t="shared" si="33"/>
        <v>8.8508867645725742E-4</v>
      </c>
    </row>
    <row r="352" spans="1:9">
      <c r="A352" s="3" t="s">
        <v>118</v>
      </c>
      <c r="B352">
        <v>12.75</v>
      </c>
      <c r="C352" s="4">
        <v>539</v>
      </c>
      <c r="D352">
        <f t="shared" si="30"/>
        <v>42.274509803921568</v>
      </c>
      <c r="E352" s="6">
        <f t="shared" si="31"/>
        <v>1.1077520033047593E-3</v>
      </c>
      <c r="F352" s="7">
        <f t="shared" si="34"/>
        <v>0.81956795616672629</v>
      </c>
      <c r="G352" s="6">
        <f t="shared" si="32"/>
        <v>1.8761146328112584E-3</v>
      </c>
      <c r="H352" s="7">
        <f t="shared" si="35"/>
        <v>0.58904407912936507</v>
      </c>
      <c r="I352">
        <f t="shared" si="33"/>
        <v>4.7020495403865548E-4</v>
      </c>
    </row>
    <row r="353" spans="1:9">
      <c r="A353" s="3" t="s">
        <v>63</v>
      </c>
      <c r="B353">
        <v>6.77</v>
      </c>
      <c r="C353" s="4">
        <v>286</v>
      </c>
      <c r="D353">
        <f t="shared" si="30"/>
        <v>42.245199409158054</v>
      </c>
      <c r="E353" s="6">
        <f t="shared" si="31"/>
        <v>5.8778677726374975E-4</v>
      </c>
      <c r="F353" s="7">
        <f t="shared" si="34"/>
        <v>0.82015574294399007</v>
      </c>
      <c r="G353" s="6">
        <f t="shared" si="32"/>
        <v>9.961800834613504E-4</v>
      </c>
      <c r="H353" s="7">
        <f t="shared" si="35"/>
        <v>0.59004025921282643</v>
      </c>
      <c r="I353">
        <f t="shared" si="33"/>
        <v>2.104498173906566E-4</v>
      </c>
    </row>
    <row r="354" spans="1:9">
      <c r="A354" s="3" t="s">
        <v>576</v>
      </c>
      <c r="B354">
        <v>3.03</v>
      </c>
      <c r="C354" s="4">
        <v>128</v>
      </c>
      <c r="D354">
        <f t="shared" si="30"/>
        <v>42.244224422442244</v>
      </c>
      <c r="E354" s="6">
        <f t="shared" si="31"/>
        <v>2.6306541080335654E-4</v>
      </c>
      <c r="F354" s="7">
        <f t="shared" si="34"/>
        <v>0.82041880835479342</v>
      </c>
      <c r="G354" s="6">
        <f t="shared" si="32"/>
        <v>4.4585312450338142E-4</v>
      </c>
      <c r="H354" s="7">
        <f t="shared" si="35"/>
        <v>0.59048611233732984</v>
      </c>
      <c r="I354">
        <f t="shared" si="33"/>
        <v>2.7178918109771466E-4</v>
      </c>
    </row>
    <row r="355" spans="1:9">
      <c r="A355" s="3" t="s">
        <v>244</v>
      </c>
      <c r="B355">
        <v>3.9</v>
      </c>
      <c r="C355" s="4">
        <v>164</v>
      </c>
      <c r="D355">
        <f t="shared" si="30"/>
        <v>42.051282051282051</v>
      </c>
      <c r="E355" s="6">
        <f t="shared" si="31"/>
        <v>3.370525575918006E-4</v>
      </c>
      <c r="F355" s="7">
        <f t="shared" si="34"/>
        <v>0.82075586091238517</v>
      </c>
      <c r="G355" s="6">
        <f t="shared" si="32"/>
        <v>5.7387035827167901E-4</v>
      </c>
      <c r="H355" s="7">
        <f t="shared" si="35"/>
        <v>0.59105998269560156</v>
      </c>
      <c r="I355">
        <f t="shared" si="33"/>
        <v>2.6697943785553013E-4</v>
      </c>
    </row>
    <row r="356" spans="1:9">
      <c r="A356" s="3" t="s">
        <v>55</v>
      </c>
      <c r="B356">
        <v>3.83</v>
      </c>
      <c r="C356" s="4">
        <v>161</v>
      </c>
      <c r="D356">
        <f t="shared" si="30"/>
        <v>42.036553524804177</v>
      </c>
      <c r="E356" s="6">
        <f t="shared" si="31"/>
        <v>3.3088696202609693E-4</v>
      </c>
      <c r="F356" s="7">
        <f t="shared" si="34"/>
        <v>0.82108674787441127</v>
      </c>
      <c r="G356" s="6">
        <f t="shared" si="32"/>
        <v>5.6357012107193102E-4</v>
      </c>
      <c r="H356" s="7">
        <f t="shared" si="35"/>
        <v>0.59162355281667345</v>
      </c>
      <c r="I356">
        <f t="shared" si="33"/>
        <v>2.2248414913422776E-4</v>
      </c>
    </row>
    <row r="357" spans="1:9">
      <c r="A357" s="3" t="s">
        <v>447</v>
      </c>
      <c r="B357">
        <v>3.19</v>
      </c>
      <c r="C357" s="4">
        <v>134</v>
      </c>
      <c r="D357">
        <f t="shared" si="30"/>
        <v>42.006269592476492</v>
      </c>
      <c r="E357" s="6">
        <f t="shared" si="31"/>
        <v>2.7539660193476388E-4</v>
      </c>
      <c r="F357" s="7">
        <f t="shared" si="34"/>
        <v>0.82136214447634603</v>
      </c>
      <c r="G357" s="6">
        <f t="shared" si="32"/>
        <v>4.6939652381709134E-4</v>
      </c>
      <c r="H357" s="7">
        <f t="shared" si="35"/>
        <v>0.5920929493404905</v>
      </c>
      <c r="I357">
        <f t="shared" si="33"/>
        <v>1.2952441322148234E-3</v>
      </c>
    </row>
    <row r="358" spans="1:9">
      <c r="A358" s="3" t="s">
        <v>662</v>
      </c>
      <c r="B358">
        <v>18.54</v>
      </c>
      <c r="C358" s="4">
        <v>777</v>
      </c>
      <c r="D358">
        <f t="shared" si="30"/>
        <v>41.909385113268613</v>
      </c>
      <c r="E358" s="6">
        <f t="shared" si="31"/>
        <v>1.5968892515172504E-3</v>
      </c>
      <c r="F358" s="7">
        <f t="shared" si="34"/>
        <v>0.82295903372786328</v>
      </c>
      <c r="G358" s="6">
        <f t="shared" si="32"/>
        <v>2.7280913954761355E-3</v>
      </c>
      <c r="H358" s="7">
        <f t="shared" si="35"/>
        <v>0.59482104073596664</v>
      </c>
      <c r="I358">
        <f t="shared" si="33"/>
        <v>1.2423308901118313E-3</v>
      </c>
    </row>
    <row r="359" spans="1:9">
      <c r="A359" s="3" t="s">
        <v>236</v>
      </c>
      <c r="B359">
        <v>17.78</v>
      </c>
      <c r="C359" s="4">
        <v>745</v>
      </c>
      <c r="D359">
        <f t="shared" si="30"/>
        <v>41.901012373453312</v>
      </c>
      <c r="E359" s="6">
        <f t="shared" si="31"/>
        <v>1.5311228988164113E-3</v>
      </c>
      <c r="F359" s="7">
        <f t="shared" si="34"/>
        <v>0.82449015662667968</v>
      </c>
      <c r="G359" s="6">
        <f t="shared" si="32"/>
        <v>2.616260248736014E-3</v>
      </c>
      <c r="H359" s="7">
        <f t="shared" si="35"/>
        <v>0.59743730098470271</v>
      </c>
      <c r="I359">
        <f t="shared" si="33"/>
        <v>3.1750373652217334E-4</v>
      </c>
    </row>
    <row r="360" spans="1:9">
      <c r="A360" s="3" t="s">
        <v>375</v>
      </c>
      <c r="B360">
        <v>4.54</v>
      </c>
      <c r="C360" s="4">
        <v>190</v>
      </c>
      <c r="D360">
        <f t="shared" si="30"/>
        <v>41.85022026431718</v>
      </c>
      <c r="E360" s="6">
        <f t="shared" si="31"/>
        <v>3.9048771916123237E-4</v>
      </c>
      <c r="F360" s="7">
        <f t="shared" si="34"/>
        <v>0.82488064434584096</v>
      </c>
      <c r="G360" s="6">
        <f t="shared" si="32"/>
        <v>6.680439555265187E-4</v>
      </c>
      <c r="H360" s="7">
        <f t="shared" si="35"/>
        <v>0.59810534494022927</v>
      </c>
      <c r="I360">
        <f t="shared" si="33"/>
        <v>8.2986388187566984E-4</v>
      </c>
    </row>
    <row r="361" spans="1:9">
      <c r="A361" s="3" t="s">
        <v>384</v>
      </c>
      <c r="B361">
        <v>11.85</v>
      </c>
      <c r="C361" s="4">
        <v>495</v>
      </c>
      <c r="D361">
        <f t="shared" si="30"/>
        <v>41.77215189873418</v>
      </c>
      <c r="E361" s="6">
        <f t="shared" si="31"/>
        <v>1.0173232683411055E-3</v>
      </c>
      <c r="F361" s="7">
        <f t="shared" si="34"/>
        <v>0.8258979676141821</v>
      </c>
      <c r="G361" s="6">
        <f t="shared" si="32"/>
        <v>1.7436830116716402E-3</v>
      </c>
      <c r="H361" s="7">
        <f t="shared" si="35"/>
        <v>0.59984902795190087</v>
      </c>
      <c r="I361">
        <f t="shared" si="33"/>
        <v>5.8093101378731138E-4</v>
      </c>
    </row>
    <row r="362" spans="1:9">
      <c r="A362" s="3" t="s">
        <v>540</v>
      </c>
      <c r="B362">
        <v>8.2799999999999994</v>
      </c>
      <c r="C362" s="4">
        <v>345</v>
      </c>
      <c r="D362">
        <f t="shared" si="30"/>
        <v>41.666666666666671</v>
      </c>
      <c r="E362" s="6">
        <f t="shared" si="31"/>
        <v>7.0904349005592197E-4</v>
      </c>
      <c r="F362" s="7">
        <f t="shared" si="34"/>
        <v>0.82660701110423807</v>
      </c>
      <c r="G362" s="6">
        <f t="shared" si="32"/>
        <v>1.2183709144844878E-3</v>
      </c>
      <c r="H362" s="7">
        <f t="shared" si="35"/>
        <v>0.60106739886638538</v>
      </c>
      <c r="I362">
        <f t="shared" si="33"/>
        <v>8.2630674656264391E-4</v>
      </c>
    </row>
    <row r="363" spans="1:9">
      <c r="A363" s="3" t="s">
        <v>492</v>
      </c>
      <c r="B363">
        <v>11.77</v>
      </c>
      <c r="C363" s="4">
        <v>490</v>
      </c>
      <c r="D363">
        <f t="shared" si="30"/>
        <v>41.631265930331352</v>
      </c>
      <c r="E363" s="6">
        <f t="shared" si="31"/>
        <v>1.0070472757315993E-3</v>
      </c>
      <c r="F363" s="7">
        <f t="shared" si="34"/>
        <v>0.82761405837996971</v>
      </c>
      <c r="G363" s="6">
        <f t="shared" si="32"/>
        <v>1.7319113120147851E-3</v>
      </c>
      <c r="H363" s="7">
        <f t="shared" si="35"/>
        <v>0.60279931017840016</v>
      </c>
      <c r="I363">
        <f t="shared" si="33"/>
        <v>2.802506096233337E-4</v>
      </c>
    </row>
    <row r="364" spans="1:9">
      <c r="A364" s="3" t="s">
        <v>294</v>
      </c>
      <c r="B364">
        <v>3.99</v>
      </c>
      <c r="C364" s="4">
        <v>166</v>
      </c>
      <c r="D364">
        <f t="shared" si="30"/>
        <v>41.604010025062657</v>
      </c>
      <c r="E364" s="6">
        <f t="shared" si="31"/>
        <v>3.4116295463560304E-4</v>
      </c>
      <c r="F364" s="7">
        <f t="shared" si="34"/>
        <v>0.82795522133460531</v>
      </c>
      <c r="G364" s="6">
        <f t="shared" si="32"/>
        <v>5.8711352038564094E-4</v>
      </c>
      <c r="H364" s="7">
        <f t="shared" si="35"/>
        <v>0.60338642369878581</v>
      </c>
      <c r="I364">
        <f t="shared" si="33"/>
        <v>1.2785972014024427E-3</v>
      </c>
    </row>
    <row r="365" spans="1:9">
      <c r="A365" s="3" t="s">
        <v>77</v>
      </c>
      <c r="B365">
        <v>18.190000000000001</v>
      </c>
      <c r="C365" s="4">
        <v>756</v>
      </c>
      <c r="D365">
        <f t="shared" si="30"/>
        <v>41.561297416162724</v>
      </c>
      <c r="E365" s="6">
        <f t="shared" si="31"/>
        <v>1.5537300825573246E-3</v>
      </c>
      <c r="F365" s="7">
        <f t="shared" si="34"/>
        <v>0.82950895141716263</v>
      </c>
      <c r="G365" s="6">
        <f t="shared" si="32"/>
        <v>2.6765902094773955E-3</v>
      </c>
      <c r="H365" s="7">
        <f t="shared" si="35"/>
        <v>0.60606301390826323</v>
      </c>
      <c r="I365">
        <f t="shared" si="33"/>
        <v>2.6704806483401899E-4</v>
      </c>
    </row>
    <row r="366" spans="1:9">
      <c r="A366" s="3" t="s">
        <v>87</v>
      </c>
      <c r="B366">
        <v>3.79</v>
      </c>
      <c r="C366" s="4">
        <v>157</v>
      </c>
      <c r="D366">
        <f t="shared" si="30"/>
        <v>41.424802110817943</v>
      </c>
      <c r="E366" s="6">
        <f t="shared" si="31"/>
        <v>3.2266616793849204E-4</v>
      </c>
      <c r="F366" s="7">
        <f t="shared" si="34"/>
        <v>0.82983161758510116</v>
      </c>
      <c r="G366" s="6">
        <f t="shared" si="32"/>
        <v>5.5768427124350348E-4</v>
      </c>
      <c r="H366" s="7">
        <f t="shared" si="35"/>
        <v>0.6066206981795067</v>
      </c>
      <c r="I366">
        <f t="shared" si="33"/>
        <v>8.0475607293239992E-4</v>
      </c>
    </row>
    <row r="367" spans="1:9">
      <c r="A367" s="3" t="s">
        <v>227</v>
      </c>
      <c r="B367">
        <v>11.42</v>
      </c>
      <c r="C367" s="4">
        <v>473</v>
      </c>
      <c r="D367">
        <f t="shared" si="30"/>
        <v>41.418563922942205</v>
      </c>
      <c r="E367" s="6">
        <f t="shared" si="31"/>
        <v>9.7210890085927852E-4</v>
      </c>
      <c r="F367" s="7">
        <f t="shared" si="34"/>
        <v>0.83080372648596046</v>
      </c>
      <c r="G367" s="6">
        <f t="shared" si="32"/>
        <v>1.6804101260160448E-3</v>
      </c>
      <c r="H367" s="7">
        <f t="shared" si="35"/>
        <v>0.60830110830552275</v>
      </c>
      <c r="I367">
        <f t="shared" si="33"/>
        <v>2.8030719989006192E-3</v>
      </c>
    </row>
    <row r="368" spans="1:9">
      <c r="A368" s="3" t="s">
        <v>127</v>
      </c>
      <c r="B368">
        <v>39.68</v>
      </c>
      <c r="C368" s="4">
        <v>1638</v>
      </c>
      <c r="D368">
        <f t="shared" si="30"/>
        <v>41.280241935483872</v>
      </c>
      <c r="E368" s="6">
        <f t="shared" si="31"/>
        <v>3.3664151788742034E-3</v>
      </c>
      <c r="F368" s="7">
        <f t="shared" si="34"/>
        <v>0.83417014166483461</v>
      </c>
      <c r="G368" s="6">
        <f t="shared" si="32"/>
        <v>5.8387630298000577E-3</v>
      </c>
      <c r="H368" s="7">
        <f t="shared" si="35"/>
        <v>0.61413987133532277</v>
      </c>
      <c r="I368">
        <f t="shared" si="33"/>
        <v>7.9768498108401253E-4</v>
      </c>
    </row>
    <row r="369" spans="1:9">
      <c r="A369" s="3" t="s">
        <v>306</v>
      </c>
      <c r="B369">
        <v>11.27</v>
      </c>
      <c r="C369" s="4">
        <v>464</v>
      </c>
      <c r="D369">
        <f t="shared" si="30"/>
        <v>41.171251109139313</v>
      </c>
      <c r="E369" s="6">
        <f t="shared" si="31"/>
        <v>9.5361211416216752E-4</v>
      </c>
      <c r="F369" s="7">
        <f t="shared" si="34"/>
        <v>0.83512375377899672</v>
      </c>
      <c r="G369" s="6">
        <f t="shared" si="32"/>
        <v>1.6583381891594417E-3</v>
      </c>
      <c r="H369" s="7">
        <f t="shared" si="35"/>
        <v>0.61579820952448217</v>
      </c>
      <c r="I369">
        <f t="shared" si="33"/>
        <v>8.7952048912709468E-4</v>
      </c>
    </row>
    <row r="370" spans="1:9">
      <c r="A370" s="3" t="s">
        <v>190</v>
      </c>
      <c r="B370">
        <v>12.42</v>
      </c>
      <c r="C370" s="4">
        <v>511</v>
      </c>
      <c r="D370">
        <f t="shared" si="30"/>
        <v>41.143317230273752</v>
      </c>
      <c r="E370" s="6">
        <f t="shared" si="31"/>
        <v>1.0502064446915251E-3</v>
      </c>
      <c r="F370" s="7">
        <f t="shared" si="34"/>
        <v>0.83617396022368828</v>
      </c>
      <c r="G370" s="6">
        <f t="shared" si="32"/>
        <v>1.8275563717267318E-3</v>
      </c>
      <c r="H370" s="7">
        <f t="shared" si="35"/>
        <v>0.61762576589620888</v>
      </c>
      <c r="I370">
        <f t="shared" si="33"/>
        <v>1.5160306489514497E-4</v>
      </c>
    </row>
    <row r="371" spans="1:9">
      <c r="A371" s="3" t="s">
        <v>119</v>
      </c>
      <c r="B371">
        <v>2.14</v>
      </c>
      <c r="C371" s="4">
        <v>88</v>
      </c>
      <c r="D371">
        <f t="shared" si="30"/>
        <v>41.121495327102799</v>
      </c>
      <c r="E371" s="6">
        <f t="shared" si="31"/>
        <v>1.8085746992730763E-4</v>
      </c>
      <c r="F371" s="7">
        <f t="shared" si="34"/>
        <v>0.83635481769361564</v>
      </c>
      <c r="G371" s="6">
        <f t="shared" si="32"/>
        <v>3.1489296582087005E-4</v>
      </c>
      <c r="H371" s="7">
        <f t="shared" si="35"/>
        <v>0.61794065886202976</v>
      </c>
      <c r="I371">
        <f t="shared" si="33"/>
        <v>7.0631584815150639E-4</v>
      </c>
    </row>
    <row r="372" spans="1:9">
      <c r="A372" s="3" t="s">
        <v>462</v>
      </c>
      <c r="B372">
        <v>9.9600000000000009</v>
      </c>
      <c r="C372" s="4">
        <v>409</v>
      </c>
      <c r="D372">
        <f t="shared" si="30"/>
        <v>41.064257028112443</v>
      </c>
      <c r="E372" s="6">
        <f t="shared" si="31"/>
        <v>8.4057619545760019E-4</v>
      </c>
      <c r="F372" s="7">
        <f t="shared" si="34"/>
        <v>0.83719539388907327</v>
      </c>
      <c r="G372" s="6">
        <f t="shared" si="32"/>
        <v>1.4655766072784421E-3</v>
      </c>
      <c r="H372" s="7">
        <f t="shared" si="35"/>
        <v>0.61940623546930818</v>
      </c>
      <c r="I372">
        <f t="shared" si="33"/>
        <v>4.9578851581311145E-4</v>
      </c>
    </row>
    <row r="373" spans="1:9">
      <c r="A373" s="3" t="s">
        <v>324</v>
      </c>
      <c r="B373">
        <v>6.98</v>
      </c>
      <c r="C373" s="4">
        <v>286</v>
      </c>
      <c r="D373">
        <f t="shared" si="30"/>
        <v>40.974212034383953</v>
      </c>
      <c r="E373" s="6">
        <f t="shared" si="31"/>
        <v>5.8778677726374975E-4</v>
      </c>
      <c r="F373" s="7">
        <f t="shared" si="34"/>
        <v>0.83778318066633706</v>
      </c>
      <c r="G373" s="6">
        <f t="shared" si="32"/>
        <v>1.0270807950605949E-3</v>
      </c>
      <c r="H373" s="7">
        <f t="shared" si="35"/>
        <v>0.62043331626436882</v>
      </c>
      <c r="I373">
        <f t="shared" si="33"/>
        <v>3.0686001362900672E-4</v>
      </c>
    </row>
    <row r="374" spans="1:9">
      <c r="A374" s="3" t="s">
        <v>474</v>
      </c>
      <c r="B374">
        <v>4.32</v>
      </c>
      <c r="C374" s="4">
        <v>177</v>
      </c>
      <c r="D374">
        <f t="shared" si="30"/>
        <v>40.972222222222221</v>
      </c>
      <c r="E374" s="6">
        <f t="shared" si="31"/>
        <v>3.6377013837651648E-4</v>
      </c>
      <c r="F374" s="7">
        <f t="shared" si="34"/>
        <v>0.83814695080471358</v>
      </c>
      <c r="G374" s="6">
        <f t="shared" si="32"/>
        <v>6.3567178147016764E-4</v>
      </c>
      <c r="H374" s="7">
        <f t="shared" si="35"/>
        <v>0.62106898804583899</v>
      </c>
      <c r="I374">
        <f t="shared" si="33"/>
        <v>5.535640789859908E-4</v>
      </c>
    </row>
    <row r="375" spans="1:9">
      <c r="A375" s="3" t="s">
        <v>539</v>
      </c>
      <c r="B375">
        <v>7.79</v>
      </c>
      <c r="C375" s="4">
        <v>319</v>
      </c>
      <c r="D375">
        <f t="shared" si="30"/>
        <v>40.949935815147626</v>
      </c>
      <c r="E375" s="6">
        <f t="shared" si="31"/>
        <v>6.5560832848649019E-4</v>
      </c>
      <c r="F375" s="7">
        <f t="shared" si="34"/>
        <v>0.83880255913320012</v>
      </c>
      <c r="G375" s="6">
        <f t="shared" si="32"/>
        <v>1.1462692540862513E-3</v>
      </c>
      <c r="H375" s="7">
        <f t="shared" si="35"/>
        <v>0.62221525729992522</v>
      </c>
      <c r="I375">
        <f t="shared" si="33"/>
        <v>8.3041288258278723E-4</v>
      </c>
    </row>
    <row r="376" spans="1:9">
      <c r="A376" s="3" t="s">
        <v>521</v>
      </c>
      <c r="B376">
        <v>11.67</v>
      </c>
      <c r="C376" s="4">
        <v>477</v>
      </c>
      <c r="D376">
        <f t="shared" si="30"/>
        <v>40.874035989717221</v>
      </c>
      <c r="E376" s="6">
        <f t="shared" si="31"/>
        <v>9.803296949468833E-4</v>
      </c>
      <c r="F376" s="7">
        <f t="shared" si="34"/>
        <v>0.839782888828147</v>
      </c>
      <c r="G376" s="6">
        <f t="shared" si="32"/>
        <v>1.7171966874437166E-3</v>
      </c>
      <c r="H376" s="7">
        <f t="shared" si="35"/>
        <v>0.62393245398736896</v>
      </c>
      <c r="I376">
        <f t="shared" si="33"/>
        <v>3.1294364270173514E-4</v>
      </c>
    </row>
    <row r="377" spans="1:9">
      <c r="A377" s="3" t="s">
        <v>579</v>
      </c>
      <c r="B377">
        <v>4.3899999999999997</v>
      </c>
      <c r="C377" s="4">
        <v>179</v>
      </c>
      <c r="D377">
        <f t="shared" si="30"/>
        <v>40.7744874715262</v>
      </c>
      <c r="E377" s="6">
        <f t="shared" si="31"/>
        <v>3.6788053542031893E-4</v>
      </c>
      <c r="F377" s="7">
        <f t="shared" si="34"/>
        <v>0.84015076936356736</v>
      </c>
      <c r="G377" s="6">
        <f t="shared" si="32"/>
        <v>6.4597201866991563E-4</v>
      </c>
      <c r="H377" s="7">
        <f t="shared" si="35"/>
        <v>0.62457842600603886</v>
      </c>
      <c r="I377">
        <f t="shared" si="33"/>
        <v>5.1879871256621524E-4</v>
      </c>
    </row>
    <row r="378" spans="1:9">
      <c r="A378" s="3" t="s">
        <v>112</v>
      </c>
      <c r="B378">
        <v>7.27</v>
      </c>
      <c r="C378" s="4">
        <v>296</v>
      </c>
      <c r="D378">
        <f t="shared" si="30"/>
        <v>40.715268225584595</v>
      </c>
      <c r="E378" s="6">
        <f t="shared" si="31"/>
        <v>6.0833876248276198E-4</v>
      </c>
      <c r="F378" s="7">
        <f t="shared" si="34"/>
        <v>0.84075910812605015</v>
      </c>
      <c r="G378" s="6">
        <f t="shared" si="32"/>
        <v>1.0697532063166939E-3</v>
      </c>
      <c r="H378" s="7">
        <f t="shared" si="35"/>
        <v>0.6256481792123556</v>
      </c>
      <c r="I378">
        <f t="shared" si="33"/>
        <v>6.0429912444137646E-4</v>
      </c>
    </row>
    <row r="379" spans="1:9">
      <c r="A379" s="3" t="s">
        <v>681</v>
      </c>
      <c r="B379">
        <v>8.4600000000000009</v>
      </c>
      <c r="C379" s="4">
        <v>344</v>
      </c>
      <c r="D379">
        <f t="shared" si="30"/>
        <v>40.661938534278953</v>
      </c>
      <c r="E379" s="6">
        <f t="shared" si="31"/>
        <v>7.0698829153402075E-4</v>
      </c>
      <c r="F379" s="7">
        <f t="shared" si="34"/>
        <v>0.84146609641758419</v>
      </c>
      <c r="G379" s="6">
        <f t="shared" si="32"/>
        <v>1.2448572387124116E-3</v>
      </c>
      <c r="H379" s="7">
        <f t="shared" si="35"/>
        <v>0.62689303645106798</v>
      </c>
      <c r="I379">
        <f t="shared" si="33"/>
        <v>3.4913350656862185E-4</v>
      </c>
    </row>
    <row r="380" spans="1:9">
      <c r="A380" s="3" t="s">
        <v>138</v>
      </c>
      <c r="B380">
        <v>4.88</v>
      </c>
      <c r="C380" s="4">
        <v>198</v>
      </c>
      <c r="D380">
        <f t="shared" si="30"/>
        <v>40.57377049180328</v>
      </c>
      <c r="E380" s="6">
        <f t="shared" si="31"/>
        <v>4.0692930733644215E-4</v>
      </c>
      <c r="F380" s="7">
        <f t="shared" si="34"/>
        <v>0.84187302572492062</v>
      </c>
      <c r="G380" s="6">
        <f t="shared" si="32"/>
        <v>7.1807367906815225E-4</v>
      </c>
      <c r="H380" s="7">
        <f t="shared" si="35"/>
        <v>0.62761111013013615</v>
      </c>
      <c r="I380">
        <f t="shared" si="33"/>
        <v>3.2145875589340012E-4</v>
      </c>
    </row>
    <row r="381" spans="1:9">
      <c r="A381" s="3" t="s">
        <v>69</v>
      </c>
      <c r="B381">
        <v>4.49</v>
      </c>
      <c r="C381" s="4">
        <v>182</v>
      </c>
      <c r="D381">
        <f t="shared" si="30"/>
        <v>40.534521158129174</v>
      </c>
      <c r="E381" s="6">
        <f t="shared" si="31"/>
        <v>3.740461309860226E-4</v>
      </c>
      <c r="F381" s="7">
        <f t="shared" si="34"/>
        <v>0.84224707185590664</v>
      </c>
      <c r="G381" s="6">
        <f t="shared" si="32"/>
        <v>6.6068664324098441E-4</v>
      </c>
      <c r="H381" s="7">
        <f t="shared" si="35"/>
        <v>0.62827179677337719</v>
      </c>
      <c r="I381">
        <f t="shared" si="33"/>
        <v>5.0810739866435917E-4</v>
      </c>
    </row>
    <row r="382" spans="1:9">
      <c r="A382" s="3" t="s">
        <v>642</v>
      </c>
      <c r="B382">
        <v>7.09</v>
      </c>
      <c r="C382" s="4">
        <v>287</v>
      </c>
      <c r="D382">
        <f t="shared" si="30"/>
        <v>40.479548660084625</v>
      </c>
      <c r="E382" s="6">
        <f t="shared" si="31"/>
        <v>5.8984197578565098E-4</v>
      </c>
      <c r="F382" s="7">
        <f t="shared" si="34"/>
        <v>0.84283691383169224</v>
      </c>
      <c r="G382" s="6">
        <f t="shared" si="32"/>
        <v>1.0432668820887705E-3</v>
      </c>
      <c r="H382" s="7">
        <f t="shared" si="35"/>
        <v>0.62931506365546597</v>
      </c>
      <c r="I382">
        <f t="shared" si="33"/>
        <v>1.2221224057069602E-3</v>
      </c>
    </row>
    <row r="383" spans="1:9">
      <c r="A383" s="3" t="s">
        <v>682</v>
      </c>
      <c r="B383">
        <v>17.05</v>
      </c>
      <c r="C383" s="4">
        <v>690</v>
      </c>
      <c r="D383">
        <f t="shared" si="30"/>
        <v>40.469208211143695</v>
      </c>
      <c r="E383" s="6">
        <f t="shared" si="31"/>
        <v>1.4180869801118439E-3</v>
      </c>
      <c r="F383" s="7">
        <f t="shared" si="34"/>
        <v>0.84425500081180405</v>
      </c>
      <c r="G383" s="6">
        <f t="shared" si="32"/>
        <v>2.5088434893672123E-3</v>
      </c>
      <c r="H383" s="7">
        <f t="shared" si="35"/>
        <v>0.63182390714483316</v>
      </c>
      <c r="I383">
        <f t="shared" si="33"/>
        <v>2.80568486835997E-4</v>
      </c>
    </row>
    <row r="384" spans="1:9">
      <c r="A384" s="3" t="s">
        <v>419</v>
      </c>
      <c r="B384">
        <v>3.91</v>
      </c>
      <c r="C384" s="4">
        <v>158</v>
      </c>
      <c r="D384">
        <f t="shared" si="30"/>
        <v>40.409207161125316</v>
      </c>
      <c r="E384" s="6">
        <f t="shared" si="31"/>
        <v>3.2472136646039326E-4</v>
      </c>
      <c r="F384" s="7">
        <f t="shared" si="34"/>
        <v>0.84457972217826449</v>
      </c>
      <c r="G384" s="6">
        <f t="shared" si="32"/>
        <v>5.7534182072878598E-4</v>
      </c>
      <c r="H384" s="7">
        <f t="shared" si="35"/>
        <v>0.63239924896556199</v>
      </c>
      <c r="I384">
        <f t="shared" si="33"/>
        <v>7.5021595138580199E-4</v>
      </c>
    </row>
    <row r="385" spans="1:9">
      <c r="A385" s="3" t="s">
        <v>552</v>
      </c>
      <c r="B385">
        <v>10.45</v>
      </c>
      <c r="C385" s="4">
        <v>422</v>
      </c>
      <c r="D385">
        <f t="shared" si="30"/>
        <v>40.382775119617229</v>
      </c>
      <c r="E385" s="6">
        <f t="shared" si="31"/>
        <v>8.6729377624231608E-4</v>
      </c>
      <c r="F385" s="7">
        <f t="shared" si="34"/>
        <v>0.84544701595450678</v>
      </c>
      <c r="G385" s="6">
        <f t="shared" si="32"/>
        <v>1.5376782676766784E-3</v>
      </c>
      <c r="H385" s="7">
        <f t="shared" si="35"/>
        <v>0.63393692723323869</v>
      </c>
      <c r="I385">
        <f t="shared" si="33"/>
        <v>8.1166220056094751E-4</v>
      </c>
    </row>
    <row r="386" spans="1:9">
      <c r="A386" s="3" t="s">
        <v>41</v>
      </c>
      <c r="B386">
        <v>11.3</v>
      </c>
      <c r="C386" s="4">
        <v>456</v>
      </c>
      <c r="D386">
        <f t="shared" ref="D386:D449" si="36">C386/B386</f>
        <v>40.353982300884951</v>
      </c>
      <c r="E386" s="6">
        <f t="shared" si="31"/>
        <v>9.3717052598695774E-4</v>
      </c>
      <c r="F386" s="7">
        <f t="shared" si="34"/>
        <v>0.84638418648049374</v>
      </c>
      <c r="G386" s="6">
        <f t="shared" si="32"/>
        <v>1.6627525765307626E-3</v>
      </c>
      <c r="H386" s="7">
        <f t="shared" si="35"/>
        <v>0.6355996798097695</v>
      </c>
      <c r="I386">
        <f t="shared" si="33"/>
        <v>9.1523860413389446E-4</v>
      </c>
    </row>
    <row r="387" spans="1:9">
      <c r="A387" s="3" t="s">
        <v>63</v>
      </c>
      <c r="B387">
        <v>12.74</v>
      </c>
      <c r="C387" s="4">
        <v>514</v>
      </c>
      <c r="D387">
        <f t="shared" si="36"/>
        <v>40.34536891679749</v>
      </c>
      <c r="E387" s="6">
        <f t="shared" ref="E387:E450" si="37">C387/486571</f>
        <v>1.0563720402572286E-3</v>
      </c>
      <c r="F387" s="7">
        <f t="shared" si="34"/>
        <v>0.84744055852075095</v>
      </c>
      <c r="G387" s="6">
        <f t="shared" ref="G387:G450" si="38">B387/6795.96</f>
        <v>1.8746431703541516E-3</v>
      </c>
      <c r="H387" s="7">
        <f t="shared" si="35"/>
        <v>0.63747432298012363</v>
      </c>
      <c r="I387">
        <f t="shared" ref="I387:I450" si="39">F387*H388-F388*H387</f>
        <v>1.8546588357593041E-4</v>
      </c>
    </row>
    <row r="388" spans="1:9">
      <c r="A388" s="3" t="s">
        <v>645</v>
      </c>
      <c r="B388">
        <v>2.58</v>
      </c>
      <c r="C388" s="4">
        <v>104</v>
      </c>
      <c r="D388">
        <f t="shared" si="36"/>
        <v>40.310077519379846</v>
      </c>
      <c r="E388" s="6">
        <f t="shared" si="37"/>
        <v>2.1374064627772719E-4</v>
      </c>
      <c r="F388" s="7">
        <f t="shared" ref="F388:F451" si="40">F387+E388</f>
        <v>0.84765429916702872</v>
      </c>
      <c r="G388" s="6">
        <f t="shared" si="38"/>
        <v>3.7963731393357233E-4</v>
      </c>
      <c r="H388" s="7">
        <f t="shared" ref="H388:H451" si="41">H387+G388</f>
        <v>0.63785396029405717</v>
      </c>
      <c r="I388">
        <f t="shared" si="39"/>
        <v>8.9255771587093413E-4</v>
      </c>
    </row>
    <row r="389" spans="1:9">
      <c r="A389" s="3" t="s">
        <v>570</v>
      </c>
      <c r="B389">
        <v>12.39</v>
      </c>
      <c r="C389" s="4">
        <v>498</v>
      </c>
      <c r="D389">
        <f t="shared" si="36"/>
        <v>40.19370460048426</v>
      </c>
      <c r="E389" s="6">
        <f t="shared" si="37"/>
        <v>1.0234888639068091E-3</v>
      </c>
      <c r="F389" s="7">
        <f t="shared" si="40"/>
        <v>0.84867778803093552</v>
      </c>
      <c r="G389" s="6">
        <f t="shared" si="38"/>
        <v>1.8231419843554113E-3</v>
      </c>
      <c r="H389" s="7">
        <f t="shared" si="41"/>
        <v>0.63967710227841257</v>
      </c>
      <c r="I389">
        <f t="shared" si="39"/>
        <v>4.6497655991784015E-4</v>
      </c>
    </row>
    <row r="390" spans="1:9">
      <c r="A390" s="3" t="s">
        <v>176</v>
      </c>
      <c r="B390">
        <v>6.45</v>
      </c>
      <c r="C390" s="4">
        <v>259</v>
      </c>
      <c r="D390">
        <f t="shared" si="36"/>
        <v>40.155038759689923</v>
      </c>
      <c r="E390" s="6">
        <f t="shared" si="37"/>
        <v>5.3229641717241676E-4</v>
      </c>
      <c r="F390" s="7">
        <f t="shared" si="40"/>
        <v>0.84921008444810797</v>
      </c>
      <c r="G390" s="6">
        <f t="shared" si="38"/>
        <v>9.4909328483393078E-4</v>
      </c>
      <c r="H390" s="7">
        <f t="shared" si="41"/>
        <v>0.64062619556324651</v>
      </c>
      <c r="I390">
        <f t="shared" si="39"/>
        <v>6.2652145517572144E-4</v>
      </c>
    </row>
    <row r="391" spans="1:9">
      <c r="A391" s="3" t="s">
        <v>367</v>
      </c>
      <c r="B391">
        <v>8.67</v>
      </c>
      <c r="C391" s="4">
        <v>347</v>
      </c>
      <c r="D391">
        <f t="shared" si="36"/>
        <v>40.023068050749714</v>
      </c>
      <c r="E391" s="6">
        <f t="shared" si="37"/>
        <v>7.1315388709972441E-4</v>
      </c>
      <c r="F391" s="7">
        <f t="shared" si="40"/>
        <v>0.84992323833520766</v>
      </c>
      <c r="G391" s="6">
        <f t="shared" si="38"/>
        <v>1.2757579503116557E-3</v>
      </c>
      <c r="H391" s="7">
        <f t="shared" si="41"/>
        <v>0.64190195351355817</v>
      </c>
      <c r="I391">
        <f t="shared" si="39"/>
        <v>1.831665940154048E-4</v>
      </c>
    </row>
    <row r="392" spans="1:9">
      <c r="A392" s="3" t="s">
        <v>96</v>
      </c>
      <c r="B392">
        <v>2.5299999999999998</v>
      </c>
      <c r="C392" s="4">
        <v>101</v>
      </c>
      <c r="D392">
        <f t="shared" si="36"/>
        <v>39.920948616600796</v>
      </c>
      <c r="E392" s="6">
        <f t="shared" si="37"/>
        <v>2.0757505071202352E-4</v>
      </c>
      <c r="F392" s="7">
        <f t="shared" si="40"/>
        <v>0.85013081338591967</v>
      </c>
      <c r="G392" s="6">
        <f t="shared" si="38"/>
        <v>3.7228000164803794E-4</v>
      </c>
      <c r="H392" s="7">
        <f t="shared" si="41"/>
        <v>0.64227423351520618</v>
      </c>
      <c r="I392">
        <f t="shared" si="39"/>
        <v>6.1949862267240974E-4</v>
      </c>
    </row>
    <row r="393" spans="1:9">
      <c r="A393" s="3" t="s">
        <v>649</v>
      </c>
      <c r="B393">
        <v>8.5399999999999991</v>
      </c>
      <c r="C393" s="4">
        <v>340</v>
      </c>
      <c r="D393">
        <f t="shared" si="36"/>
        <v>39.812646370023423</v>
      </c>
      <c r="E393" s="6">
        <f t="shared" si="37"/>
        <v>6.9876749744641586E-4</v>
      </c>
      <c r="F393" s="7">
        <f t="shared" si="40"/>
        <v>0.85082958088336613</v>
      </c>
      <c r="G393" s="6">
        <f t="shared" si="38"/>
        <v>1.2566289383692663E-3</v>
      </c>
      <c r="H393" s="7">
        <f t="shared" si="41"/>
        <v>0.64353086245357549</v>
      </c>
      <c r="I393">
        <f t="shared" si="39"/>
        <v>4.5197268649632694E-4</v>
      </c>
    </row>
    <row r="394" spans="1:9">
      <c r="A394" s="3" t="s">
        <v>241</v>
      </c>
      <c r="B394">
        <v>6.23</v>
      </c>
      <c r="C394" s="4">
        <v>248</v>
      </c>
      <c r="D394">
        <f t="shared" si="36"/>
        <v>39.807383627608345</v>
      </c>
      <c r="E394" s="6">
        <f t="shared" si="37"/>
        <v>5.0968923343150331E-4</v>
      </c>
      <c r="F394" s="7">
        <f t="shared" si="40"/>
        <v>0.85133927011679766</v>
      </c>
      <c r="G394" s="6">
        <f t="shared" si="38"/>
        <v>9.1672111077757972E-4</v>
      </c>
      <c r="H394" s="7">
        <f t="shared" si="41"/>
        <v>0.64444758356435305</v>
      </c>
      <c r="I394">
        <f t="shared" si="39"/>
        <v>4.4724884718716496E-4</v>
      </c>
    </row>
    <row r="395" spans="1:9">
      <c r="A395" s="3" t="s">
        <v>546</v>
      </c>
      <c r="B395">
        <v>6.15</v>
      </c>
      <c r="C395" s="4">
        <v>244</v>
      </c>
      <c r="D395">
        <f t="shared" si="36"/>
        <v>39.674796747967477</v>
      </c>
      <c r="E395" s="6">
        <f t="shared" si="37"/>
        <v>5.0146843934389842E-4</v>
      </c>
      <c r="F395" s="7">
        <f t="shared" si="40"/>
        <v>0.85184073855614151</v>
      </c>
      <c r="G395" s="6">
        <f t="shared" si="38"/>
        <v>9.0494941112072476E-4</v>
      </c>
      <c r="H395" s="7">
        <f t="shared" si="41"/>
        <v>0.64535253297547379</v>
      </c>
      <c r="I395">
        <f t="shared" si="39"/>
        <v>4.0881453969821013E-4</v>
      </c>
    </row>
    <row r="396" spans="1:9">
      <c r="A396" s="3" t="s">
        <v>98</v>
      </c>
      <c r="B396">
        <v>5.6</v>
      </c>
      <c r="C396" s="4">
        <v>221</v>
      </c>
      <c r="D396">
        <f t="shared" si="36"/>
        <v>39.464285714285715</v>
      </c>
      <c r="E396" s="6">
        <f t="shared" si="37"/>
        <v>4.5419887334017031E-4</v>
      </c>
      <c r="F396" s="7">
        <f t="shared" si="40"/>
        <v>0.8522949374294817</v>
      </c>
      <c r="G396" s="6">
        <f t="shared" si="38"/>
        <v>8.2401897597984678E-4</v>
      </c>
      <c r="H396" s="7">
        <f t="shared" si="41"/>
        <v>0.64617655195145363</v>
      </c>
      <c r="I396">
        <f t="shared" si="39"/>
        <v>4.7284416382276095E-4</v>
      </c>
    </row>
    <row r="397" spans="1:9">
      <c r="A397" s="3" t="s">
        <v>260</v>
      </c>
      <c r="B397">
        <v>6.46</v>
      </c>
      <c r="C397" s="4">
        <v>254</v>
      </c>
      <c r="D397">
        <f t="shared" si="36"/>
        <v>39.318885448916411</v>
      </c>
      <c r="E397" s="6">
        <f t="shared" si="37"/>
        <v>5.2202042456291065E-4</v>
      </c>
      <c r="F397" s="7">
        <f t="shared" si="40"/>
        <v>0.85281695785404465</v>
      </c>
      <c r="G397" s="6">
        <f t="shared" si="38"/>
        <v>9.5056474729103763E-4</v>
      </c>
      <c r="H397" s="7">
        <f t="shared" si="41"/>
        <v>0.64712711669874468</v>
      </c>
      <c r="I397">
        <f t="shared" si="39"/>
        <v>7.3582257292770237E-4</v>
      </c>
    </row>
    <row r="398" spans="1:9">
      <c r="A398" s="3" t="s">
        <v>458</v>
      </c>
      <c r="B398">
        <v>10.050000000000001</v>
      </c>
      <c r="C398" s="4">
        <v>395</v>
      </c>
      <c r="D398">
        <f t="shared" si="36"/>
        <v>39.303482587064671</v>
      </c>
      <c r="E398" s="6">
        <f t="shared" si="37"/>
        <v>8.1180341615098308E-4</v>
      </c>
      <c r="F398" s="7">
        <f t="shared" si="40"/>
        <v>0.8536287612701956</v>
      </c>
      <c r="G398" s="6">
        <f t="shared" si="38"/>
        <v>1.4788197693924039E-3</v>
      </c>
      <c r="H398" s="7">
        <f t="shared" si="41"/>
        <v>0.64860593646813713</v>
      </c>
      <c r="I398">
        <f t="shared" si="39"/>
        <v>7.3228511876632929E-4</v>
      </c>
    </row>
    <row r="399" spans="1:9">
      <c r="A399" s="3" t="s">
        <v>336</v>
      </c>
      <c r="B399">
        <v>9.99</v>
      </c>
      <c r="C399" s="4">
        <v>392</v>
      </c>
      <c r="D399">
        <f t="shared" si="36"/>
        <v>39.23923923923924</v>
      </c>
      <c r="E399" s="6">
        <f t="shared" si="37"/>
        <v>8.0563782058527941E-4</v>
      </c>
      <c r="F399" s="7">
        <f t="shared" si="40"/>
        <v>0.85443439909078089</v>
      </c>
      <c r="G399" s="6">
        <f t="shared" si="38"/>
        <v>1.4699909946497625E-3</v>
      </c>
      <c r="H399" s="7">
        <f t="shared" si="41"/>
        <v>0.65007592746278686</v>
      </c>
      <c r="I399">
        <f t="shared" si="39"/>
        <v>3.7769277199162232E-4</v>
      </c>
    </row>
    <row r="400" spans="1:9">
      <c r="A400" s="3" t="s">
        <v>562</v>
      </c>
      <c r="B400">
        <v>5.14</v>
      </c>
      <c r="C400" s="4">
        <v>201</v>
      </c>
      <c r="D400">
        <f t="shared" si="36"/>
        <v>39.105058365758758</v>
      </c>
      <c r="E400" s="6">
        <f t="shared" si="37"/>
        <v>4.1309490290214582E-4</v>
      </c>
      <c r="F400" s="7">
        <f t="shared" si="40"/>
        <v>0.85484749399368309</v>
      </c>
      <c r="G400" s="6">
        <f t="shared" si="38"/>
        <v>7.5633170295293084E-4</v>
      </c>
      <c r="H400" s="7">
        <f t="shared" si="41"/>
        <v>0.65083225916573983</v>
      </c>
      <c r="I400">
        <f t="shared" si="39"/>
        <v>2.1481458757433014E-4</v>
      </c>
    </row>
    <row r="401" spans="1:9">
      <c r="A401" s="3" t="s">
        <v>209</v>
      </c>
      <c r="B401">
        <v>2.92</v>
      </c>
      <c r="C401" s="4">
        <v>114</v>
      </c>
      <c r="D401">
        <f t="shared" si="36"/>
        <v>39.041095890410958</v>
      </c>
      <c r="E401" s="6">
        <f t="shared" si="37"/>
        <v>2.3429263149673943E-4</v>
      </c>
      <c r="F401" s="7">
        <f t="shared" si="40"/>
        <v>0.85508178662517986</v>
      </c>
      <c r="G401" s="6">
        <f t="shared" si="38"/>
        <v>4.2966703747520583E-4</v>
      </c>
      <c r="H401" s="7">
        <f t="shared" si="41"/>
        <v>0.65126192620321499</v>
      </c>
      <c r="I401">
        <f t="shared" si="39"/>
        <v>4.3088739589569602E-4</v>
      </c>
    </row>
    <row r="402" spans="1:9">
      <c r="A402" s="3" t="s">
        <v>386</v>
      </c>
      <c r="B402">
        <v>5.85</v>
      </c>
      <c r="C402" s="4">
        <v>228</v>
      </c>
      <c r="D402">
        <f t="shared" si="36"/>
        <v>38.974358974358978</v>
      </c>
      <c r="E402" s="6">
        <f t="shared" si="37"/>
        <v>4.6858526299347887E-4</v>
      </c>
      <c r="F402" s="7">
        <f t="shared" si="40"/>
        <v>0.85555037188817329</v>
      </c>
      <c r="G402" s="6">
        <f t="shared" si="38"/>
        <v>8.6080553740751852E-4</v>
      </c>
      <c r="H402" s="7">
        <f t="shared" si="41"/>
        <v>0.65212273174062252</v>
      </c>
      <c r="I402">
        <f t="shared" si="39"/>
        <v>8.4009038431198668E-4</v>
      </c>
    </row>
    <row r="403" spans="1:9">
      <c r="A403" s="3" t="s">
        <v>135</v>
      </c>
      <c r="B403">
        <v>11.4</v>
      </c>
      <c r="C403" s="4">
        <v>444</v>
      </c>
      <c r="D403">
        <f t="shared" si="36"/>
        <v>38.94736842105263</v>
      </c>
      <c r="E403" s="6">
        <f t="shared" si="37"/>
        <v>9.1250814372414307E-4</v>
      </c>
      <c r="F403" s="7">
        <f t="shared" si="40"/>
        <v>0.85646288003189741</v>
      </c>
      <c r="G403" s="6">
        <f t="shared" si="38"/>
        <v>1.6774672011018311E-3</v>
      </c>
      <c r="H403" s="7">
        <f t="shared" si="41"/>
        <v>0.65380019894172436</v>
      </c>
      <c r="I403">
        <f t="shared" si="39"/>
        <v>4.2256569810361633E-4</v>
      </c>
    </row>
    <row r="404" spans="1:9">
      <c r="A404" s="3" t="s">
        <v>485</v>
      </c>
      <c r="B404">
        <v>5.72</v>
      </c>
      <c r="C404" s="4">
        <v>222</v>
      </c>
      <c r="D404">
        <f t="shared" si="36"/>
        <v>38.811188811188813</v>
      </c>
      <c r="E404" s="6">
        <f t="shared" si="37"/>
        <v>4.5625407186207154E-4</v>
      </c>
      <c r="F404" s="7">
        <f t="shared" si="40"/>
        <v>0.85691913410375953</v>
      </c>
      <c r="G404" s="6">
        <f t="shared" si="38"/>
        <v>8.4167652546512928E-4</v>
      </c>
      <c r="H404" s="7">
        <f t="shared" si="41"/>
        <v>0.65464187546718944</v>
      </c>
      <c r="I404">
        <f t="shared" si="39"/>
        <v>5.1198734357449371E-4</v>
      </c>
    </row>
    <row r="405" spans="1:9">
      <c r="A405" s="3" t="s">
        <v>422</v>
      </c>
      <c r="B405">
        <v>6.92</v>
      </c>
      <c r="C405" s="4">
        <v>268</v>
      </c>
      <c r="D405">
        <f t="shared" si="36"/>
        <v>38.728323699421964</v>
      </c>
      <c r="E405" s="6">
        <f t="shared" si="37"/>
        <v>5.5079320386952776E-4</v>
      </c>
      <c r="F405" s="7">
        <f t="shared" si="40"/>
        <v>0.85746992730762905</v>
      </c>
      <c r="G405" s="6">
        <f t="shared" si="38"/>
        <v>1.0182520203179536E-3</v>
      </c>
      <c r="H405" s="7">
        <f t="shared" si="41"/>
        <v>0.65566012748750735</v>
      </c>
      <c r="I405">
        <f t="shared" si="39"/>
        <v>6.9797414259986645E-4</v>
      </c>
    </row>
    <row r="406" spans="1:9">
      <c r="A406" s="3" t="s">
        <v>506</v>
      </c>
      <c r="B406">
        <v>9.43</v>
      </c>
      <c r="C406" s="4">
        <v>365</v>
      </c>
      <c r="D406">
        <f t="shared" si="36"/>
        <v>38.706256627783674</v>
      </c>
      <c r="E406" s="6">
        <f t="shared" si="37"/>
        <v>7.5014746049394641E-4</v>
      </c>
      <c r="F406" s="7">
        <f t="shared" si="40"/>
        <v>0.85822007476812301</v>
      </c>
      <c r="G406" s="6">
        <f t="shared" si="38"/>
        <v>1.3875890970517777E-3</v>
      </c>
      <c r="H406" s="7">
        <f t="shared" si="41"/>
        <v>0.65704771658455907</v>
      </c>
      <c r="I406">
        <f t="shared" si="39"/>
        <v>1.3561126331370632E-3</v>
      </c>
    </row>
    <row r="407" spans="1:9">
      <c r="A407" s="3" t="s">
        <v>600</v>
      </c>
      <c r="B407">
        <v>18.32</v>
      </c>
      <c r="C407" s="4">
        <v>709</v>
      </c>
      <c r="D407">
        <f t="shared" si="36"/>
        <v>38.700873362445414</v>
      </c>
      <c r="E407" s="6">
        <f t="shared" si="37"/>
        <v>1.4571357520279671E-3</v>
      </c>
      <c r="F407" s="7">
        <f t="shared" si="40"/>
        <v>0.859677210520151</v>
      </c>
      <c r="G407" s="6">
        <f t="shared" si="38"/>
        <v>2.6957192214197849E-3</v>
      </c>
      <c r="H407" s="7">
        <f t="shared" si="41"/>
        <v>0.65974343580597883</v>
      </c>
      <c r="I407">
        <f t="shared" si="39"/>
        <v>3.0314515088059046E-4</v>
      </c>
    </row>
    <row r="408" spans="1:9">
      <c r="A408" s="3" t="s">
        <v>85</v>
      </c>
      <c r="B408">
        <v>4.09</v>
      </c>
      <c r="C408" s="4">
        <v>158</v>
      </c>
      <c r="D408">
        <f t="shared" si="36"/>
        <v>38.630806845965772</v>
      </c>
      <c r="E408" s="6">
        <f t="shared" si="37"/>
        <v>3.2472136646039326E-4</v>
      </c>
      <c r="F408" s="7">
        <f t="shared" si="40"/>
        <v>0.86000193188661145</v>
      </c>
      <c r="G408" s="6">
        <f t="shared" si="38"/>
        <v>6.018281449567095E-4</v>
      </c>
      <c r="H408" s="7">
        <f t="shared" si="41"/>
        <v>0.66034526395093551</v>
      </c>
      <c r="I408">
        <f t="shared" si="39"/>
        <v>5.5932102150457741E-4</v>
      </c>
    </row>
    <row r="409" spans="1:9">
      <c r="A409" s="3" t="s">
        <v>612</v>
      </c>
      <c r="B409">
        <v>7.53</v>
      </c>
      <c r="C409" s="4">
        <v>290</v>
      </c>
      <c r="D409">
        <f t="shared" si="36"/>
        <v>38.512616201859231</v>
      </c>
      <c r="E409" s="6">
        <f t="shared" si="37"/>
        <v>5.9600757135135464E-4</v>
      </c>
      <c r="F409" s="7">
        <f t="shared" si="40"/>
        <v>0.86059793945796281</v>
      </c>
      <c r="G409" s="6">
        <f t="shared" si="38"/>
        <v>1.1080112302014726E-3</v>
      </c>
      <c r="H409" s="7">
        <f t="shared" si="41"/>
        <v>0.66145327518113695</v>
      </c>
      <c r="I409">
        <f t="shared" si="39"/>
        <v>9.3284100224189093E-4</v>
      </c>
    </row>
    <row r="410" spans="1:9">
      <c r="A410" s="3" t="s">
        <v>559</v>
      </c>
      <c r="B410">
        <v>12.53</v>
      </c>
      <c r="C410" s="4">
        <v>481</v>
      </c>
      <c r="D410">
        <f t="shared" si="36"/>
        <v>38.387869114126097</v>
      </c>
      <c r="E410" s="6">
        <f t="shared" si="37"/>
        <v>9.8855048903448818E-4</v>
      </c>
      <c r="F410" s="7">
        <f t="shared" si="40"/>
        <v>0.86158648994699727</v>
      </c>
      <c r="G410" s="6">
        <f t="shared" si="38"/>
        <v>1.8437424587549073E-3</v>
      </c>
      <c r="H410" s="7">
        <f t="shared" si="41"/>
        <v>0.66329701763989191</v>
      </c>
      <c r="I410">
        <f t="shared" si="39"/>
        <v>3.2519722513668636E-4</v>
      </c>
    </row>
    <row r="411" spans="1:9">
      <c r="A411" s="3" t="s">
        <v>103</v>
      </c>
      <c r="B411">
        <v>4.3499999999999996</v>
      </c>
      <c r="C411" s="4">
        <v>166</v>
      </c>
      <c r="D411">
        <f t="shared" si="36"/>
        <v>38.160919540229891</v>
      </c>
      <c r="E411" s="6">
        <f t="shared" si="37"/>
        <v>3.4116295463560304E-4</v>
      </c>
      <c r="F411" s="7">
        <f t="shared" si="40"/>
        <v>0.86192765290163287</v>
      </c>
      <c r="G411" s="6">
        <f t="shared" si="38"/>
        <v>6.400861688414881E-4</v>
      </c>
      <c r="H411" s="7">
        <f t="shared" si="41"/>
        <v>0.66393710380873339</v>
      </c>
      <c r="I411">
        <f t="shared" si="39"/>
        <v>1.7542666931410489E-3</v>
      </c>
    </row>
    <row r="412" spans="1:9">
      <c r="A412" s="3" t="s">
        <v>644</v>
      </c>
      <c r="B412">
        <v>23.45</v>
      </c>
      <c r="C412" s="4">
        <v>894</v>
      </c>
      <c r="D412">
        <f t="shared" si="36"/>
        <v>38.123667377398725</v>
      </c>
      <c r="E412" s="6">
        <f t="shared" si="37"/>
        <v>1.8373474785796935E-3</v>
      </c>
      <c r="F412" s="7">
        <f t="shared" si="40"/>
        <v>0.86376500038021253</v>
      </c>
      <c r="G412" s="6">
        <f t="shared" si="38"/>
        <v>3.4505794619156087E-3</v>
      </c>
      <c r="H412" s="7">
        <f t="shared" si="41"/>
        <v>0.66738768327064901</v>
      </c>
      <c r="I412">
        <f t="shared" si="39"/>
        <v>3.4101473209580124E-4</v>
      </c>
    </row>
    <row r="413" spans="1:9">
      <c r="A413" s="3" t="s">
        <v>335</v>
      </c>
      <c r="B413">
        <v>4.55</v>
      </c>
      <c r="C413" s="4">
        <v>173</v>
      </c>
      <c r="D413">
        <f t="shared" si="36"/>
        <v>38.021978021978022</v>
      </c>
      <c r="E413" s="6">
        <f t="shared" si="37"/>
        <v>3.555493442889116E-4</v>
      </c>
      <c r="F413" s="7">
        <f t="shared" si="40"/>
        <v>0.86412054972450147</v>
      </c>
      <c r="G413" s="6">
        <f t="shared" si="38"/>
        <v>6.6951541798362555E-4</v>
      </c>
      <c r="H413" s="7">
        <f t="shared" si="41"/>
        <v>0.66805719868863267</v>
      </c>
      <c r="I413">
        <f t="shared" si="39"/>
        <v>8.2476315214030649E-4</v>
      </c>
    </row>
    <row r="414" spans="1:9">
      <c r="A414" s="3" t="s">
        <v>111</v>
      </c>
      <c r="B414">
        <v>11</v>
      </c>
      <c r="C414" s="4">
        <v>418</v>
      </c>
      <c r="D414">
        <f t="shared" si="36"/>
        <v>38</v>
      </c>
      <c r="E414" s="6">
        <f t="shared" si="37"/>
        <v>8.5907298215471119E-4</v>
      </c>
      <c r="F414" s="7">
        <f t="shared" si="40"/>
        <v>0.86497962270665618</v>
      </c>
      <c r="G414" s="6">
        <f t="shared" si="38"/>
        <v>1.6186087028175562E-3</v>
      </c>
      <c r="H414" s="7">
        <f t="shared" si="41"/>
        <v>0.66967580739145027</v>
      </c>
      <c r="I414">
        <f t="shared" si="39"/>
        <v>1.6665170413457941E-3</v>
      </c>
    </row>
    <row r="415" spans="1:9">
      <c r="A415" s="3" t="s">
        <v>66</v>
      </c>
      <c r="B415">
        <v>22.22</v>
      </c>
      <c r="C415" s="4">
        <v>844</v>
      </c>
      <c r="D415">
        <f t="shared" si="36"/>
        <v>37.983798379837985</v>
      </c>
      <c r="E415" s="6">
        <f t="shared" si="37"/>
        <v>1.7345875524846322E-3</v>
      </c>
      <c r="F415" s="7">
        <f t="shared" si="40"/>
        <v>0.86671421025914086</v>
      </c>
      <c r="G415" s="6">
        <f t="shared" si="38"/>
        <v>3.2695895796914635E-3</v>
      </c>
      <c r="H415" s="7">
        <f t="shared" si="41"/>
        <v>0.67294539697114175</v>
      </c>
      <c r="I415">
        <f t="shared" si="39"/>
        <v>2.70920824369969E-4</v>
      </c>
    </row>
    <row r="416" spans="1:9">
      <c r="A416" s="3" t="s">
        <v>494</v>
      </c>
      <c r="B416">
        <v>3.61</v>
      </c>
      <c r="C416" s="4">
        <v>137</v>
      </c>
      <c r="D416">
        <f t="shared" si="36"/>
        <v>37.950138504155127</v>
      </c>
      <c r="E416" s="6">
        <f t="shared" si="37"/>
        <v>2.8156219750046754E-4</v>
      </c>
      <c r="F416" s="7">
        <f t="shared" si="40"/>
        <v>0.86699577245664128</v>
      </c>
      <c r="G416" s="6">
        <f t="shared" si="38"/>
        <v>5.3119794701557985E-4</v>
      </c>
      <c r="H416" s="7">
        <f t="shared" si="41"/>
        <v>0.67347659491815737</v>
      </c>
      <c r="I416">
        <f t="shared" si="39"/>
        <v>2.6125669239662752E-4</v>
      </c>
    </row>
    <row r="417" spans="1:9">
      <c r="A417" s="3" t="s">
        <v>449</v>
      </c>
      <c r="B417">
        <v>3.48</v>
      </c>
      <c r="C417" s="4">
        <v>132</v>
      </c>
      <c r="D417">
        <f t="shared" si="36"/>
        <v>37.931034482758619</v>
      </c>
      <c r="E417" s="6">
        <f t="shared" si="37"/>
        <v>2.7128620489096143E-4</v>
      </c>
      <c r="F417" s="7">
        <f t="shared" si="40"/>
        <v>0.8672670586615322</v>
      </c>
      <c r="G417" s="6">
        <f t="shared" si="38"/>
        <v>5.120689350731905E-4</v>
      </c>
      <c r="H417" s="7">
        <f t="shared" si="41"/>
        <v>0.67398866385323053</v>
      </c>
      <c r="I417">
        <f t="shared" si="39"/>
        <v>2.9513541506898111E-4</v>
      </c>
    </row>
    <row r="418" spans="1:9">
      <c r="A418" s="3" t="s">
        <v>517</v>
      </c>
      <c r="B418">
        <v>3.93</v>
      </c>
      <c r="C418" s="4">
        <v>149</v>
      </c>
      <c r="D418">
        <f t="shared" si="36"/>
        <v>37.913486005089055</v>
      </c>
      <c r="E418" s="6">
        <f t="shared" si="37"/>
        <v>3.0622457976328221E-4</v>
      </c>
      <c r="F418" s="7">
        <f t="shared" si="40"/>
        <v>0.86757328324129546</v>
      </c>
      <c r="G418" s="6">
        <f t="shared" si="38"/>
        <v>5.7828474564299969E-4</v>
      </c>
      <c r="H418" s="7">
        <f t="shared" si="41"/>
        <v>0.67456694859887356</v>
      </c>
      <c r="I418">
        <f t="shared" si="39"/>
        <v>8.6990810031695176E-4</v>
      </c>
    </row>
    <row r="419" spans="1:9">
      <c r="A419" s="3" t="s">
        <v>54</v>
      </c>
      <c r="B419">
        <v>11.56</v>
      </c>
      <c r="C419" s="4">
        <v>437</v>
      </c>
      <c r="D419">
        <f t="shared" si="36"/>
        <v>37.802768166089962</v>
      </c>
      <c r="E419" s="6">
        <f t="shared" si="37"/>
        <v>8.9812175407083452E-4</v>
      </c>
      <c r="F419" s="7">
        <f t="shared" si="40"/>
        <v>0.86847140499536624</v>
      </c>
      <c r="G419" s="6">
        <f t="shared" si="38"/>
        <v>1.701010600415541E-3</v>
      </c>
      <c r="H419" s="7">
        <f t="shared" si="41"/>
        <v>0.67626795919928906</v>
      </c>
      <c r="I419">
        <f t="shared" si="39"/>
        <v>7.1995321998441497E-4</v>
      </c>
    </row>
    <row r="420" spans="1:9">
      <c r="A420" s="3" t="s">
        <v>278</v>
      </c>
      <c r="B420">
        <v>9.56</v>
      </c>
      <c r="C420" s="4">
        <v>361</v>
      </c>
      <c r="D420">
        <f t="shared" si="36"/>
        <v>37.761506276150627</v>
      </c>
      <c r="E420" s="6">
        <f t="shared" si="37"/>
        <v>7.4192666640634152E-4</v>
      </c>
      <c r="F420" s="7">
        <f t="shared" si="40"/>
        <v>0.86921333166177261</v>
      </c>
      <c r="G420" s="6">
        <f t="shared" si="38"/>
        <v>1.4067181089941672E-3</v>
      </c>
      <c r="H420" s="7">
        <f t="shared" si="41"/>
        <v>0.67767467730828324</v>
      </c>
      <c r="I420">
        <f t="shared" si="39"/>
        <v>6.8863243615713277E-4</v>
      </c>
    </row>
    <row r="421" spans="1:9">
      <c r="A421" s="3" t="s">
        <v>670</v>
      </c>
      <c r="B421">
        <v>9.1300000000000008</v>
      </c>
      <c r="C421" s="4">
        <v>344</v>
      </c>
      <c r="D421">
        <f t="shared" si="36"/>
        <v>37.677984665936471</v>
      </c>
      <c r="E421" s="6">
        <f t="shared" si="37"/>
        <v>7.0698829153402075E-4</v>
      </c>
      <c r="F421" s="7">
        <f t="shared" si="40"/>
        <v>0.86992031995330665</v>
      </c>
      <c r="G421" s="6">
        <f t="shared" si="38"/>
        <v>1.3434452233385718E-3</v>
      </c>
      <c r="H421" s="7">
        <f t="shared" si="41"/>
        <v>0.67901812253162186</v>
      </c>
      <c r="I421">
        <f t="shared" si="39"/>
        <v>6.3915218811361196E-4</v>
      </c>
    </row>
    <row r="422" spans="1:9">
      <c r="A422" s="3" t="s">
        <v>614</v>
      </c>
      <c r="B422">
        <v>8.4600000000000009</v>
      </c>
      <c r="C422" s="4">
        <v>318</v>
      </c>
      <c r="D422">
        <f t="shared" si="36"/>
        <v>37.588652482269502</v>
      </c>
      <c r="E422" s="6">
        <f t="shared" si="37"/>
        <v>6.5355312996458897E-4</v>
      </c>
      <c r="F422" s="7">
        <f t="shared" si="40"/>
        <v>0.87057387308327128</v>
      </c>
      <c r="G422" s="6">
        <f t="shared" si="38"/>
        <v>1.2448572387124116E-3</v>
      </c>
      <c r="H422" s="7">
        <f t="shared" si="41"/>
        <v>0.68026297977033423</v>
      </c>
      <c r="I422">
        <f t="shared" si="39"/>
        <v>5.8594803512090898E-4</v>
      </c>
    </row>
    <row r="423" spans="1:9">
      <c r="A423" s="3" t="s">
        <v>349</v>
      </c>
      <c r="B423">
        <v>7.75</v>
      </c>
      <c r="C423" s="4">
        <v>291</v>
      </c>
      <c r="D423">
        <f t="shared" si="36"/>
        <v>37.548387096774192</v>
      </c>
      <c r="E423" s="6">
        <f t="shared" si="37"/>
        <v>5.9806276987325587E-4</v>
      </c>
      <c r="F423" s="7">
        <f t="shared" si="40"/>
        <v>0.87117193585314456</v>
      </c>
      <c r="G423" s="6">
        <f t="shared" si="38"/>
        <v>1.1403834042578239E-3</v>
      </c>
      <c r="H423" s="7">
        <f t="shared" si="41"/>
        <v>0.68140336317459205</v>
      </c>
      <c r="I423">
        <f t="shared" si="39"/>
        <v>5.847846607111018E-4</v>
      </c>
    </row>
    <row r="424" spans="1:9">
      <c r="A424" s="3" t="s">
        <v>269</v>
      </c>
      <c r="B424">
        <v>7.73</v>
      </c>
      <c r="C424" s="4">
        <v>290</v>
      </c>
      <c r="D424">
        <f t="shared" si="36"/>
        <v>37.516170763260021</v>
      </c>
      <c r="E424" s="6">
        <f t="shared" si="37"/>
        <v>5.9600757135135464E-4</v>
      </c>
      <c r="F424" s="7">
        <f t="shared" si="40"/>
        <v>0.87176794342449593</v>
      </c>
      <c r="G424" s="6">
        <f t="shared" si="38"/>
        <v>1.1374404793436101E-3</v>
      </c>
      <c r="H424" s="7">
        <f t="shared" si="41"/>
        <v>0.68254080365393566</v>
      </c>
      <c r="I424">
        <f t="shared" si="39"/>
        <v>1.1636353846250502E-3</v>
      </c>
    </row>
    <row r="425" spans="1:9">
      <c r="A425" s="3" t="s">
        <v>313</v>
      </c>
      <c r="B425">
        <v>15.37</v>
      </c>
      <c r="C425" s="4">
        <v>576</v>
      </c>
      <c r="D425">
        <f t="shared" si="36"/>
        <v>37.475601821730649</v>
      </c>
      <c r="E425" s="6">
        <f t="shared" si="37"/>
        <v>1.1837943486151044E-3</v>
      </c>
      <c r="F425" s="7">
        <f t="shared" si="40"/>
        <v>0.87295173777311108</v>
      </c>
      <c r="G425" s="6">
        <f t="shared" si="38"/>
        <v>2.2616377965732582E-3</v>
      </c>
      <c r="H425" s="7">
        <f t="shared" si="41"/>
        <v>0.68480244145050895</v>
      </c>
      <c r="I425">
        <f t="shared" si="39"/>
        <v>4.4205837587563135E-4</v>
      </c>
    </row>
    <row r="426" spans="1:9">
      <c r="A426" s="3" t="s">
        <v>376</v>
      </c>
      <c r="B426">
        <v>5.83</v>
      </c>
      <c r="C426" s="4">
        <v>218</v>
      </c>
      <c r="D426">
        <f t="shared" si="36"/>
        <v>37.39279588336192</v>
      </c>
      <c r="E426" s="6">
        <f t="shared" si="37"/>
        <v>4.4803327777446665E-4</v>
      </c>
      <c r="F426" s="7">
        <f t="shared" si="40"/>
        <v>0.87339977105088551</v>
      </c>
      <c r="G426" s="6">
        <f t="shared" si="38"/>
        <v>8.5786261249330481E-4</v>
      </c>
      <c r="H426" s="7">
        <f t="shared" si="41"/>
        <v>0.68566030406300227</v>
      </c>
      <c r="I426">
        <f t="shared" si="39"/>
        <v>2.9676488015872859E-4</v>
      </c>
    </row>
    <row r="427" spans="1:9">
      <c r="A427" s="3" t="s">
        <v>73</v>
      </c>
      <c r="B427">
        <v>3.91</v>
      </c>
      <c r="C427" s="4">
        <v>146</v>
      </c>
      <c r="D427">
        <f t="shared" si="36"/>
        <v>37.340153452685421</v>
      </c>
      <c r="E427" s="6">
        <f t="shared" si="37"/>
        <v>3.0005898419757854E-4</v>
      </c>
      <c r="F427" s="7">
        <f t="shared" si="40"/>
        <v>0.87369983003508311</v>
      </c>
      <c r="G427" s="6">
        <f t="shared" si="38"/>
        <v>5.7534182072878598E-4</v>
      </c>
      <c r="H427" s="7">
        <f t="shared" si="41"/>
        <v>0.68623564588373109</v>
      </c>
      <c r="I427">
        <f t="shared" si="39"/>
        <v>4.6150527107891026E-4</v>
      </c>
    </row>
    <row r="428" spans="1:9">
      <c r="A428" s="3" t="s">
        <v>574</v>
      </c>
      <c r="B428">
        <v>6.08</v>
      </c>
      <c r="C428" s="4">
        <v>227</v>
      </c>
      <c r="D428">
        <f t="shared" si="36"/>
        <v>37.335526315789473</v>
      </c>
      <c r="E428" s="6">
        <f t="shared" si="37"/>
        <v>4.6653006447157765E-4</v>
      </c>
      <c r="F428" s="7">
        <f t="shared" si="40"/>
        <v>0.87416636009955473</v>
      </c>
      <c r="G428" s="6">
        <f t="shared" si="38"/>
        <v>8.9464917392097654E-4</v>
      </c>
      <c r="H428" s="7">
        <f t="shared" si="41"/>
        <v>0.68713029505765211</v>
      </c>
      <c r="I428">
        <f t="shared" si="39"/>
        <v>4.4939755839701334E-4</v>
      </c>
    </row>
    <row r="429" spans="1:9">
      <c r="A429" s="3" t="s">
        <v>15</v>
      </c>
      <c r="B429">
        <v>5.92</v>
      </c>
      <c r="C429" s="4">
        <v>221</v>
      </c>
      <c r="D429">
        <f t="shared" si="36"/>
        <v>37.331081081081081</v>
      </c>
      <c r="E429" s="6">
        <f t="shared" si="37"/>
        <v>4.5419887334017031E-4</v>
      </c>
      <c r="F429" s="7">
        <f t="shared" si="40"/>
        <v>0.87462055897289492</v>
      </c>
      <c r="G429" s="6">
        <f t="shared" si="38"/>
        <v>8.7110577460726662E-4</v>
      </c>
      <c r="H429" s="7">
        <f t="shared" si="41"/>
        <v>0.68800140083225936</v>
      </c>
      <c r="I429">
        <f t="shared" si="39"/>
        <v>4.5429142737341E-4</v>
      </c>
    </row>
    <row r="430" spans="1:9">
      <c r="A430" s="3" t="s">
        <v>308</v>
      </c>
      <c r="B430">
        <v>5.98</v>
      </c>
      <c r="C430" s="4">
        <v>223</v>
      </c>
      <c r="D430">
        <f t="shared" si="36"/>
        <v>37.290969899665548</v>
      </c>
      <c r="E430" s="6">
        <f t="shared" si="37"/>
        <v>4.5830927038397276E-4</v>
      </c>
      <c r="F430" s="7">
        <f t="shared" si="40"/>
        <v>0.87507886824327885</v>
      </c>
      <c r="G430" s="6">
        <f t="shared" si="38"/>
        <v>8.7993454934990798E-4</v>
      </c>
      <c r="H430" s="7">
        <f t="shared" si="41"/>
        <v>0.68888133538160923</v>
      </c>
      <c r="I430">
        <f t="shared" si="39"/>
        <v>3.5498344766993206E-4</v>
      </c>
    </row>
    <row r="431" spans="1:9">
      <c r="A431" s="3" t="s">
        <v>564</v>
      </c>
      <c r="B431">
        <v>4.67</v>
      </c>
      <c r="C431" s="4">
        <v>174</v>
      </c>
      <c r="D431">
        <f t="shared" si="36"/>
        <v>37.259100642398288</v>
      </c>
      <c r="E431" s="6">
        <f t="shared" si="37"/>
        <v>3.5760454281081282E-4</v>
      </c>
      <c r="F431" s="7">
        <f t="shared" si="40"/>
        <v>0.87543647278608971</v>
      </c>
      <c r="G431" s="6">
        <f t="shared" si="38"/>
        <v>6.8717296746890794E-4</v>
      </c>
      <c r="H431" s="7">
        <f t="shared" si="41"/>
        <v>0.68956850834907812</v>
      </c>
      <c r="I431">
        <f t="shared" si="39"/>
        <v>7.9845522841970329E-4</v>
      </c>
    </row>
    <row r="432" spans="1:9">
      <c r="A432" s="3" t="s">
        <v>181</v>
      </c>
      <c r="B432">
        <v>10.5</v>
      </c>
      <c r="C432" s="4">
        <v>391</v>
      </c>
      <c r="D432">
        <f t="shared" si="36"/>
        <v>37.238095238095241</v>
      </c>
      <c r="E432" s="6">
        <f t="shared" si="37"/>
        <v>8.0358262206337819E-4</v>
      </c>
      <c r="F432" s="7">
        <f t="shared" si="40"/>
        <v>0.87624005540815308</v>
      </c>
      <c r="G432" s="6">
        <f t="shared" si="38"/>
        <v>1.5450355799622127E-3</v>
      </c>
      <c r="H432" s="7">
        <f t="shared" si="41"/>
        <v>0.69111354392904034</v>
      </c>
      <c r="I432">
        <f t="shared" si="39"/>
        <v>7.7668808328967831E-4</v>
      </c>
    </row>
    <row r="433" spans="1:9">
      <c r="A433" s="3" t="s">
        <v>412</v>
      </c>
      <c r="B433">
        <v>10.210000000000001</v>
      </c>
      <c r="C433" s="4">
        <v>380</v>
      </c>
      <c r="D433">
        <f t="shared" si="36"/>
        <v>37.218413320274237</v>
      </c>
      <c r="E433" s="6">
        <f t="shared" si="37"/>
        <v>7.8097543832246475E-4</v>
      </c>
      <c r="F433" s="7">
        <f t="shared" si="40"/>
        <v>0.87702103084647554</v>
      </c>
      <c r="G433" s="6">
        <f t="shared" si="38"/>
        <v>1.5023631687061138E-3</v>
      </c>
      <c r="H433" s="7">
        <f t="shared" si="41"/>
        <v>0.69261590709774645</v>
      </c>
      <c r="I433">
        <f t="shared" si="39"/>
        <v>3.7688201620056372E-4</v>
      </c>
    </row>
    <row r="434" spans="1:9">
      <c r="A434" s="3" t="s">
        <v>99</v>
      </c>
      <c r="B434">
        <v>4.95</v>
      </c>
      <c r="C434" s="4">
        <v>184</v>
      </c>
      <c r="D434">
        <f t="shared" si="36"/>
        <v>37.171717171717169</v>
      </c>
      <c r="E434" s="6">
        <f t="shared" si="37"/>
        <v>3.7815652802982504E-4</v>
      </c>
      <c r="F434" s="7">
        <f t="shared" si="40"/>
        <v>0.8773991873745054</v>
      </c>
      <c r="G434" s="6">
        <f t="shared" si="38"/>
        <v>7.2837391626790035E-4</v>
      </c>
      <c r="H434" s="7">
        <f t="shared" si="41"/>
        <v>0.69334428101401435</v>
      </c>
      <c r="I434">
        <f t="shared" si="39"/>
        <v>8.2048752475127884E-4</v>
      </c>
    </row>
    <row r="435" spans="1:9">
      <c r="A435" s="3" t="s">
        <v>26</v>
      </c>
      <c r="B435">
        <v>10.77</v>
      </c>
      <c r="C435" s="4">
        <v>400</v>
      </c>
      <c r="D435">
        <f t="shared" si="36"/>
        <v>37.140204271123494</v>
      </c>
      <c r="E435" s="6">
        <f t="shared" si="37"/>
        <v>8.2207940876048919E-4</v>
      </c>
      <c r="F435" s="7">
        <f t="shared" si="40"/>
        <v>0.87822126678326584</v>
      </c>
      <c r="G435" s="6">
        <f t="shared" si="38"/>
        <v>1.5847650663040982E-3</v>
      </c>
      <c r="H435" s="7">
        <f t="shared" si="41"/>
        <v>0.69492904608031847</v>
      </c>
      <c r="I435">
        <f t="shared" si="39"/>
        <v>4.5224406139343643E-4</v>
      </c>
    </row>
    <row r="436" spans="1:9">
      <c r="A436" s="3" t="s">
        <v>480</v>
      </c>
      <c r="B436">
        <v>5.92</v>
      </c>
      <c r="C436" s="4">
        <v>219</v>
      </c>
      <c r="D436">
        <f t="shared" si="36"/>
        <v>36.993243243243242</v>
      </c>
      <c r="E436" s="6">
        <f t="shared" si="37"/>
        <v>4.5008847629636787E-4</v>
      </c>
      <c r="F436" s="7">
        <f t="shared" si="40"/>
        <v>0.87867135525956219</v>
      </c>
      <c r="G436" s="6">
        <f t="shared" si="38"/>
        <v>8.7110577460726662E-4</v>
      </c>
      <c r="H436" s="7">
        <f t="shared" si="41"/>
        <v>0.69580015185492572</v>
      </c>
      <c r="I436">
        <f t="shared" si="39"/>
        <v>5.2386647607005621E-4</v>
      </c>
    </row>
    <row r="437" spans="1:9">
      <c r="A437" s="3" t="s">
        <v>94</v>
      </c>
      <c r="B437">
        <v>6.85</v>
      </c>
      <c r="C437" s="4">
        <v>253</v>
      </c>
      <c r="D437">
        <f t="shared" si="36"/>
        <v>36.934306569343065</v>
      </c>
      <c r="E437" s="6">
        <f t="shared" si="37"/>
        <v>5.1996522604100942E-4</v>
      </c>
      <c r="F437" s="7">
        <f t="shared" si="40"/>
        <v>0.87919132048560322</v>
      </c>
      <c r="G437" s="6">
        <f t="shared" si="38"/>
        <v>1.0079517831182055E-3</v>
      </c>
      <c r="H437" s="7">
        <f t="shared" si="41"/>
        <v>0.69680810363804391</v>
      </c>
      <c r="I437">
        <f t="shared" si="39"/>
        <v>4.850974287222698E-4</v>
      </c>
    </row>
    <row r="438" spans="1:9">
      <c r="A438" s="3" t="s">
        <v>398</v>
      </c>
      <c r="B438">
        <v>6.34</v>
      </c>
      <c r="C438" s="4">
        <v>234</v>
      </c>
      <c r="D438">
        <f t="shared" si="36"/>
        <v>36.90851735015773</v>
      </c>
      <c r="E438" s="6">
        <f t="shared" si="37"/>
        <v>4.809164541248862E-4</v>
      </c>
      <c r="F438" s="7">
        <f t="shared" si="40"/>
        <v>0.87967223693972807</v>
      </c>
      <c r="G438" s="6">
        <f t="shared" si="38"/>
        <v>9.3290719780575514E-4</v>
      </c>
      <c r="H438" s="7">
        <f t="shared" si="41"/>
        <v>0.69774101083584972</v>
      </c>
      <c r="I438">
        <f t="shared" si="39"/>
        <v>4.6088443477299013E-4</v>
      </c>
    </row>
    <row r="439" spans="1:9">
      <c r="A439" s="3" t="s">
        <v>616</v>
      </c>
      <c r="B439">
        <v>6.02</v>
      </c>
      <c r="C439" s="4">
        <v>222</v>
      </c>
      <c r="D439">
        <f t="shared" si="36"/>
        <v>36.877076411960132</v>
      </c>
      <c r="E439" s="6">
        <f t="shared" si="37"/>
        <v>4.5625407186207154E-4</v>
      </c>
      <c r="F439" s="7">
        <f t="shared" si="40"/>
        <v>0.88012849101159019</v>
      </c>
      <c r="G439" s="6">
        <f t="shared" si="38"/>
        <v>8.858203991783353E-4</v>
      </c>
      <c r="H439" s="7">
        <f t="shared" si="41"/>
        <v>0.698626831235028</v>
      </c>
      <c r="I439">
        <f t="shared" si="39"/>
        <v>1.0807275290110052E-3</v>
      </c>
    </row>
    <row r="440" spans="1:9">
      <c r="A440" s="3" t="s">
        <v>129</v>
      </c>
      <c r="B440">
        <v>14.11</v>
      </c>
      <c r="C440" s="4">
        <v>520</v>
      </c>
      <c r="D440">
        <f t="shared" si="36"/>
        <v>36.853295535081507</v>
      </c>
      <c r="E440" s="6">
        <f t="shared" si="37"/>
        <v>1.068703231388636E-3</v>
      </c>
      <c r="F440" s="7">
        <f t="shared" si="40"/>
        <v>0.88119719424297882</v>
      </c>
      <c r="G440" s="6">
        <f t="shared" si="38"/>
        <v>2.0762335269777924E-3</v>
      </c>
      <c r="H440" s="7">
        <f t="shared" si="41"/>
        <v>0.70070306476200583</v>
      </c>
      <c r="I440">
        <f t="shared" si="39"/>
        <v>2.5119402012530045E-4</v>
      </c>
    </row>
    <row r="441" spans="1:9">
      <c r="A441" s="3" t="s">
        <v>417</v>
      </c>
      <c r="B441">
        <v>3.27</v>
      </c>
      <c r="C441" s="4">
        <v>120</v>
      </c>
      <c r="D441">
        <f t="shared" si="36"/>
        <v>36.697247706422019</v>
      </c>
      <c r="E441" s="6">
        <f t="shared" si="37"/>
        <v>2.4662382262814677E-4</v>
      </c>
      <c r="F441" s="7">
        <f t="shared" si="40"/>
        <v>0.88144381806560701</v>
      </c>
      <c r="G441" s="6">
        <f t="shared" si="38"/>
        <v>4.811682234739463E-4</v>
      </c>
      <c r="H441" s="7">
        <f t="shared" si="41"/>
        <v>0.70118423298547983</v>
      </c>
      <c r="I441">
        <f t="shared" si="39"/>
        <v>5.0728796357002448E-4</v>
      </c>
    </row>
    <row r="442" spans="1:9">
      <c r="A442" s="3" t="s">
        <v>20</v>
      </c>
      <c r="B442">
        <v>6.6</v>
      </c>
      <c r="C442" s="4">
        <v>242</v>
      </c>
      <c r="D442">
        <f t="shared" si="36"/>
        <v>36.666666666666671</v>
      </c>
      <c r="E442" s="6">
        <f t="shared" si="37"/>
        <v>4.9735804230009598E-4</v>
      </c>
      <c r="F442" s="7">
        <f t="shared" si="40"/>
        <v>0.88194117610790712</v>
      </c>
      <c r="G442" s="6">
        <f t="shared" si="38"/>
        <v>9.7116522169053373E-4</v>
      </c>
      <c r="H442" s="7">
        <f t="shared" si="41"/>
        <v>0.70215539820717032</v>
      </c>
      <c r="I442">
        <f t="shared" si="39"/>
        <v>4.4906539511180288E-4</v>
      </c>
    </row>
    <row r="443" spans="1:9">
      <c r="A443" s="3" t="s">
        <v>174</v>
      </c>
      <c r="B443">
        <v>5.84</v>
      </c>
      <c r="C443" s="4">
        <v>214</v>
      </c>
      <c r="D443">
        <f t="shared" si="36"/>
        <v>36.643835616438359</v>
      </c>
      <c r="E443" s="6">
        <f t="shared" si="37"/>
        <v>4.3981248368686176E-4</v>
      </c>
      <c r="F443" s="7">
        <f t="shared" si="40"/>
        <v>0.88238098859159397</v>
      </c>
      <c r="G443" s="6">
        <f t="shared" si="38"/>
        <v>8.5933407495041166E-4</v>
      </c>
      <c r="H443" s="7">
        <f t="shared" si="41"/>
        <v>0.70301473228212075</v>
      </c>
      <c r="I443">
        <f t="shared" si="39"/>
        <v>2.3862749467660205E-3</v>
      </c>
    </row>
    <row r="444" spans="1:9">
      <c r="A444" s="3" t="s">
        <v>332</v>
      </c>
      <c r="B444">
        <v>31.02</v>
      </c>
      <c r="C444" s="4">
        <v>1136</v>
      </c>
      <c r="D444">
        <f t="shared" si="36"/>
        <v>36.621534493874918</v>
      </c>
      <c r="E444" s="6">
        <f t="shared" si="37"/>
        <v>2.3347055208797892E-3</v>
      </c>
      <c r="F444" s="7">
        <f t="shared" si="40"/>
        <v>0.88471569411247375</v>
      </c>
      <c r="G444" s="6">
        <f t="shared" si="38"/>
        <v>4.5644765419455089E-3</v>
      </c>
      <c r="H444" s="7">
        <f t="shared" si="41"/>
        <v>0.70757920882406622</v>
      </c>
      <c r="I444">
        <f t="shared" si="39"/>
        <v>5.71709982925106E-4</v>
      </c>
    </row>
    <row r="445" spans="1:9">
      <c r="A445" s="3" t="s">
        <v>536</v>
      </c>
      <c r="B445">
        <v>7.43</v>
      </c>
      <c r="C445" s="4">
        <v>272</v>
      </c>
      <c r="D445">
        <f t="shared" si="36"/>
        <v>36.608344549125171</v>
      </c>
      <c r="E445" s="6">
        <f t="shared" si="37"/>
        <v>5.5901399795713264E-4</v>
      </c>
      <c r="F445" s="7">
        <f t="shared" si="40"/>
        <v>0.88527470811043085</v>
      </c>
      <c r="G445" s="6">
        <f t="shared" si="38"/>
        <v>1.0932966056304038E-3</v>
      </c>
      <c r="H445" s="7">
        <f t="shared" si="41"/>
        <v>0.70867250542969662</v>
      </c>
      <c r="I445">
        <f t="shared" si="39"/>
        <v>5.7661294853694756E-4</v>
      </c>
    </row>
    <row r="446" spans="1:9">
      <c r="A446" s="3" t="s">
        <v>234</v>
      </c>
      <c r="B446">
        <v>7.49</v>
      </c>
      <c r="C446" s="4">
        <v>274</v>
      </c>
      <c r="D446">
        <f t="shared" si="36"/>
        <v>36.582109479305743</v>
      </c>
      <c r="E446" s="6">
        <f t="shared" si="37"/>
        <v>5.6312439500093509E-4</v>
      </c>
      <c r="F446" s="7">
        <f t="shared" si="40"/>
        <v>0.8858378325054318</v>
      </c>
      <c r="G446" s="6">
        <f t="shared" si="38"/>
        <v>1.1021253803730452E-3</v>
      </c>
      <c r="H446" s="7">
        <f t="shared" si="41"/>
        <v>0.70977463081006964</v>
      </c>
      <c r="I446">
        <f t="shared" si="39"/>
        <v>7.3082124389534098E-4</v>
      </c>
    </row>
    <row r="447" spans="1:9">
      <c r="A447" s="3" t="s">
        <v>507</v>
      </c>
      <c r="B447">
        <v>9.49</v>
      </c>
      <c r="C447" s="4">
        <v>347</v>
      </c>
      <c r="D447">
        <f t="shared" si="36"/>
        <v>36.564805057955745</v>
      </c>
      <c r="E447" s="6">
        <f t="shared" si="37"/>
        <v>7.1315388709972441E-4</v>
      </c>
      <c r="F447" s="7">
        <f t="shared" si="40"/>
        <v>0.88655098639253149</v>
      </c>
      <c r="G447" s="6">
        <f t="shared" si="38"/>
        <v>1.396417871794419E-3</v>
      </c>
      <c r="H447" s="7">
        <f t="shared" si="41"/>
        <v>0.71117104868186409</v>
      </c>
      <c r="I447">
        <f t="shared" si="39"/>
        <v>4.2501296222396956E-4</v>
      </c>
    </row>
    <row r="448" spans="1:9">
      <c r="A448" s="3" t="s">
        <v>352</v>
      </c>
      <c r="B448">
        <v>5.51</v>
      </c>
      <c r="C448" s="4">
        <v>201</v>
      </c>
      <c r="D448">
        <f t="shared" si="36"/>
        <v>36.479128856624321</v>
      </c>
      <c r="E448" s="6">
        <f t="shared" si="37"/>
        <v>4.1309490290214582E-4</v>
      </c>
      <c r="F448" s="7">
        <f t="shared" si="40"/>
        <v>0.88696408129543369</v>
      </c>
      <c r="G448" s="6">
        <f t="shared" si="38"/>
        <v>8.1077581386588497E-4</v>
      </c>
      <c r="H448" s="7">
        <f t="shared" si="41"/>
        <v>0.71198182449573</v>
      </c>
      <c r="I448">
        <f t="shared" si="39"/>
        <v>1.0917208796411559E-3</v>
      </c>
    </row>
    <row r="449" spans="1:9">
      <c r="A449" s="3" t="s">
        <v>556</v>
      </c>
      <c r="B449">
        <v>14.15</v>
      </c>
      <c r="C449" s="4">
        <v>516</v>
      </c>
      <c r="D449">
        <f t="shared" si="36"/>
        <v>36.466431095406357</v>
      </c>
      <c r="E449" s="6">
        <f t="shared" si="37"/>
        <v>1.0604824373010311E-3</v>
      </c>
      <c r="F449" s="7">
        <f t="shared" si="40"/>
        <v>0.88802456373273475</v>
      </c>
      <c r="G449" s="6">
        <f t="shared" si="38"/>
        <v>2.0821193768062202E-3</v>
      </c>
      <c r="H449" s="7">
        <f t="shared" si="41"/>
        <v>0.71406394387253624</v>
      </c>
      <c r="I449">
        <f t="shared" si="39"/>
        <v>5.0154389484735606E-4</v>
      </c>
    </row>
    <row r="450" spans="1:9">
      <c r="A450" s="3" t="s">
        <v>641</v>
      </c>
      <c r="B450">
        <v>6.5</v>
      </c>
      <c r="C450" s="4">
        <v>237</v>
      </c>
      <c r="D450">
        <f t="shared" ref="D450:D513" si="42">C450/B450</f>
        <v>36.46153846153846</v>
      </c>
      <c r="E450" s="6">
        <f t="shared" si="37"/>
        <v>4.8708204969058987E-4</v>
      </c>
      <c r="F450" s="7">
        <f t="shared" si="40"/>
        <v>0.88851164578242536</v>
      </c>
      <c r="G450" s="6">
        <f t="shared" si="38"/>
        <v>9.5645059711946506E-4</v>
      </c>
      <c r="H450" s="7">
        <f t="shared" si="41"/>
        <v>0.71502039446965571</v>
      </c>
      <c r="I450">
        <f t="shared" si="39"/>
        <v>6.8256993982684921E-4</v>
      </c>
    </row>
    <row r="451" spans="1:9">
      <c r="A451" s="3" t="s">
        <v>569</v>
      </c>
      <c r="B451">
        <v>8.84</v>
      </c>
      <c r="C451" s="4">
        <v>322</v>
      </c>
      <c r="D451">
        <f t="shared" si="42"/>
        <v>36.425339366515836</v>
      </c>
      <c r="E451" s="6">
        <f t="shared" ref="E451:E514" si="43">C451/486571</f>
        <v>6.6177392405219386E-4</v>
      </c>
      <c r="F451" s="7">
        <f t="shared" si="40"/>
        <v>0.88917341970647756</v>
      </c>
      <c r="G451" s="6">
        <f t="shared" ref="G451:G514" si="44">B451/6795.96</f>
        <v>1.3007728120824724E-3</v>
      </c>
      <c r="H451" s="7">
        <f t="shared" si="41"/>
        <v>0.71632116728173822</v>
      </c>
      <c r="I451">
        <f t="shared" ref="I451:I514" si="45">F451*H452-F452*H451</f>
        <v>5.0546842173959661E-4</v>
      </c>
    </row>
    <row r="452" spans="1:9">
      <c r="A452" s="3" t="s">
        <v>206</v>
      </c>
      <c r="B452">
        <v>6.53</v>
      </c>
      <c r="C452" s="4">
        <v>237</v>
      </c>
      <c r="D452">
        <f t="shared" si="42"/>
        <v>36.294027565084228</v>
      </c>
      <c r="E452" s="6">
        <f t="shared" si="43"/>
        <v>4.8708204969058987E-4</v>
      </c>
      <c r="F452" s="7">
        <f t="shared" ref="F452:F515" si="46">F451+E452</f>
        <v>0.88966050175616818</v>
      </c>
      <c r="G452" s="6">
        <f t="shared" si="44"/>
        <v>9.6086498449078574E-4</v>
      </c>
      <c r="H452" s="7">
        <f t="shared" ref="H452:H515" si="47">H451+G452</f>
        <v>0.717282032266229</v>
      </c>
      <c r="I452">
        <f t="shared" si="45"/>
        <v>1.543720015331207E-4</v>
      </c>
    </row>
    <row r="453" spans="1:9">
      <c r="A453" s="3" t="s">
        <v>251</v>
      </c>
      <c r="B453">
        <v>1.99</v>
      </c>
      <c r="C453" s="4">
        <v>72</v>
      </c>
      <c r="D453">
        <f t="shared" si="42"/>
        <v>36.180904522613062</v>
      </c>
      <c r="E453" s="6">
        <f t="shared" si="43"/>
        <v>1.4797429357688805E-4</v>
      </c>
      <c r="F453" s="7">
        <f t="shared" si="46"/>
        <v>0.88980847604974511</v>
      </c>
      <c r="G453" s="6">
        <f t="shared" si="44"/>
        <v>2.9282102896426699E-4</v>
      </c>
      <c r="H453" s="7">
        <f t="shared" si="47"/>
        <v>0.71757485329519322</v>
      </c>
      <c r="I453">
        <f t="shared" si="45"/>
        <v>4.9107965208217141E-4</v>
      </c>
    </row>
    <row r="454" spans="1:9">
      <c r="A454" s="3" t="s">
        <v>191</v>
      </c>
      <c r="B454">
        <v>6.33</v>
      </c>
      <c r="C454" s="4">
        <v>229</v>
      </c>
      <c r="D454">
        <f t="shared" si="42"/>
        <v>36.176935229067929</v>
      </c>
      <c r="E454" s="6">
        <f t="shared" si="43"/>
        <v>4.7064046151538009E-4</v>
      </c>
      <c r="F454" s="7">
        <f t="shared" si="46"/>
        <v>0.89027911651126046</v>
      </c>
      <c r="G454" s="6">
        <f t="shared" si="44"/>
        <v>9.3143573534864828E-4</v>
      </c>
      <c r="H454" s="7">
        <f t="shared" si="47"/>
        <v>0.71850628903054181</v>
      </c>
      <c r="I454">
        <f t="shared" si="45"/>
        <v>5.2526008487485676E-4</v>
      </c>
    </row>
    <row r="455" spans="1:9">
      <c r="A455" s="3" t="s">
        <v>488</v>
      </c>
      <c r="B455">
        <v>6.76</v>
      </c>
      <c r="C455" s="4">
        <v>244</v>
      </c>
      <c r="D455">
        <f t="shared" si="42"/>
        <v>36.094674556213022</v>
      </c>
      <c r="E455" s="6">
        <f t="shared" si="43"/>
        <v>5.0146843934389842E-4</v>
      </c>
      <c r="F455" s="7">
        <f t="shared" si="46"/>
        <v>0.8907805849506043</v>
      </c>
      <c r="G455" s="6">
        <f t="shared" si="44"/>
        <v>9.9470862100424365E-4</v>
      </c>
      <c r="H455" s="7">
        <f t="shared" si="47"/>
        <v>0.71950099765154607</v>
      </c>
      <c r="I455">
        <f t="shared" si="45"/>
        <v>2.0670268094058475E-4</v>
      </c>
    </row>
    <row r="456" spans="1:9">
      <c r="A456" s="3" t="s">
        <v>369</v>
      </c>
      <c r="B456">
        <v>2.66</v>
      </c>
      <c r="C456" s="4">
        <v>96</v>
      </c>
      <c r="D456">
        <f t="shared" si="42"/>
        <v>36.090225563909776</v>
      </c>
      <c r="E456" s="6">
        <f t="shared" si="43"/>
        <v>1.9729905810251741E-4</v>
      </c>
      <c r="F456" s="7">
        <f t="shared" si="46"/>
        <v>0.89097788400870681</v>
      </c>
      <c r="G456" s="6">
        <f t="shared" si="44"/>
        <v>3.9140901359042729E-4</v>
      </c>
      <c r="H456" s="7">
        <f t="shared" si="47"/>
        <v>0.71989240666513654</v>
      </c>
      <c r="I456">
        <f t="shared" si="45"/>
        <v>8.2812176426860784E-4</v>
      </c>
    </row>
    <row r="457" spans="1:9">
      <c r="A457" s="3" t="s">
        <v>440</v>
      </c>
      <c r="B457">
        <v>10.65</v>
      </c>
      <c r="C457" s="4">
        <v>384</v>
      </c>
      <c r="D457">
        <f t="shared" si="42"/>
        <v>36.056338028169016</v>
      </c>
      <c r="E457" s="6">
        <f t="shared" si="43"/>
        <v>7.8919623241006963E-4</v>
      </c>
      <c r="F457" s="7">
        <f t="shared" si="46"/>
        <v>0.89176708024111684</v>
      </c>
      <c r="G457" s="6">
        <f t="shared" si="44"/>
        <v>1.5671075168188159E-3</v>
      </c>
      <c r="H457" s="7">
        <f t="shared" si="47"/>
        <v>0.72145951418195531</v>
      </c>
      <c r="I457">
        <f t="shared" si="45"/>
        <v>7.0531020722541804E-4</v>
      </c>
    </row>
    <row r="458" spans="1:9">
      <c r="A458" s="3" t="s">
        <v>543</v>
      </c>
      <c r="B458">
        <v>9.07</v>
      </c>
      <c r="C458" s="4">
        <v>327</v>
      </c>
      <c r="D458">
        <f t="shared" si="42"/>
        <v>36.052921719955897</v>
      </c>
      <c r="E458" s="6">
        <f t="shared" si="43"/>
        <v>6.7204991666169997E-4</v>
      </c>
      <c r="F458" s="7">
        <f t="shared" si="46"/>
        <v>0.89243913015777854</v>
      </c>
      <c r="G458" s="6">
        <f t="shared" si="44"/>
        <v>1.3346164485959306E-3</v>
      </c>
      <c r="H458" s="7">
        <f t="shared" si="47"/>
        <v>0.7227941306305512</v>
      </c>
      <c r="I458">
        <f t="shared" si="45"/>
        <v>6.0932140779157429E-4</v>
      </c>
    </row>
    <row r="459" spans="1:9">
      <c r="A459" s="3" t="s">
        <v>212</v>
      </c>
      <c r="B459">
        <v>7.83</v>
      </c>
      <c r="C459" s="4">
        <v>282</v>
      </c>
      <c r="D459">
        <f t="shared" si="42"/>
        <v>36.015325670498086</v>
      </c>
      <c r="E459" s="6">
        <f t="shared" si="43"/>
        <v>5.7956598317614487E-4</v>
      </c>
      <c r="F459" s="7">
        <f t="shared" si="46"/>
        <v>0.89301869614095464</v>
      </c>
      <c r="G459" s="6">
        <f t="shared" si="44"/>
        <v>1.1521551039146787E-3</v>
      </c>
      <c r="H459" s="7">
        <f t="shared" si="47"/>
        <v>0.72394628573446584</v>
      </c>
      <c r="I459">
        <f t="shared" si="45"/>
        <v>6.2878181488579266E-4</v>
      </c>
    </row>
    <row r="460" spans="1:9">
      <c r="A460" s="3" t="s">
        <v>54</v>
      </c>
      <c r="B460">
        <v>8.08</v>
      </c>
      <c r="C460" s="4">
        <v>291</v>
      </c>
      <c r="D460">
        <f t="shared" si="42"/>
        <v>36.014851485148512</v>
      </c>
      <c r="E460" s="6">
        <f t="shared" si="43"/>
        <v>5.9806276987325587E-4</v>
      </c>
      <c r="F460" s="7">
        <f t="shared" si="46"/>
        <v>0.89361675891082792</v>
      </c>
      <c r="G460" s="6">
        <f t="shared" si="44"/>
        <v>1.1889416653423504E-3</v>
      </c>
      <c r="H460" s="7">
        <f t="shared" si="47"/>
        <v>0.72513522739980818</v>
      </c>
      <c r="I460">
        <f t="shared" si="45"/>
        <v>6.8488396303389987E-4</v>
      </c>
    </row>
    <row r="461" spans="1:9">
      <c r="A461" s="3" t="s">
        <v>190</v>
      </c>
      <c r="B461">
        <v>8.7899999999999991</v>
      </c>
      <c r="C461" s="4">
        <v>316</v>
      </c>
      <c r="D461">
        <f t="shared" si="42"/>
        <v>35.949943117178613</v>
      </c>
      <c r="E461" s="6">
        <f t="shared" si="43"/>
        <v>6.4944273292078653E-4</v>
      </c>
      <c r="F461" s="7">
        <f t="shared" si="46"/>
        <v>0.8942662016437487</v>
      </c>
      <c r="G461" s="6">
        <f t="shared" si="44"/>
        <v>1.293415499796938E-3</v>
      </c>
      <c r="H461" s="7">
        <f t="shared" si="47"/>
        <v>0.72642864289960507</v>
      </c>
      <c r="I461">
        <f t="shared" si="45"/>
        <v>1.7007715113168675E-3</v>
      </c>
    </row>
    <row r="462" spans="1:9">
      <c r="A462" s="3" t="s">
        <v>132</v>
      </c>
      <c r="B462">
        <v>21.82</v>
      </c>
      <c r="C462" s="4">
        <v>784</v>
      </c>
      <c r="D462">
        <f t="shared" si="42"/>
        <v>35.930339138405131</v>
      </c>
      <c r="E462" s="6">
        <f t="shared" si="43"/>
        <v>1.6112756411705588E-3</v>
      </c>
      <c r="F462" s="7">
        <f t="shared" si="46"/>
        <v>0.89587747728491929</v>
      </c>
      <c r="G462" s="6">
        <f t="shared" si="44"/>
        <v>3.2107310814071888E-3</v>
      </c>
      <c r="H462" s="7">
        <f t="shared" si="47"/>
        <v>0.72963937398101231</v>
      </c>
      <c r="I462">
        <f t="shared" si="45"/>
        <v>4.4172012800547389E-4</v>
      </c>
    </row>
    <row r="463" spans="1:9">
      <c r="A463" s="3" t="s">
        <v>340</v>
      </c>
      <c r="B463">
        <v>5.66</v>
      </c>
      <c r="C463" s="4">
        <v>203</v>
      </c>
      <c r="D463">
        <f t="shared" si="42"/>
        <v>35.865724381625441</v>
      </c>
      <c r="E463" s="6">
        <f t="shared" si="43"/>
        <v>4.1720529994594826E-4</v>
      </c>
      <c r="F463" s="7">
        <f t="shared" si="46"/>
        <v>0.89629468258486522</v>
      </c>
      <c r="G463" s="6">
        <f t="shared" si="44"/>
        <v>8.3284775072248803E-4</v>
      </c>
      <c r="H463" s="7">
        <f t="shared" si="47"/>
        <v>0.73047222173173476</v>
      </c>
      <c r="I463">
        <f t="shared" si="45"/>
        <v>8.9344396345514276E-4</v>
      </c>
    </row>
    <row r="464" spans="1:9">
      <c r="A464" s="3" t="s">
        <v>165</v>
      </c>
      <c r="B464">
        <v>11.43</v>
      </c>
      <c r="C464" s="4">
        <v>409</v>
      </c>
      <c r="D464">
        <f t="shared" si="42"/>
        <v>35.783027121609798</v>
      </c>
      <c r="E464" s="6">
        <f t="shared" si="43"/>
        <v>8.4057619545760019E-4</v>
      </c>
      <c r="F464" s="7">
        <f t="shared" si="46"/>
        <v>0.89713525878032285</v>
      </c>
      <c r="G464" s="6">
        <f t="shared" si="44"/>
        <v>1.6818815884731516E-3</v>
      </c>
      <c r="H464" s="7">
        <f t="shared" si="47"/>
        <v>0.73215410332020792</v>
      </c>
      <c r="I464">
        <f t="shared" si="45"/>
        <v>3.8484316303499799E-4</v>
      </c>
    </row>
    <row r="465" spans="1:9">
      <c r="A465" s="3" t="s">
        <v>125</v>
      </c>
      <c r="B465">
        <v>4.91</v>
      </c>
      <c r="C465" s="4">
        <v>175</v>
      </c>
      <c r="D465">
        <f t="shared" si="42"/>
        <v>35.641547861507128</v>
      </c>
      <c r="E465" s="6">
        <f t="shared" si="43"/>
        <v>3.5965974133271404E-4</v>
      </c>
      <c r="F465" s="7">
        <f t="shared" si="46"/>
        <v>0.89749491852165553</v>
      </c>
      <c r="G465" s="6">
        <f t="shared" si="44"/>
        <v>7.2248806643947293E-4</v>
      </c>
      <c r="H465" s="7">
        <f t="shared" si="47"/>
        <v>0.7328765913866474</v>
      </c>
      <c r="I465">
        <f t="shared" si="45"/>
        <v>6.602940363201748E-4</v>
      </c>
    </row>
    <row r="466" spans="1:9">
      <c r="A466" s="3" t="s">
        <v>50</v>
      </c>
      <c r="B466">
        <v>8.41</v>
      </c>
      <c r="C466" s="4">
        <v>299</v>
      </c>
      <c r="D466">
        <f t="shared" si="42"/>
        <v>35.55291319857313</v>
      </c>
      <c r="E466" s="6">
        <f t="shared" si="43"/>
        <v>6.1450435804846564E-4</v>
      </c>
      <c r="F466" s="7">
        <f t="shared" si="46"/>
        <v>0.89810942287970397</v>
      </c>
      <c r="G466" s="6">
        <f t="shared" si="44"/>
        <v>1.2374999264268772E-3</v>
      </c>
      <c r="H466" s="7">
        <f t="shared" si="47"/>
        <v>0.73411409131307426</v>
      </c>
      <c r="I466">
        <f t="shared" si="45"/>
        <v>3.7766171399711279E-4</v>
      </c>
    </row>
    <row r="467" spans="1:9">
      <c r="A467" s="3" t="s">
        <v>271</v>
      </c>
      <c r="B467">
        <v>4.8099999999999996</v>
      </c>
      <c r="C467" s="4">
        <v>171</v>
      </c>
      <c r="D467">
        <f t="shared" si="42"/>
        <v>35.550935550935556</v>
      </c>
      <c r="E467" s="6">
        <f t="shared" si="43"/>
        <v>3.5143894724510915E-4</v>
      </c>
      <c r="F467" s="7">
        <f t="shared" si="46"/>
        <v>0.89846086182694906</v>
      </c>
      <c r="G467" s="6">
        <f t="shared" si="44"/>
        <v>7.0777344186840415E-4</v>
      </c>
      <c r="H467" s="7">
        <f t="shared" si="47"/>
        <v>0.73482186475494271</v>
      </c>
      <c r="I467">
        <f t="shared" si="45"/>
        <v>5.0802016713058507E-4</v>
      </c>
    </row>
    <row r="468" spans="1:9">
      <c r="A468" s="3" t="s">
        <v>450</v>
      </c>
      <c r="B468">
        <v>6.47</v>
      </c>
      <c r="C468" s="4">
        <v>230</v>
      </c>
      <c r="D468">
        <f t="shared" si="42"/>
        <v>35.548686244204021</v>
      </c>
      <c r="E468" s="6">
        <f t="shared" si="43"/>
        <v>4.7269566003728131E-4</v>
      </c>
      <c r="F468" s="7">
        <f t="shared" si="46"/>
        <v>0.89893355748698633</v>
      </c>
      <c r="G468" s="6">
        <f t="shared" si="44"/>
        <v>9.5203620974814449E-4</v>
      </c>
      <c r="H468" s="7">
        <f t="shared" si="47"/>
        <v>0.73577390096469086</v>
      </c>
      <c r="I468">
        <f t="shared" si="45"/>
        <v>7.5173397361727456E-4</v>
      </c>
    </row>
    <row r="469" spans="1:9">
      <c r="A469" s="3" t="s">
        <v>399</v>
      </c>
      <c r="B469">
        <v>9.57</v>
      </c>
      <c r="C469" s="4">
        <v>340</v>
      </c>
      <c r="D469">
        <f t="shared" si="42"/>
        <v>35.527690700104493</v>
      </c>
      <c r="E469" s="6">
        <f t="shared" si="43"/>
        <v>6.9876749744641586E-4</v>
      </c>
      <c r="F469" s="7">
        <f t="shared" si="46"/>
        <v>0.8996323249844328</v>
      </c>
      <c r="G469" s="6">
        <f t="shared" si="44"/>
        <v>1.4081895714512741E-3</v>
      </c>
      <c r="H469" s="7">
        <f t="shared" si="47"/>
        <v>0.73718209053614214</v>
      </c>
      <c r="I469">
        <f t="shared" si="45"/>
        <v>2.9623708477377608E-4</v>
      </c>
    </row>
    <row r="470" spans="1:9">
      <c r="A470" s="3" t="s">
        <v>188</v>
      </c>
      <c r="B470">
        <v>3.76</v>
      </c>
      <c r="C470" s="4">
        <v>133</v>
      </c>
      <c r="D470">
        <f t="shared" si="42"/>
        <v>35.372340425531917</v>
      </c>
      <c r="E470" s="6">
        <f t="shared" si="43"/>
        <v>2.7334140341286266E-4</v>
      </c>
      <c r="F470" s="7">
        <f t="shared" si="46"/>
        <v>0.89990566638784564</v>
      </c>
      <c r="G470" s="6">
        <f t="shared" si="44"/>
        <v>5.5326988387218281E-4</v>
      </c>
      <c r="H470" s="7">
        <f t="shared" si="47"/>
        <v>0.73773536042001431</v>
      </c>
      <c r="I470">
        <f t="shared" si="45"/>
        <v>3.7672024548018879E-4</v>
      </c>
    </row>
    <row r="471" spans="1:9">
      <c r="A471" s="3" t="s">
        <v>529</v>
      </c>
      <c r="B471">
        <v>4.78</v>
      </c>
      <c r="C471" s="4">
        <v>169</v>
      </c>
      <c r="D471">
        <f t="shared" si="42"/>
        <v>35.355648535564853</v>
      </c>
      <c r="E471" s="6">
        <f t="shared" si="43"/>
        <v>3.4732855020130671E-4</v>
      </c>
      <c r="F471" s="7">
        <f t="shared" si="46"/>
        <v>0.90025299493804689</v>
      </c>
      <c r="G471" s="6">
        <f t="shared" si="44"/>
        <v>7.0335905449708358E-4</v>
      </c>
      <c r="H471" s="7">
        <f t="shared" si="47"/>
        <v>0.73843871947451134</v>
      </c>
      <c r="I471">
        <f t="shared" si="45"/>
        <v>5.2427287310341519E-4</v>
      </c>
    </row>
    <row r="472" spans="1:9">
      <c r="A472" s="3" t="s">
        <v>453</v>
      </c>
      <c r="B472">
        <v>6.65</v>
      </c>
      <c r="C472" s="4">
        <v>235</v>
      </c>
      <c r="D472">
        <f t="shared" si="42"/>
        <v>35.338345864661655</v>
      </c>
      <c r="E472" s="6">
        <f t="shared" si="43"/>
        <v>4.8297165264678742E-4</v>
      </c>
      <c r="F472" s="7">
        <f t="shared" si="46"/>
        <v>0.90073596659069366</v>
      </c>
      <c r="G472" s="6">
        <f t="shared" si="44"/>
        <v>9.7852253397606812E-4</v>
      </c>
      <c r="H472" s="7">
        <f t="shared" si="47"/>
        <v>0.73941724200848746</v>
      </c>
      <c r="I472">
        <f t="shared" si="45"/>
        <v>5.9758082056382555E-4</v>
      </c>
    </row>
    <row r="473" spans="1:9">
      <c r="A473" s="3" t="s">
        <v>109</v>
      </c>
      <c r="B473">
        <v>7.57</v>
      </c>
      <c r="C473" s="4">
        <v>267</v>
      </c>
      <c r="D473">
        <f t="shared" si="42"/>
        <v>35.270805812417436</v>
      </c>
      <c r="E473" s="6">
        <f t="shared" si="43"/>
        <v>5.4873800534762653E-4</v>
      </c>
      <c r="F473" s="7">
        <f t="shared" si="46"/>
        <v>0.90128470459604126</v>
      </c>
      <c r="G473" s="6">
        <f t="shared" si="44"/>
        <v>1.1138970800299002E-3</v>
      </c>
      <c r="H473" s="7">
        <f t="shared" si="47"/>
        <v>0.74053113908851731</v>
      </c>
      <c r="I473">
        <f t="shared" si="45"/>
        <v>5.8549314588318691E-4</v>
      </c>
    </row>
    <row r="474" spans="1:9">
      <c r="A474" s="3" t="s">
        <v>319</v>
      </c>
      <c r="B474">
        <v>7.41</v>
      </c>
      <c r="C474" s="4">
        <v>261</v>
      </c>
      <c r="D474">
        <f t="shared" si="42"/>
        <v>35.222672064777328</v>
      </c>
      <c r="E474" s="6">
        <f t="shared" si="43"/>
        <v>5.364068142162192E-4</v>
      </c>
      <c r="F474" s="7">
        <f t="shared" si="46"/>
        <v>0.90182111141025745</v>
      </c>
      <c r="G474" s="6">
        <f t="shared" si="44"/>
        <v>1.0903536807161903E-3</v>
      </c>
      <c r="H474" s="7">
        <f t="shared" si="47"/>
        <v>0.7416214927692335</v>
      </c>
      <c r="I474">
        <f t="shared" si="45"/>
        <v>3.5745762670280623E-4</v>
      </c>
    </row>
    <row r="475" spans="1:9">
      <c r="A475" s="3" t="s">
        <v>254</v>
      </c>
      <c r="B475">
        <v>4.5199999999999996</v>
      </c>
      <c r="C475" s="4">
        <v>159</v>
      </c>
      <c r="D475">
        <f t="shared" si="42"/>
        <v>35.176991150442483</v>
      </c>
      <c r="E475" s="6">
        <f t="shared" si="43"/>
        <v>3.2677656498229449E-4</v>
      </c>
      <c r="F475" s="7">
        <f t="shared" si="46"/>
        <v>0.9021478879752397</v>
      </c>
      <c r="G475" s="6">
        <f t="shared" si="44"/>
        <v>6.6510103061230487E-4</v>
      </c>
      <c r="H475" s="7">
        <f t="shared" si="47"/>
        <v>0.74228659379984585</v>
      </c>
      <c r="I475">
        <f t="shared" si="45"/>
        <v>5.4412179544682804E-4</v>
      </c>
    </row>
    <row r="476" spans="1:9">
      <c r="A476" s="3" t="s">
        <v>617</v>
      </c>
      <c r="B476">
        <v>6.88</v>
      </c>
      <c r="C476" s="4">
        <v>242</v>
      </c>
      <c r="D476">
        <f t="shared" si="42"/>
        <v>35.174418604651166</v>
      </c>
      <c r="E476" s="6">
        <f t="shared" si="43"/>
        <v>4.9735804230009598E-4</v>
      </c>
      <c r="F476" s="7">
        <f t="shared" si="46"/>
        <v>0.90264524601753982</v>
      </c>
      <c r="G476" s="6">
        <f t="shared" si="44"/>
        <v>1.0123661704895261E-3</v>
      </c>
      <c r="H476" s="7">
        <f t="shared" si="47"/>
        <v>0.74329895997033535</v>
      </c>
      <c r="I476">
        <f t="shared" si="45"/>
        <v>3.0871646215524517E-4</v>
      </c>
    </row>
    <row r="477" spans="1:9">
      <c r="A477" s="3" t="s">
        <v>571</v>
      </c>
      <c r="B477">
        <v>3.9</v>
      </c>
      <c r="C477" s="4">
        <v>137</v>
      </c>
      <c r="D477">
        <f t="shared" si="42"/>
        <v>35.128205128205131</v>
      </c>
      <c r="E477" s="6">
        <f t="shared" si="43"/>
        <v>2.8156219750046754E-4</v>
      </c>
      <c r="F477" s="7">
        <f t="shared" si="46"/>
        <v>0.90292680821504023</v>
      </c>
      <c r="G477" s="6">
        <f t="shared" si="44"/>
        <v>5.7387035827167901E-4</v>
      </c>
      <c r="H477" s="7">
        <f t="shared" si="47"/>
        <v>0.74387283032860707</v>
      </c>
      <c r="I477">
        <f t="shared" si="45"/>
        <v>5.5282123042654785E-4</v>
      </c>
    </row>
    <row r="478" spans="1:9">
      <c r="A478" s="3" t="s">
        <v>48</v>
      </c>
      <c r="B478">
        <v>6.98</v>
      </c>
      <c r="C478" s="4">
        <v>245</v>
      </c>
      <c r="D478">
        <f t="shared" si="42"/>
        <v>35.100286532951287</v>
      </c>
      <c r="E478" s="6">
        <f t="shared" si="43"/>
        <v>5.0352363786579965E-4</v>
      </c>
      <c r="F478" s="7">
        <f t="shared" si="46"/>
        <v>0.903430331852906</v>
      </c>
      <c r="G478" s="6">
        <f t="shared" si="44"/>
        <v>1.0270807950605949E-3</v>
      </c>
      <c r="H478" s="7">
        <f t="shared" si="47"/>
        <v>0.74489991112366771</v>
      </c>
      <c r="I478">
        <f t="shared" si="45"/>
        <v>8.2621076617039879E-4</v>
      </c>
    </row>
    <row r="479" spans="1:9">
      <c r="A479" s="3" t="s">
        <v>669</v>
      </c>
      <c r="B479">
        <v>10.43</v>
      </c>
      <c r="C479" s="4">
        <v>366</v>
      </c>
      <c r="D479">
        <f t="shared" si="42"/>
        <v>35.091083413231068</v>
      </c>
      <c r="E479" s="6">
        <f t="shared" si="43"/>
        <v>7.5220265901584764E-4</v>
      </c>
      <c r="F479" s="7">
        <f t="shared" si="46"/>
        <v>0.90418253451192188</v>
      </c>
      <c r="G479" s="6">
        <f t="shared" si="44"/>
        <v>1.5347353427624646E-3</v>
      </c>
      <c r="H479" s="7">
        <f t="shared" si="47"/>
        <v>0.74643464646643021</v>
      </c>
      <c r="I479">
        <f t="shared" si="45"/>
        <v>4.2718419123577434E-4</v>
      </c>
    </row>
    <row r="480" spans="1:9">
      <c r="A480" s="3" t="s">
        <v>40</v>
      </c>
      <c r="B480">
        <v>5.39</v>
      </c>
      <c r="C480" s="4">
        <v>189</v>
      </c>
      <c r="D480">
        <f t="shared" si="42"/>
        <v>35.064935064935064</v>
      </c>
      <c r="E480" s="6">
        <f t="shared" si="43"/>
        <v>3.8843252063933115E-4</v>
      </c>
      <c r="F480" s="7">
        <f t="shared" si="46"/>
        <v>0.90457096703256124</v>
      </c>
      <c r="G480" s="6">
        <f t="shared" si="44"/>
        <v>7.9311826438060258E-4</v>
      </c>
      <c r="H480" s="7">
        <f t="shared" si="47"/>
        <v>0.74722776473081076</v>
      </c>
      <c r="I480">
        <f t="shared" si="45"/>
        <v>3.4178828482467338E-4</v>
      </c>
    </row>
    <row r="481" spans="1:9">
      <c r="A481" s="3" t="s">
        <v>523</v>
      </c>
      <c r="B481">
        <v>4.3099999999999996</v>
      </c>
      <c r="C481" s="4">
        <v>151</v>
      </c>
      <c r="D481">
        <f t="shared" si="42"/>
        <v>35.034802784222741</v>
      </c>
      <c r="E481" s="6">
        <f t="shared" si="43"/>
        <v>3.1033497680708465E-4</v>
      </c>
      <c r="F481" s="7">
        <f t="shared" si="46"/>
        <v>0.90488130200936834</v>
      </c>
      <c r="G481" s="6">
        <f t="shared" si="44"/>
        <v>6.3420031901306067E-4</v>
      </c>
      <c r="H481" s="7">
        <f t="shared" si="47"/>
        <v>0.74786196504982383</v>
      </c>
      <c r="I481">
        <f t="shared" si="45"/>
        <v>3.2837483296677128E-4</v>
      </c>
    </row>
    <row r="482" spans="1:9">
      <c r="A482" s="3" t="s">
        <v>679</v>
      </c>
      <c r="B482">
        <v>4.1399999999999997</v>
      </c>
      <c r="C482" s="4">
        <v>145</v>
      </c>
      <c r="D482">
        <f t="shared" si="42"/>
        <v>35.024154589371982</v>
      </c>
      <c r="E482" s="6">
        <f t="shared" si="43"/>
        <v>2.9800378567567732E-4</v>
      </c>
      <c r="F482" s="7">
        <f t="shared" si="46"/>
        <v>0.90517930579504402</v>
      </c>
      <c r="G482" s="6">
        <f t="shared" si="44"/>
        <v>6.0918545724224389E-4</v>
      </c>
      <c r="H482" s="7">
        <f t="shared" si="47"/>
        <v>0.74847115050706603</v>
      </c>
      <c r="I482">
        <f t="shared" si="45"/>
        <v>7.1706293035689317E-4</v>
      </c>
    </row>
    <row r="483" spans="1:9">
      <c r="A483" s="3" t="s">
        <v>328</v>
      </c>
      <c r="B483">
        <v>9.01</v>
      </c>
      <c r="C483" s="4">
        <v>314</v>
      </c>
      <c r="D483">
        <f t="shared" si="42"/>
        <v>34.850166481687012</v>
      </c>
      <c r="E483" s="6">
        <f t="shared" si="43"/>
        <v>6.4533233587698408E-4</v>
      </c>
      <c r="F483" s="7">
        <f t="shared" si="46"/>
        <v>0.90582463813092096</v>
      </c>
      <c r="G483" s="6">
        <f t="shared" si="44"/>
        <v>1.3257876738532893E-3</v>
      </c>
      <c r="H483" s="7">
        <f t="shared" si="47"/>
        <v>0.7497969381809193</v>
      </c>
      <c r="I483">
        <f t="shared" si="45"/>
        <v>5.5743755222070757E-4</v>
      </c>
    </row>
    <row r="484" spans="1:9">
      <c r="A484" s="3" t="s">
        <v>639</v>
      </c>
      <c r="B484">
        <v>6.98</v>
      </c>
      <c r="C484" s="4">
        <v>242</v>
      </c>
      <c r="D484">
        <f t="shared" si="42"/>
        <v>34.670487106017191</v>
      </c>
      <c r="E484" s="6">
        <f t="shared" si="43"/>
        <v>4.9735804230009598E-4</v>
      </c>
      <c r="F484" s="7">
        <f t="shared" si="46"/>
        <v>0.90632199617322107</v>
      </c>
      <c r="G484" s="6">
        <f t="shared" si="44"/>
        <v>1.0270807950605949E-3</v>
      </c>
      <c r="H484" s="7">
        <f t="shared" si="47"/>
        <v>0.75082401897597995</v>
      </c>
      <c r="I484">
        <f t="shared" si="45"/>
        <v>3.8644144311617001E-4</v>
      </c>
    </row>
    <row r="485" spans="1:9">
      <c r="A485" s="3" t="s">
        <v>368</v>
      </c>
      <c r="B485">
        <v>4.83</v>
      </c>
      <c r="C485" s="4">
        <v>167</v>
      </c>
      <c r="D485">
        <f t="shared" si="42"/>
        <v>34.575569358178051</v>
      </c>
      <c r="E485" s="6">
        <f t="shared" si="43"/>
        <v>3.4321815315750426E-4</v>
      </c>
      <c r="F485" s="7">
        <f t="shared" si="46"/>
        <v>0.90666521432637859</v>
      </c>
      <c r="G485" s="6">
        <f t="shared" si="44"/>
        <v>7.1071636678261797E-4</v>
      </c>
      <c r="H485" s="7">
        <f t="shared" si="47"/>
        <v>0.75153473534276261</v>
      </c>
      <c r="I485">
        <f t="shared" si="45"/>
        <v>2.8763630050876454E-4</v>
      </c>
    </row>
    <row r="486" spans="1:9">
      <c r="A486" s="3" t="s">
        <v>270</v>
      </c>
      <c r="B486">
        <v>3.58</v>
      </c>
      <c r="C486" s="4">
        <v>123</v>
      </c>
      <c r="D486">
        <f t="shared" si="42"/>
        <v>34.357541899441337</v>
      </c>
      <c r="E486" s="6">
        <f t="shared" si="43"/>
        <v>2.5278941819385043E-4</v>
      </c>
      <c r="F486" s="7">
        <f t="shared" si="46"/>
        <v>0.90691800374457243</v>
      </c>
      <c r="G486" s="6">
        <f t="shared" si="44"/>
        <v>5.2678355964425928E-4</v>
      </c>
      <c r="H486" s="7">
        <f t="shared" si="47"/>
        <v>0.75206151890240691</v>
      </c>
      <c r="I486">
        <f t="shared" si="45"/>
        <v>5.1579422508196693E-4</v>
      </c>
    </row>
    <row r="487" spans="1:9">
      <c r="A487" s="3" t="s">
        <v>198</v>
      </c>
      <c r="B487">
        <v>6.39</v>
      </c>
      <c r="C487" s="4">
        <v>218</v>
      </c>
      <c r="D487">
        <f t="shared" si="42"/>
        <v>34.115805946791866</v>
      </c>
      <c r="E487" s="6">
        <f t="shared" si="43"/>
        <v>4.4803327777446665E-4</v>
      </c>
      <c r="F487" s="7">
        <f t="shared" si="46"/>
        <v>0.90736603702234686</v>
      </c>
      <c r="G487" s="6">
        <f t="shared" si="44"/>
        <v>9.4026451009128953E-4</v>
      </c>
      <c r="H487" s="7">
        <f t="shared" si="47"/>
        <v>0.75300178341249824</v>
      </c>
      <c r="I487">
        <f t="shared" si="45"/>
        <v>4.1678042839587981E-4</v>
      </c>
    </row>
    <row r="488" spans="1:9">
      <c r="A488" s="3" t="s">
        <v>357</v>
      </c>
      <c r="B488">
        <v>5.15</v>
      </c>
      <c r="C488" s="4">
        <v>175</v>
      </c>
      <c r="D488">
        <f t="shared" si="42"/>
        <v>33.980582524271846</v>
      </c>
      <c r="E488" s="6">
        <f t="shared" si="43"/>
        <v>3.5965974133271404E-4</v>
      </c>
      <c r="F488" s="7">
        <f t="shared" si="46"/>
        <v>0.90772569676367953</v>
      </c>
      <c r="G488" s="6">
        <f t="shared" si="44"/>
        <v>7.5780316541003781E-4</v>
      </c>
      <c r="H488" s="7">
        <f t="shared" si="47"/>
        <v>0.75375958657790831</v>
      </c>
      <c r="I488">
        <f t="shared" si="45"/>
        <v>3.3967588152927775E-4</v>
      </c>
    </row>
    <row r="489" spans="1:9">
      <c r="A489" s="3" t="s">
        <v>478</v>
      </c>
      <c r="B489">
        <v>4.1900000000000004</v>
      </c>
      <c r="C489" s="4">
        <v>142</v>
      </c>
      <c r="D489">
        <f t="shared" si="42"/>
        <v>33.890214797136032</v>
      </c>
      <c r="E489" s="6">
        <f t="shared" si="43"/>
        <v>2.9183819010997366E-4</v>
      </c>
      <c r="F489" s="7">
        <f t="shared" si="46"/>
        <v>0.90801753495378956</v>
      </c>
      <c r="G489" s="6">
        <f t="shared" si="44"/>
        <v>6.1654276952777828E-4</v>
      </c>
      <c r="H489" s="7">
        <f t="shared" si="47"/>
        <v>0.75437612934743614</v>
      </c>
      <c r="I489">
        <f t="shared" si="45"/>
        <v>9.7612068650254624E-4</v>
      </c>
    </row>
    <row r="490" spans="1:9">
      <c r="A490" s="3" t="s">
        <v>277</v>
      </c>
      <c r="B490">
        <v>12.04</v>
      </c>
      <c r="C490" s="4">
        <v>408</v>
      </c>
      <c r="D490">
        <f t="shared" si="42"/>
        <v>33.887043189368775</v>
      </c>
      <c r="E490" s="6">
        <f t="shared" si="43"/>
        <v>8.3852099693569897E-4</v>
      </c>
      <c r="F490" s="7">
        <f t="shared" si="46"/>
        <v>0.90885605595072527</v>
      </c>
      <c r="G490" s="6">
        <f t="shared" si="44"/>
        <v>1.7716407983566706E-3</v>
      </c>
      <c r="H490" s="7">
        <f t="shared" si="47"/>
        <v>0.75614777014579282</v>
      </c>
      <c r="I490">
        <f t="shared" si="45"/>
        <v>8.659436577024282E-4</v>
      </c>
    </row>
    <row r="491" spans="1:9">
      <c r="A491" s="3" t="s">
        <v>193</v>
      </c>
      <c r="B491">
        <v>10.67</v>
      </c>
      <c r="C491" s="4">
        <v>361</v>
      </c>
      <c r="D491">
        <f t="shared" si="42"/>
        <v>33.833177132146204</v>
      </c>
      <c r="E491" s="6">
        <f t="shared" si="43"/>
        <v>7.4192666640634152E-4</v>
      </c>
      <c r="F491" s="7">
        <f t="shared" si="46"/>
        <v>0.90959798261713165</v>
      </c>
      <c r="G491" s="6">
        <f t="shared" si="44"/>
        <v>1.5700504417330296E-3</v>
      </c>
      <c r="H491" s="7">
        <f t="shared" si="47"/>
        <v>0.7577178205875259</v>
      </c>
      <c r="I491">
        <f t="shared" si="45"/>
        <v>4.8224238553340459E-4</v>
      </c>
    </row>
    <row r="492" spans="1:9">
      <c r="A492" s="3" t="s">
        <v>235</v>
      </c>
      <c r="B492">
        <v>5.93</v>
      </c>
      <c r="C492" s="4">
        <v>200</v>
      </c>
      <c r="D492">
        <f t="shared" si="42"/>
        <v>33.726812816188868</v>
      </c>
      <c r="E492" s="6">
        <f t="shared" si="43"/>
        <v>4.1103970438024459E-4</v>
      </c>
      <c r="F492" s="7">
        <f t="shared" si="46"/>
        <v>0.91000902232151193</v>
      </c>
      <c r="G492" s="6">
        <f t="shared" si="44"/>
        <v>8.7257723706437348E-4</v>
      </c>
      <c r="H492" s="7">
        <f t="shared" si="47"/>
        <v>0.75859039782459026</v>
      </c>
      <c r="I492">
        <f t="shared" si="45"/>
        <v>5.1911356260725405E-4</v>
      </c>
    </row>
    <row r="493" spans="1:9">
      <c r="A493" s="3" t="s">
        <v>383</v>
      </c>
      <c r="B493">
        <v>6.38</v>
      </c>
      <c r="C493" s="4">
        <v>215</v>
      </c>
      <c r="D493">
        <f t="shared" si="42"/>
        <v>33.699059561128529</v>
      </c>
      <c r="E493" s="6">
        <f t="shared" si="43"/>
        <v>4.4186768220876298E-4</v>
      </c>
      <c r="F493" s="7">
        <f t="shared" si="46"/>
        <v>0.9104508900037207</v>
      </c>
      <c r="G493" s="6">
        <f t="shared" si="44"/>
        <v>9.3879304763418267E-4</v>
      </c>
      <c r="H493" s="7">
        <f t="shared" si="47"/>
        <v>0.75952919087222448</v>
      </c>
      <c r="I493">
        <f t="shared" si="45"/>
        <v>1.6029261756566049E-3</v>
      </c>
    </row>
    <row r="494" spans="1:9">
      <c r="A494" s="3" t="s">
        <v>327</v>
      </c>
      <c r="B494">
        <v>19.690000000000001</v>
      </c>
      <c r="C494" s="4">
        <v>663</v>
      </c>
      <c r="D494">
        <f t="shared" si="42"/>
        <v>33.67191467750127</v>
      </c>
      <c r="E494" s="6">
        <f t="shared" si="43"/>
        <v>1.3625966200205108E-3</v>
      </c>
      <c r="F494" s="7">
        <f t="shared" si="46"/>
        <v>0.91181348662374118</v>
      </c>
      <c r="G494" s="6">
        <f t="shared" si="44"/>
        <v>2.8973095780434259E-3</v>
      </c>
      <c r="H494" s="7">
        <f t="shared" si="47"/>
        <v>0.76242650045026794</v>
      </c>
      <c r="I494">
        <f t="shared" si="45"/>
        <v>4.8603998895646594E-4</v>
      </c>
    </row>
    <row r="495" spans="1:9">
      <c r="A495" s="3" t="s">
        <v>350</v>
      </c>
      <c r="B495">
        <v>5.97</v>
      </c>
      <c r="C495" s="4">
        <v>201</v>
      </c>
      <c r="D495">
        <f t="shared" si="42"/>
        <v>33.668341708542712</v>
      </c>
      <c r="E495" s="6">
        <f t="shared" si="43"/>
        <v>4.1309490290214582E-4</v>
      </c>
      <c r="F495" s="7">
        <f t="shared" si="46"/>
        <v>0.91222658152664338</v>
      </c>
      <c r="G495" s="6">
        <f t="shared" si="44"/>
        <v>8.7846308689280101E-4</v>
      </c>
      <c r="H495" s="7">
        <f t="shared" si="47"/>
        <v>0.76330496353716071</v>
      </c>
      <c r="I495">
        <f t="shared" si="45"/>
        <v>5.499526239362007E-4</v>
      </c>
    </row>
    <row r="496" spans="1:9">
      <c r="A496" s="3" t="s">
        <v>216</v>
      </c>
      <c r="B496">
        <v>6.75</v>
      </c>
      <c r="C496" s="4">
        <v>227</v>
      </c>
      <c r="D496">
        <f t="shared" si="42"/>
        <v>33.629629629629626</v>
      </c>
      <c r="E496" s="6">
        <f t="shared" si="43"/>
        <v>4.6653006447157765E-4</v>
      </c>
      <c r="F496" s="7">
        <f t="shared" si="46"/>
        <v>0.91269311159111499</v>
      </c>
      <c r="G496" s="6">
        <f t="shared" si="44"/>
        <v>9.932371585471369E-4</v>
      </c>
      <c r="H496" s="7">
        <f t="shared" si="47"/>
        <v>0.76429820069570786</v>
      </c>
      <c r="I496">
        <f t="shared" si="45"/>
        <v>6.9744440873653613E-4</v>
      </c>
    </row>
    <row r="497" spans="1:9">
      <c r="A497" s="3" t="s">
        <v>445</v>
      </c>
      <c r="B497">
        <v>8.5500000000000007</v>
      </c>
      <c r="C497" s="4">
        <v>287</v>
      </c>
      <c r="D497">
        <f t="shared" si="42"/>
        <v>33.567251461988299</v>
      </c>
      <c r="E497" s="6">
        <f t="shared" si="43"/>
        <v>5.8984197578565098E-4</v>
      </c>
      <c r="F497" s="7">
        <f t="shared" si="46"/>
        <v>0.91328295356690059</v>
      </c>
      <c r="G497" s="6">
        <f t="shared" si="44"/>
        <v>1.2581004008263735E-3</v>
      </c>
      <c r="H497" s="7">
        <f t="shared" si="47"/>
        <v>0.76555630109653428</v>
      </c>
      <c r="I497">
        <f t="shared" si="45"/>
        <v>8.4628114380880248E-4</v>
      </c>
    </row>
    <row r="498" spans="1:9">
      <c r="A498" s="3" t="s">
        <v>147</v>
      </c>
      <c r="B498">
        <v>10.36</v>
      </c>
      <c r="C498" s="4">
        <v>347</v>
      </c>
      <c r="D498">
        <f t="shared" si="42"/>
        <v>33.494208494208493</v>
      </c>
      <c r="E498" s="6">
        <f t="shared" si="43"/>
        <v>7.1315388709972441E-4</v>
      </c>
      <c r="F498" s="7">
        <f t="shared" si="46"/>
        <v>0.91399610745400028</v>
      </c>
      <c r="G498" s="6">
        <f t="shared" si="44"/>
        <v>1.5244351055627165E-3</v>
      </c>
      <c r="H498" s="7">
        <f t="shared" si="47"/>
        <v>0.76708073620209705</v>
      </c>
      <c r="I498">
        <f t="shared" si="45"/>
        <v>4.2995860158079324E-4</v>
      </c>
    </row>
    <row r="499" spans="1:9">
      <c r="A499" s="3" t="s">
        <v>385</v>
      </c>
      <c r="B499">
        <v>5.26</v>
      </c>
      <c r="C499" s="4">
        <v>176</v>
      </c>
      <c r="D499">
        <f t="shared" si="42"/>
        <v>33.460076045627375</v>
      </c>
      <c r="E499" s="6">
        <f t="shared" si="43"/>
        <v>3.6171493985461526E-4</v>
      </c>
      <c r="F499" s="7">
        <f t="shared" si="46"/>
        <v>0.91435782239385488</v>
      </c>
      <c r="G499" s="6">
        <f t="shared" si="44"/>
        <v>7.7398925243821323E-4</v>
      </c>
      <c r="H499" s="7">
        <f t="shared" si="47"/>
        <v>0.76785472545453526</v>
      </c>
      <c r="I499">
        <f t="shared" si="45"/>
        <v>2.2235400797221416E-4</v>
      </c>
    </row>
    <row r="500" spans="1:9">
      <c r="A500" s="3" t="s">
        <v>144</v>
      </c>
      <c r="B500">
        <v>2.72</v>
      </c>
      <c r="C500" s="4">
        <v>91</v>
      </c>
      <c r="D500">
        <f t="shared" si="42"/>
        <v>33.455882352941174</v>
      </c>
      <c r="E500" s="6">
        <f t="shared" si="43"/>
        <v>1.870230654930113E-4</v>
      </c>
      <c r="F500" s="7">
        <f t="shared" si="46"/>
        <v>0.91454484545934789</v>
      </c>
      <c r="G500" s="6">
        <f t="shared" si="44"/>
        <v>4.0023778833306849E-4</v>
      </c>
      <c r="H500" s="7">
        <f t="shared" si="47"/>
        <v>0.76825496324286835</v>
      </c>
      <c r="I500">
        <f t="shared" si="45"/>
        <v>2.371034404805572E-4</v>
      </c>
    </row>
    <row r="501" spans="1:9">
      <c r="A501" s="3" t="s">
        <v>217</v>
      </c>
      <c r="B501">
        <v>2.9</v>
      </c>
      <c r="C501" s="4">
        <v>97</v>
      </c>
      <c r="D501">
        <f t="shared" si="42"/>
        <v>33.448275862068968</v>
      </c>
      <c r="E501" s="6">
        <f t="shared" si="43"/>
        <v>1.9935425662441863E-4</v>
      </c>
      <c r="F501" s="7">
        <f t="shared" si="46"/>
        <v>0.91474419971597232</v>
      </c>
      <c r="G501" s="6">
        <f t="shared" si="44"/>
        <v>4.2672411256099212E-4</v>
      </c>
      <c r="H501" s="7">
        <f t="shared" si="47"/>
        <v>0.7686816873554293</v>
      </c>
      <c r="I501">
        <f t="shared" si="45"/>
        <v>5.3812116712537161E-4</v>
      </c>
    </row>
    <row r="502" spans="1:9">
      <c r="A502" s="3" t="s">
        <v>615</v>
      </c>
      <c r="B502">
        <v>6.58</v>
      </c>
      <c r="C502" s="4">
        <v>220</v>
      </c>
      <c r="D502">
        <f t="shared" si="42"/>
        <v>33.434650455927049</v>
      </c>
      <c r="E502" s="6">
        <f t="shared" si="43"/>
        <v>4.5214367481826909E-4</v>
      </c>
      <c r="F502" s="7">
        <f t="shared" si="46"/>
        <v>0.91519634339079059</v>
      </c>
      <c r="G502" s="6">
        <f t="shared" si="44"/>
        <v>9.6822229677632002E-4</v>
      </c>
      <c r="H502" s="7">
        <f t="shared" si="47"/>
        <v>0.76964990965220559</v>
      </c>
      <c r="I502">
        <f t="shared" si="45"/>
        <v>6.7332479743686946E-4</v>
      </c>
    </row>
    <row r="503" spans="1:9">
      <c r="A503" s="3" t="s">
        <v>533</v>
      </c>
      <c r="B503">
        <v>8.23</v>
      </c>
      <c r="C503" s="4">
        <v>275</v>
      </c>
      <c r="D503">
        <f t="shared" si="42"/>
        <v>33.414337788578372</v>
      </c>
      <c r="E503" s="6">
        <f t="shared" si="43"/>
        <v>5.6517959352283631E-4</v>
      </c>
      <c r="F503" s="7">
        <f t="shared" si="46"/>
        <v>0.91576152298431346</v>
      </c>
      <c r="G503" s="6">
        <f t="shared" si="44"/>
        <v>1.2110136021989536E-3</v>
      </c>
      <c r="H503" s="7">
        <f t="shared" si="47"/>
        <v>0.77086092325440458</v>
      </c>
      <c r="I503">
        <f t="shared" si="45"/>
        <v>3.4772454114295748E-4</v>
      </c>
    </row>
    <row r="504" spans="1:9">
      <c r="A504" s="3" t="s">
        <v>76</v>
      </c>
      <c r="B504">
        <v>4.25</v>
      </c>
      <c r="C504" s="4">
        <v>142</v>
      </c>
      <c r="D504">
        <f t="shared" si="42"/>
        <v>33.411764705882355</v>
      </c>
      <c r="E504" s="6">
        <f t="shared" si="43"/>
        <v>2.9183819010997366E-4</v>
      </c>
      <c r="F504" s="7">
        <f t="shared" si="46"/>
        <v>0.91605336117442349</v>
      </c>
      <c r="G504" s="6">
        <f t="shared" si="44"/>
        <v>6.2537154427041953E-4</v>
      </c>
      <c r="H504" s="7">
        <f t="shared" si="47"/>
        <v>0.77148629479867503</v>
      </c>
      <c r="I504">
        <f t="shared" si="45"/>
        <v>3.6739059631341053E-4</v>
      </c>
    </row>
    <row r="505" spans="1:9">
      <c r="A505" s="3" t="s">
        <v>179</v>
      </c>
      <c r="B505">
        <v>4.49</v>
      </c>
      <c r="C505" s="4">
        <v>150</v>
      </c>
      <c r="D505">
        <f t="shared" si="42"/>
        <v>33.407572383073493</v>
      </c>
      <c r="E505" s="6">
        <f t="shared" si="43"/>
        <v>3.0827977828518343E-4</v>
      </c>
      <c r="F505" s="7">
        <f t="shared" si="46"/>
        <v>0.91636164095270867</v>
      </c>
      <c r="G505" s="6">
        <f t="shared" si="44"/>
        <v>6.6068664324098441E-4</v>
      </c>
      <c r="H505" s="7">
        <f t="shared" si="47"/>
        <v>0.77214698144191607</v>
      </c>
      <c r="I505">
        <f t="shared" si="45"/>
        <v>5.9600876891385823E-4</v>
      </c>
    </row>
    <row r="506" spans="1:9">
      <c r="A506" s="3" t="s">
        <v>307</v>
      </c>
      <c r="B506">
        <v>7.28</v>
      </c>
      <c r="C506" s="4">
        <v>243</v>
      </c>
      <c r="D506">
        <f t="shared" si="42"/>
        <v>33.379120879120876</v>
      </c>
      <c r="E506" s="6">
        <f t="shared" si="43"/>
        <v>4.994132408219972E-4</v>
      </c>
      <c r="F506" s="7">
        <f t="shared" si="46"/>
        <v>0.9168610541935307</v>
      </c>
      <c r="G506" s="6">
        <f t="shared" si="44"/>
        <v>1.0712246687738008E-3</v>
      </c>
      <c r="H506" s="7">
        <f t="shared" si="47"/>
        <v>0.77321820611068992</v>
      </c>
      <c r="I506">
        <f t="shared" si="45"/>
        <v>5.4351610104719228E-4</v>
      </c>
    </row>
    <row r="507" spans="1:9">
      <c r="A507" s="3" t="s">
        <v>47</v>
      </c>
      <c r="B507">
        <v>6.62</v>
      </c>
      <c r="C507" s="4">
        <v>220</v>
      </c>
      <c r="D507">
        <f t="shared" si="42"/>
        <v>33.23262839879154</v>
      </c>
      <c r="E507" s="6">
        <f t="shared" si="43"/>
        <v>4.5214367481826909E-4</v>
      </c>
      <c r="F507" s="7">
        <f t="shared" si="46"/>
        <v>0.91731319786834897</v>
      </c>
      <c r="G507" s="6">
        <f t="shared" si="44"/>
        <v>9.7410814660474755E-4</v>
      </c>
      <c r="H507" s="7">
        <f t="shared" si="47"/>
        <v>0.77419231425729462</v>
      </c>
      <c r="I507">
        <f t="shared" si="45"/>
        <v>7.4398470157854835E-4</v>
      </c>
    </row>
    <row r="508" spans="1:9">
      <c r="A508" s="3" t="s">
        <v>508</v>
      </c>
      <c r="B508">
        <v>9.06</v>
      </c>
      <c r="C508" s="4">
        <v>301</v>
      </c>
      <c r="D508">
        <f t="shared" si="42"/>
        <v>33.22295805739514</v>
      </c>
      <c r="E508" s="6">
        <f t="shared" si="43"/>
        <v>6.1861475509226809E-4</v>
      </c>
      <c r="F508" s="7">
        <f t="shared" si="46"/>
        <v>0.91793181262344126</v>
      </c>
      <c r="G508" s="6">
        <f t="shared" si="44"/>
        <v>1.3331449861388237E-3</v>
      </c>
      <c r="H508" s="7">
        <f t="shared" si="47"/>
        <v>0.77552545924343341</v>
      </c>
      <c r="I508">
        <f t="shared" si="45"/>
        <v>4.6731024310742164E-4</v>
      </c>
    </row>
    <row r="509" spans="1:9">
      <c r="A509" s="3" t="s">
        <v>67</v>
      </c>
      <c r="B509">
        <v>5.69</v>
      </c>
      <c r="C509" s="4">
        <v>189</v>
      </c>
      <c r="D509">
        <f t="shared" si="42"/>
        <v>33.216168717047452</v>
      </c>
      <c r="E509" s="6">
        <f t="shared" si="43"/>
        <v>3.8843252063933115E-4</v>
      </c>
      <c r="F509" s="7">
        <f t="shared" si="46"/>
        <v>0.91832024514408062</v>
      </c>
      <c r="G509" s="6">
        <f t="shared" si="44"/>
        <v>8.3726213809380871E-4</v>
      </c>
      <c r="H509" s="7">
        <f t="shared" si="47"/>
        <v>0.77636272138152718</v>
      </c>
      <c r="I509">
        <f t="shared" si="45"/>
        <v>4.0855674624751259E-4</v>
      </c>
    </row>
    <row r="510" spans="1:9">
      <c r="A510" s="3" t="s">
        <v>315</v>
      </c>
      <c r="B510">
        <v>4.96</v>
      </c>
      <c r="C510" s="4">
        <v>164</v>
      </c>
      <c r="D510">
        <f t="shared" si="42"/>
        <v>33.064516129032256</v>
      </c>
      <c r="E510" s="6">
        <f t="shared" si="43"/>
        <v>3.370525575918006E-4</v>
      </c>
      <c r="F510" s="7">
        <f t="shared" si="46"/>
        <v>0.91865729770167237</v>
      </c>
      <c r="G510" s="6">
        <f t="shared" si="44"/>
        <v>7.2984537872500721E-4</v>
      </c>
      <c r="H510" s="7">
        <f t="shared" si="47"/>
        <v>0.77709256676025218</v>
      </c>
      <c r="I510">
        <f t="shared" si="45"/>
        <v>9.588296636903193E-4</v>
      </c>
    </row>
    <row r="511" spans="1:9">
      <c r="A511" s="3" t="s">
        <v>99</v>
      </c>
      <c r="B511">
        <v>11.63</v>
      </c>
      <c r="C511" s="4">
        <v>384</v>
      </c>
      <c r="D511">
        <f t="shared" si="42"/>
        <v>33.018056749785039</v>
      </c>
      <c r="E511" s="6">
        <f t="shared" si="43"/>
        <v>7.8919623241006963E-4</v>
      </c>
      <c r="F511" s="7">
        <f t="shared" si="46"/>
        <v>0.9194464939340824</v>
      </c>
      <c r="G511" s="6">
        <f t="shared" si="44"/>
        <v>1.7113108376152892E-3</v>
      </c>
      <c r="H511" s="7">
        <f t="shared" si="47"/>
        <v>0.77880387759786751</v>
      </c>
      <c r="I511">
        <f t="shared" si="45"/>
        <v>2.5233663073853663E-4</v>
      </c>
    </row>
    <row r="512" spans="1:9">
      <c r="A512" s="3" t="s">
        <v>429</v>
      </c>
      <c r="B512">
        <v>3.06</v>
      </c>
      <c r="C512" s="4">
        <v>101</v>
      </c>
      <c r="D512">
        <f t="shared" si="42"/>
        <v>33.006535947712415</v>
      </c>
      <c r="E512" s="6">
        <f t="shared" si="43"/>
        <v>2.0757505071202352E-4</v>
      </c>
      <c r="F512" s="7">
        <f t="shared" si="46"/>
        <v>0.9196540689847944</v>
      </c>
      <c r="G512" s="6">
        <f t="shared" si="44"/>
        <v>4.5026751187470204E-4</v>
      </c>
      <c r="H512" s="7">
        <f t="shared" si="47"/>
        <v>0.77925414510974222</v>
      </c>
      <c r="I512">
        <f t="shared" si="45"/>
        <v>3.2251911271963252E-4</v>
      </c>
    </row>
    <row r="513" spans="1:9">
      <c r="A513" s="3" t="s">
        <v>30</v>
      </c>
      <c r="B513">
        <v>3.91</v>
      </c>
      <c r="C513" s="4">
        <v>129</v>
      </c>
      <c r="D513">
        <f t="shared" si="42"/>
        <v>32.992327365728897</v>
      </c>
      <c r="E513" s="6">
        <f t="shared" si="43"/>
        <v>2.6512060932525777E-4</v>
      </c>
      <c r="F513" s="7">
        <f t="shared" si="46"/>
        <v>0.91991918959411967</v>
      </c>
      <c r="G513" s="6">
        <f t="shared" si="44"/>
        <v>5.7534182072878598E-4</v>
      </c>
      <c r="H513" s="7">
        <f t="shared" si="47"/>
        <v>0.77982948693047105</v>
      </c>
      <c r="I513">
        <f t="shared" si="45"/>
        <v>4.5550965376994768E-4</v>
      </c>
    </row>
    <row r="514" spans="1:9">
      <c r="A514" s="3" t="s">
        <v>531</v>
      </c>
      <c r="B514">
        <v>5.52</v>
      </c>
      <c r="C514" s="4">
        <v>182</v>
      </c>
      <c r="D514">
        <f t="shared" ref="D514:D577" si="48">C514/B514</f>
        <v>32.971014492753625</v>
      </c>
      <c r="E514" s="6">
        <f t="shared" si="43"/>
        <v>3.740461309860226E-4</v>
      </c>
      <c r="F514" s="7">
        <f t="shared" si="46"/>
        <v>0.92029323572510568</v>
      </c>
      <c r="G514" s="6">
        <f t="shared" si="44"/>
        <v>8.1224727632299182E-4</v>
      </c>
      <c r="H514" s="7">
        <f t="shared" si="47"/>
        <v>0.78064173420679406</v>
      </c>
      <c r="I514">
        <f t="shared" si="45"/>
        <v>3.2878946475356496E-4</v>
      </c>
    </row>
    <row r="515" spans="1:9">
      <c r="A515" s="3" t="s">
        <v>497</v>
      </c>
      <c r="B515">
        <v>3.98</v>
      </c>
      <c r="C515" s="4">
        <v>131</v>
      </c>
      <c r="D515">
        <f t="shared" si="48"/>
        <v>32.914572864321606</v>
      </c>
      <c r="E515" s="6">
        <f t="shared" ref="E515:E578" si="49">C515/486571</f>
        <v>2.6923100636906021E-4</v>
      </c>
      <c r="F515" s="7">
        <f t="shared" si="46"/>
        <v>0.92056246673147479</v>
      </c>
      <c r="G515" s="6">
        <f t="shared" ref="G515:G578" si="50">B515/6795.96</f>
        <v>5.8564205792853397E-4</v>
      </c>
      <c r="H515" s="7">
        <f t="shared" si="47"/>
        <v>0.78122737626472261</v>
      </c>
      <c r="I515">
        <f t="shared" ref="I515:I578" si="51">F515*H516-F516*H515</f>
        <v>7.5640661713405333E-4</v>
      </c>
    </row>
    <row r="516" spans="1:9">
      <c r="A516" s="3" t="s">
        <v>248</v>
      </c>
      <c r="B516">
        <v>9.14</v>
      </c>
      <c r="C516" s="4">
        <v>300</v>
      </c>
      <c r="D516">
        <f t="shared" si="48"/>
        <v>32.822757111597369</v>
      </c>
      <c r="E516" s="6">
        <f t="shared" si="49"/>
        <v>6.1655955657036686E-4</v>
      </c>
      <c r="F516" s="7">
        <f t="shared" ref="F516:F579" si="52">F515+E516</f>
        <v>0.92117902628804516</v>
      </c>
      <c r="G516" s="6">
        <f t="shared" si="50"/>
        <v>1.3449166857956787E-3</v>
      </c>
      <c r="H516" s="7">
        <f t="shared" ref="H516:H579" si="53">H515+G516</f>
        <v>0.78257229295051833</v>
      </c>
      <c r="I516">
        <f t="shared" si="51"/>
        <v>5.8298416193725E-4</v>
      </c>
    </row>
    <row r="517" spans="1:9">
      <c r="A517" s="3" t="s">
        <v>361</v>
      </c>
      <c r="B517">
        <v>7.03</v>
      </c>
      <c r="C517" s="4">
        <v>230</v>
      </c>
      <c r="D517">
        <f t="shared" si="48"/>
        <v>32.716927453769557</v>
      </c>
      <c r="E517" s="6">
        <f t="shared" si="49"/>
        <v>4.7269566003728131E-4</v>
      </c>
      <c r="F517" s="7">
        <f t="shared" si="52"/>
        <v>0.92165172194808243</v>
      </c>
      <c r="G517" s="6">
        <f t="shared" si="50"/>
        <v>1.0344381073461291E-3</v>
      </c>
      <c r="H517" s="7">
        <f t="shared" si="53"/>
        <v>0.78360673105786449</v>
      </c>
      <c r="I517">
        <f t="shared" si="51"/>
        <v>4.0303717511203097E-4</v>
      </c>
    </row>
    <row r="518" spans="1:9">
      <c r="A518" s="3" t="s">
        <v>189</v>
      </c>
      <c r="B518">
        <v>4.8600000000000003</v>
      </c>
      <c r="C518" s="4">
        <v>159</v>
      </c>
      <c r="D518">
        <f t="shared" si="48"/>
        <v>32.716049382716044</v>
      </c>
      <c r="E518" s="6">
        <f t="shared" si="49"/>
        <v>3.2677656498229449E-4</v>
      </c>
      <c r="F518" s="7">
        <f t="shared" si="52"/>
        <v>0.92197849851306468</v>
      </c>
      <c r="G518" s="6">
        <f t="shared" si="50"/>
        <v>7.1513075415393854E-4</v>
      </c>
      <c r="H518" s="7">
        <f t="shared" si="53"/>
        <v>0.78432186181201846</v>
      </c>
      <c r="I518">
        <f t="shared" si="51"/>
        <v>2.564012845277519E-4</v>
      </c>
    </row>
    <row r="519" spans="1:9">
      <c r="A519" s="3" t="s">
        <v>281</v>
      </c>
      <c r="B519">
        <v>3.09</v>
      </c>
      <c r="C519" s="4">
        <v>101</v>
      </c>
      <c r="D519">
        <f t="shared" si="48"/>
        <v>32.686084142394826</v>
      </c>
      <c r="E519" s="6">
        <f t="shared" si="49"/>
        <v>2.0757505071202352E-4</v>
      </c>
      <c r="F519" s="7">
        <f t="shared" si="52"/>
        <v>0.92218607356377669</v>
      </c>
      <c r="G519" s="6">
        <f t="shared" si="50"/>
        <v>4.5468189924602261E-4</v>
      </c>
      <c r="H519" s="7">
        <f t="shared" si="53"/>
        <v>0.78477654371126448</v>
      </c>
      <c r="I519">
        <f t="shared" si="51"/>
        <v>4.4753721779300371E-4</v>
      </c>
    </row>
    <row r="520" spans="1:9">
      <c r="A520" s="3" t="s">
        <v>367</v>
      </c>
      <c r="B520">
        <v>5.39</v>
      </c>
      <c r="C520" s="4">
        <v>176</v>
      </c>
      <c r="D520">
        <f t="shared" si="48"/>
        <v>32.653061224489797</v>
      </c>
      <c r="E520" s="6">
        <f t="shared" si="49"/>
        <v>3.6171493985461526E-4</v>
      </c>
      <c r="F520" s="7">
        <f t="shared" si="52"/>
        <v>0.92254778850363128</v>
      </c>
      <c r="G520" s="6">
        <f t="shared" si="50"/>
        <v>7.9311826438060258E-4</v>
      </c>
      <c r="H520" s="7">
        <f t="shared" si="53"/>
        <v>0.78556966197564504</v>
      </c>
      <c r="I520">
        <f t="shared" si="51"/>
        <v>3.082757410483028E-4</v>
      </c>
    </row>
    <row r="521" spans="1:9">
      <c r="A521" s="3" t="s">
        <v>651</v>
      </c>
      <c r="B521">
        <v>3.71</v>
      </c>
      <c r="C521" s="4">
        <v>121</v>
      </c>
      <c r="D521">
        <f t="shared" si="48"/>
        <v>32.614555256064691</v>
      </c>
      <c r="E521" s="6">
        <f t="shared" si="49"/>
        <v>2.4867902115004799E-4</v>
      </c>
      <c r="F521" s="7">
        <f t="shared" si="52"/>
        <v>0.92279646752478128</v>
      </c>
      <c r="G521" s="6">
        <f t="shared" si="50"/>
        <v>5.4591257158664852E-4</v>
      </c>
      <c r="H521" s="7">
        <f t="shared" si="53"/>
        <v>0.78611557454723169</v>
      </c>
      <c r="I521">
        <f t="shared" si="51"/>
        <v>1.6486865015530316E-3</v>
      </c>
    </row>
    <row r="522" spans="1:9">
      <c r="A522" s="3" t="s">
        <v>620</v>
      </c>
      <c r="B522">
        <v>19.84</v>
      </c>
      <c r="C522" s="4">
        <v>647</v>
      </c>
      <c r="D522">
        <f t="shared" si="48"/>
        <v>32.610887096774192</v>
      </c>
      <c r="E522" s="6">
        <f t="shared" si="49"/>
        <v>1.3297134436700913E-3</v>
      </c>
      <c r="F522" s="7">
        <f t="shared" si="52"/>
        <v>0.92412618096845134</v>
      </c>
      <c r="G522" s="6">
        <f t="shared" si="50"/>
        <v>2.9193815149000288E-3</v>
      </c>
      <c r="H522" s="7">
        <f t="shared" si="53"/>
        <v>0.7890349560621317</v>
      </c>
      <c r="I522">
        <f t="shared" si="51"/>
        <v>3.2192461371416403E-4</v>
      </c>
    </row>
    <row r="523" spans="1:9">
      <c r="A523" s="3" t="s">
        <v>481</v>
      </c>
      <c r="B523">
        <v>3.87</v>
      </c>
      <c r="C523" s="4">
        <v>126</v>
      </c>
      <c r="D523">
        <f t="shared" si="48"/>
        <v>32.558139534883722</v>
      </c>
      <c r="E523" s="6">
        <f t="shared" si="49"/>
        <v>2.589550137595541E-4</v>
      </c>
      <c r="F523" s="7">
        <f t="shared" si="52"/>
        <v>0.92438513598221084</v>
      </c>
      <c r="G523" s="6">
        <f t="shared" si="50"/>
        <v>5.6945597090035844E-4</v>
      </c>
      <c r="H523" s="7">
        <f t="shared" si="53"/>
        <v>0.78960441203303211</v>
      </c>
      <c r="I523">
        <f t="shared" si="51"/>
        <v>3.9100561651161936E-4</v>
      </c>
    </row>
    <row r="524" spans="1:9">
      <c r="A524" s="3" t="s">
        <v>341</v>
      </c>
      <c r="B524">
        <v>4.7</v>
      </c>
      <c r="C524" s="4">
        <v>153</v>
      </c>
      <c r="D524">
        <f t="shared" si="48"/>
        <v>32.553191489361701</v>
      </c>
      <c r="E524" s="6">
        <f t="shared" si="49"/>
        <v>3.1444537385088715E-4</v>
      </c>
      <c r="F524" s="7">
        <f t="shared" si="52"/>
        <v>0.92469958135606167</v>
      </c>
      <c r="G524" s="6">
        <f t="shared" si="50"/>
        <v>6.9158735484022862E-4</v>
      </c>
      <c r="H524" s="7">
        <f t="shared" si="53"/>
        <v>0.79029599938787232</v>
      </c>
      <c r="I524">
        <f t="shared" si="51"/>
        <v>3.5277845102754668E-4</v>
      </c>
    </row>
    <row r="525" spans="1:9">
      <c r="A525" s="3" t="s">
        <v>605</v>
      </c>
      <c r="B525">
        <v>4.24</v>
      </c>
      <c r="C525" s="4">
        <v>138</v>
      </c>
      <c r="D525">
        <f t="shared" si="48"/>
        <v>32.547169811320757</v>
      </c>
      <c r="E525" s="6">
        <f t="shared" si="49"/>
        <v>2.8361739602236877E-4</v>
      </c>
      <c r="F525" s="7">
        <f t="shared" si="52"/>
        <v>0.92498319875208401</v>
      </c>
      <c r="G525" s="6">
        <f t="shared" si="50"/>
        <v>6.2390008181331268E-4</v>
      </c>
      <c r="H525" s="7">
        <f t="shared" si="53"/>
        <v>0.79091989946968566</v>
      </c>
      <c r="I525">
        <f t="shared" si="51"/>
        <v>9.2425649091432138E-4</v>
      </c>
    </row>
    <row r="526" spans="1:9">
      <c r="A526" s="3" t="s">
        <v>314</v>
      </c>
      <c r="B526">
        <v>11.09</v>
      </c>
      <c r="C526" s="4">
        <v>360</v>
      </c>
      <c r="D526">
        <f t="shared" si="48"/>
        <v>32.461677186654647</v>
      </c>
      <c r="E526" s="6">
        <f t="shared" si="49"/>
        <v>7.398714678844403E-4</v>
      </c>
      <c r="F526" s="7">
        <f t="shared" si="52"/>
        <v>0.92572307021996847</v>
      </c>
      <c r="G526" s="6">
        <f t="shared" si="50"/>
        <v>1.631851864931518E-3</v>
      </c>
      <c r="H526" s="7">
        <f t="shared" si="53"/>
        <v>0.79255175133461719</v>
      </c>
      <c r="I526">
        <f t="shared" si="51"/>
        <v>1.768772730164736E-3</v>
      </c>
    </row>
    <row r="527" spans="1:9">
      <c r="A527" s="3" t="s">
        <v>257</v>
      </c>
      <c r="B527">
        <v>21.2</v>
      </c>
      <c r="C527" s="4">
        <v>687</v>
      </c>
      <c r="D527">
        <f t="shared" si="48"/>
        <v>32.405660377358494</v>
      </c>
      <c r="E527" s="6">
        <f t="shared" si="49"/>
        <v>1.4119213845461402E-3</v>
      </c>
      <c r="F527" s="7">
        <f t="shared" si="52"/>
        <v>0.92713499160451462</v>
      </c>
      <c r="G527" s="6">
        <f t="shared" si="50"/>
        <v>3.1195004090665631E-3</v>
      </c>
      <c r="H527" s="7">
        <f t="shared" si="53"/>
        <v>0.79567125174368381</v>
      </c>
      <c r="I527">
        <f t="shared" si="51"/>
        <v>2.8532845563500331E-4</v>
      </c>
    </row>
    <row r="528" spans="1:9">
      <c r="A528" s="3" t="s">
        <v>233</v>
      </c>
      <c r="B528">
        <v>3.41</v>
      </c>
      <c r="C528" s="4">
        <v>110</v>
      </c>
      <c r="D528">
        <f t="shared" si="48"/>
        <v>32.258064516129032</v>
      </c>
      <c r="E528" s="6">
        <f t="shared" si="49"/>
        <v>2.2607183740913455E-4</v>
      </c>
      <c r="F528" s="7">
        <f t="shared" si="52"/>
        <v>0.92736106344192371</v>
      </c>
      <c r="G528" s="6">
        <f t="shared" si="50"/>
        <v>5.017686978734425E-4</v>
      </c>
      <c r="H528" s="7">
        <f t="shared" si="53"/>
        <v>0.79617302044155724</v>
      </c>
      <c r="I528">
        <f t="shared" si="51"/>
        <v>1.4479380706082789E-3</v>
      </c>
    </row>
    <row r="529" spans="1:9">
      <c r="A529" s="3" t="s">
        <v>391</v>
      </c>
      <c r="B529">
        <v>17.29</v>
      </c>
      <c r="C529" s="4">
        <v>557</v>
      </c>
      <c r="D529">
        <f t="shared" si="48"/>
        <v>32.215153267784849</v>
      </c>
      <c r="E529" s="6">
        <f t="shared" si="49"/>
        <v>1.1447455766989813E-3</v>
      </c>
      <c r="F529" s="7">
        <f t="shared" si="52"/>
        <v>0.92850580901862267</v>
      </c>
      <c r="G529" s="6">
        <f t="shared" si="50"/>
        <v>2.5441585883377769E-3</v>
      </c>
      <c r="H529" s="7">
        <f t="shared" si="53"/>
        <v>0.79871717902989503</v>
      </c>
      <c r="I529">
        <f t="shared" si="51"/>
        <v>9.1796514222441949E-4</v>
      </c>
    </row>
    <row r="530" spans="1:9">
      <c r="A530" s="3" t="s">
        <v>407</v>
      </c>
      <c r="B530">
        <v>10.96</v>
      </c>
      <c r="C530" s="4">
        <v>353</v>
      </c>
      <c r="D530">
        <f t="shared" si="48"/>
        <v>32.208029197080286</v>
      </c>
      <c r="E530" s="6">
        <f t="shared" si="49"/>
        <v>7.2548507823113175E-4</v>
      </c>
      <c r="F530" s="7">
        <f t="shared" si="52"/>
        <v>0.92923129409685379</v>
      </c>
      <c r="G530" s="6">
        <f t="shared" si="50"/>
        <v>1.612722852989129E-3</v>
      </c>
      <c r="H530" s="7">
        <f t="shared" si="53"/>
        <v>0.80032990188288411</v>
      </c>
      <c r="I530">
        <f t="shared" si="51"/>
        <v>4.1557628847821437E-4</v>
      </c>
    </row>
    <row r="531" spans="1:9">
      <c r="A531" s="3" t="s">
        <v>413</v>
      </c>
      <c r="B531">
        <v>4.9400000000000004</v>
      </c>
      <c r="C531" s="4">
        <v>158</v>
      </c>
      <c r="D531">
        <f t="shared" si="48"/>
        <v>31.983805668016192</v>
      </c>
      <c r="E531" s="6">
        <f t="shared" si="49"/>
        <v>3.2472136646039326E-4</v>
      </c>
      <c r="F531" s="7">
        <f t="shared" si="52"/>
        <v>0.92955601546331423</v>
      </c>
      <c r="G531" s="6">
        <f t="shared" si="50"/>
        <v>7.269024538107935E-4</v>
      </c>
      <c r="H531" s="7">
        <f t="shared" si="53"/>
        <v>0.80105680433669491</v>
      </c>
      <c r="I531">
        <f t="shared" si="51"/>
        <v>4.6390732117040923E-4</v>
      </c>
    </row>
    <row r="532" spans="1:9">
      <c r="A532" s="3" t="s">
        <v>104</v>
      </c>
      <c r="B532">
        <v>5.51</v>
      </c>
      <c r="C532" s="4">
        <v>176</v>
      </c>
      <c r="D532">
        <f t="shared" si="48"/>
        <v>31.941923774954628</v>
      </c>
      <c r="E532" s="6">
        <f t="shared" si="49"/>
        <v>3.6171493985461526E-4</v>
      </c>
      <c r="F532" s="7">
        <f t="shared" si="52"/>
        <v>0.92991773040316883</v>
      </c>
      <c r="G532" s="6">
        <f t="shared" si="50"/>
        <v>8.1077581386588497E-4</v>
      </c>
      <c r="H532" s="7">
        <f t="shared" si="53"/>
        <v>0.80186758015056081</v>
      </c>
      <c r="I532">
        <f t="shared" si="51"/>
        <v>1.0676150765988046E-3</v>
      </c>
    </row>
    <row r="533" spans="1:9">
      <c r="A533" s="3" t="s">
        <v>161</v>
      </c>
      <c r="B533">
        <v>12.68</v>
      </c>
      <c r="C533" s="4">
        <v>405</v>
      </c>
      <c r="D533">
        <f t="shared" si="48"/>
        <v>31.940063091482649</v>
      </c>
      <c r="E533" s="6">
        <f t="shared" si="49"/>
        <v>8.323554013699953E-4</v>
      </c>
      <c r="F533" s="7">
        <f t="shared" si="52"/>
        <v>0.93075008580453877</v>
      </c>
      <c r="G533" s="6">
        <f t="shared" si="50"/>
        <v>1.8658143956115103E-3</v>
      </c>
      <c r="H533" s="7">
        <f t="shared" si="53"/>
        <v>0.80373339454617232</v>
      </c>
      <c r="I533">
        <f t="shared" si="51"/>
        <v>3.79809514938656E-4</v>
      </c>
    </row>
    <row r="534" spans="1:9">
      <c r="A534" s="3" t="s">
        <v>545</v>
      </c>
      <c r="B534">
        <v>4.51</v>
      </c>
      <c r="C534" s="4">
        <v>144</v>
      </c>
      <c r="D534">
        <f t="shared" si="48"/>
        <v>31.929046563192905</v>
      </c>
      <c r="E534" s="6">
        <f t="shared" si="49"/>
        <v>2.959485871537761E-4</v>
      </c>
      <c r="F534" s="7">
        <f t="shared" si="52"/>
        <v>0.93104603439169253</v>
      </c>
      <c r="G534" s="6">
        <f t="shared" si="50"/>
        <v>6.6362956815519802E-4</v>
      </c>
      <c r="H534" s="7">
        <f t="shared" si="53"/>
        <v>0.80439702411432756</v>
      </c>
      <c r="I534">
        <f t="shared" si="51"/>
        <v>5.3954764538899358E-4</v>
      </c>
    </row>
    <row r="535" spans="1:9">
      <c r="A535" s="3" t="s">
        <v>501</v>
      </c>
      <c r="B535">
        <v>6.4</v>
      </c>
      <c r="C535" s="4">
        <v>204</v>
      </c>
      <c r="D535">
        <f t="shared" si="48"/>
        <v>31.875</v>
      </c>
      <c r="E535" s="6">
        <f t="shared" si="49"/>
        <v>4.1926049846784948E-4</v>
      </c>
      <c r="F535" s="7">
        <f t="shared" si="52"/>
        <v>0.93146529489016039</v>
      </c>
      <c r="G535" s="6">
        <f t="shared" si="50"/>
        <v>9.4173597254839649E-4</v>
      </c>
      <c r="H535" s="7">
        <f t="shared" si="53"/>
        <v>0.80533876008687599</v>
      </c>
      <c r="I535">
        <f t="shared" si="51"/>
        <v>2.7053928945783845E-3</v>
      </c>
    </row>
    <row r="536" spans="1:9">
      <c r="A536" s="3" t="s">
        <v>334</v>
      </c>
      <c r="B536">
        <v>32.08</v>
      </c>
      <c r="C536" s="4">
        <v>1022</v>
      </c>
      <c r="D536">
        <f t="shared" si="48"/>
        <v>31.857855361596013</v>
      </c>
      <c r="E536" s="6">
        <f t="shared" si="49"/>
        <v>2.1004128893830501E-3</v>
      </c>
      <c r="F536" s="7">
        <f t="shared" si="52"/>
        <v>0.9335657077795434</v>
      </c>
      <c r="G536" s="6">
        <f t="shared" si="50"/>
        <v>4.7204515623988363E-3</v>
      </c>
      <c r="H536" s="7">
        <f t="shared" si="53"/>
        <v>0.81005921164927486</v>
      </c>
      <c r="I536">
        <f t="shared" si="51"/>
        <v>6.5723920887728049E-4</v>
      </c>
    </row>
    <row r="537" spans="1:9">
      <c r="A537" s="3" t="s">
        <v>160</v>
      </c>
      <c r="B537">
        <v>7.79</v>
      </c>
      <c r="C537" s="4">
        <v>248</v>
      </c>
      <c r="D537">
        <f t="shared" si="48"/>
        <v>31.835686777920412</v>
      </c>
      <c r="E537" s="6">
        <f t="shared" si="49"/>
        <v>5.0968923343150331E-4</v>
      </c>
      <c r="F537" s="7">
        <f t="shared" si="52"/>
        <v>0.93407539701297493</v>
      </c>
      <c r="G537" s="6">
        <f t="shared" si="50"/>
        <v>1.1462692540862513E-3</v>
      </c>
      <c r="H537" s="7">
        <f t="shared" si="53"/>
        <v>0.81120548090336109</v>
      </c>
      <c r="I537">
        <f t="shared" si="51"/>
        <v>6.0565937992362873E-4</v>
      </c>
    </row>
    <row r="538" spans="1:9">
      <c r="A538" s="3" t="s">
        <v>351</v>
      </c>
      <c r="B538">
        <v>7.16</v>
      </c>
      <c r="C538" s="4">
        <v>227</v>
      </c>
      <c r="D538">
        <f t="shared" si="48"/>
        <v>31.703910614525139</v>
      </c>
      <c r="E538" s="6">
        <f t="shared" si="49"/>
        <v>4.6653006447157765E-4</v>
      </c>
      <c r="F538" s="7">
        <f t="shared" si="52"/>
        <v>0.93454192707744654</v>
      </c>
      <c r="G538" s="6">
        <f t="shared" si="50"/>
        <v>1.0535671192885186E-3</v>
      </c>
      <c r="H538" s="7">
        <f t="shared" si="53"/>
        <v>0.81225904802264959</v>
      </c>
      <c r="I538">
        <f t="shared" si="51"/>
        <v>1.220062132665567E-3</v>
      </c>
    </row>
    <row r="539" spans="1:9">
      <c r="A539" s="3" t="s">
        <v>490</v>
      </c>
      <c r="B539">
        <v>14.42</v>
      </c>
      <c r="C539" s="4">
        <v>457</v>
      </c>
      <c r="D539">
        <f t="shared" si="48"/>
        <v>31.692094313453538</v>
      </c>
      <c r="E539" s="6">
        <f t="shared" si="49"/>
        <v>9.3922572450885896E-4</v>
      </c>
      <c r="F539" s="7">
        <f t="shared" si="52"/>
        <v>0.93548115280195543</v>
      </c>
      <c r="G539" s="6">
        <f t="shared" si="50"/>
        <v>2.1218488631481055E-3</v>
      </c>
      <c r="H539" s="7">
        <f t="shared" si="53"/>
        <v>0.81438089688579773</v>
      </c>
      <c r="I539">
        <f t="shared" si="51"/>
        <v>5.7972386786697694E-4</v>
      </c>
    </row>
    <row r="540" spans="1:9">
      <c r="A540" s="3" t="s">
        <v>207</v>
      </c>
      <c r="B540">
        <v>6.85</v>
      </c>
      <c r="C540" s="4">
        <v>217</v>
      </c>
      <c r="D540">
        <f t="shared" si="48"/>
        <v>31.678832116788321</v>
      </c>
      <c r="E540" s="6">
        <f t="shared" si="49"/>
        <v>4.4597807925256543E-4</v>
      </c>
      <c r="F540" s="7">
        <f t="shared" si="52"/>
        <v>0.93592713088120805</v>
      </c>
      <c r="G540" s="6">
        <f t="shared" si="50"/>
        <v>1.0079517831182055E-3</v>
      </c>
      <c r="H540" s="7">
        <f t="shared" si="53"/>
        <v>0.81538884866891592</v>
      </c>
      <c r="I540">
        <f t="shared" si="51"/>
        <v>7.1352926847656484E-4</v>
      </c>
    </row>
    <row r="541" spans="1:9">
      <c r="A541" s="3" t="s">
        <v>555</v>
      </c>
      <c r="B541">
        <v>8.43</v>
      </c>
      <c r="C541" s="4">
        <v>267</v>
      </c>
      <c r="D541">
        <f t="shared" si="48"/>
        <v>31.672597864768683</v>
      </c>
      <c r="E541" s="6">
        <f t="shared" si="49"/>
        <v>5.4873800534762653E-4</v>
      </c>
      <c r="F541" s="7">
        <f t="shared" si="52"/>
        <v>0.93647586888655565</v>
      </c>
      <c r="G541" s="6">
        <f t="shared" si="50"/>
        <v>1.2404428513410907E-3</v>
      </c>
      <c r="H541" s="7">
        <f t="shared" si="53"/>
        <v>0.81662929152025698</v>
      </c>
      <c r="I541">
        <f t="shared" si="51"/>
        <v>1.215750448366304E-3</v>
      </c>
    </row>
    <row r="542" spans="1:9">
      <c r="A542" s="3" t="s">
        <v>149</v>
      </c>
      <c r="B542">
        <v>14.34</v>
      </c>
      <c r="C542" s="4">
        <v>453</v>
      </c>
      <c r="D542">
        <f t="shared" si="48"/>
        <v>31.589958158995817</v>
      </c>
      <c r="E542" s="6">
        <f t="shared" si="49"/>
        <v>9.3100493042125407E-4</v>
      </c>
      <c r="F542" s="7">
        <f t="shared" si="52"/>
        <v>0.93740687381697696</v>
      </c>
      <c r="G542" s="6">
        <f t="shared" si="50"/>
        <v>2.1100771634912506E-3</v>
      </c>
      <c r="H542" s="7">
        <f t="shared" si="53"/>
        <v>0.81873936868374819</v>
      </c>
      <c r="I542">
        <f t="shared" si="51"/>
        <v>1.8843066702811662E-4</v>
      </c>
    </row>
    <row r="543" spans="1:9">
      <c r="A543" s="3" t="s">
        <v>311</v>
      </c>
      <c r="B543">
        <v>2.2200000000000002</v>
      </c>
      <c r="C543" s="4">
        <v>70</v>
      </c>
      <c r="D543">
        <f t="shared" si="48"/>
        <v>31.531531531531527</v>
      </c>
      <c r="E543" s="6">
        <f t="shared" si="49"/>
        <v>1.4386389653308561E-4</v>
      </c>
      <c r="F543" s="7">
        <f t="shared" si="52"/>
        <v>0.93755073771351005</v>
      </c>
      <c r="G543" s="6">
        <f t="shared" si="50"/>
        <v>3.2666466547772501E-4</v>
      </c>
      <c r="H543" s="7">
        <f t="shared" si="53"/>
        <v>0.8190660333492259</v>
      </c>
      <c r="I543">
        <f t="shared" si="51"/>
        <v>1.050025083543793E-3</v>
      </c>
    </row>
    <row r="544" spans="1:9">
      <c r="A544" s="3" t="s">
        <v>131</v>
      </c>
      <c r="B544">
        <v>12.37</v>
      </c>
      <c r="C544" s="4">
        <v>390</v>
      </c>
      <c r="D544">
        <f t="shared" si="48"/>
        <v>31.527890056588522</v>
      </c>
      <c r="E544" s="6">
        <f t="shared" si="49"/>
        <v>8.0152742354147697E-4</v>
      </c>
      <c r="F544" s="7">
        <f t="shared" si="52"/>
        <v>0.9383522651370515</v>
      </c>
      <c r="G544" s="6">
        <f t="shared" si="50"/>
        <v>1.8201990594411974E-3</v>
      </c>
      <c r="H544" s="7">
        <f t="shared" si="53"/>
        <v>0.82088623240866709</v>
      </c>
      <c r="I544">
        <f t="shared" si="51"/>
        <v>7.3653638362325413E-4</v>
      </c>
    </row>
    <row r="545" spans="1:9">
      <c r="A545" s="3" t="s">
        <v>659</v>
      </c>
      <c r="B545">
        <v>8.67</v>
      </c>
      <c r="C545" s="4">
        <v>273</v>
      </c>
      <c r="D545">
        <f t="shared" si="48"/>
        <v>31.487889273356402</v>
      </c>
      <c r="E545" s="6">
        <f t="shared" si="49"/>
        <v>5.6106919647903387E-4</v>
      </c>
      <c r="F545" s="7">
        <f t="shared" si="52"/>
        <v>0.93891333433353052</v>
      </c>
      <c r="G545" s="6">
        <f t="shared" si="50"/>
        <v>1.2757579503116557E-3</v>
      </c>
      <c r="H545" s="7">
        <f t="shared" si="53"/>
        <v>0.82216199035897874</v>
      </c>
      <c r="I545">
        <f t="shared" si="51"/>
        <v>2.294004258015514E-4</v>
      </c>
    </row>
    <row r="546" spans="1:9">
      <c r="A546" s="3" t="s">
        <v>630</v>
      </c>
      <c r="B546">
        <v>2.7</v>
      </c>
      <c r="C546" s="4">
        <v>85</v>
      </c>
      <c r="D546">
        <f t="shared" si="48"/>
        <v>31.481481481481481</v>
      </c>
      <c r="E546" s="6">
        <f t="shared" si="49"/>
        <v>1.7469187436160396E-4</v>
      </c>
      <c r="F546" s="7">
        <f t="shared" si="52"/>
        <v>0.93908802620789211</v>
      </c>
      <c r="G546" s="6">
        <f t="shared" si="50"/>
        <v>3.9729486341885477E-4</v>
      </c>
      <c r="H546" s="7">
        <f t="shared" si="53"/>
        <v>0.82255928522239763</v>
      </c>
      <c r="I546">
        <f t="shared" si="51"/>
        <v>6.2620950529201913E-4</v>
      </c>
    </row>
    <row r="547" spans="1:9">
      <c r="A547" s="3" t="s">
        <v>210</v>
      </c>
      <c r="B547">
        <v>7.37</v>
      </c>
      <c r="C547" s="4">
        <v>232</v>
      </c>
      <c r="D547">
        <f t="shared" si="48"/>
        <v>31.478968792401627</v>
      </c>
      <c r="E547" s="6">
        <f t="shared" si="49"/>
        <v>4.7680605708108376E-4</v>
      </c>
      <c r="F547" s="7">
        <f t="shared" si="52"/>
        <v>0.93956483226497323</v>
      </c>
      <c r="G547" s="6">
        <f t="shared" si="50"/>
        <v>1.0844678308877627E-3</v>
      </c>
      <c r="H547" s="7">
        <f t="shared" si="53"/>
        <v>0.82364375305328541</v>
      </c>
      <c r="I547">
        <f t="shared" si="51"/>
        <v>8.8430603616529435E-4</v>
      </c>
    </row>
    <row r="548" spans="1:9">
      <c r="A548" s="3" t="s">
        <v>312</v>
      </c>
      <c r="B548">
        <v>10.4</v>
      </c>
      <c r="C548" s="4">
        <v>327</v>
      </c>
      <c r="D548">
        <f t="shared" si="48"/>
        <v>31.44230769230769</v>
      </c>
      <c r="E548" s="6">
        <f t="shared" si="49"/>
        <v>6.7204991666169997E-4</v>
      </c>
      <c r="F548" s="7">
        <f t="shared" si="52"/>
        <v>0.94023688218163493</v>
      </c>
      <c r="G548" s="6">
        <f t="shared" si="50"/>
        <v>1.5303209553911442E-3</v>
      </c>
      <c r="H548" s="7">
        <f t="shared" si="53"/>
        <v>0.82517407400867659</v>
      </c>
      <c r="I548">
        <f t="shared" si="51"/>
        <v>5.3583214756969255E-4</v>
      </c>
    </row>
    <row r="549" spans="1:9">
      <c r="A549" s="3" t="s">
        <v>22</v>
      </c>
      <c r="B549">
        <v>6.3</v>
      </c>
      <c r="C549" s="4">
        <v>198</v>
      </c>
      <c r="D549">
        <f t="shared" si="48"/>
        <v>31.428571428571431</v>
      </c>
      <c r="E549" s="6">
        <f t="shared" si="49"/>
        <v>4.0692930733644215E-4</v>
      </c>
      <c r="F549" s="7">
        <f t="shared" si="52"/>
        <v>0.94064381148897136</v>
      </c>
      <c r="G549" s="6">
        <f t="shared" si="50"/>
        <v>9.2702134797732771E-4</v>
      </c>
      <c r="H549" s="7">
        <f t="shared" si="53"/>
        <v>0.82610109535665388</v>
      </c>
      <c r="I549">
        <f t="shared" si="51"/>
        <v>4.9133630845366039E-4</v>
      </c>
    </row>
    <row r="550" spans="1:9">
      <c r="A550" s="3" t="s">
        <v>292</v>
      </c>
      <c r="B550">
        <v>5.77</v>
      </c>
      <c r="C550" s="4">
        <v>181</v>
      </c>
      <c r="D550">
        <f t="shared" si="48"/>
        <v>31.369150779896017</v>
      </c>
      <c r="E550" s="6">
        <f t="shared" si="49"/>
        <v>3.7199093246412137E-4</v>
      </c>
      <c r="F550" s="7">
        <f t="shared" si="52"/>
        <v>0.94101580242143545</v>
      </c>
      <c r="G550" s="6">
        <f t="shared" si="50"/>
        <v>8.4903383775066356E-4</v>
      </c>
      <c r="H550" s="7">
        <f t="shared" si="53"/>
        <v>0.82695012919440458</v>
      </c>
      <c r="I550">
        <f t="shared" si="51"/>
        <v>1.1454865533113701E-3</v>
      </c>
    </row>
    <row r="551" spans="1:9">
      <c r="A551" s="3" t="s">
        <v>537</v>
      </c>
      <c r="B551">
        <v>13.44</v>
      </c>
      <c r="C551" s="4">
        <v>421</v>
      </c>
      <c r="D551">
        <f t="shared" si="48"/>
        <v>31.324404761904763</v>
      </c>
      <c r="E551" s="6">
        <f t="shared" si="49"/>
        <v>8.6523857772041485E-4</v>
      </c>
      <c r="F551" s="7">
        <f t="shared" si="52"/>
        <v>0.94188104099915582</v>
      </c>
      <c r="G551" s="6">
        <f t="shared" si="50"/>
        <v>1.9776455423516325E-3</v>
      </c>
      <c r="H551" s="7">
        <f t="shared" si="53"/>
        <v>0.82892777473675616</v>
      </c>
      <c r="I551">
        <f t="shared" si="51"/>
        <v>6.3174567597301667E-4</v>
      </c>
    </row>
    <row r="552" spans="1:9">
      <c r="A552" s="3" t="s">
        <v>397</v>
      </c>
      <c r="B552">
        <v>7.41</v>
      </c>
      <c r="C552" s="4">
        <v>232</v>
      </c>
      <c r="D552">
        <f t="shared" si="48"/>
        <v>31.309041835357625</v>
      </c>
      <c r="E552" s="6">
        <f t="shared" si="49"/>
        <v>4.7680605708108376E-4</v>
      </c>
      <c r="F552" s="7">
        <f t="shared" si="52"/>
        <v>0.94235784705623693</v>
      </c>
      <c r="G552" s="6">
        <f t="shared" si="50"/>
        <v>1.0903536807161903E-3</v>
      </c>
      <c r="H552" s="7">
        <f t="shared" si="53"/>
        <v>0.83001812841747236</v>
      </c>
      <c r="I552">
        <f t="shared" si="51"/>
        <v>5.847989377113505E-4</v>
      </c>
    </row>
    <row r="553" spans="1:9">
      <c r="A553" s="3" t="s">
        <v>297</v>
      </c>
      <c r="B553">
        <v>6.85</v>
      </c>
      <c r="C553" s="4">
        <v>214</v>
      </c>
      <c r="D553">
        <f t="shared" si="48"/>
        <v>31.240875912408761</v>
      </c>
      <c r="E553" s="6">
        <f t="shared" si="49"/>
        <v>4.3981248368686176E-4</v>
      </c>
      <c r="F553" s="7">
        <f t="shared" si="52"/>
        <v>0.94279765953992378</v>
      </c>
      <c r="G553" s="6">
        <f t="shared" si="50"/>
        <v>1.0079517831182055E-3</v>
      </c>
      <c r="H553" s="7">
        <f t="shared" si="53"/>
        <v>0.83102608020059054</v>
      </c>
      <c r="I553">
        <f t="shared" si="51"/>
        <v>5.8650686128303153E-4</v>
      </c>
    </row>
    <row r="554" spans="1:9">
      <c r="A554" s="3" t="s">
        <v>95</v>
      </c>
      <c r="B554">
        <v>6.85</v>
      </c>
      <c r="C554" s="4">
        <v>213</v>
      </c>
      <c r="D554">
        <f t="shared" si="48"/>
        <v>31.094890510948908</v>
      </c>
      <c r="E554" s="6">
        <f t="shared" si="49"/>
        <v>4.3775728516496048E-4</v>
      </c>
      <c r="F554" s="7">
        <f t="shared" si="52"/>
        <v>0.94323541682508871</v>
      </c>
      <c r="G554" s="6">
        <f t="shared" si="50"/>
        <v>1.0079517831182055E-3</v>
      </c>
      <c r="H554" s="7">
        <f t="shared" si="53"/>
        <v>0.83203403198370873</v>
      </c>
      <c r="I554">
        <f t="shared" si="51"/>
        <v>7.0835391790224911E-4</v>
      </c>
    </row>
    <row r="555" spans="1:9">
      <c r="A555" s="3" t="s">
        <v>228</v>
      </c>
      <c r="B555">
        <v>8.27</v>
      </c>
      <c r="C555" s="4">
        <v>257</v>
      </c>
      <c r="D555">
        <f t="shared" si="48"/>
        <v>31.076178960096737</v>
      </c>
      <c r="E555" s="6">
        <f t="shared" si="49"/>
        <v>5.2818602012861431E-4</v>
      </c>
      <c r="F555" s="7">
        <f t="shared" si="52"/>
        <v>0.94376360284521732</v>
      </c>
      <c r="G555" s="6">
        <f t="shared" si="50"/>
        <v>1.2168994520273808E-3</v>
      </c>
      <c r="H555" s="7">
        <f t="shared" si="53"/>
        <v>0.83325093143573614</v>
      </c>
      <c r="I555">
        <f t="shared" si="51"/>
        <v>6.4391165792820892E-4</v>
      </c>
    </row>
    <row r="556" spans="1:9">
      <c r="A556" s="3" t="s">
        <v>638</v>
      </c>
      <c r="B556">
        <v>7.51</v>
      </c>
      <c r="C556" s="4">
        <v>233</v>
      </c>
      <c r="D556">
        <f t="shared" si="48"/>
        <v>31.025299600532623</v>
      </c>
      <c r="E556" s="6">
        <f t="shared" si="49"/>
        <v>4.7886125560298498E-4</v>
      </c>
      <c r="F556" s="7">
        <f t="shared" si="52"/>
        <v>0.94424246410082036</v>
      </c>
      <c r="G556" s="6">
        <f t="shared" si="50"/>
        <v>1.1050683052872589E-3</v>
      </c>
      <c r="H556" s="7">
        <f t="shared" si="53"/>
        <v>0.83435599974102337</v>
      </c>
      <c r="I556">
        <f t="shared" si="51"/>
        <v>4.9859337327473607E-4</v>
      </c>
    </row>
    <row r="557" spans="1:9">
      <c r="A557" s="3" t="s">
        <v>550</v>
      </c>
      <c r="B557">
        <v>5.81</v>
      </c>
      <c r="C557" s="4">
        <v>180</v>
      </c>
      <c r="D557">
        <f t="shared" si="48"/>
        <v>30.981067125645442</v>
      </c>
      <c r="E557" s="6">
        <f t="shared" si="49"/>
        <v>3.6993573394222015E-4</v>
      </c>
      <c r="F557" s="7">
        <f t="shared" si="52"/>
        <v>0.94461239983476253</v>
      </c>
      <c r="G557" s="6">
        <f t="shared" si="50"/>
        <v>8.5491968757909109E-4</v>
      </c>
      <c r="H557" s="7">
        <f t="shared" si="53"/>
        <v>0.83521091942860248</v>
      </c>
      <c r="I557">
        <f t="shared" si="51"/>
        <v>3.1582213513003943E-4</v>
      </c>
    </row>
    <row r="558" spans="1:9">
      <c r="A558" s="3" t="s">
        <v>471</v>
      </c>
      <c r="B558">
        <v>3.68</v>
      </c>
      <c r="C558" s="4">
        <v>114</v>
      </c>
      <c r="D558">
        <f t="shared" si="48"/>
        <v>30.978260869565215</v>
      </c>
      <c r="E558" s="6">
        <f t="shared" si="49"/>
        <v>2.3429263149673943E-4</v>
      </c>
      <c r="F558" s="7">
        <f t="shared" si="52"/>
        <v>0.9448466924662593</v>
      </c>
      <c r="G558" s="6">
        <f t="shared" si="50"/>
        <v>5.4149818421532795E-4</v>
      </c>
      <c r="H558" s="7">
        <f t="shared" si="53"/>
        <v>0.83575241761281782</v>
      </c>
      <c r="I558">
        <f t="shared" si="51"/>
        <v>3.1582213513003943E-4</v>
      </c>
    </row>
    <row r="559" spans="1:9">
      <c r="A559" s="3" t="s">
        <v>613</v>
      </c>
      <c r="B559">
        <v>3.68</v>
      </c>
      <c r="C559" s="4">
        <v>114</v>
      </c>
      <c r="D559">
        <f t="shared" si="48"/>
        <v>30.978260869565215</v>
      </c>
      <c r="E559" s="6">
        <f t="shared" si="49"/>
        <v>2.3429263149673943E-4</v>
      </c>
      <c r="F559" s="7">
        <f t="shared" si="52"/>
        <v>0.94508098509775607</v>
      </c>
      <c r="G559" s="6">
        <f t="shared" si="50"/>
        <v>5.4149818421532795E-4</v>
      </c>
      <c r="H559" s="7">
        <f t="shared" si="53"/>
        <v>0.83629391579703316</v>
      </c>
      <c r="I559">
        <f t="shared" si="51"/>
        <v>6.3794132854033681E-4</v>
      </c>
    </row>
    <row r="560" spans="1:9">
      <c r="A560" s="3" t="s">
        <v>62</v>
      </c>
      <c r="B560">
        <v>7.43</v>
      </c>
      <c r="C560" s="4">
        <v>230</v>
      </c>
      <c r="D560">
        <f t="shared" si="48"/>
        <v>30.955585464333783</v>
      </c>
      <c r="E560" s="6">
        <f t="shared" si="49"/>
        <v>4.7269566003728131E-4</v>
      </c>
      <c r="F560" s="7">
        <f t="shared" si="52"/>
        <v>0.94555368075779334</v>
      </c>
      <c r="G560" s="6">
        <f t="shared" si="50"/>
        <v>1.0932966056304038E-3</v>
      </c>
      <c r="H560" s="7">
        <f t="shared" si="53"/>
        <v>0.83738721240266356</v>
      </c>
      <c r="I560">
        <f t="shared" si="51"/>
        <v>1.1511071007307416E-3</v>
      </c>
    </row>
    <row r="561" spans="1:9">
      <c r="A561" s="3" t="s">
        <v>342</v>
      </c>
      <c r="B561">
        <v>13.32</v>
      </c>
      <c r="C561" s="4">
        <v>408</v>
      </c>
      <c r="D561">
        <f t="shared" si="48"/>
        <v>30.63063063063063</v>
      </c>
      <c r="E561" s="6">
        <f t="shared" si="49"/>
        <v>8.3852099693569897E-4</v>
      </c>
      <c r="F561" s="7">
        <f t="shared" si="52"/>
        <v>0.94639220175472905</v>
      </c>
      <c r="G561" s="6">
        <f t="shared" si="50"/>
        <v>1.9599879928663502E-3</v>
      </c>
      <c r="H561" s="7">
        <f t="shared" si="53"/>
        <v>0.8393472003955299</v>
      </c>
      <c r="I561">
        <f t="shared" si="51"/>
        <v>8.2726726720872001E-4</v>
      </c>
    </row>
    <row r="562" spans="1:9">
      <c r="A562" s="3" t="s">
        <v>92</v>
      </c>
      <c r="B562">
        <v>9.57</v>
      </c>
      <c r="C562" s="4">
        <v>293</v>
      </c>
      <c r="D562">
        <f t="shared" si="48"/>
        <v>30.616509926854754</v>
      </c>
      <c r="E562" s="6">
        <f t="shared" si="49"/>
        <v>6.0217316691705831E-4</v>
      </c>
      <c r="F562" s="7">
        <f t="shared" si="52"/>
        <v>0.94699437492164606</v>
      </c>
      <c r="G562" s="6">
        <f t="shared" si="50"/>
        <v>1.4081895714512741E-3</v>
      </c>
      <c r="H562" s="7">
        <f t="shared" si="53"/>
        <v>0.84075538996698118</v>
      </c>
      <c r="I562">
        <f t="shared" si="51"/>
        <v>1.0219052932788353E-3</v>
      </c>
    </row>
    <row r="563" spans="1:9">
      <c r="A563" s="3" t="s">
        <v>197</v>
      </c>
      <c r="B563">
        <v>11.81</v>
      </c>
      <c r="C563" s="4">
        <v>361</v>
      </c>
      <c r="D563">
        <f t="shared" si="48"/>
        <v>30.567315834038947</v>
      </c>
      <c r="E563" s="6">
        <f t="shared" si="49"/>
        <v>7.4192666640634152E-4</v>
      </c>
      <c r="F563" s="7">
        <f t="shared" si="52"/>
        <v>0.94773630158805244</v>
      </c>
      <c r="G563" s="6">
        <f t="shared" si="50"/>
        <v>1.7377971618432128E-3</v>
      </c>
      <c r="H563" s="7">
        <f t="shared" si="53"/>
        <v>0.84249318712882437</v>
      </c>
      <c r="I563">
        <f t="shared" si="51"/>
        <v>5.5487667088016668E-4</v>
      </c>
    </row>
    <row r="564" spans="1:9">
      <c r="A564" s="3" t="s">
        <v>498</v>
      </c>
      <c r="B564">
        <v>6.4</v>
      </c>
      <c r="C564" s="4">
        <v>195</v>
      </c>
      <c r="D564">
        <f t="shared" si="48"/>
        <v>30.46875</v>
      </c>
      <c r="E564" s="6">
        <f t="shared" si="49"/>
        <v>4.0076371177073848E-4</v>
      </c>
      <c r="F564" s="7">
        <f t="shared" si="52"/>
        <v>0.94813706529982322</v>
      </c>
      <c r="G564" s="6">
        <f t="shared" si="50"/>
        <v>9.4173597254839649E-4</v>
      </c>
      <c r="H564" s="7">
        <f t="shared" si="53"/>
        <v>0.8434349231013728</v>
      </c>
      <c r="I564">
        <f t="shared" si="51"/>
        <v>3.7668201420804071E-4</v>
      </c>
    </row>
    <row r="565" spans="1:9">
      <c r="A565" s="3" t="s">
        <v>238</v>
      </c>
      <c r="B565">
        <v>4.34</v>
      </c>
      <c r="C565" s="4">
        <v>132</v>
      </c>
      <c r="D565">
        <f t="shared" si="48"/>
        <v>30.414746543778804</v>
      </c>
      <c r="E565" s="6">
        <f t="shared" si="49"/>
        <v>2.7128620489096143E-4</v>
      </c>
      <c r="F565" s="7">
        <f t="shared" si="52"/>
        <v>0.94840835150471414</v>
      </c>
      <c r="G565" s="6">
        <f t="shared" si="50"/>
        <v>6.3861470638438124E-4</v>
      </c>
      <c r="H565" s="7">
        <f t="shared" si="53"/>
        <v>0.84407353780775718</v>
      </c>
      <c r="I565">
        <f t="shared" si="51"/>
        <v>4.715502914015568E-4</v>
      </c>
    </row>
    <row r="566" spans="1:9">
      <c r="A566" s="3" t="s">
        <v>631</v>
      </c>
      <c r="B566">
        <v>5.43</v>
      </c>
      <c r="C566" s="4">
        <v>165</v>
      </c>
      <c r="D566">
        <f t="shared" si="48"/>
        <v>30.386740331491715</v>
      </c>
      <c r="E566" s="6">
        <f t="shared" si="49"/>
        <v>3.3910775611370182E-4</v>
      </c>
      <c r="F566" s="7">
        <f t="shared" si="52"/>
        <v>0.94874745926082782</v>
      </c>
      <c r="G566" s="6">
        <f t="shared" si="50"/>
        <v>7.9900411420903001E-4</v>
      </c>
      <c r="H566" s="7">
        <f t="shared" si="53"/>
        <v>0.84487254192196626</v>
      </c>
      <c r="I566">
        <f t="shared" si="51"/>
        <v>4.6174325938808103E-4</v>
      </c>
    </row>
    <row r="567" spans="1:9">
      <c r="A567" s="3" t="s">
        <v>495</v>
      </c>
      <c r="B567">
        <v>5.31</v>
      </c>
      <c r="C567" s="4">
        <v>161</v>
      </c>
      <c r="D567">
        <f t="shared" si="48"/>
        <v>30.320150659133713</v>
      </c>
      <c r="E567" s="6">
        <f t="shared" si="49"/>
        <v>3.3088696202609693E-4</v>
      </c>
      <c r="F567" s="7">
        <f t="shared" si="52"/>
        <v>0.94907834622285392</v>
      </c>
      <c r="G567" s="6">
        <f t="shared" si="50"/>
        <v>7.8134656472374762E-4</v>
      </c>
      <c r="H567" s="7">
        <f t="shared" si="53"/>
        <v>0.84565388848668999</v>
      </c>
      <c r="I567">
        <f t="shared" si="51"/>
        <v>1.8973711083025702E-4</v>
      </c>
    </row>
    <row r="568" spans="1:9">
      <c r="A568" s="3" t="s">
        <v>595</v>
      </c>
      <c r="B568">
        <v>2.1800000000000002</v>
      </c>
      <c r="C568" s="4">
        <v>66</v>
      </c>
      <c r="D568">
        <f t="shared" si="48"/>
        <v>30.275229357798164</v>
      </c>
      <c r="E568" s="6">
        <f t="shared" si="49"/>
        <v>1.3564310244548072E-4</v>
      </c>
      <c r="F568" s="7">
        <f t="shared" si="52"/>
        <v>0.94921398932529943</v>
      </c>
      <c r="G568" s="6">
        <f t="shared" si="50"/>
        <v>3.2077881564929753E-4</v>
      </c>
      <c r="H568" s="7">
        <f t="shared" si="53"/>
        <v>0.84597466730233928</v>
      </c>
      <c r="I568">
        <f t="shared" si="51"/>
        <v>5.2930266843587148E-4</v>
      </c>
    </row>
    <row r="569" spans="1:9">
      <c r="A569" s="3" t="s">
        <v>346</v>
      </c>
      <c r="B569">
        <v>6.08</v>
      </c>
      <c r="C569" s="4">
        <v>184</v>
      </c>
      <c r="D569">
        <f t="shared" si="48"/>
        <v>30.263157894736842</v>
      </c>
      <c r="E569" s="6">
        <f t="shared" si="49"/>
        <v>3.7815652802982504E-4</v>
      </c>
      <c r="F569" s="7">
        <f t="shared" si="52"/>
        <v>0.94959214585332929</v>
      </c>
      <c r="G569" s="6">
        <f t="shared" si="50"/>
        <v>8.9464917392097654E-4</v>
      </c>
      <c r="H569" s="7">
        <f t="shared" si="53"/>
        <v>0.84686931647626029</v>
      </c>
      <c r="I569">
        <f t="shared" si="51"/>
        <v>3.4831704421145471E-4</v>
      </c>
    </row>
    <row r="570" spans="1:9">
      <c r="A570" s="3" t="s">
        <v>264</v>
      </c>
      <c r="B570">
        <v>4</v>
      </c>
      <c r="C570" s="4">
        <v>121</v>
      </c>
      <c r="D570">
        <f t="shared" si="48"/>
        <v>30.25</v>
      </c>
      <c r="E570" s="6">
        <f t="shared" si="49"/>
        <v>2.4867902115004799E-4</v>
      </c>
      <c r="F570" s="7">
        <f t="shared" si="52"/>
        <v>0.94984082487447929</v>
      </c>
      <c r="G570" s="6">
        <f t="shared" si="50"/>
        <v>5.8858498284274779E-4</v>
      </c>
      <c r="H570" s="7">
        <f t="shared" si="53"/>
        <v>0.84745790145910305</v>
      </c>
      <c r="I570">
        <f t="shared" si="51"/>
        <v>1.1912748253544159E-3</v>
      </c>
    </row>
    <row r="571" spans="1:9">
      <c r="A571" s="3" t="s">
        <v>275</v>
      </c>
      <c r="B571">
        <v>13.67</v>
      </c>
      <c r="C571" s="4">
        <v>413</v>
      </c>
      <c r="D571">
        <f t="shared" si="48"/>
        <v>30.212143379663498</v>
      </c>
      <c r="E571" s="6">
        <f t="shared" si="49"/>
        <v>8.4879698954520508E-4</v>
      </c>
      <c r="F571" s="7">
        <f t="shared" si="52"/>
        <v>0.9506896218640245</v>
      </c>
      <c r="G571" s="6">
        <f t="shared" si="50"/>
        <v>2.0114891788650903E-3</v>
      </c>
      <c r="H571" s="7">
        <f t="shared" si="53"/>
        <v>0.84946939063796811</v>
      </c>
      <c r="I571">
        <f t="shared" si="51"/>
        <v>3.7212020267185508E-4</v>
      </c>
    </row>
    <row r="572" spans="1:9">
      <c r="A572" s="3" t="s">
        <v>249</v>
      </c>
      <c r="B572">
        <v>4.2699999999999996</v>
      </c>
      <c r="C572" s="4">
        <v>129</v>
      </c>
      <c r="D572">
        <f t="shared" si="48"/>
        <v>30.210772833723656</v>
      </c>
      <c r="E572" s="6">
        <f t="shared" si="49"/>
        <v>2.6512060932525777E-4</v>
      </c>
      <c r="F572" s="7">
        <f t="shared" si="52"/>
        <v>0.95095474247334977</v>
      </c>
      <c r="G572" s="6">
        <f t="shared" si="50"/>
        <v>6.2831446918463314E-4</v>
      </c>
      <c r="H572" s="7">
        <f t="shared" si="53"/>
        <v>0.85009770510715277</v>
      </c>
      <c r="I572">
        <f t="shared" si="51"/>
        <v>4.8204072933211162E-4</v>
      </c>
    </row>
    <row r="573" spans="1:9">
      <c r="A573" s="3" t="s">
        <v>423</v>
      </c>
      <c r="B573">
        <v>5.53</v>
      </c>
      <c r="C573" s="4">
        <v>167</v>
      </c>
      <c r="D573">
        <f t="shared" si="48"/>
        <v>30.198915009041588</v>
      </c>
      <c r="E573" s="6">
        <f t="shared" si="49"/>
        <v>3.4321815315750426E-4</v>
      </c>
      <c r="F573" s="7">
        <f t="shared" si="52"/>
        <v>0.95129796062650729</v>
      </c>
      <c r="G573" s="6">
        <f t="shared" si="50"/>
        <v>8.1371873878009879E-4</v>
      </c>
      <c r="H573" s="7">
        <f t="shared" si="53"/>
        <v>0.85091142384593288</v>
      </c>
      <c r="I573">
        <f t="shared" si="51"/>
        <v>3.8472213967755131E-4</v>
      </c>
    </row>
    <row r="574" spans="1:9">
      <c r="A574" s="3" t="s">
        <v>218</v>
      </c>
      <c r="B574">
        <v>4.41</v>
      </c>
      <c r="C574" s="4">
        <v>133</v>
      </c>
      <c r="D574">
        <f t="shared" si="48"/>
        <v>30.158730158730158</v>
      </c>
      <c r="E574" s="6">
        <f t="shared" si="49"/>
        <v>2.7334140341286266E-4</v>
      </c>
      <c r="F574" s="7">
        <f t="shared" si="52"/>
        <v>0.95157130202992013</v>
      </c>
      <c r="G574" s="6">
        <f t="shared" si="50"/>
        <v>6.4891494358412945E-4</v>
      </c>
      <c r="H574" s="7">
        <f t="shared" si="53"/>
        <v>0.85156033878951698</v>
      </c>
      <c r="I574">
        <f t="shared" si="51"/>
        <v>5.0094391003818739E-4</v>
      </c>
    </row>
    <row r="575" spans="1:9">
      <c r="A575" s="3" t="s">
        <v>484</v>
      </c>
      <c r="B575">
        <v>5.74</v>
      </c>
      <c r="C575" s="4">
        <v>173</v>
      </c>
      <c r="D575">
        <f t="shared" si="48"/>
        <v>30.139372822299652</v>
      </c>
      <c r="E575" s="6">
        <f t="shared" si="49"/>
        <v>3.555493442889116E-4</v>
      </c>
      <c r="F575" s="7">
        <f t="shared" si="52"/>
        <v>0.95192685137420907</v>
      </c>
      <c r="G575" s="6">
        <f t="shared" si="50"/>
        <v>8.446194503793431E-4</v>
      </c>
      <c r="H575" s="7">
        <f t="shared" si="53"/>
        <v>0.85240495823989637</v>
      </c>
      <c r="I575">
        <f t="shared" si="51"/>
        <v>4.6978829909716247E-4</v>
      </c>
    </row>
    <row r="576" spans="1:9">
      <c r="A576" s="3" t="s">
        <v>575</v>
      </c>
      <c r="B576">
        <v>5.38</v>
      </c>
      <c r="C576" s="4">
        <v>162</v>
      </c>
      <c r="D576">
        <f t="shared" si="48"/>
        <v>30.111524163568774</v>
      </c>
      <c r="E576" s="6">
        <f t="shared" si="49"/>
        <v>3.3294216054799815E-4</v>
      </c>
      <c r="F576" s="7">
        <f t="shared" si="52"/>
        <v>0.95225979353475709</v>
      </c>
      <c r="G576" s="6">
        <f t="shared" si="50"/>
        <v>7.9164680192349572E-4</v>
      </c>
      <c r="H576" s="7">
        <f t="shared" si="53"/>
        <v>0.85319660504181982</v>
      </c>
      <c r="I576">
        <f t="shared" si="51"/>
        <v>3.1610942611526305E-4</v>
      </c>
    </row>
    <row r="577" spans="1:9">
      <c r="A577" s="3" t="s">
        <v>110</v>
      </c>
      <c r="B577">
        <v>3.62</v>
      </c>
      <c r="C577" s="4">
        <v>109</v>
      </c>
      <c r="D577">
        <f t="shared" si="48"/>
        <v>30.11049723756906</v>
      </c>
      <c r="E577" s="6">
        <f t="shared" si="49"/>
        <v>2.2401663888723332E-4</v>
      </c>
      <c r="F577" s="7">
        <f t="shared" si="52"/>
        <v>0.95248381017364436</v>
      </c>
      <c r="G577" s="6">
        <f t="shared" si="50"/>
        <v>5.3266940947268671E-4</v>
      </c>
      <c r="H577" s="7">
        <f t="shared" si="53"/>
        <v>0.85372927445129254</v>
      </c>
      <c r="I577">
        <f t="shared" si="51"/>
        <v>6.3117034703807917E-4</v>
      </c>
    </row>
    <row r="578" spans="1:9">
      <c r="A578" s="3" t="s">
        <v>359</v>
      </c>
      <c r="B578">
        <v>7.22</v>
      </c>
      <c r="C578" s="4">
        <v>217</v>
      </c>
      <c r="D578">
        <f t="shared" ref="D578:D641" si="54">C578/B578</f>
        <v>30.055401662049864</v>
      </c>
      <c r="E578" s="6">
        <f t="shared" si="49"/>
        <v>4.4597807925256543E-4</v>
      </c>
      <c r="F578" s="7">
        <f t="shared" si="52"/>
        <v>0.95292978825289698</v>
      </c>
      <c r="G578" s="6">
        <f t="shared" si="50"/>
        <v>1.0623958940311597E-3</v>
      </c>
      <c r="H578" s="7">
        <f t="shared" si="53"/>
        <v>0.85479167034532366</v>
      </c>
      <c r="I578">
        <f t="shared" si="51"/>
        <v>3.9908093096119313E-4</v>
      </c>
    </row>
    <row r="579" spans="1:9">
      <c r="A579" s="3" t="s">
        <v>38</v>
      </c>
      <c r="B579">
        <v>4.55</v>
      </c>
      <c r="C579" s="4">
        <v>136</v>
      </c>
      <c r="D579">
        <f t="shared" si="54"/>
        <v>29.890109890109891</v>
      </c>
      <c r="E579" s="6">
        <f t="shared" ref="E579:E642" si="55">C579/486571</f>
        <v>2.7950699897856632E-4</v>
      </c>
      <c r="F579" s="7">
        <f t="shared" si="52"/>
        <v>0.95320929525187559</v>
      </c>
      <c r="G579" s="6">
        <f t="shared" ref="G579:G642" si="56">B579/6795.96</f>
        <v>6.6951541798362555E-4</v>
      </c>
      <c r="H579" s="7">
        <f t="shared" si="53"/>
        <v>0.85546118576330732</v>
      </c>
      <c r="I579">
        <f t="shared" ref="I579:I642" si="57">F579*H580-F580*H579</f>
        <v>3.3082555973595884E-4</v>
      </c>
    </row>
    <row r="580" spans="1:9">
      <c r="A580" s="3" t="s">
        <v>155</v>
      </c>
      <c r="B580">
        <v>3.75</v>
      </c>
      <c r="C580" s="4">
        <v>111</v>
      </c>
      <c r="D580">
        <f t="shared" si="54"/>
        <v>29.6</v>
      </c>
      <c r="E580" s="6">
        <f t="shared" si="55"/>
        <v>2.2812703593103577E-4</v>
      </c>
      <c r="F580" s="7">
        <f t="shared" ref="F580:F643" si="58">F579+E580</f>
        <v>0.95343742228780659</v>
      </c>
      <c r="G580" s="6">
        <f t="shared" si="56"/>
        <v>5.5179842141507606E-4</v>
      </c>
      <c r="H580" s="7">
        <f t="shared" ref="H580:H643" si="59">H579+G580</f>
        <v>0.85601298418472238</v>
      </c>
      <c r="I580">
        <f t="shared" si="57"/>
        <v>3.9349001413846452E-4</v>
      </c>
    </row>
    <row r="581" spans="1:9">
      <c r="A581" s="3" t="s">
        <v>185</v>
      </c>
      <c r="B581">
        <v>4.46</v>
      </c>
      <c r="C581" s="4">
        <v>132</v>
      </c>
      <c r="D581">
        <f t="shared" si="54"/>
        <v>29.596412556053814</v>
      </c>
      <c r="E581" s="6">
        <f t="shared" si="55"/>
        <v>2.7128620489096143E-4</v>
      </c>
      <c r="F581" s="7">
        <f t="shared" si="58"/>
        <v>0.95370870849269751</v>
      </c>
      <c r="G581" s="6">
        <f t="shared" si="56"/>
        <v>6.5627225586966373E-4</v>
      </c>
      <c r="H581" s="7">
        <f t="shared" si="59"/>
        <v>0.856669256440592</v>
      </c>
      <c r="I581">
        <f t="shared" si="57"/>
        <v>1.4377873865732971E-3</v>
      </c>
    </row>
    <row r="582" spans="1:9">
      <c r="A582" s="3" t="s">
        <v>25</v>
      </c>
      <c r="B582">
        <v>16.28</v>
      </c>
      <c r="C582" s="4">
        <v>481</v>
      </c>
      <c r="D582">
        <f t="shared" si="54"/>
        <v>29.545454545454543</v>
      </c>
      <c r="E582" s="6">
        <f t="shared" si="55"/>
        <v>9.8855048903448818E-4</v>
      </c>
      <c r="F582" s="7">
        <f t="shared" si="58"/>
        <v>0.95469725898173197</v>
      </c>
      <c r="G582" s="6">
        <f t="shared" si="56"/>
        <v>2.3955408801699836E-3</v>
      </c>
      <c r="H582" s="7">
        <f t="shared" si="59"/>
        <v>0.85906479732076202</v>
      </c>
      <c r="I582">
        <f t="shared" si="57"/>
        <v>4.201037396509566E-4</v>
      </c>
    </row>
    <row r="583" spans="1:9">
      <c r="A583" s="3" t="s">
        <v>460</v>
      </c>
      <c r="B583">
        <v>4.75</v>
      </c>
      <c r="C583" s="4">
        <v>140</v>
      </c>
      <c r="D583">
        <f t="shared" si="54"/>
        <v>29.473684210526315</v>
      </c>
      <c r="E583" s="6">
        <f t="shared" si="55"/>
        <v>2.8772779306617121E-4</v>
      </c>
      <c r="F583" s="7">
        <f t="shared" si="58"/>
        <v>0.95498498677479815</v>
      </c>
      <c r="G583" s="6">
        <f t="shared" si="56"/>
        <v>6.989446671257629E-4</v>
      </c>
      <c r="H583" s="7">
        <f t="shared" si="59"/>
        <v>0.85976374198788774</v>
      </c>
      <c r="I583">
        <f t="shared" si="57"/>
        <v>5.7381486516561164E-4</v>
      </c>
    </row>
    <row r="584" spans="1:9">
      <c r="A584" s="3" t="s">
        <v>225</v>
      </c>
      <c r="B584">
        <v>6.46</v>
      </c>
      <c r="C584" s="4">
        <v>189</v>
      </c>
      <c r="D584">
        <f t="shared" si="54"/>
        <v>29.256965944272444</v>
      </c>
      <c r="E584" s="6">
        <f t="shared" si="55"/>
        <v>3.8843252063933115E-4</v>
      </c>
      <c r="F584" s="7">
        <f t="shared" si="58"/>
        <v>0.95537341929543751</v>
      </c>
      <c r="G584" s="6">
        <f t="shared" si="56"/>
        <v>9.5056474729103763E-4</v>
      </c>
      <c r="H584" s="7">
        <f t="shared" si="59"/>
        <v>0.86071430673517879</v>
      </c>
      <c r="I584">
        <f t="shared" si="57"/>
        <v>3.8301184215017159E-4</v>
      </c>
    </row>
    <row r="585" spans="1:9">
      <c r="A585" s="3" t="s">
        <v>347</v>
      </c>
      <c r="B585">
        <v>4.3099999999999996</v>
      </c>
      <c r="C585" s="4">
        <v>126</v>
      </c>
      <c r="D585">
        <f t="shared" si="54"/>
        <v>29.23433874709977</v>
      </c>
      <c r="E585" s="6">
        <f t="shared" si="55"/>
        <v>2.589550137595541E-4</v>
      </c>
      <c r="F585" s="7">
        <f t="shared" si="58"/>
        <v>0.95563237430919701</v>
      </c>
      <c r="G585" s="6">
        <f t="shared" si="56"/>
        <v>6.3420031901306067E-4</v>
      </c>
      <c r="H585" s="7">
        <f t="shared" si="59"/>
        <v>0.86134850705419186</v>
      </c>
      <c r="I585">
        <f t="shared" si="57"/>
        <v>5.8048149543532546E-4</v>
      </c>
    </row>
    <row r="586" spans="1:9">
      <c r="A586" s="3" t="s">
        <v>677</v>
      </c>
      <c r="B586">
        <v>6.52</v>
      </c>
      <c r="C586" s="4">
        <v>190</v>
      </c>
      <c r="D586">
        <f t="shared" si="54"/>
        <v>29.141104294478531</v>
      </c>
      <c r="E586" s="6">
        <f t="shared" si="55"/>
        <v>3.9048771916123237E-4</v>
      </c>
      <c r="F586" s="7">
        <f t="shared" si="58"/>
        <v>0.95602286202835829</v>
      </c>
      <c r="G586" s="6">
        <f t="shared" si="56"/>
        <v>9.5939352203367877E-4</v>
      </c>
      <c r="H586" s="7">
        <f t="shared" si="59"/>
        <v>0.86230790057622553</v>
      </c>
      <c r="I586">
        <f t="shared" si="57"/>
        <v>1.2369624658666867E-3</v>
      </c>
    </row>
    <row r="587" spans="1:9">
      <c r="A587" s="3" t="s">
        <v>138</v>
      </c>
      <c r="B587">
        <v>13.87</v>
      </c>
      <c r="C587" s="4">
        <v>403</v>
      </c>
      <c r="D587">
        <f t="shared" si="54"/>
        <v>29.055515501081473</v>
      </c>
      <c r="E587" s="6">
        <f t="shared" si="55"/>
        <v>8.2824500432619286E-4</v>
      </c>
      <c r="F587" s="7">
        <f t="shared" si="58"/>
        <v>0.9568511070326845</v>
      </c>
      <c r="G587" s="6">
        <f t="shared" si="56"/>
        <v>2.0409184280072278E-3</v>
      </c>
      <c r="H587" s="7">
        <f t="shared" si="59"/>
        <v>0.86434881900423277</v>
      </c>
      <c r="I587">
        <f t="shared" si="57"/>
        <v>2.7169908569624202E-4</v>
      </c>
    </row>
    <row r="588" spans="1:9">
      <c r="A588" s="3" t="s">
        <v>288</v>
      </c>
      <c r="B588">
        <v>3.04</v>
      </c>
      <c r="C588" s="4">
        <v>88</v>
      </c>
      <c r="D588">
        <f t="shared" si="54"/>
        <v>28.94736842105263</v>
      </c>
      <c r="E588" s="6">
        <f t="shared" si="55"/>
        <v>1.8085746992730763E-4</v>
      </c>
      <c r="F588" s="7">
        <f t="shared" si="58"/>
        <v>0.95703196450261185</v>
      </c>
      <c r="G588" s="6">
        <f t="shared" si="56"/>
        <v>4.4732458696048827E-4</v>
      </c>
      <c r="H588" s="7">
        <f t="shared" si="59"/>
        <v>0.86479614359119328</v>
      </c>
      <c r="I588">
        <f t="shared" si="57"/>
        <v>2.2653893513024936E-4</v>
      </c>
    </row>
    <row r="589" spans="1:9">
      <c r="A589" s="3" t="s">
        <v>133</v>
      </c>
      <c r="B589">
        <v>2.5299999999999998</v>
      </c>
      <c r="C589" s="4">
        <v>73</v>
      </c>
      <c r="D589">
        <f t="shared" si="54"/>
        <v>28.853754940711465</v>
      </c>
      <c r="E589" s="6">
        <f t="shared" si="55"/>
        <v>1.5002949209878927E-4</v>
      </c>
      <c r="F589" s="7">
        <f t="shared" si="58"/>
        <v>0.9571819939947106</v>
      </c>
      <c r="G589" s="6">
        <f t="shared" si="56"/>
        <v>3.7228000164803794E-4</v>
      </c>
      <c r="H589" s="7">
        <f t="shared" si="59"/>
        <v>0.8651684235928413</v>
      </c>
      <c r="I589">
        <f t="shared" si="57"/>
        <v>4.593808861114157E-4</v>
      </c>
    </row>
    <row r="590" spans="1:9">
      <c r="A590" s="3" t="s">
        <v>170</v>
      </c>
      <c r="B590">
        <v>5.13</v>
      </c>
      <c r="C590" s="4">
        <v>148</v>
      </c>
      <c r="D590">
        <f t="shared" si="54"/>
        <v>28.84990253411306</v>
      </c>
      <c r="E590" s="6">
        <f t="shared" si="55"/>
        <v>3.0416938124138099E-4</v>
      </c>
      <c r="F590" s="7">
        <f t="shared" si="58"/>
        <v>0.95748616337595194</v>
      </c>
      <c r="G590" s="6">
        <f t="shared" si="56"/>
        <v>7.5486024049582399E-4</v>
      </c>
      <c r="H590" s="7">
        <f t="shared" si="59"/>
        <v>0.86592328383333717</v>
      </c>
      <c r="I590">
        <f t="shared" si="57"/>
        <v>5.5392657749464558E-4</v>
      </c>
    </row>
    <row r="591" spans="1:9">
      <c r="A591" s="3" t="s">
        <v>211</v>
      </c>
      <c r="B591">
        <v>6.18</v>
      </c>
      <c r="C591" s="4">
        <v>178</v>
      </c>
      <c r="D591">
        <f t="shared" si="54"/>
        <v>28.802588996763756</v>
      </c>
      <c r="E591" s="6">
        <f t="shared" si="55"/>
        <v>3.6582533689841771E-4</v>
      </c>
      <c r="F591" s="7">
        <f t="shared" si="58"/>
        <v>0.95785198871285038</v>
      </c>
      <c r="G591" s="6">
        <f t="shared" si="56"/>
        <v>9.0936379849204522E-4</v>
      </c>
      <c r="H591" s="7">
        <f t="shared" si="59"/>
        <v>0.86683264763182921</v>
      </c>
      <c r="I591">
        <f t="shared" si="57"/>
        <v>6.9118481359509154E-4</v>
      </c>
    </row>
    <row r="592" spans="1:9">
      <c r="A592" s="3" t="s">
        <v>577</v>
      </c>
      <c r="B592">
        <v>7.71</v>
      </c>
      <c r="C592" s="4">
        <v>222</v>
      </c>
      <c r="D592">
        <f t="shared" si="54"/>
        <v>28.793774319066149</v>
      </c>
      <c r="E592" s="6">
        <f t="shared" si="55"/>
        <v>4.5625407186207154E-4</v>
      </c>
      <c r="F592" s="7">
        <f t="shared" si="58"/>
        <v>0.95830824278471249</v>
      </c>
      <c r="G592" s="6">
        <f t="shared" si="56"/>
        <v>1.1344975544293962E-3</v>
      </c>
      <c r="H592" s="7">
        <f t="shared" si="59"/>
        <v>0.86796714518625862</v>
      </c>
      <c r="I592">
        <f t="shared" si="57"/>
        <v>7.1780737869053812E-4</v>
      </c>
    </row>
    <row r="593" spans="1:9">
      <c r="A593" s="3" t="s">
        <v>60</v>
      </c>
      <c r="B593">
        <v>8</v>
      </c>
      <c r="C593" s="4">
        <v>230</v>
      </c>
      <c r="D593">
        <f t="shared" si="54"/>
        <v>28.75</v>
      </c>
      <c r="E593" s="6">
        <f t="shared" si="55"/>
        <v>4.7269566003728131E-4</v>
      </c>
      <c r="F593" s="7">
        <f t="shared" si="58"/>
        <v>0.95878093844474976</v>
      </c>
      <c r="G593" s="6">
        <f t="shared" si="56"/>
        <v>1.1771699656854956E-3</v>
      </c>
      <c r="H593" s="7">
        <f t="shared" si="59"/>
        <v>0.86914431515194412</v>
      </c>
      <c r="I593">
        <f t="shared" si="57"/>
        <v>3.2776342897689048E-4</v>
      </c>
    </row>
    <row r="594" spans="1:9">
      <c r="A594" s="3" t="s">
        <v>178</v>
      </c>
      <c r="B594">
        <v>3.64</v>
      </c>
      <c r="C594" s="4">
        <v>104</v>
      </c>
      <c r="D594">
        <f t="shared" si="54"/>
        <v>28.571428571428569</v>
      </c>
      <c r="E594" s="6">
        <f t="shared" si="55"/>
        <v>2.1374064627772719E-4</v>
      </c>
      <c r="F594" s="7">
        <f t="shared" si="58"/>
        <v>0.95899467909102754</v>
      </c>
      <c r="G594" s="6">
        <f t="shared" si="56"/>
        <v>5.3561233438690042E-4</v>
      </c>
      <c r="H594" s="7">
        <f t="shared" si="59"/>
        <v>0.86967992748633105</v>
      </c>
      <c r="I594">
        <f t="shared" si="57"/>
        <v>1.4214056341798065E-3</v>
      </c>
    </row>
    <row r="595" spans="1:9">
      <c r="A595" s="3" t="s">
        <v>621</v>
      </c>
      <c r="B595">
        <v>15.76</v>
      </c>
      <c r="C595" s="4">
        <v>449</v>
      </c>
      <c r="D595">
        <f t="shared" si="54"/>
        <v>28.48984771573604</v>
      </c>
      <c r="E595" s="6">
        <f t="shared" si="55"/>
        <v>9.2278413633364918E-4</v>
      </c>
      <c r="F595" s="7">
        <f t="shared" si="58"/>
        <v>0.95991746322736116</v>
      </c>
      <c r="G595" s="6">
        <f t="shared" si="56"/>
        <v>2.3190248324004262E-3</v>
      </c>
      <c r="H595" s="7">
        <f t="shared" si="59"/>
        <v>0.87199895231873148</v>
      </c>
      <c r="I595">
        <f t="shared" si="57"/>
        <v>3.5824475785373178E-4</v>
      </c>
    </row>
    <row r="596" spans="1:9">
      <c r="A596" s="3" t="s">
        <v>263</v>
      </c>
      <c r="B596">
        <v>3.97</v>
      </c>
      <c r="C596" s="4">
        <v>113</v>
      </c>
      <c r="D596">
        <f t="shared" si="54"/>
        <v>28.463476070528966</v>
      </c>
      <c r="E596" s="6">
        <f t="shared" si="55"/>
        <v>2.3223743297483821E-4</v>
      </c>
      <c r="F596" s="7">
        <f t="shared" si="58"/>
        <v>0.960149700660336</v>
      </c>
      <c r="G596" s="6">
        <f t="shared" si="56"/>
        <v>5.8417059547142712E-4</v>
      </c>
      <c r="H596" s="7">
        <f t="shared" si="59"/>
        <v>0.87258312291420292</v>
      </c>
      <c r="I596">
        <f t="shared" si="57"/>
        <v>6.1319466933595912E-4</v>
      </c>
    </row>
    <row r="597" spans="1:9">
      <c r="A597" s="3" t="s">
        <v>547</v>
      </c>
      <c r="B597">
        <v>6.79</v>
      </c>
      <c r="C597" s="4">
        <v>193</v>
      </c>
      <c r="D597">
        <f t="shared" si="54"/>
        <v>28.424153166421206</v>
      </c>
      <c r="E597" s="6">
        <f t="shared" si="55"/>
        <v>3.9665331472693604E-4</v>
      </c>
      <c r="F597" s="7">
        <f t="shared" si="58"/>
        <v>0.96054635397506294</v>
      </c>
      <c r="G597" s="6">
        <f t="shared" si="56"/>
        <v>9.9912300837556433E-4</v>
      </c>
      <c r="H597" s="7">
        <f t="shared" si="59"/>
        <v>0.87358224592257849</v>
      </c>
      <c r="I597">
        <f t="shared" si="57"/>
        <v>4.8957779996716688E-4</v>
      </c>
    </row>
    <row r="598" spans="1:9">
      <c r="A598" s="3" t="s">
        <v>267</v>
      </c>
      <c r="B598">
        <v>5.42</v>
      </c>
      <c r="C598" s="4">
        <v>154</v>
      </c>
      <c r="D598">
        <f t="shared" si="54"/>
        <v>28.41328413284133</v>
      </c>
      <c r="E598" s="6">
        <f t="shared" si="55"/>
        <v>3.1650057237278838E-4</v>
      </c>
      <c r="F598" s="7">
        <f t="shared" si="58"/>
        <v>0.9608628545474357</v>
      </c>
      <c r="G598" s="6">
        <f t="shared" si="56"/>
        <v>7.9753265175192315E-4</v>
      </c>
      <c r="H598" s="7">
        <f t="shared" si="59"/>
        <v>0.87437977857433047</v>
      </c>
      <c r="I598">
        <f t="shared" si="57"/>
        <v>2.4234430316150135E-4</v>
      </c>
    </row>
    <row r="599" spans="1:9">
      <c r="A599" s="3" t="s">
        <v>494</v>
      </c>
      <c r="B599">
        <v>2.68</v>
      </c>
      <c r="C599" s="4">
        <v>76</v>
      </c>
      <c r="D599">
        <f t="shared" si="54"/>
        <v>28.35820895522388</v>
      </c>
      <c r="E599" s="6">
        <f t="shared" si="55"/>
        <v>1.5619508766449294E-4</v>
      </c>
      <c r="F599" s="7">
        <f t="shared" si="58"/>
        <v>0.96101904963510021</v>
      </c>
      <c r="G599" s="6">
        <f t="shared" si="56"/>
        <v>3.9435193850464101E-4</v>
      </c>
      <c r="H599" s="7">
        <f t="shared" si="59"/>
        <v>0.87477413051283515</v>
      </c>
      <c r="I599">
        <f t="shared" si="57"/>
        <v>3.9889030987372287E-4</v>
      </c>
    </row>
    <row r="600" spans="1:9">
      <c r="A600" s="3" t="s">
        <v>317</v>
      </c>
      <c r="B600">
        <v>4.41</v>
      </c>
      <c r="C600" s="4">
        <v>125</v>
      </c>
      <c r="D600">
        <f t="shared" si="54"/>
        <v>28.344671201814059</v>
      </c>
      <c r="E600" s="6">
        <f t="shared" si="55"/>
        <v>2.5689981523765288E-4</v>
      </c>
      <c r="F600" s="7">
        <f t="shared" si="58"/>
        <v>0.9612759494503379</v>
      </c>
      <c r="G600" s="6">
        <f t="shared" si="56"/>
        <v>6.4891494358412945E-4</v>
      </c>
      <c r="H600" s="7">
        <f t="shared" si="59"/>
        <v>0.87542304545641925</v>
      </c>
      <c r="I600">
        <f t="shared" si="57"/>
        <v>5.6173939896819736E-4</v>
      </c>
    </row>
    <row r="601" spans="1:9">
      <c r="A601" s="3" t="s">
        <v>114</v>
      </c>
      <c r="B601">
        <v>6.21</v>
      </c>
      <c r="C601" s="4">
        <v>176</v>
      </c>
      <c r="D601">
        <f t="shared" si="54"/>
        <v>28.341384863123995</v>
      </c>
      <c r="E601" s="6">
        <f t="shared" si="55"/>
        <v>3.6171493985461526E-4</v>
      </c>
      <c r="F601" s="7">
        <f t="shared" si="58"/>
        <v>0.96163766439019249</v>
      </c>
      <c r="G601" s="6">
        <f t="shared" si="56"/>
        <v>9.137781858633659E-4</v>
      </c>
      <c r="H601" s="7">
        <f t="shared" si="59"/>
        <v>0.8763368236422826</v>
      </c>
      <c r="I601">
        <f t="shared" si="57"/>
        <v>7.0953851275468161E-4</v>
      </c>
    </row>
    <row r="602" spans="1:9">
      <c r="A602" s="3" t="s">
        <v>586</v>
      </c>
      <c r="B602">
        <v>7.84</v>
      </c>
      <c r="C602" s="4">
        <v>222</v>
      </c>
      <c r="D602">
        <f t="shared" si="54"/>
        <v>28.316326530612244</v>
      </c>
      <c r="E602" s="6">
        <f t="shared" si="55"/>
        <v>4.5625407186207154E-4</v>
      </c>
      <c r="F602" s="7">
        <f t="shared" si="58"/>
        <v>0.96209391846205461</v>
      </c>
      <c r="G602" s="6">
        <f t="shared" si="56"/>
        <v>1.1536265663717857E-3</v>
      </c>
      <c r="H602" s="7">
        <f t="shared" si="59"/>
        <v>0.87749045020865435</v>
      </c>
      <c r="I602">
        <f t="shared" si="57"/>
        <v>4.1818660253334361E-4</v>
      </c>
    </row>
    <row r="603" spans="1:9">
      <c r="A603" s="3" t="s">
        <v>486</v>
      </c>
      <c r="B603">
        <v>4.6100000000000003</v>
      </c>
      <c r="C603" s="4">
        <v>130</v>
      </c>
      <c r="D603">
        <f t="shared" si="54"/>
        <v>28.199566160520604</v>
      </c>
      <c r="E603" s="6">
        <f t="shared" si="55"/>
        <v>2.6717580784715899E-4</v>
      </c>
      <c r="F603" s="7">
        <f t="shared" si="58"/>
        <v>0.9623610942699018</v>
      </c>
      <c r="G603" s="6">
        <f t="shared" si="56"/>
        <v>6.783441927262668E-4</v>
      </c>
      <c r="H603" s="7">
        <f t="shared" si="59"/>
        <v>0.87816879440138063</v>
      </c>
      <c r="I603">
        <f t="shared" si="57"/>
        <v>3.7792562832239529E-4</v>
      </c>
    </row>
    <row r="604" spans="1:9">
      <c r="A604" s="3" t="s">
        <v>287</v>
      </c>
      <c r="B604">
        <v>4.16</v>
      </c>
      <c r="C604" s="4">
        <v>117</v>
      </c>
      <c r="D604">
        <f t="shared" si="54"/>
        <v>28.125</v>
      </c>
      <c r="E604" s="6">
        <f t="shared" si="55"/>
        <v>2.404582270624431E-4</v>
      </c>
      <c r="F604" s="7">
        <f t="shared" si="58"/>
        <v>0.96260155249696422</v>
      </c>
      <c r="G604" s="6">
        <f t="shared" si="56"/>
        <v>6.1212838215645772E-4</v>
      </c>
      <c r="H604" s="7">
        <f t="shared" si="59"/>
        <v>0.87878092278353703</v>
      </c>
      <c r="I604">
        <f t="shared" si="57"/>
        <v>8.7985538321744272E-4</v>
      </c>
    </row>
    <row r="605" spans="1:9">
      <c r="A605" s="3" t="s">
        <v>400</v>
      </c>
      <c r="B605">
        <v>9.68</v>
      </c>
      <c r="C605" s="4">
        <v>272</v>
      </c>
      <c r="D605">
        <f t="shared" si="54"/>
        <v>28.099173553719009</v>
      </c>
      <c r="E605" s="6">
        <f t="shared" si="55"/>
        <v>5.5901399795713264E-4</v>
      </c>
      <c r="F605" s="7">
        <f t="shared" si="58"/>
        <v>0.96316056649492132</v>
      </c>
      <c r="G605" s="6">
        <f t="shared" si="56"/>
        <v>1.4243756584794494E-3</v>
      </c>
      <c r="H605" s="7">
        <f t="shared" si="59"/>
        <v>0.88020529844201645</v>
      </c>
      <c r="I605">
        <f t="shared" si="57"/>
        <v>3.6917975755834664E-4</v>
      </c>
    </row>
    <row r="606" spans="1:9">
      <c r="A606" s="3" t="s">
        <v>339</v>
      </c>
      <c r="B606">
        <v>4.0599999999999996</v>
      </c>
      <c r="C606" s="4">
        <v>114</v>
      </c>
      <c r="D606">
        <f t="shared" si="54"/>
        <v>28.078817733990149</v>
      </c>
      <c r="E606" s="6">
        <f t="shared" si="55"/>
        <v>2.3429263149673943E-4</v>
      </c>
      <c r="F606" s="7">
        <f t="shared" si="58"/>
        <v>0.96339485912641809</v>
      </c>
      <c r="G606" s="6">
        <f t="shared" si="56"/>
        <v>5.9741375758538893E-4</v>
      </c>
      <c r="H606" s="7">
        <f t="shared" si="59"/>
        <v>0.88080271219960182</v>
      </c>
      <c r="I606">
        <f t="shared" si="57"/>
        <v>7.9019908809641048E-4</v>
      </c>
    </row>
    <row r="607" spans="1:9">
      <c r="A607" s="3" t="s">
        <v>113</v>
      </c>
      <c r="B607">
        <v>8.69</v>
      </c>
      <c r="C607" s="4">
        <v>244</v>
      </c>
      <c r="D607">
        <f t="shared" si="54"/>
        <v>28.07825086306099</v>
      </c>
      <c r="E607" s="6">
        <f t="shared" si="55"/>
        <v>5.0146843934389842E-4</v>
      </c>
      <c r="F607" s="7">
        <f t="shared" si="58"/>
        <v>0.96389632756576193</v>
      </c>
      <c r="G607" s="6">
        <f t="shared" si="56"/>
        <v>1.2787008752258694E-3</v>
      </c>
      <c r="H607" s="7">
        <f t="shared" si="59"/>
        <v>0.88208141307482768</v>
      </c>
      <c r="I607">
        <f t="shared" si="57"/>
        <v>6.2877219204859891E-4</v>
      </c>
    </row>
    <row r="608" spans="1:9">
      <c r="A608" s="3" t="s">
        <v>512</v>
      </c>
      <c r="B608">
        <v>6.9</v>
      </c>
      <c r="C608" s="4">
        <v>193</v>
      </c>
      <c r="D608">
        <f t="shared" si="54"/>
        <v>27.971014492753621</v>
      </c>
      <c r="E608" s="6">
        <f t="shared" si="55"/>
        <v>3.9665331472693604E-4</v>
      </c>
      <c r="F608" s="7">
        <f t="shared" si="58"/>
        <v>0.96429298088048887</v>
      </c>
      <c r="G608" s="6">
        <f t="shared" si="56"/>
        <v>1.0153090954037399E-3</v>
      </c>
      <c r="H608" s="7">
        <f t="shared" si="59"/>
        <v>0.88309672217023139</v>
      </c>
      <c r="I608">
        <f t="shared" si="57"/>
        <v>6.151441527348922E-4</v>
      </c>
    </row>
    <row r="609" spans="1:9">
      <c r="A609" s="3" t="s">
        <v>623</v>
      </c>
      <c r="B609">
        <v>6.74</v>
      </c>
      <c r="C609" s="4">
        <v>188</v>
      </c>
      <c r="D609">
        <f t="shared" si="54"/>
        <v>27.893175074183976</v>
      </c>
      <c r="E609" s="6">
        <f t="shared" si="55"/>
        <v>3.8637732211742993E-4</v>
      </c>
      <c r="F609" s="7">
        <f t="shared" si="58"/>
        <v>0.96467935820260631</v>
      </c>
      <c r="G609" s="6">
        <f t="shared" si="56"/>
        <v>9.9176569609002994E-4</v>
      </c>
      <c r="H609" s="7">
        <f t="shared" si="59"/>
        <v>0.88408848786632144</v>
      </c>
      <c r="I609">
        <f t="shared" si="57"/>
        <v>8.110887193801819E-4</v>
      </c>
    </row>
    <row r="610" spans="1:9">
      <c r="A610" s="3" t="s">
        <v>205</v>
      </c>
      <c r="B610">
        <v>8.85</v>
      </c>
      <c r="C610" s="4">
        <v>245</v>
      </c>
      <c r="D610">
        <f t="shared" si="54"/>
        <v>27.683615819209042</v>
      </c>
      <c r="E610" s="6">
        <f t="shared" si="55"/>
        <v>5.0352363786579965E-4</v>
      </c>
      <c r="F610" s="7">
        <f t="shared" si="58"/>
        <v>0.96518288184047207</v>
      </c>
      <c r="G610" s="6">
        <f t="shared" si="56"/>
        <v>1.3022442745395794E-3</v>
      </c>
      <c r="H610" s="7">
        <f t="shared" si="59"/>
        <v>0.88539073214086106</v>
      </c>
      <c r="I610">
        <f t="shared" si="57"/>
        <v>4.1062614616582671E-4</v>
      </c>
    </row>
    <row r="611" spans="1:9">
      <c r="A611" s="3" t="s">
        <v>435</v>
      </c>
      <c r="B611">
        <v>4.4800000000000004</v>
      </c>
      <c r="C611" s="4">
        <v>124</v>
      </c>
      <c r="D611">
        <f t="shared" si="54"/>
        <v>27.678571428571427</v>
      </c>
      <c r="E611" s="6">
        <f t="shared" si="55"/>
        <v>2.5484461671575166E-4</v>
      </c>
      <c r="F611" s="7">
        <f t="shared" si="58"/>
        <v>0.96543772645718784</v>
      </c>
      <c r="G611" s="6">
        <f t="shared" si="56"/>
        <v>6.5921518078387756E-4</v>
      </c>
      <c r="H611" s="7">
        <f t="shared" si="59"/>
        <v>0.88604994732164488</v>
      </c>
      <c r="I611">
        <f t="shared" si="57"/>
        <v>4.7200834994587382E-4</v>
      </c>
    </row>
    <row r="612" spans="1:9">
      <c r="A612" s="3" t="s">
        <v>89</v>
      </c>
      <c r="B612">
        <v>5.13</v>
      </c>
      <c r="C612" s="4">
        <v>141</v>
      </c>
      <c r="D612">
        <f t="shared" si="54"/>
        <v>27.485380116959064</v>
      </c>
      <c r="E612" s="6">
        <f t="shared" si="55"/>
        <v>2.8978299158807243E-4</v>
      </c>
      <c r="F612" s="7">
        <f t="shared" si="58"/>
        <v>0.96572750944877594</v>
      </c>
      <c r="G612" s="6">
        <f t="shared" si="56"/>
        <v>7.5486024049582399E-4</v>
      </c>
      <c r="H612" s="7">
        <f t="shared" si="59"/>
        <v>0.88680480756214075</v>
      </c>
      <c r="I612">
        <f t="shared" si="57"/>
        <v>3.8235788235696511E-4</v>
      </c>
    </row>
    <row r="613" spans="1:9">
      <c r="A613" s="3" t="s">
        <v>329</v>
      </c>
      <c r="B613">
        <v>4.1399999999999997</v>
      </c>
      <c r="C613" s="4">
        <v>113</v>
      </c>
      <c r="D613">
        <f t="shared" si="54"/>
        <v>27.294685990338166</v>
      </c>
      <c r="E613" s="6">
        <f t="shared" si="55"/>
        <v>2.3223743297483821E-4</v>
      </c>
      <c r="F613" s="7">
        <f t="shared" si="58"/>
        <v>0.96595974688175079</v>
      </c>
      <c r="G613" s="6">
        <f t="shared" si="56"/>
        <v>6.0918545724224389E-4</v>
      </c>
      <c r="H613" s="7">
        <f t="shared" si="59"/>
        <v>0.88741399301938295</v>
      </c>
      <c r="I613">
        <f t="shared" si="57"/>
        <v>5.0330302025980433E-4</v>
      </c>
    </row>
    <row r="614" spans="1:9">
      <c r="A614" s="3" t="s">
        <v>405</v>
      </c>
      <c r="B614">
        <v>5.44</v>
      </c>
      <c r="C614" s="4">
        <v>148</v>
      </c>
      <c r="D614">
        <f t="shared" si="54"/>
        <v>27.205882352941174</v>
      </c>
      <c r="E614" s="6">
        <f t="shared" si="55"/>
        <v>3.0416938124138099E-4</v>
      </c>
      <c r="F614" s="7">
        <f t="shared" si="58"/>
        <v>0.96626391626299213</v>
      </c>
      <c r="G614" s="6">
        <f t="shared" si="56"/>
        <v>8.0047557666613697E-4</v>
      </c>
      <c r="H614" s="7">
        <f t="shared" si="59"/>
        <v>0.88821446859604913</v>
      </c>
      <c r="I614">
        <f t="shared" si="57"/>
        <v>2.8742614040466741E-4</v>
      </c>
    </row>
    <row r="615" spans="1:9">
      <c r="A615" s="3" t="s">
        <v>372</v>
      </c>
      <c r="B615">
        <v>3.1</v>
      </c>
      <c r="C615" s="4">
        <v>84</v>
      </c>
      <c r="D615">
        <f t="shared" si="54"/>
        <v>27.096774193548388</v>
      </c>
      <c r="E615" s="6">
        <f t="shared" si="55"/>
        <v>1.7263667583970274E-4</v>
      </c>
      <c r="F615" s="7">
        <f t="shared" si="58"/>
        <v>0.96643655293883179</v>
      </c>
      <c r="G615" s="6">
        <f t="shared" si="56"/>
        <v>4.5615336170312952E-4</v>
      </c>
      <c r="H615" s="7">
        <f t="shared" si="59"/>
        <v>0.88867062195775226</v>
      </c>
      <c r="I615">
        <f t="shared" si="57"/>
        <v>2.0806886496155252E-3</v>
      </c>
    </row>
    <row r="616" spans="1:9">
      <c r="A616" s="3" t="s">
        <v>404</v>
      </c>
      <c r="B616">
        <v>22.44</v>
      </c>
      <c r="C616" s="4">
        <v>608</v>
      </c>
      <c r="D616">
        <f t="shared" si="54"/>
        <v>27.094474153297682</v>
      </c>
      <c r="E616" s="6">
        <f t="shared" si="55"/>
        <v>1.2495607013159435E-3</v>
      </c>
      <c r="F616" s="7">
        <f t="shared" si="58"/>
        <v>0.96768611364014778</v>
      </c>
      <c r="G616" s="6">
        <f t="shared" si="56"/>
        <v>3.301961753747815E-3</v>
      </c>
      <c r="H616" s="7">
        <f t="shared" si="59"/>
        <v>0.89197258371150012</v>
      </c>
      <c r="I616">
        <f t="shared" si="57"/>
        <v>5.5737299272051732E-4</v>
      </c>
    </row>
    <row r="617" spans="1:9">
      <c r="A617" s="3" t="s">
        <v>473</v>
      </c>
      <c r="B617">
        <v>6</v>
      </c>
      <c r="C617" s="4">
        <v>162</v>
      </c>
      <c r="D617">
        <f t="shared" si="54"/>
        <v>27</v>
      </c>
      <c r="E617" s="6">
        <f t="shared" si="55"/>
        <v>3.3294216054799815E-4</v>
      </c>
      <c r="F617" s="7">
        <f t="shared" si="58"/>
        <v>0.9680190558006958</v>
      </c>
      <c r="G617" s="6">
        <f t="shared" si="56"/>
        <v>8.8287747426412158E-4</v>
      </c>
      <c r="H617" s="7">
        <f t="shared" si="59"/>
        <v>0.8928554611857642</v>
      </c>
      <c r="I617">
        <f t="shared" si="57"/>
        <v>5.9945121645821331E-4</v>
      </c>
    </row>
    <row r="618" spans="1:9">
      <c r="A618" s="3" t="s">
        <v>52</v>
      </c>
      <c r="B618">
        <v>6.45</v>
      </c>
      <c r="C618" s="4">
        <v>174</v>
      </c>
      <c r="D618">
        <f t="shared" si="54"/>
        <v>26.97674418604651</v>
      </c>
      <c r="E618" s="6">
        <f t="shared" si="55"/>
        <v>3.5760454281081282E-4</v>
      </c>
      <c r="F618" s="7">
        <f t="shared" si="58"/>
        <v>0.96837666034350667</v>
      </c>
      <c r="G618" s="6">
        <f t="shared" si="56"/>
        <v>9.4909328483393078E-4</v>
      </c>
      <c r="H618" s="7">
        <f t="shared" si="59"/>
        <v>0.89380455447059814</v>
      </c>
      <c r="I618">
        <f t="shared" si="57"/>
        <v>4.9680438743016087E-4</v>
      </c>
    </row>
    <row r="619" spans="1:9">
      <c r="A619" s="3" t="s">
        <v>344</v>
      </c>
      <c r="B619">
        <v>5.33</v>
      </c>
      <c r="C619" s="4">
        <v>143</v>
      </c>
      <c r="D619">
        <f t="shared" si="54"/>
        <v>26.829268292682926</v>
      </c>
      <c r="E619" s="6">
        <f t="shared" si="55"/>
        <v>2.9389338863187488E-4</v>
      </c>
      <c r="F619" s="7">
        <f t="shared" si="58"/>
        <v>0.96867055373213851</v>
      </c>
      <c r="G619" s="6">
        <f t="shared" si="56"/>
        <v>7.8428948963796133E-4</v>
      </c>
      <c r="H619" s="7">
        <f t="shared" si="59"/>
        <v>0.89458884396023608</v>
      </c>
      <c r="I619">
        <f t="shared" si="57"/>
        <v>5.4274589302560905E-4</v>
      </c>
    </row>
    <row r="620" spans="1:9">
      <c r="A620" s="3" t="s">
        <v>475</v>
      </c>
      <c r="B620">
        <v>5.82</v>
      </c>
      <c r="C620" s="4">
        <v>156</v>
      </c>
      <c r="D620">
        <f t="shared" si="54"/>
        <v>26.804123711340203</v>
      </c>
      <c r="E620" s="6">
        <f t="shared" si="55"/>
        <v>3.2061096941659082E-4</v>
      </c>
      <c r="F620" s="7">
        <f t="shared" si="58"/>
        <v>0.96899116470155511</v>
      </c>
      <c r="G620" s="6">
        <f t="shared" si="56"/>
        <v>8.5639115003619806E-4</v>
      </c>
      <c r="H620" s="7">
        <f t="shared" si="59"/>
        <v>0.8954452351102723</v>
      </c>
      <c r="I620">
        <f t="shared" si="57"/>
        <v>3.3805561589617117E-4</v>
      </c>
    </row>
    <row r="621" spans="1:9">
      <c r="A621" s="3" t="s">
        <v>215</v>
      </c>
      <c r="B621">
        <v>3.61</v>
      </c>
      <c r="C621" s="4">
        <v>96</v>
      </c>
      <c r="D621">
        <f t="shared" si="54"/>
        <v>26.59279778393352</v>
      </c>
      <c r="E621" s="6">
        <f t="shared" si="55"/>
        <v>1.9729905810251741E-4</v>
      </c>
      <c r="F621" s="7">
        <f t="shared" si="58"/>
        <v>0.96918846375965761</v>
      </c>
      <c r="G621" s="6">
        <f t="shared" si="56"/>
        <v>5.3119794701557985E-4</v>
      </c>
      <c r="H621" s="7">
        <f t="shared" si="59"/>
        <v>0.89597643305728791</v>
      </c>
      <c r="I621">
        <f t="shared" si="57"/>
        <v>9.530077352667421E-4</v>
      </c>
    </row>
    <row r="622" spans="1:9">
      <c r="A622" s="3" t="s">
        <v>167</v>
      </c>
      <c r="B622">
        <v>10.130000000000001</v>
      </c>
      <c r="C622" s="4">
        <v>267</v>
      </c>
      <c r="D622">
        <f t="shared" si="54"/>
        <v>26.357354392892397</v>
      </c>
      <c r="E622" s="6">
        <f t="shared" si="55"/>
        <v>5.4873800534762653E-4</v>
      </c>
      <c r="F622" s="7">
        <f t="shared" si="58"/>
        <v>0.96973720176500522</v>
      </c>
      <c r="G622" s="6">
        <f t="shared" si="56"/>
        <v>1.4905914690492587E-3</v>
      </c>
      <c r="H622" s="7">
        <f t="shared" si="59"/>
        <v>0.8974670245263372</v>
      </c>
      <c r="I622">
        <f t="shared" si="57"/>
        <v>4.8544853829146639E-4</v>
      </c>
    </row>
    <row r="623" spans="1:9">
      <c r="A623" s="3" t="s">
        <v>330</v>
      </c>
      <c r="B623">
        <v>5.16</v>
      </c>
      <c r="C623" s="4">
        <v>136</v>
      </c>
      <c r="D623">
        <f t="shared" si="54"/>
        <v>26.356589147286822</v>
      </c>
      <c r="E623" s="6">
        <f t="shared" si="55"/>
        <v>2.7950699897856632E-4</v>
      </c>
      <c r="F623" s="7">
        <f t="shared" si="58"/>
        <v>0.97001670876398383</v>
      </c>
      <c r="G623" s="6">
        <f t="shared" si="56"/>
        <v>7.5927462786714466E-4</v>
      </c>
      <c r="H623" s="7">
        <f t="shared" si="59"/>
        <v>0.89822629915420438</v>
      </c>
      <c r="I623">
        <f t="shared" si="57"/>
        <v>1.2266387068479156E-3</v>
      </c>
    </row>
    <row r="624" spans="1:9">
      <c r="A624" s="3" t="s">
        <v>635</v>
      </c>
      <c r="B624">
        <v>13.03</v>
      </c>
      <c r="C624" s="4">
        <v>343</v>
      </c>
      <c r="D624">
        <f t="shared" si="54"/>
        <v>26.323867996930161</v>
      </c>
      <c r="E624" s="6">
        <f t="shared" si="55"/>
        <v>7.0493309301211953E-4</v>
      </c>
      <c r="F624" s="7">
        <f t="shared" si="58"/>
        <v>0.97072164185699594</v>
      </c>
      <c r="G624" s="6">
        <f t="shared" si="56"/>
        <v>1.9173155816102508E-3</v>
      </c>
      <c r="H624" s="7">
        <f t="shared" si="59"/>
        <v>0.90014361473581461</v>
      </c>
      <c r="I624">
        <f t="shared" si="57"/>
        <v>4.6898689397023574E-4</v>
      </c>
    </row>
    <row r="625" spans="1:9">
      <c r="A625" s="3" t="s">
        <v>205</v>
      </c>
      <c r="B625">
        <v>4.9800000000000004</v>
      </c>
      <c r="C625" s="4">
        <v>131</v>
      </c>
      <c r="D625">
        <f t="shared" si="54"/>
        <v>26.305220883534133</v>
      </c>
      <c r="E625" s="6">
        <f t="shared" si="55"/>
        <v>2.6923100636906021E-4</v>
      </c>
      <c r="F625" s="7">
        <f t="shared" si="58"/>
        <v>0.97099087286336505</v>
      </c>
      <c r="G625" s="6">
        <f t="shared" si="56"/>
        <v>7.3278830363922103E-4</v>
      </c>
      <c r="H625" s="7">
        <f t="shared" si="59"/>
        <v>0.90087640303945382</v>
      </c>
      <c r="I625">
        <f t="shared" si="57"/>
        <v>3.1327508926415337E-4</v>
      </c>
    </row>
    <row r="626" spans="1:9">
      <c r="A626" s="3" t="s">
        <v>256</v>
      </c>
      <c r="B626">
        <v>3.32</v>
      </c>
      <c r="C626" s="4">
        <v>87</v>
      </c>
      <c r="D626">
        <f t="shared" si="54"/>
        <v>26.204819277108435</v>
      </c>
      <c r="E626" s="6">
        <f t="shared" si="55"/>
        <v>1.7880227140540641E-4</v>
      </c>
      <c r="F626" s="7">
        <f t="shared" si="58"/>
        <v>0.97116967513477048</v>
      </c>
      <c r="G626" s="6">
        <f t="shared" si="56"/>
        <v>4.8852553575948058E-4</v>
      </c>
      <c r="H626" s="7">
        <f t="shared" si="59"/>
        <v>0.90136492857521333</v>
      </c>
      <c r="I626">
        <f t="shared" si="57"/>
        <v>3.5434647451315637E-4</v>
      </c>
    </row>
    <row r="627" spans="1:9">
      <c r="A627" s="3" t="s">
        <v>356</v>
      </c>
      <c r="B627">
        <v>3.75</v>
      </c>
      <c r="C627" s="4">
        <v>98</v>
      </c>
      <c r="D627">
        <f t="shared" si="54"/>
        <v>26.133333333333333</v>
      </c>
      <c r="E627" s="6">
        <f t="shared" si="55"/>
        <v>2.0140945514631985E-4</v>
      </c>
      <c r="F627" s="7">
        <f t="shared" si="58"/>
        <v>0.97137108458991683</v>
      </c>
      <c r="G627" s="6">
        <f t="shared" si="56"/>
        <v>5.5179842141507606E-4</v>
      </c>
      <c r="H627" s="7">
        <f t="shared" si="59"/>
        <v>0.90191672699662839</v>
      </c>
      <c r="I627">
        <f t="shared" si="57"/>
        <v>8.5122654425795474E-4</v>
      </c>
    </row>
    <row r="628" spans="1:9">
      <c r="A628" s="3" t="s">
        <v>643</v>
      </c>
      <c r="B628">
        <v>8.99</v>
      </c>
      <c r="C628" s="4">
        <v>234</v>
      </c>
      <c r="D628">
        <f t="shared" si="54"/>
        <v>26.028921023359288</v>
      </c>
      <c r="E628" s="6">
        <f t="shared" si="55"/>
        <v>4.809164541248862E-4</v>
      </c>
      <c r="F628" s="7">
        <f t="shared" si="58"/>
        <v>0.97185200104404168</v>
      </c>
      <c r="G628" s="6">
        <f t="shared" si="56"/>
        <v>1.3228447489390756E-3</v>
      </c>
      <c r="H628" s="7">
        <f t="shared" si="59"/>
        <v>0.90323957174556746</v>
      </c>
      <c r="I628">
        <f t="shared" si="57"/>
        <v>3.8711245305278474E-4</v>
      </c>
    </row>
    <row r="629" spans="1:9">
      <c r="A629" s="3" t="s">
        <v>265</v>
      </c>
      <c r="B629">
        <v>4.07</v>
      </c>
      <c r="C629" s="4">
        <v>105</v>
      </c>
      <c r="D629">
        <f t="shared" si="54"/>
        <v>25.798525798525798</v>
      </c>
      <c r="E629" s="6">
        <f t="shared" si="55"/>
        <v>2.1579584479962841E-4</v>
      </c>
      <c r="F629" s="7">
        <f t="shared" si="58"/>
        <v>0.97206779688884126</v>
      </c>
      <c r="G629" s="6">
        <f t="shared" si="56"/>
        <v>5.988852200424959E-4</v>
      </c>
      <c r="H629" s="7">
        <f t="shared" si="59"/>
        <v>0.90383845696560994</v>
      </c>
      <c r="I629">
        <f t="shared" si="57"/>
        <v>9.568303090753405E-4</v>
      </c>
    </row>
    <row r="630" spans="1:9">
      <c r="A630" s="3" t="s">
        <v>374</v>
      </c>
      <c r="B630">
        <v>10.039999999999999</v>
      </c>
      <c r="C630" s="4">
        <v>258</v>
      </c>
      <c r="D630">
        <f t="shared" si="54"/>
        <v>25.69721115537849</v>
      </c>
      <c r="E630" s="6">
        <f t="shared" si="55"/>
        <v>5.3024121865051553E-4</v>
      </c>
      <c r="F630" s="7">
        <f t="shared" si="58"/>
        <v>0.97259803810749179</v>
      </c>
      <c r="G630" s="6">
        <f t="shared" si="56"/>
        <v>1.4773483069352967E-3</v>
      </c>
      <c r="H630" s="7">
        <f t="shared" si="59"/>
        <v>0.90531580527254518</v>
      </c>
      <c r="I630">
        <f t="shared" si="57"/>
        <v>3.1555652123393951E-4</v>
      </c>
    </row>
    <row r="631" spans="1:9">
      <c r="A631" s="3" t="s">
        <v>16</v>
      </c>
      <c r="B631">
        <v>3.31</v>
      </c>
      <c r="C631" s="4">
        <v>85</v>
      </c>
      <c r="D631">
        <f t="shared" si="54"/>
        <v>25.679758308157098</v>
      </c>
      <c r="E631" s="6">
        <f t="shared" si="55"/>
        <v>1.7469187436160396E-4</v>
      </c>
      <c r="F631" s="7">
        <f t="shared" si="58"/>
        <v>0.97277272998185338</v>
      </c>
      <c r="G631" s="6">
        <f t="shared" si="56"/>
        <v>4.8705407330237378E-4</v>
      </c>
      <c r="H631" s="7">
        <f t="shared" si="59"/>
        <v>0.90580285934584759</v>
      </c>
      <c r="I631">
        <f t="shared" si="57"/>
        <v>9.2491702520380858E-4</v>
      </c>
    </row>
    <row r="632" spans="1:9">
      <c r="A632" s="3" t="s">
        <v>101</v>
      </c>
      <c r="B632">
        <v>9.6999999999999993</v>
      </c>
      <c r="C632" s="4">
        <v>249</v>
      </c>
      <c r="D632">
        <f t="shared" si="54"/>
        <v>25.670103092783506</v>
      </c>
      <c r="E632" s="6">
        <f t="shared" si="55"/>
        <v>5.1174443195340453E-4</v>
      </c>
      <c r="F632" s="7">
        <f t="shared" si="58"/>
        <v>0.97328447441380683</v>
      </c>
      <c r="G632" s="6">
        <f t="shared" si="56"/>
        <v>1.4273185833936631E-3</v>
      </c>
      <c r="H632" s="7">
        <f t="shared" si="59"/>
        <v>0.90723017792924121</v>
      </c>
      <c r="I632">
        <f t="shared" si="57"/>
        <v>3.8897372206991854E-4</v>
      </c>
    </row>
    <row r="633" spans="1:9">
      <c r="A633" s="3" t="s">
        <v>290</v>
      </c>
      <c r="B633">
        <v>4.07</v>
      </c>
      <c r="C633" s="4">
        <v>104</v>
      </c>
      <c r="D633">
        <f t="shared" si="54"/>
        <v>25.552825552825553</v>
      </c>
      <c r="E633" s="6">
        <f t="shared" si="55"/>
        <v>2.1374064627772719E-4</v>
      </c>
      <c r="F633" s="7">
        <f t="shared" si="58"/>
        <v>0.9734982150600846</v>
      </c>
      <c r="G633" s="6">
        <f t="shared" si="56"/>
        <v>5.988852200424959E-4</v>
      </c>
      <c r="H633" s="7">
        <f t="shared" si="59"/>
        <v>0.90782906314928369</v>
      </c>
      <c r="I633">
        <f t="shared" si="57"/>
        <v>5.2378375656447762E-4</v>
      </c>
    </row>
    <row r="634" spans="1:9">
      <c r="A634" s="3" t="s">
        <v>230</v>
      </c>
      <c r="B634">
        <v>5.48</v>
      </c>
      <c r="C634" s="4">
        <v>140</v>
      </c>
      <c r="D634">
        <f t="shared" si="54"/>
        <v>25.54744525547445</v>
      </c>
      <c r="E634" s="6">
        <f t="shared" si="55"/>
        <v>2.8772779306617121E-4</v>
      </c>
      <c r="F634" s="7">
        <f t="shared" si="58"/>
        <v>0.97378594285315079</v>
      </c>
      <c r="G634" s="6">
        <f t="shared" si="56"/>
        <v>8.063614264945645E-4</v>
      </c>
      <c r="H634" s="7">
        <f t="shared" si="59"/>
        <v>0.90863542457577828</v>
      </c>
      <c r="I634">
        <f t="shared" si="57"/>
        <v>3.4285190016986045E-3</v>
      </c>
    </row>
    <row r="635" spans="1:9">
      <c r="A635" s="3" t="s">
        <v>279</v>
      </c>
      <c r="B635">
        <v>35.799999999999997</v>
      </c>
      <c r="C635" s="4">
        <v>911</v>
      </c>
      <c r="D635">
        <f t="shared" si="54"/>
        <v>25.446927374301676</v>
      </c>
      <c r="E635" s="6">
        <f t="shared" si="55"/>
        <v>1.8722858534520141E-3</v>
      </c>
      <c r="F635" s="7">
        <f t="shared" si="58"/>
        <v>0.97565822870660279</v>
      </c>
      <c r="G635" s="6">
        <f t="shared" si="56"/>
        <v>5.2678355964425917E-3</v>
      </c>
      <c r="H635" s="7">
        <f t="shared" si="59"/>
        <v>0.9139032601722209</v>
      </c>
      <c r="I635">
        <f t="shared" si="57"/>
        <v>4.6912681220112606E-4</v>
      </c>
    </row>
    <row r="636" spans="1:9">
      <c r="A636" s="3" t="s">
        <v>535</v>
      </c>
      <c r="B636">
        <v>4.8899999999999997</v>
      </c>
      <c r="C636" s="4">
        <v>124</v>
      </c>
      <c r="D636">
        <f t="shared" si="54"/>
        <v>25.357873210633947</v>
      </c>
      <c r="E636" s="6">
        <f t="shared" si="55"/>
        <v>2.5484461671575166E-4</v>
      </c>
      <c r="F636" s="7">
        <f t="shared" si="58"/>
        <v>0.97591307332331856</v>
      </c>
      <c r="G636" s="6">
        <f t="shared" si="56"/>
        <v>7.1954514152525911E-4</v>
      </c>
      <c r="H636" s="7">
        <f t="shared" si="59"/>
        <v>0.91462280531374618</v>
      </c>
      <c r="I636">
        <f t="shared" si="57"/>
        <v>6.0294291526841182E-4</v>
      </c>
    </row>
    <row r="637" spans="1:9">
      <c r="A637" s="3" t="s">
        <v>366</v>
      </c>
      <c r="B637">
        <v>6.28</v>
      </c>
      <c r="C637" s="4">
        <v>159</v>
      </c>
      <c r="D637">
        <f t="shared" si="54"/>
        <v>25.318471337579616</v>
      </c>
      <c r="E637" s="6">
        <f t="shared" si="55"/>
        <v>3.2677656498229449E-4</v>
      </c>
      <c r="F637" s="7">
        <f t="shared" si="58"/>
        <v>0.97623984988830081</v>
      </c>
      <c r="G637" s="6">
        <f t="shared" si="56"/>
        <v>9.24078423063114E-4</v>
      </c>
      <c r="H637" s="7">
        <f t="shared" si="59"/>
        <v>0.91554688373680926</v>
      </c>
      <c r="I637">
        <f t="shared" si="57"/>
        <v>9.0005431736461805E-4</v>
      </c>
    </row>
    <row r="638" spans="1:9">
      <c r="A638" s="3" t="s">
        <v>636</v>
      </c>
      <c r="B638">
        <v>9.3699999999999992</v>
      </c>
      <c r="C638" s="4">
        <v>237</v>
      </c>
      <c r="D638">
        <f t="shared" si="54"/>
        <v>25.293489861259342</v>
      </c>
      <c r="E638" s="6">
        <f t="shared" si="55"/>
        <v>4.8708204969058987E-4</v>
      </c>
      <c r="F638" s="7">
        <f t="shared" si="58"/>
        <v>0.97672693193799143</v>
      </c>
      <c r="G638" s="6">
        <f t="shared" si="56"/>
        <v>1.3787603223091366E-3</v>
      </c>
      <c r="H638" s="7">
        <f t="shared" si="59"/>
        <v>0.91692564405911836</v>
      </c>
      <c r="I638">
        <f t="shared" si="57"/>
        <v>1.2593483969305375E-3</v>
      </c>
    </row>
    <row r="639" spans="1:9">
      <c r="A639" s="3" t="s">
        <v>320</v>
      </c>
      <c r="B639">
        <v>13.05</v>
      </c>
      <c r="C639" s="4">
        <v>327</v>
      </c>
      <c r="D639">
        <f t="shared" si="54"/>
        <v>25.057471264367816</v>
      </c>
      <c r="E639" s="6">
        <f t="shared" si="55"/>
        <v>6.7204991666169997E-4</v>
      </c>
      <c r="F639" s="7">
        <f t="shared" si="58"/>
        <v>0.97739898185465313</v>
      </c>
      <c r="G639" s="6">
        <f t="shared" si="56"/>
        <v>1.9202585065244647E-3</v>
      </c>
      <c r="H639" s="7">
        <f t="shared" si="59"/>
        <v>0.9188459025656428</v>
      </c>
      <c r="I639">
        <f t="shared" si="57"/>
        <v>2.4732242488612055E-4</v>
      </c>
    </row>
    <row r="640" spans="1:9">
      <c r="A640" s="3" t="s">
        <v>250</v>
      </c>
      <c r="B640">
        <v>2.56</v>
      </c>
      <c r="C640" s="4">
        <v>64</v>
      </c>
      <c r="D640">
        <f t="shared" si="54"/>
        <v>25</v>
      </c>
      <c r="E640" s="6">
        <f t="shared" si="55"/>
        <v>1.3153270540167827E-4</v>
      </c>
      <c r="F640" s="7">
        <f t="shared" si="58"/>
        <v>0.9775305145600548</v>
      </c>
      <c r="G640" s="6">
        <f t="shared" si="56"/>
        <v>3.7669438901935856E-4</v>
      </c>
      <c r="H640" s="7">
        <f t="shared" si="59"/>
        <v>0.91922259695466213</v>
      </c>
      <c r="I640">
        <f t="shared" si="57"/>
        <v>3.144558434494682E-4</v>
      </c>
    </row>
    <row r="641" spans="1:9">
      <c r="A641" s="3" t="s">
        <v>610</v>
      </c>
      <c r="B641">
        <v>3.25</v>
      </c>
      <c r="C641" s="4">
        <v>81</v>
      </c>
      <c r="D641">
        <f t="shared" si="54"/>
        <v>24.923076923076923</v>
      </c>
      <c r="E641" s="6">
        <f t="shared" si="55"/>
        <v>1.6647108027399908E-4</v>
      </c>
      <c r="F641" s="7">
        <f t="shared" si="58"/>
        <v>0.97769698564032881</v>
      </c>
      <c r="G641" s="6">
        <f t="shared" si="56"/>
        <v>4.7822529855973253E-4</v>
      </c>
      <c r="H641" s="7">
        <f t="shared" si="59"/>
        <v>0.91970082225322192</v>
      </c>
      <c r="I641">
        <f t="shared" si="57"/>
        <v>5.0426345018139695E-4</v>
      </c>
    </row>
    <row r="642" spans="1:9">
      <c r="A642" s="3" t="s">
        <v>156</v>
      </c>
      <c r="B642">
        <v>5.2</v>
      </c>
      <c r="C642" s="4">
        <v>129</v>
      </c>
      <c r="D642">
        <f t="shared" ref="D642:D705" si="60">C642/B642</f>
        <v>24.807692307692307</v>
      </c>
      <c r="E642" s="6">
        <f t="shared" si="55"/>
        <v>2.6512060932525777E-4</v>
      </c>
      <c r="F642" s="7">
        <f t="shared" si="58"/>
        <v>0.97796210624965407</v>
      </c>
      <c r="G642" s="6">
        <f t="shared" si="56"/>
        <v>7.6516047769557209E-4</v>
      </c>
      <c r="H642" s="7">
        <f t="shared" si="59"/>
        <v>0.92046598273091751</v>
      </c>
      <c r="I642">
        <f t="shared" si="57"/>
        <v>4.9653465464527535E-4</v>
      </c>
    </row>
    <row r="643" spans="1:9">
      <c r="A643" s="3" t="s">
        <v>195</v>
      </c>
      <c r="B643">
        <v>5.12</v>
      </c>
      <c r="C643" s="4">
        <v>127</v>
      </c>
      <c r="D643">
        <f t="shared" si="60"/>
        <v>24.8046875</v>
      </c>
      <c r="E643" s="6">
        <f t="shared" ref="E643:E705" si="61">C643/486571</f>
        <v>2.6101021228145532E-4</v>
      </c>
      <c r="F643" s="7">
        <f t="shared" si="58"/>
        <v>0.97822311646193549</v>
      </c>
      <c r="G643" s="6">
        <f t="shared" ref="G643:G705" si="62">B643/6795.96</f>
        <v>7.5338877803871713E-4</v>
      </c>
      <c r="H643" s="7">
        <f t="shared" si="59"/>
        <v>0.92121937150895628</v>
      </c>
      <c r="I643">
        <f t="shared" ref="I643:I705" si="63">F643*H644-F644*H643</f>
        <v>2.2314882045770812E-4</v>
      </c>
    </row>
    <row r="644" spans="1:9">
      <c r="A644" s="3" t="s">
        <v>598</v>
      </c>
      <c r="B644">
        <v>2.2999999999999998</v>
      </c>
      <c r="C644" s="4">
        <v>57</v>
      </c>
      <c r="D644">
        <f t="shared" si="60"/>
        <v>24.782608695652176</v>
      </c>
      <c r="E644" s="6">
        <f t="shared" si="61"/>
        <v>1.1714631574836972E-4</v>
      </c>
      <c r="F644" s="7">
        <f t="shared" ref="F644:F705" si="64">F643+E644</f>
        <v>0.97834026277768382</v>
      </c>
      <c r="G644" s="6">
        <f t="shared" si="62"/>
        <v>3.3843636513457992E-4</v>
      </c>
      <c r="H644" s="7">
        <f t="shared" ref="H644:H705" si="65">H643+G644</f>
        <v>0.92155780787409081</v>
      </c>
      <c r="I644">
        <f t="shared" si="63"/>
        <v>1.037471312134719E-3</v>
      </c>
    </row>
    <row r="645" spans="1:9">
      <c r="A645" s="3" t="s">
        <v>107</v>
      </c>
      <c r="B645">
        <v>10.68</v>
      </c>
      <c r="C645" s="4">
        <v>264</v>
      </c>
      <c r="D645">
        <f t="shared" si="60"/>
        <v>24.719101123595507</v>
      </c>
      <c r="E645" s="6">
        <f t="shared" si="61"/>
        <v>5.4257240978192287E-4</v>
      </c>
      <c r="F645" s="7">
        <f t="shared" si="64"/>
        <v>0.97888283518746577</v>
      </c>
      <c r="G645" s="6">
        <f t="shared" si="62"/>
        <v>1.5715219041901364E-3</v>
      </c>
      <c r="H645" s="7">
        <f t="shared" si="65"/>
        <v>0.92312932977828099</v>
      </c>
      <c r="I645">
        <f t="shared" si="63"/>
        <v>4.3129614873960165E-4</v>
      </c>
    </row>
    <row r="646" spans="1:9">
      <c r="A646" s="3" t="s">
        <v>655</v>
      </c>
      <c r="B646">
        <v>4.43</v>
      </c>
      <c r="C646" s="4">
        <v>109</v>
      </c>
      <c r="D646">
        <f t="shared" si="60"/>
        <v>24.604966139954854</v>
      </c>
      <c r="E646" s="6">
        <f t="shared" si="61"/>
        <v>2.2401663888723332E-4</v>
      </c>
      <c r="F646" s="7">
        <f t="shared" si="64"/>
        <v>0.97910685182635304</v>
      </c>
      <c r="G646" s="6">
        <f t="shared" si="62"/>
        <v>6.5185786849834306E-4</v>
      </c>
      <c r="H646" s="7">
        <f t="shared" si="65"/>
        <v>0.9237811876467793</v>
      </c>
      <c r="I646">
        <f t="shared" si="63"/>
        <v>6.4186809934996258E-4</v>
      </c>
    </row>
    <row r="647" spans="1:9">
      <c r="A647" s="3" t="s">
        <v>192</v>
      </c>
      <c r="B647">
        <v>6.59</v>
      </c>
      <c r="C647" s="4">
        <v>162</v>
      </c>
      <c r="D647">
        <f t="shared" si="60"/>
        <v>24.582701062215477</v>
      </c>
      <c r="E647" s="6">
        <f t="shared" si="61"/>
        <v>3.3294216054799815E-4</v>
      </c>
      <c r="F647" s="7">
        <f t="shared" si="64"/>
        <v>0.97943979398690106</v>
      </c>
      <c r="G647" s="6">
        <f t="shared" si="62"/>
        <v>9.6969375923342687E-4</v>
      </c>
      <c r="H647" s="7">
        <f t="shared" si="65"/>
        <v>0.92475088140601269</v>
      </c>
      <c r="I647">
        <f t="shared" si="63"/>
        <v>5.0661798789197743E-4</v>
      </c>
    </row>
    <row r="648" spans="1:9">
      <c r="A648" s="3" t="s">
        <v>299</v>
      </c>
      <c r="B648">
        <v>5.19</v>
      </c>
      <c r="C648" s="4">
        <v>127</v>
      </c>
      <c r="D648">
        <f t="shared" si="60"/>
        <v>24.47013487475915</v>
      </c>
      <c r="E648" s="6">
        <f t="shared" si="61"/>
        <v>2.6101021228145532E-4</v>
      </c>
      <c r="F648" s="7">
        <f t="shared" si="64"/>
        <v>0.97970080419918248</v>
      </c>
      <c r="G648" s="6">
        <f t="shared" si="62"/>
        <v>7.6368901523846523E-4</v>
      </c>
      <c r="H648" s="7">
        <f t="shared" si="65"/>
        <v>0.92551457042125118</v>
      </c>
      <c r="I648">
        <f t="shared" si="63"/>
        <v>5.6117808998101815E-4</v>
      </c>
    </row>
    <row r="649" spans="1:9">
      <c r="A649" s="3" t="s">
        <v>590</v>
      </c>
      <c r="B649">
        <v>5.74</v>
      </c>
      <c r="C649" s="4">
        <v>140</v>
      </c>
      <c r="D649">
        <f t="shared" si="60"/>
        <v>24.390243902439025</v>
      </c>
      <c r="E649" s="6">
        <f t="shared" si="61"/>
        <v>2.8772779306617121E-4</v>
      </c>
      <c r="F649" s="7">
        <f t="shared" si="64"/>
        <v>0.97998853199224867</v>
      </c>
      <c r="G649" s="6">
        <f t="shared" si="62"/>
        <v>8.446194503793431E-4</v>
      </c>
      <c r="H649" s="7">
        <f t="shared" si="65"/>
        <v>0.92635918987163057</v>
      </c>
      <c r="I649">
        <f t="shared" si="63"/>
        <v>7.4516180259376341E-4</v>
      </c>
    </row>
    <row r="650" spans="1:9">
      <c r="A650" s="3" t="s">
        <v>163</v>
      </c>
      <c r="B650">
        <v>7.61</v>
      </c>
      <c r="C650" s="4">
        <v>185</v>
      </c>
      <c r="D650">
        <f t="shared" si="60"/>
        <v>24.310118265440209</v>
      </c>
      <c r="E650" s="6">
        <f t="shared" si="61"/>
        <v>3.8021172655172626E-4</v>
      </c>
      <c r="F650" s="7">
        <f t="shared" si="64"/>
        <v>0.98036874371880034</v>
      </c>
      <c r="G650" s="6">
        <f t="shared" si="62"/>
        <v>1.1197829298583276E-3</v>
      </c>
      <c r="H650" s="7">
        <f t="shared" si="65"/>
        <v>0.92747897280148894</v>
      </c>
      <c r="I650">
        <f t="shared" si="63"/>
        <v>1.1257027922733087E-3</v>
      </c>
    </row>
    <row r="651" spans="1:9">
      <c r="A651" s="3" t="s">
        <v>35</v>
      </c>
      <c r="B651">
        <v>11.49</v>
      </c>
      <c r="C651" s="4">
        <v>279</v>
      </c>
      <c r="D651">
        <f t="shared" si="60"/>
        <v>24.281984334203656</v>
      </c>
      <c r="E651" s="6">
        <f t="shared" si="61"/>
        <v>5.734003876104412E-4</v>
      </c>
      <c r="F651" s="7">
        <f t="shared" si="64"/>
        <v>0.98094214410641078</v>
      </c>
      <c r="G651" s="6">
        <f t="shared" si="62"/>
        <v>1.6907103632157929E-3</v>
      </c>
      <c r="H651" s="7">
        <f t="shared" si="65"/>
        <v>0.92916968316470472</v>
      </c>
      <c r="I651">
        <f t="shared" si="63"/>
        <v>4.9064476153148906E-4</v>
      </c>
    </row>
    <row r="652" spans="1:9">
      <c r="A652" s="3" t="s">
        <v>242</v>
      </c>
      <c r="B652">
        <v>5</v>
      </c>
      <c r="C652" s="4">
        <v>121</v>
      </c>
      <c r="D652">
        <f t="shared" si="60"/>
        <v>24.2</v>
      </c>
      <c r="E652" s="6">
        <f t="shared" si="61"/>
        <v>2.4867902115004799E-4</v>
      </c>
      <c r="F652" s="7">
        <f t="shared" si="64"/>
        <v>0.98119082312756079</v>
      </c>
      <c r="G652" s="6">
        <f t="shared" si="62"/>
        <v>7.3573122855343464E-4</v>
      </c>
      <c r="H652" s="7">
        <f t="shared" si="65"/>
        <v>0.92990541439325813</v>
      </c>
      <c r="I652">
        <f t="shared" si="63"/>
        <v>8.6248190400040059E-4</v>
      </c>
    </row>
    <row r="653" spans="1:9">
      <c r="A653" s="3" t="s">
        <v>454</v>
      </c>
      <c r="B653">
        <v>8.7799999999999994</v>
      </c>
      <c r="C653" s="4">
        <v>212</v>
      </c>
      <c r="D653">
        <f t="shared" si="60"/>
        <v>24.14578587699317</v>
      </c>
      <c r="E653" s="6">
        <f t="shared" si="61"/>
        <v>4.3570208664305926E-4</v>
      </c>
      <c r="F653" s="7">
        <f t="shared" si="64"/>
        <v>0.98162652521420379</v>
      </c>
      <c r="G653" s="6">
        <f t="shared" si="62"/>
        <v>1.2919440373398313E-3</v>
      </c>
      <c r="H653" s="7">
        <f t="shared" si="65"/>
        <v>0.93119735843059792</v>
      </c>
      <c r="I653">
        <f t="shared" si="63"/>
        <v>7.1034495308719414E-4</v>
      </c>
    </row>
    <row r="654" spans="1:9">
      <c r="A654" s="3" t="s">
        <v>493</v>
      </c>
      <c r="B654">
        <v>7.21</v>
      </c>
      <c r="C654" s="4">
        <v>173</v>
      </c>
      <c r="D654">
        <f t="shared" si="60"/>
        <v>23.994452149791957</v>
      </c>
      <c r="E654" s="6">
        <f t="shared" si="61"/>
        <v>3.555493442889116E-4</v>
      </c>
      <c r="F654" s="7">
        <f t="shared" si="64"/>
        <v>0.98198207455849273</v>
      </c>
      <c r="G654" s="6">
        <f t="shared" si="62"/>
        <v>1.0609244315740527E-3</v>
      </c>
      <c r="H654" s="7">
        <f t="shared" si="65"/>
        <v>0.93225828286217194</v>
      </c>
      <c r="I654">
        <f t="shared" si="63"/>
        <v>7.0792607966341237E-4</v>
      </c>
    </row>
    <row r="655" spans="1:9">
      <c r="A655" s="3" t="s">
        <v>343</v>
      </c>
      <c r="B655">
        <v>7.18</v>
      </c>
      <c r="C655" s="4">
        <v>172</v>
      </c>
      <c r="D655">
        <f t="shared" si="60"/>
        <v>23.955431754874652</v>
      </c>
      <c r="E655" s="6">
        <f t="shared" si="61"/>
        <v>3.5349414576701037E-4</v>
      </c>
      <c r="F655" s="7">
        <f t="shared" si="64"/>
        <v>0.98233556870425975</v>
      </c>
      <c r="G655" s="6">
        <f t="shared" si="62"/>
        <v>1.0565100442027321E-3</v>
      </c>
      <c r="H655" s="7">
        <f t="shared" si="65"/>
        <v>0.93331479290637465</v>
      </c>
      <c r="I655">
        <f t="shared" si="63"/>
        <v>7.199899543037791E-4</v>
      </c>
    </row>
    <row r="656" spans="1:9">
      <c r="A656" s="3" t="s">
        <v>432</v>
      </c>
      <c r="B656">
        <v>7.29</v>
      </c>
      <c r="C656" s="4">
        <v>174</v>
      </c>
      <c r="D656">
        <f t="shared" si="60"/>
        <v>23.868312757201647</v>
      </c>
      <c r="E656" s="6">
        <f t="shared" si="61"/>
        <v>3.5760454281081282E-4</v>
      </c>
      <c r="F656" s="7">
        <f t="shared" si="64"/>
        <v>0.98269317324707062</v>
      </c>
      <c r="G656" s="6">
        <f t="shared" si="62"/>
        <v>1.0726961312309078E-3</v>
      </c>
      <c r="H656" s="7">
        <f t="shared" si="65"/>
        <v>0.9343874890376056</v>
      </c>
      <c r="I656">
        <f t="shared" si="63"/>
        <v>1.6514851353190974E-3</v>
      </c>
    </row>
    <row r="657" spans="1:9">
      <c r="A657" s="3" t="s">
        <v>589</v>
      </c>
      <c r="B657">
        <v>16.72</v>
      </c>
      <c r="C657" s="4">
        <v>399</v>
      </c>
      <c r="D657">
        <f t="shared" si="60"/>
        <v>23.863636363636367</v>
      </c>
      <c r="E657" s="6">
        <f t="shared" si="61"/>
        <v>8.2002421023858797E-4</v>
      </c>
      <c r="F657" s="7">
        <f t="shared" si="64"/>
        <v>0.98351319745730925</v>
      </c>
      <c r="G657" s="6">
        <f t="shared" si="62"/>
        <v>2.4602852282826853E-3</v>
      </c>
      <c r="H657" s="7">
        <f t="shared" si="65"/>
        <v>0.93684777426588828</v>
      </c>
      <c r="I657">
        <f t="shared" si="63"/>
        <v>3.467120837883364E-4</v>
      </c>
    </row>
    <row r="658" spans="1:9">
      <c r="A658" s="3" t="s">
        <v>321</v>
      </c>
      <c r="B658">
        <v>3.5</v>
      </c>
      <c r="C658" s="4">
        <v>83</v>
      </c>
      <c r="D658">
        <f t="shared" si="60"/>
        <v>23.714285714285715</v>
      </c>
      <c r="E658" s="6">
        <f t="shared" si="61"/>
        <v>1.7058147731780152E-4</v>
      </c>
      <c r="F658" s="7">
        <f t="shared" si="64"/>
        <v>0.98368377893462711</v>
      </c>
      <c r="G658" s="6">
        <f t="shared" si="62"/>
        <v>5.1501185998740432E-4</v>
      </c>
      <c r="H658" s="7">
        <f t="shared" si="65"/>
        <v>0.93736278612587565</v>
      </c>
      <c r="I658">
        <f t="shared" si="63"/>
        <v>6.2098898907536615E-4</v>
      </c>
    </row>
    <row r="659" spans="1:9">
      <c r="A659" s="3" t="s">
        <v>49</v>
      </c>
      <c r="B659">
        <v>6.26</v>
      </c>
      <c r="C659" s="4">
        <v>148</v>
      </c>
      <c r="D659">
        <f t="shared" si="60"/>
        <v>23.642172523961662</v>
      </c>
      <c r="E659" s="6">
        <f t="shared" si="61"/>
        <v>3.0416938124138099E-4</v>
      </c>
      <c r="F659" s="7">
        <f t="shared" si="64"/>
        <v>0.98398794831586844</v>
      </c>
      <c r="G659" s="6">
        <f t="shared" si="62"/>
        <v>9.2113549814890018E-4</v>
      </c>
      <c r="H659" s="7">
        <f t="shared" si="65"/>
        <v>0.93828392162402452</v>
      </c>
      <c r="I659">
        <f t="shared" si="63"/>
        <v>2.8417637883532132E-3</v>
      </c>
    </row>
    <row r="660" spans="1:9">
      <c r="A660" s="3" t="s">
        <v>360</v>
      </c>
      <c r="B660">
        <v>28.59</v>
      </c>
      <c r="C660" s="4">
        <v>673</v>
      </c>
      <c r="D660">
        <f t="shared" si="60"/>
        <v>23.53969919552291</v>
      </c>
      <c r="E660" s="6">
        <f t="shared" si="61"/>
        <v>1.3831486052395231E-3</v>
      </c>
      <c r="F660" s="7">
        <f t="shared" si="64"/>
        <v>0.98537109692110791</v>
      </c>
      <c r="G660" s="6">
        <f t="shared" si="62"/>
        <v>4.2069111648685396E-3</v>
      </c>
      <c r="H660" s="7">
        <f t="shared" si="65"/>
        <v>0.94249083278889301</v>
      </c>
      <c r="I660">
        <f t="shared" si="63"/>
        <v>1.0299919543297342E-3</v>
      </c>
    </row>
    <row r="661" spans="1:9">
      <c r="A661" s="3" t="s">
        <v>273</v>
      </c>
      <c r="B661">
        <v>10.35</v>
      </c>
      <c r="C661" s="4">
        <v>243</v>
      </c>
      <c r="D661">
        <f t="shared" si="60"/>
        <v>23.478260869565219</v>
      </c>
      <c r="E661" s="6">
        <f t="shared" si="61"/>
        <v>4.994132408219972E-4</v>
      </c>
      <c r="F661" s="7">
        <f t="shared" si="64"/>
        <v>0.98587051016192995</v>
      </c>
      <c r="G661" s="6">
        <f t="shared" si="62"/>
        <v>1.5229636431056098E-3</v>
      </c>
      <c r="H661" s="7">
        <f t="shared" si="65"/>
        <v>0.94401379643199856</v>
      </c>
      <c r="I661">
        <f t="shared" si="63"/>
        <v>5.4517990230740221E-4</v>
      </c>
    </row>
    <row r="662" spans="1:9">
      <c r="A662" s="3" t="s">
        <v>169</v>
      </c>
      <c r="B662">
        <v>5.47</v>
      </c>
      <c r="C662" s="4">
        <v>128</v>
      </c>
      <c r="D662">
        <f t="shared" si="60"/>
        <v>23.400365630712979</v>
      </c>
      <c r="E662" s="6">
        <f t="shared" si="61"/>
        <v>2.6306541080335654E-4</v>
      </c>
      <c r="F662" s="7">
        <f t="shared" si="64"/>
        <v>0.98613357557273329</v>
      </c>
      <c r="G662" s="6">
        <f t="shared" si="62"/>
        <v>8.0488996403745754E-4</v>
      </c>
      <c r="H662" s="7">
        <f t="shared" si="65"/>
        <v>0.94481868639603606</v>
      </c>
      <c r="I662">
        <f t="shared" si="63"/>
        <v>7.9775323911646101E-4</v>
      </c>
    </row>
    <row r="663" spans="1:9">
      <c r="A663" s="3" t="s">
        <v>286</v>
      </c>
      <c r="B663">
        <v>7.96</v>
      </c>
      <c r="C663" s="4">
        <v>184</v>
      </c>
      <c r="D663">
        <f t="shared" si="60"/>
        <v>23.115577889447238</v>
      </c>
      <c r="E663" s="6">
        <f t="shared" si="61"/>
        <v>3.7815652802982504E-4</v>
      </c>
      <c r="F663" s="7">
        <f t="shared" si="64"/>
        <v>0.98651173210076315</v>
      </c>
      <c r="G663" s="6">
        <f t="shared" si="62"/>
        <v>1.1712841158570679E-3</v>
      </c>
      <c r="H663" s="7">
        <f t="shared" si="65"/>
        <v>0.94598997051189315</v>
      </c>
      <c r="I663">
        <f t="shared" si="63"/>
        <v>6.5821919898478853E-4</v>
      </c>
    </row>
    <row r="664" spans="1:9">
      <c r="A664" s="3" t="s">
        <v>232</v>
      </c>
      <c r="B664">
        <v>6.53</v>
      </c>
      <c r="C664" s="4">
        <v>149</v>
      </c>
      <c r="D664">
        <f t="shared" si="60"/>
        <v>22.817764165390503</v>
      </c>
      <c r="E664" s="6">
        <f t="shared" si="61"/>
        <v>3.0622457976328221E-4</v>
      </c>
      <c r="F664" s="7">
        <f t="shared" si="64"/>
        <v>0.98681795668052641</v>
      </c>
      <c r="G664" s="6">
        <f t="shared" si="62"/>
        <v>9.6086498449078574E-4</v>
      </c>
      <c r="H664" s="7">
        <f t="shared" si="65"/>
        <v>0.94695083549638392</v>
      </c>
      <c r="I664">
        <f t="shared" si="63"/>
        <v>1.5434345297619112E-3</v>
      </c>
    </row>
    <row r="665" spans="1:9">
      <c r="A665" s="3" t="s">
        <v>496</v>
      </c>
      <c r="B665">
        <v>15.28</v>
      </c>
      <c r="C665" s="4">
        <v>347</v>
      </c>
      <c r="D665">
        <f t="shared" si="60"/>
        <v>22.709424083769633</v>
      </c>
      <c r="E665" s="6">
        <f t="shared" si="61"/>
        <v>7.1315388709972441E-4</v>
      </c>
      <c r="F665" s="7">
        <f t="shared" si="64"/>
        <v>0.9875311105676261</v>
      </c>
      <c r="G665" s="6">
        <f t="shared" si="62"/>
        <v>2.2483946344592962E-3</v>
      </c>
      <c r="H665" s="7">
        <f t="shared" si="65"/>
        <v>0.94919923013084317</v>
      </c>
      <c r="I665">
        <f t="shared" si="63"/>
        <v>7.181715646733533E-4</v>
      </c>
    </row>
    <row r="666" spans="1:9">
      <c r="A666" s="3" t="s">
        <v>318</v>
      </c>
      <c r="B666">
        <v>7.05</v>
      </c>
      <c r="C666" s="4">
        <v>157</v>
      </c>
      <c r="D666">
        <f t="shared" si="60"/>
        <v>22.269503546099291</v>
      </c>
      <c r="E666" s="6">
        <f t="shared" si="61"/>
        <v>3.2266616793849204E-4</v>
      </c>
      <c r="F666" s="7">
        <f t="shared" si="64"/>
        <v>0.98785377673556463</v>
      </c>
      <c r="G666" s="6">
        <f t="shared" si="62"/>
        <v>1.0373810322603428E-3</v>
      </c>
      <c r="H666" s="7">
        <f t="shared" si="65"/>
        <v>0.95023661116310354</v>
      </c>
      <c r="I666">
        <f t="shared" si="63"/>
        <v>8.4037269755043997E-4</v>
      </c>
    </row>
    <row r="667" spans="1:9">
      <c r="A667" s="3" t="s">
        <v>325</v>
      </c>
      <c r="B667">
        <v>8.24</v>
      </c>
      <c r="C667" s="4">
        <v>183</v>
      </c>
      <c r="D667">
        <f t="shared" si="60"/>
        <v>22.208737864077669</v>
      </c>
      <c r="E667" s="6">
        <f t="shared" si="61"/>
        <v>3.7610132950792382E-4</v>
      </c>
      <c r="F667" s="7">
        <f t="shared" si="64"/>
        <v>0.98822987806507256</v>
      </c>
      <c r="G667" s="6">
        <f t="shared" si="62"/>
        <v>1.2124850646560604E-3</v>
      </c>
      <c r="H667" s="7">
        <f t="shared" si="65"/>
        <v>0.95144909622775964</v>
      </c>
      <c r="I667">
        <f t="shared" si="63"/>
        <v>7.2448834341920509E-4</v>
      </c>
    </row>
    <row r="668" spans="1:9">
      <c r="A668" s="3" t="s">
        <v>204</v>
      </c>
      <c r="B668">
        <v>7.08</v>
      </c>
      <c r="C668" s="4">
        <v>156</v>
      </c>
      <c r="D668">
        <f t="shared" si="60"/>
        <v>22.033898305084744</v>
      </c>
      <c r="E668" s="6">
        <f t="shared" si="61"/>
        <v>3.2061096941659082E-4</v>
      </c>
      <c r="F668" s="7">
        <f t="shared" si="64"/>
        <v>0.98855048903448917</v>
      </c>
      <c r="G668" s="6">
        <f t="shared" si="62"/>
        <v>1.0417954196316635E-3</v>
      </c>
      <c r="H668" s="7">
        <f t="shared" si="65"/>
        <v>0.95249089164739131</v>
      </c>
      <c r="I668">
        <f t="shared" si="63"/>
        <v>5.2501342028676845E-4</v>
      </c>
    </row>
    <row r="669" spans="1:9">
      <c r="A669" s="3" t="s">
        <v>153</v>
      </c>
      <c r="B669">
        <v>5.13</v>
      </c>
      <c r="C669" s="4">
        <v>113</v>
      </c>
      <c r="D669">
        <f t="shared" si="60"/>
        <v>22.027290448343081</v>
      </c>
      <c r="E669" s="6">
        <f t="shared" si="61"/>
        <v>2.3223743297483821E-4</v>
      </c>
      <c r="F669" s="7">
        <f t="shared" si="64"/>
        <v>0.98878272646746401</v>
      </c>
      <c r="G669" s="6">
        <f t="shared" si="62"/>
        <v>7.5486024049582399E-4</v>
      </c>
      <c r="H669" s="7">
        <f t="shared" si="65"/>
        <v>0.95324575188788718</v>
      </c>
      <c r="I669">
        <f t="shared" si="63"/>
        <v>2.4440600360042808E-4</v>
      </c>
    </row>
    <row r="670" spans="1:9">
      <c r="A670" s="3" t="s">
        <v>377</v>
      </c>
      <c r="B670">
        <v>2.38</v>
      </c>
      <c r="C670" s="4">
        <v>52</v>
      </c>
      <c r="D670">
        <f t="shared" si="60"/>
        <v>21.84873949579832</v>
      </c>
      <c r="E670" s="6">
        <f t="shared" si="61"/>
        <v>1.0687032313886359E-4</v>
      </c>
      <c r="F670" s="7">
        <f t="shared" si="64"/>
        <v>0.98888959679060284</v>
      </c>
      <c r="G670" s="6">
        <f t="shared" si="62"/>
        <v>3.5020806479143488E-4</v>
      </c>
      <c r="H670" s="7">
        <f t="shared" si="65"/>
        <v>0.95359595995267865</v>
      </c>
      <c r="I670">
        <f t="shared" si="63"/>
        <v>1.1703867575550975E-3</v>
      </c>
    </row>
    <row r="671" spans="1:9">
      <c r="A671" s="3" t="s">
        <v>150</v>
      </c>
      <c r="B671">
        <v>11.37</v>
      </c>
      <c r="C671" s="4">
        <v>247</v>
      </c>
      <c r="D671">
        <f t="shared" si="60"/>
        <v>21.723834652594547</v>
      </c>
      <c r="E671" s="6">
        <f t="shared" si="61"/>
        <v>5.0763403490960209E-4</v>
      </c>
      <c r="F671" s="7">
        <f t="shared" si="64"/>
        <v>0.98939723082551245</v>
      </c>
      <c r="G671" s="6">
        <f t="shared" si="62"/>
        <v>1.6730528137305105E-3</v>
      </c>
      <c r="H671" s="7">
        <f t="shared" si="65"/>
        <v>0.95526901276640919</v>
      </c>
      <c r="I671">
        <f t="shared" si="63"/>
        <v>4.8450873910399483E-4</v>
      </c>
    </row>
    <row r="672" spans="1:9">
      <c r="A672" s="3" t="s">
        <v>358</v>
      </c>
      <c r="B672">
        <v>4.6900000000000004</v>
      </c>
      <c r="C672" s="4">
        <v>101</v>
      </c>
      <c r="D672">
        <f t="shared" si="60"/>
        <v>21.535181236673772</v>
      </c>
      <c r="E672" s="6">
        <f t="shared" si="61"/>
        <v>2.0757505071202352E-4</v>
      </c>
      <c r="F672" s="7">
        <f t="shared" si="64"/>
        <v>0.98960480587622446</v>
      </c>
      <c r="G672" s="6">
        <f t="shared" si="62"/>
        <v>6.9011589238312176E-4</v>
      </c>
      <c r="H672" s="7">
        <f t="shared" si="65"/>
        <v>0.95595912865879229</v>
      </c>
      <c r="I672">
        <f t="shared" si="63"/>
        <v>7.337896805174049E-4</v>
      </c>
    </row>
    <row r="673" spans="1:9">
      <c r="A673" s="3" t="s">
        <v>164</v>
      </c>
      <c r="B673">
        <v>7.09</v>
      </c>
      <c r="C673" s="4">
        <v>152</v>
      </c>
      <c r="D673">
        <f t="shared" si="60"/>
        <v>21.438645980253881</v>
      </c>
      <c r="E673" s="6">
        <f t="shared" si="61"/>
        <v>3.1239017532898588E-4</v>
      </c>
      <c r="F673" s="7">
        <f t="shared" si="64"/>
        <v>0.98991719605155348</v>
      </c>
      <c r="G673" s="6">
        <f t="shared" si="62"/>
        <v>1.0432668820887705E-3</v>
      </c>
      <c r="H673" s="7">
        <f t="shared" si="65"/>
        <v>0.95700239554088107</v>
      </c>
      <c r="I673">
        <f t="shared" si="63"/>
        <v>7.2752695840760939E-4</v>
      </c>
    </row>
    <row r="674" spans="1:9">
      <c r="A674" s="3" t="s">
        <v>246</v>
      </c>
      <c r="B674">
        <v>7.02</v>
      </c>
      <c r="C674" s="4">
        <v>150</v>
      </c>
      <c r="D674">
        <f t="shared" si="60"/>
        <v>21.36752136752137</v>
      </c>
      <c r="E674" s="6">
        <f t="shared" si="61"/>
        <v>3.0827977828518343E-4</v>
      </c>
      <c r="F674" s="7">
        <f t="shared" si="64"/>
        <v>0.99022547582983866</v>
      </c>
      <c r="G674" s="6">
        <f t="shared" si="62"/>
        <v>1.0329666448890221E-3</v>
      </c>
      <c r="H674" s="7">
        <f t="shared" si="65"/>
        <v>0.95803536218577012</v>
      </c>
      <c r="I674">
        <f t="shared" si="63"/>
        <v>1.3464012670044712E-3</v>
      </c>
    </row>
    <row r="675" spans="1:9">
      <c r="A675" s="3" t="s">
        <v>438</v>
      </c>
      <c r="B675">
        <v>12.97</v>
      </c>
      <c r="C675" s="4">
        <v>276</v>
      </c>
      <c r="D675">
        <f t="shared" si="60"/>
        <v>21.279876638396299</v>
      </c>
      <c r="E675" s="6">
        <f t="shared" si="61"/>
        <v>5.6723479204473753E-4</v>
      </c>
      <c r="F675" s="7">
        <f t="shared" si="64"/>
        <v>0.99079271062188345</v>
      </c>
      <c r="G675" s="6">
        <f t="shared" si="62"/>
        <v>1.9084868068676097E-3</v>
      </c>
      <c r="H675" s="7">
        <f t="shared" si="65"/>
        <v>0.95994384899263774</v>
      </c>
      <c r="I675">
        <f t="shared" si="63"/>
        <v>8.3625933684217113E-4</v>
      </c>
    </row>
    <row r="676" spans="1:9">
      <c r="A676" s="3" t="s">
        <v>145</v>
      </c>
      <c r="B676">
        <v>8.0500000000000007</v>
      </c>
      <c r="C676" s="4">
        <v>171</v>
      </c>
      <c r="D676">
        <f t="shared" si="60"/>
        <v>21.242236024844718</v>
      </c>
      <c r="E676" s="6">
        <f t="shared" si="61"/>
        <v>3.5143894724510915E-4</v>
      </c>
      <c r="F676" s="7">
        <f t="shared" si="64"/>
        <v>0.99114414956912855</v>
      </c>
      <c r="G676" s="6">
        <f t="shared" si="62"/>
        <v>1.18452727797103E-3</v>
      </c>
      <c r="H676" s="7">
        <f t="shared" si="65"/>
        <v>0.96112837627060876</v>
      </c>
      <c r="I676">
        <f t="shared" si="63"/>
        <v>6.5524625638269107E-4</v>
      </c>
    </row>
    <row r="677" spans="1:9">
      <c r="A677" s="3" t="s">
        <v>362</v>
      </c>
      <c r="B677">
        <v>6.24</v>
      </c>
      <c r="C677" s="4">
        <v>129</v>
      </c>
      <c r="D677">
        <f t="shared" si="60"/>
        <v>20.673076923076923</v>
      </c>
      <c r="E677" s="6">
        <f t="shared" si="61"/>
        <v>2.6512060932525777E-4</v>
      </c>
      <c r="F677" s="7">
        <f t="shared" si="64"/>
        <v>0.99140927017845382</v>
      </c>
      <c r="G677" s="6">
        <f t="shared" si="62"/>
        <v>9.1819257323468646E-4</v>
      </c>
      <c r="H677" s="7">
        <f t="shared" si="65"/>
        <v>0.96204656884384343</v>
      </c>
      <c r="I677">
        <f t="shared" si="63"/>
        <v>5.007300725707875E-4</v>
      </c>
    </row>
    <row r="678" spans="1:9">
      <c r="A678" s="3" t="s">
        <v>268</v>
      </c>
      <c r="B678">
        <v>4.72</v>
      </c>
      <c r="C678" s="4">
        <v>95</v>
      </c>
      <c r="D678">
        <f t="shared" si="60"/>
        <v>20.127118644067799</v>
      </c>
      <c r="E678" s="6">
        <f t="shared" si="61"/>
        <v>1.9524385958061619E-4</v>
      </c>
      <c r="F678" s="7">
        <f t="shared" si="64"/>
        <v>0.9916045140380344</v>
      </c>
      <c r="G678" s="6">
        <f t="shared" si="62"/>
        <v>6.9453027975444233E-4</v>
      </c>
      <c r="H678" s="7">
        <f t="shared" si="65"/>
        <v>0.96274109912359784</v>
      </c>
      <c r="I678">
        <f t="shared" si="63"/>
        <v>8.8740612299920141E-4</v>
      </c>
    </row>
    <row r="679" spans="1:9">
      <c r="A679" s="3" t="s">
        <v>171</v>
      </c>
      <c r="B679">
        <v>8.36</v>
      </c>
      <c r="C679" s="4">
        <v>168</v>
      </c>
      <c r="D679">
        <f t="shared" si="60"/>
        <v>20.095693779904309</v>
      </c>
      <c r="E679" s="6">
        <f t="shared" si="61"/>
        <v>3.4527335167940549E-4</v>
      </c>
      <c r="F679" s="7">
        <f t="shared" si="64"/>
        <v>0.99194978738971384</v>
      </c>
      <c r="G679" s="6">
        <f t="shared" si="62"/>
        <v>1.2301426141413426E-3</v>
      </c>
      <c r="H679" s="7">
        <f t="shared" si="65"/>
        <v>0.96397124173773918</v>
      </c>
      <c r="I679">
        <f t="shared" si="63"/>
        <v>4.1472070272530193E-4</v>
      </c>
    </row>
    <row r="680" spans="1:9">
      <c r="A680" s="3" t="s">
        <v>456</v>
      </c>
      <c r="B680">
        <v>3.9</v>
      </c>
      <c r="C680" s="4">
        <v>78</v>
      </c>
      <c r="D680">
        <f t="shared" si="60"/>
        <v>20</v>
      </c>
      <c r="E680" s="6">
        <f t="shared" si="61"/>
        <v>1.6030548470829541E-4</v>
      </c>
      <c r="F680" s="7">
        <f t="shared" si="64"/>
        <v>0.99211009287442209</v>
      </c>
      <c r="G680" s="6">
        <f t="shared" si="62"/>
        <v>5.7387035827167901E-4</v>
      </c>
      <c r="H680" s="7">
        <f t="shared" si="65"/>
        <v>0.9645451120960109</v>
      </c>
      <c r="I680">
        <f t="shared" si="63"/>
        <v>1.3608273032311713E-3</v>
      </c>
    </row>
    <row r="681" spans="1:9">
      <c r="A681" s="3" t="s">
        <v>82</v>
      </c>
      <c r="B681">
        <v>12.73</v>
      </c>
      <c r="C681" s="4">
        <v>251</v>
      </c>
      <c r="D681">
        <f t="shared" si="60"/>
        <v>19.717203456402199</v>
      </c>
      <c r="E681" s="6">
        <f t="shared" si="61"/>
        <v>5.1585482899720698E-4</v>
      </c>
      <c r="F681" s="7">
        <f t="shared" si="64"/>
        <v>0.99262594770341928</v>
      </c>
      <c r="G681" s="6">
        <f t="shared" si="62"/>
        <v>1.8731717078970447E-3</v>
      </c>
      <c r="H681" s="7">
        <f t="shared" si="65"/>
        <v>0.96641828380390793</v>
      </c>
      <c r="I681">
        <f t="shared" si="63"/>
        <v>1.052973969052684E-3</v>
      </c>
    </row>
    <row r="682" spans="1:9">
      <c r="A682" s="3" t="s">
        <v>593</v>
      </c>
      <c r="B682">
        <v>9.82</v>
      </c>
      <c r="C682" s="4">
        <v>192</v>
      </c>
      <c r="D682">
        <f t="shared" si="60"/>
        <v>19.551934826883908</v>
      </c>
      <c r="E682" s="6">
        <f t="shared" si="61"/>
        <v>3.9459811620503482E-4</v>
      </c>
      <c r="F682" s="7">
        <f t="shared" si="64"/>
        <v>0.99302054581962429</v>
      </c>
      <c r="G682" s="6">
        <f t="shared" si="62"/>
        <v>1.4449761328789459E-3</v>
      </c>
      <c r="H682" s="7">
        <f t="shared" si="65"/>
        <v>0.9678632599367869</v>
      </c>
      <c r="I682">
        <f t="shared" si="63"/>
        <v>6.2909027187918465E-4</v>
      </c>
    </row>
    <row r="683" spans="1:9">
      <c r="A683" s="3" t="s">
        <v>239</v>
      </c>
      <c r="B683">
        <v>5.83</v>
      </c>
      <c r="C683" s="4">
        <v>112</v>
      </c>
      <c r="D683">
        <f t="shared" si="60"/>
        <v>19.21097770154374</v>
      </c>
      <c r="E683" s="6">
        <f t="shared" si="61"/>
        <v>2.3018223445293699E-4</v>
      </c>
      <c r="F683" s="7">
        <f t="shared" si="64"/>
        <v>0.99325072805407721</v>
      </c>
      <c r="G683" s="6">
        <f t="shared" si="62"/>
        <v>8.5786261249330481E-4</v>
      </c>
      <c r="H683" s="7">
        <f t="shared" si="65"/>
        <v>0.96872112254928022</v>
      </c>
      <c r="I683">
        <f t="shared" si="63"/>
        <v>5.7299979391622902E-4</v>
      </c>
    </row>
    <row r="684" spans="1:9">
      <c r="A684" s="3" t="s">
        <v>354</v>
      </c>
      <c r="B684">
        <v>5.31</v>
      </c>
      <c r="C684" s="4">
        <v>102</v>
      </c>
      <c r="D684">
        <f t="shared" si="60"/>
        <v>19.209039548022599</v>
      </c>
      <c r="E684" s="6">
        <f t="shared" si="61"/>
        <v>2.0963024923392474E-4</v>
      </c>
      <c r="F684" s="7">
        <f t="shared" si="64"/>
        <v>0.99346035830331114</v>
      </c>
      <c r="G684" s="6">
        <f t="shared" si="62"/>
        <v>7.8134656472374762E-4</v>
      </c>
      <c r="H684" s="7">
        <f t="shared" si="65"/>
        <v>0.96950246911400395</v>
      </c>
      <c r="I684">
        <f t="shared" si="63"/>
        <v>9.2216842898185103E-4</v>
      </c>
    </row>
    <row r="685" spans="1:9">
      <c r="A685" s="3" t="s">
        <v>580</v>
      </c>
      <c r="B685">
        <v>8.5299999999999994</v>
      </c>
      <c r="C685" s="4">
        <v>163</v>
      </c>
      <c r="D685">
        <f t="shared" si="60"/>
        <v>19.10902696365768</v>
      </c>
      <c r="E685" s="6">
        <f t="shared" si="61"/>
        <v>3.3499735906989937E-4</v>
      </c>
      <c r="F685" s="7">
        <f t="shared" si="64"/>
        <v>0.99379535566238109</v>
      </c>
      <c r="G685" s="6">
        <f t="shared" si="62"/>
        <v>1.2551574759121595E-3</v>
      </c>
      <c r="H685" s="7">
        <f t="shared" si="65"/>
        <v>0.97075762658991616</v>
      </c>
      <c r="I685">
        <f t="shared" si="63"/>
        <v>3.612654638407431E-4</v>
      </c>
    </row>
    <row r="686" spans="1:9">
      <c r="A686" s="3" t="s">
        <v>414</v>
      </c>
      <c r="B686">
        <v>3.33</v>
      </c>
      <c r="C686" s="4">
        <v>63</v>
      </c>
      <c r="D686">
        <f t="shared" si="60"/>
        <v>18.918918918918919</v>
      </c>
      <c r="E686" s="6">
        <f t="shared" si="61"/>
        <v>1.2947750687977705E-4</v>
      </c>
      <c r="F686" s="7">
        <f t="shared" si="64"/>
        <v>0.99392483316926084</v>
      </c>
      <c r="G686" s="6">
        <f t="shared" si="62"/>
        <v>4.8999699821658754E-4</v>
      </c>
      <c r="H686" s="7">
        <f t="shared" si="65"/>
        <v>0.97124762358813277</v>
      </c>
      <c r="I686">
        <f t="shared" si="63"/>
        <v>6.3760501612475373E-4</v>
      </c>
    </row>
    <row r="687" spans="1:9">
      <c r="A687" s="3" t="s">
        <v>524</v>
      </c>
      <c r="B687">
        <v>5.82</v>
      </c>
      <c r="C687" s="4">
        <v>107</v>
      </c>
      <c r="D687">
        <f t="shared" si="60"/>
        <v>18.384879725085909</v>
      </c>
      <c r="E687" s="6">
        <f t="shared" si="61"/>
        <v>2.1990624184343088E-4</v>
      </c>
      <c r="F687" s="7">
        <f t="shared" si="64"/>
        <v>0.99414473941110426</v>
      </c>
      <c r="G687" s="6">
        <f t="shared" si="62"/>
        <v>8.5639115003619806E-4</v>
      </c>
      <c r="H687" s="7">
        <f t="shared" si="65"/>
        <v>0.97210401473816899</v>
      </c>
      <c r="I687">
        <f t="shared" si="63"/>
        <v>1.4025522369891519E-3</v>
      </c>
    </row>
    <row r="688" spans="1:9">
      <c r="A688" s="3" t="s">
        <v>239</v>
      </c>
      <c r="B688">
        <v>12.77</v>
      </c>
      <c r="C688" s="4">
        <v>233</v>
      </c>
      <c r="D688">
        <f t="shared" si="60"/>
        <v>18.245888801879406</v>
      </c>
      <c r="E688" s="6">
        <f t="shared" si="61"/>
        <v>4.7886125560298498E-4</v>
      </c>
      <c r="F688" s="7">
        <f t="shared" si="64"/>
        <v>0.9946236006667073</v>
      </c>
      <c r="G688" s="6">
        <f t="shared" si="62"/>
        <v>1.8790575577254721E-3</v>
      </c>
      <c r="H688" s="7">
        <f t="shared" si="65"/>
        <v>0.97398307229589443</v>
      </c>
      <c r="I688">
        <f t="shared" si="63"/>
        <v>1.4923012978338424E-3</v>
      </c>
    </row>
    <row r="689" spans="1:9">
      <c r="A689" s="3" t="s">
        <v>231</v>
      </c>
      <c r="B689">
        <v>13.52</v>
      </c>
      <c r="C689" s="4">
        <v>243</v>
      </c>
      <c r="D689">
        <f t="shared" si="60"/>
        <v>17.973372781065088</v>
      </c>
      <c r="E689" s="6">
        <f t="shared" si="61"/>
        <v>4.994132408219972E-4</v>
      </c>
      <c r="F689" s="7">
        <f t="shared" si="64"/>
        <v>0.99512301390752933</v>
      </c>
      <c r="G689" s="6">
        <f t="shared" si="62"/>
        <v>1.9894172420084873E-3</v>
      </c>
      <c r="H689" s="7">
        <f t="shared" si="65"/>
        <v>0.97597248953790294</v>
      </c>
      <c r="I689">
        <f t="shared" si="63"/>
        <v>9.6780136871454925E-4</v>
      </c>
    </row>
    <row r="690" spans="1:9">
      <c r="A690" s="3" t="s">
        <v>392</v>
      </c>
      <c r="B690">
        <v>8.76</v>
      </c>
      <c r="C690" s="4">
        <v>157</v>
      </c>
      <c r="D690">
        <f t="shared" si="60"/>
        <v>17.922374429223744</v>
      </c>
      <c r="E690" s="6">
        <f t="shared" si="61"/>
        <v>3.2266616793849204E-4</v>
      </c>
      <c r="F690" s="7">
        <f t="shared" si="64"/>
        <v>0.99544568007546785</v>
      </c>
      <c r="G690" s="6">
        <f t="shared" si="62"/>
        <v>1.2890011124256175E-3</v>
      </c>
      <c r="H690" s="7">
        <f t="shared" si="65"/>
        <v>0.97726149065032852</v>
      </c>
      <c r="I690">
        <f t="shared" si="63"/>
        <v>1.4206032613256481E-3</v>
      </c>
    </row>
    <row r="691" spans="1:9">
      <c r="A691" s="3" t="s">
        <v>431</v>
      </c>
      <c r="B691">
        <v>12.77</v>
      </c>
      <c r="C691" s="4">
        <v>224</v>
      </c>
      <c r="D691">
        <f t="shared" si="60"/>
        <v>17.541111981205951</v>
      </c>
      <c r="E691" s="6">
        <f t="shared" si="61"/>
        <v>4.6036446890587398E-4</v>
      </c>
      <c r="F691" s="7">
        <f t="shared" si="64"/>
        <v>0.9959060445443737</v>
      </c>
      <c r="G691" s="6">
        <f t="shared" si="62"/>
        <v>1.8790575577254721E-3</v>
      </c>
      <c r="H691" s="7">
        <f t="shared" si="65"/>
        <v>0.97914054820805396</v>
      </c>
      <c r="I691">
        <f t="shared" si="63"/>
        <v>5.2227967565277034E-4</v>
      </c>
    </row>
    <row r="692" spans="1:9">
      <c r="A692" s="3" t="s">
        <v>323</v>
      </c>
      <c r="B692">
        <v>4.6900000000000004</v>
      </c>
      <c r="C692" s="4">
        <v>82</v>
      </c>
      <c r="D692">
        <f t="shared" si="60"/>
        <v>17.484008528784646</v>
      </c>
      <c r="E692" s="6">
        <f t="shared" si="61"/>
        <v>1.685262787959003E-4</v>
      </c>
      <c r="F692" s="7">
        <f t="shared" si="64"/>
        <v>0.99607457082316964</v>
      </c>
      <c r="G692" s="6">
        <f t="shared" si="62"/>
        <v>6.9011589238312176E-4</v>
      </c>
      <c r="H692" s="7">
        <f t="shared" si="65"/>
        <v>0.97983066410043707</v>
      </c>
      <c r="I692">
        <f t="shared" si="63"/>
        <v>1.0095487960816163E-3</v>
      </c>
    </row>
    <row r="693" spans="1:9">
      <c r="A693" s="3" t="s">
        <v>162</v>
      </c>
      <c r="B693">
        <v>8.99</v>
      </c>
      <c r="C693" s="4">
        <v>153</v>
      </c>
      <c r="D693">
        <f t="shared" si="60"/>
        <v>17.018909899888765</v>
      </c>
      <c r="E693" s="6">
        <f t="shared" si="61"/>
        <v>3.1444537385088715E-4</v>
      </c>
      <c r="F693" s="7">
        <f t="shared" si="64"/>
        <v>0.99638901619702047</v>
      </c>
      <c r="G693" s="6">
        <f t="shared" si="62"/>
        <v>1.3228447489390756E-3</v>
      </c>
      <c r="H693" s="7">
        <f t="shared" si="65"/>
        <v>0.98115350884937613</v>
      </c>
      <c r="I693">
        <f t="shared" si="63"/>
        <v>4.3193098684835007E-4</v>
      </c>
    </row>
    <row r="694" spans="1:9">
      <c r="A694" s="3" t="s">
        <v>261</v>
      </c>
      <c r="B694">
        <v>3.84</v>
      </c>
      <c r="C694" s="4">
        <v>65</v>
      </c>
      <c r="D694">
        <f t="shared" si="60"/>
        <v>16.927083333333336</v>
      </c>
      <c r="E694" s="6">
        <f t="shared" si="61"/>
        <v>1.3358790392357949E-4</v>
      </c>
      <c r="F694" s="7">
        <f t="shared" si="64"/>
        <v>0.99652260410094406</v>
      </c>
      <c r="G694" s="6">
        <f t="shared" si="62"/>
        <v>5.6504158352903777E-4</v>
      </c>
      <c r="H694" s="7">
        <f t="shared" si="65"/>
        <v>0.98171855043290512</v>
      </c>
      <c r="I694">
        <f t="shared" si="63"/>
        <v>1.1742961939514851E-3</v>
      </c>
    </row>
    <row r="695" spans="1:9">
      <c r="A695" s="3" t="s">
        <v>262</v>
      </c>
      <c r="B695">
        <v>10.43</v>
      </c>
      <c r="C695" s="4">
        <v>176</v>
      </c>
      <c r="D695">
        <f t="shared" si="60"/>
        <v>16.874400767018216</v>
      </c>
      <c r="E695" s="6">
        <f t="shared" si="61"/>
        <v>3.6171493985461526E-4</v>
      </c>
      <c r="F695" s="7">
        <f t="shared" si="64"/>
        <v>0.99688431904079866</v>
      </c>
      <c r="G695" s="6">
        <f t="shared" si="62"/>
        <v>1.5347353427624646E-3</v>
      </c>
      <c r="H695" s="7">
        <f t="shared" si="65"/>
        <v>0.98325328577566762</v>
      </c>
      <c r="I695">
        <f t="shared" si="63"/>
        <v>1.5333029008800514E-3</v>
      </c>
    </row>
    <row r="696" spans="1:9">
      <c r="A696" s="3" t="s">
        <v>255</v>
      </c>
      <c r="B696">
        <v>13.58</v>
      </c>
      <c r="C696" s="4">
        <v>227</v>
      </c>
      <c r="D696">
        <f t="shared" si="60"/>
        <v>16.715758468335789</v>
      </c>
      <c r="E696" s="6">
        <f t="shared" si="61"/>
        <v>4.6653006447157765E-4</v>
      </c>
      <c r="F696" s="7">
        <f t="shared" si="64"/>
        <v>0.99735084910527028</v>
      </c>
      <c r="G696" s="6">
        <f t="shared" si="62"/>
        <v>1.9982460167511287E-3</v>
      </c>
      <c r="H696" s="7">
        <f t="shared" si="65"/>
        <v>0.98525153179241876</v>
      </c>
      <c r="I696">
        <f t="shared" si="63"/>
        <v>8.1330690130565486E-4</v>
      </c>
    </row>
    <row r="697" spans="1:9">
      <c r="A697" s="3" t="s">
        <v>200</v>
      </c>
      <c r="B697">
        <v>7.17</v>
      </c>
      <c r="C697" s="4">
        <v>118</v>
      </c>
      <c r="D697">
        <f t="shared" si="60"/>
        <v>16.457461645746164</v>
      </c>
      <c r="E697" s="6">
        <f t="shared" si="61"/>
        <v>2.4251342558434432E-4</v>
      </c>
      <c r="F697" s="7">
        <f t="shared" si="64"/>
        <v>0.99759336253085462</v>
      </c>
      <c r="G697" s="6">
        <f t="shared" si="62"/>
        <v>1.0550385817456253E-3</v>
      </c>
      <c r="H697" s="7">
        <f t="shared" si="65"/>
        <v>0.98630657037416436</v>
      </c>
      <c r="I697">
        <f t="shared" si="63"/>
        <v>4.5631863136219586E-4</v>
      </c>
    </row>
    <row r="698" spans="1:9">
      <c r="A698" s="3" t="s">
        <v>568</v>
      </c>
      <c r="B698">
        <v>4.0199999999999996</v>
      </c>
      <c r="C698" s="4">
        <v>66</v>
      </c>
      <c r="D698">
        <f t="shared" si="60"/>
        <v>16.417910447761194</v>
      </c>
      <c r="E698" s="6">
        <f t="shared" si="61"/>
        <v>1.3564310244548072E-4</v>
      </c>
      <c r="F698" s="7">
        <f t="shared" si="64"/>
        <v>0.99772900563330014</v>
      </c>
      <c r="G698" s="6">
        <f t="shared" si="62"/>
        <v>5.915279077569614E-4</v>
      </c>
      <c r="H698" s="7">
        <f t="shared" si="65"/>
        <v>0.98689809828192132</v>
      </c>
      <c r="I698">
        <f t="shared" si="63"/>
        <v>2.197155989822841E-3</v>
      </c>
    </row>
    <row r="699" spans="1:9">
      <c r="A699" s="3" t="s">
        <v>201</v>
      </c>
      <c r="B699">
        <v>19.29</v>
      </c>
      <c r="C699" s="4">
        <v>313</v>
      </c>
      <c r="D699">
        <f t="shared" si="60"/>
        <v>16.226023846552618</v>
      </c>
      <c r="E699" s="6">
        <f t="shared" si="61"/>
        <v>6.4327713735508286E-4</v>
      </c>
      <c r="F699" s="7">
        <f t="shared" si="64"/>
        <v>0.99837228277065526</v>
      </c>
      <c r="G699" s="6">
        <f t="shared" si="62"/>
        <v>2.8384510797591508E-3</v>
      </c>
      <c r="H699" s="7">
        <f t="shared" si="65"/>
        <v>0.98973654936168043</v>
      </c>
      <c r="I699">
        <f t="shared" si="63"/>
        <v>9.0901214457639323E-4</v>
      </c>
    </row>
    <row r="700" spans="1:9">
      <c r="A700" s="3" t="s">
        <v>622</v>
      </c>
      <c r="B700">
        <v>7.96</v>
      </c>
      <c r="C700" s="4">
        <v>128</v>
      </c>
      <c r="D700">
        <f t="shared" si="60"/>
        <v>16.08040201005025</v>
      </c>
      <c r="E700" s="6">
        <f t="shared" si="61"/>
        <v>2.6306541080335654E-4</v>
      </c>
      <c r="F700" s="7">
        <f t="shared" si="64"/>
        <v>0.9986353481814586</v>
      </c>
      <c r="G700" s="6">
        <f t="shared" si="62"/>
        <v>1.1712841158570679E-3</v>
      </c>
      <c r="H700" s="7">
        <f t="shared" si="65"/>
        <v>0.99090783347753753</v>
      </c>
      <c r="I700">
        <f t="shared" si="63"/>
        <v>1.7743739169919781E-3</v>
      </c>
    </row>
    <row r="701" spans="1:9">
      <c r="A701" s="3" t="s">
        <v>173</v>
      </c>
      <c r="B701">
        <v>14.93</v>
      </c>
      <c r="C701" s="4">
        <v>206</v>
      </c>
      <c r="D701">
        <f t="shared" si="60"/>
        <v>13.797722705961153</v>
      </c>
      <c r="E701" s="6">
        <f t="shared" si="61"/>
        <v>4.2337089551165193E-4</v>
      </c>
      <c r="F701" s="7">
        <f t="shared" si="64"/>
        <v>0.9990587190769703</v>
      </c>
      <c r="G701" s="6">
        <f t="shared" si="62"/>
        <v>2.1968934484605561E-3</v>
      </c>
      <c r="H701" s="7">
        <f t="shared" si="65"/>
        <v>0.99310472692599805</v>
      </c>
      <c r="I701">
        <f t="shared" si="63"/>
        <v>8.792589003712159E-4</v>
      </c>
    </row>
    <row r="702" spans="1:9">
      <c r="A702" s="3" t="s">
        <v>214</v>
      </c>
      <c r="B702">
        <v>7.3</v>
      </c>
      <c r="C702" s="4">
        <v>95</v>
      </c>
      <c r="D702">
        <f t="shared" si="60"/>
        <v>13.013698630136986</v>
      </c>
      <c r="E702" s="6">
        <f t="shared" si="61"/>
        <v>1.9524385958061619E-4</v>
      </c>
      <c r="F702" s="7">
        <f t="shared" si="64"/>
        <v>0.99925396293655089</v>
      </c>
      <c r="G702" s="6">
        <f t="shared" si="62"/>
        <v>1.0741675936880146E-3</v>
      </c>
      <c r="H702" s="7">
        <f t="shared" si="65"/>
        <v>0.99417889451968611</v>
      </c>
      <c r="I702">
        <f t="shared" si="63"/>
        <v>1.0360914299352153E-3</v>
      </c>
    </row>
    <row r="703" spans="1:9">
      <c r="A703" s="3" t="s">
        <v>640</v>
      </c>
      <c r="B703">
        <v>8.4499999999999993</v>
      </c>
      <c r="C703" s="4">
        <v>101</v>
      </c>
      <c r="D703">
        <f t="shared" si="60"/>
        <v>11.952662721893493</v>
      </c>
      <c r="E703" s="6">
        <f t="shared" si="61"/>
        <v>2.0757505071202352E-4</v>
      </c>
      <c r="F703" s="7">
        <f t="shared" si="64"/>
        <v>0.99946153798726289</v>
      </c>
      <c r="G703" s="6">
        <f t="shared" si="62"/>
        <v>1.2433857762553045E-3</v>
      </c>
      <c r="H703" s="7">
        <f t="shared" si="65"/>
        <v>0.99542228029594138</v>
      </c>
      <c r="I703">
        <f t="shared" si="63"/>
        <v>1.2062455226364843E-3</v>
      </c>
    </row>
    <row r="704" spans="1:9">
      <c r="A704" s="3" t="s">
        <v>416</v>
      </c>
      <c r="B704">
        <v>9.76</v>
      </c>
      <c r="C704" s="4">
        <v>112</v>
      </c>
      <c r="D704">
        <f t="shared" si="60"/>
        <v>11.475409836065573</v>
      </c>
      <c r="E704" s="6">
        <f t="shared" si="61"/>
        <v>2.3018223445293699E-4</v>
      </c>
      <c r="F704" s="7">
        <f t="shared" si="64"/>
        <v>0.99969172022171582</v>
      </c>
      <c r="G704" s="6">
        <f t="shared" si="62"/>
        <v>1.4361473581363045E-3</v>
      </c>
      <c r="H704" s="7">
        <f t="shared" si="65"/>
        <v>0.99685842765407773</v>
      </c>
      <c r="I704">
        <f t="shared" si="63"/>
        <v>2.8332925676378684E-3</v>
      </c>
    </row>
    <row r="705" spans="1:9">
      <c r="A705" s="3" t="s">
        <v>551</v>
      </c>
      <c r="B705">
        <v>21.35</v>
      </c>
      <c r="C705" s="4">
        <v>150</v>
      </c>
      <c r="D705">
        <f t="shared" si="60"/>
        <v>7.0257611241217797</v>
      </c>
      <c r="E705" s="6">
        <f t="shared" si="61"/>
        <v>3.0827977828518343E-4</v>
      </c>
      <c r="F705" s="7">
        <f t="shared" si="64"/>
        <v>1.0000000000000011</v>
      </c>
      <c r="G705" s="6">
        <f t="shared" si="62"/>
        <v>3.1415723459231664E-3</v>
      </c>
      <c r="H705" s="7">
        <f t="shared" si="65"/>
        <v>1.0000000000000009</v>
      </c>
      <c r="I705">
        <f t="shared" si="63"/>
        <v>0</v>
      </c>
    </row>
    <row r="706" spans="1:9">
      <c r="B706">
        <v>6795.9599999999955</v>
      </c>
      <c r="C706" s="5">
        <v>486571</v>
      </c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6">
    <sortCondition descending="1" ref="D2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J6" sqref="J6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707</v>
      </c>
      <c r="B1" s="22" t="s">
        <v>684</v>
      </c>
      <c r="C1" s="23" t="s">
        <v>11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186</v>
      </c>
      <c r="B2">
        <v>87.85</v>
      </c>
      <c r="C2" s="4">
        <v>49770</v>
      </c>
      <c r="D2">
        <f t="shared" ref="D2:D65" si="0">C2/B2</f>
        <v>566.53386454183271</v>
      </c>
      <c r="E2" s="6">
        <f>C2/508868</f>
        <v>9.7805324760055656E-2</v>
      </c>
      <c r="F2" s="7">
        <f>E2</f>
        <v>9.7805324760055656E-2</v>
      </c>
      <c r="G2" s="6">
        <f>B2/6795.96</f>
        <v>1.2926797685683847E-2</v>
      </c>
      <c r="H2" s="7">
        <f>G2</f>
        <v>1.2926797685683847E-2</v>
      </c>
      <c r="I2">
        <f>F2*H3-F3*H2</f>
        <v>3.3467249239615623E-6</v>
      </c>
      <c r="J2" s="10" t="s">
        <v>703</v>
      </c>
    </row>
    <row r="3" spans="1:10">
      <c r="A3" s="3" t="s">
        <v>683</v>
      </c>
      <c r="B3">
        <v>37.06</v>
      </c>
      <c r="C3" s="4">
        <v>20864</v>
      </c>
      <c r="D3">
        <f t="shared" si="0"/>
        <v>562.97895304910946</v>
      </c>
      <c r="E3" s="6">
        <f t="shared" ref="E3:E66" si="1">C3/508868</f>
        <v>4.1000809640221042E-2</v>
      </c>
      <c r="F3" s="7">
        <f>F2+E3</f>
        <v>0.1388061344002767</v>
      </c>
      <c r="G3" s="6">
        <f t="shared" ref="G3:G66" si="2">B3/6795.96</f>
        <v>5.4532398660380585E-3</v>
      </c>
      <c r="H3" s="7">
        <f>H2+G3</f>
        <v>1.8380037551721906E-2</v>
      </c>
      <c r="I3">
        <f t="shared" ref="I3:I66" si="3">F3*H4-F4*H3</f>
        <v>2.1483546191886083E-6</v>
      </c>
    </row>
    <row r="4" spans="1:10">
      <c r="A4" s="3" t="s">
        <v>202</v>
      </c>
      <c r="B4">
        <v>1</v>
      </c>
      <c r="C4" s="4">
        <v>506</v>
      </c>
      <c r="D4">
        <f t="shared" si="0"/>
        <v>506</v>
      </c>
      <c r="E4" s="6">
        <f t="shared" si="1"/>
        <v>9.9436396079140375E-4</v>
      </c>
      <c r="F4" s="7">
        <f t="shared" ref="F4:F67" si="4">F3+E4</f>
        <v>0.13980049836106812</v>
      </c>
      <c r="G4" s="6">
        <f t="shared" si="2"/>
        <v>1.4714624571068695E-4</v>
      </c>
      <c r="H4" s="7">
        <f t="shared" ref="H4:H67" si="5">H3+G4</f>
        <v>1.8527183797432595E-2</v>
      </c>
      <c r="I4">
        <f t="shared" si="3"/>
        <v>1.2842737514195176E-4</v>
      </c>
    </row>
    <row r="5" spans="1:10">
      <c r="A5" s="3" t="s">
        <v>522</v>
      </c>
      <c r="B5">
        <v>57.6</v>
      </c>
      <c r="C5" s="4">
        <v>29017</v>
      </c>
      <c r="D5">
        <f t="shared" si="0"/>
        <v>503.76736111111109</v>
      </c>
      <c r="E5" s="6">
        <f t="shared" si="1"/>
        <v>5.7022646344435102E-2</v>
      </c>
      <c r="F5" s="7">
        <f t="shared" si="4"/>
        <v>0.19682314470550322</v>
      </c>
      <c r="G5" s="6">
        <f t="shared" si="2"/>
        <v>8.4756237529355679E-3</v>
      </c>
      <c r="H5" s="7">
        <f t="shared" si="5"/>
        <v>2.7002807550368164E-2</v>
      </c>
      <c r="I5">
        <f t="shared" si="3"/>
        <v>6.5312759288234899E-4</v>
      </c>
    </row>
    <row r="6" spans="1:10">
      <c r="A6" s="3" t="s">
        <v>34</v>
      </c>
      <c r="B6">
        <v>64.959999999999994</v>
      </c>
      <c r="C6" s="4">
        <v>23146</v>
      </c>
      <c r="D6">
        <f t="shared" si="0"/>
        <v>356.31157635467986</v>
      </c>
      <c r="E6" s="6">
        <f t="shared" si="1"/>
        <v>4.5485273194620215E-2</v>
      </c>
      <c r="F6" s="7">
        <f t="shared" si="4"/>
        <v>0.24230841790012342</v>
      </c>
      <c r="G6" s="6">
        <f t="shared" si="2"/>
        <v>9.5586201213662229E-3</v>
      </c>
      <c r="H6" s="7">
        <f t="shared" si="5"/>
        <v>3.6561427671734384E-2</v>
      </c>
      <c r="I6">
        <f t="shared" si="3"/>
        <v>8.0780668492078447E-5</v>
      </c>
    </row>
    <row r="7" spans="1:10">
      <c r="A7" s="3" t="s">
        <v>476</v>
      </c>
      <c r="B7">
        <v>6.58</v>
      </c>
      <c r="C7" s="4">
        <v>2141</v>
      </c>
      <c r="D7">
        <f t="shared" si="0"/>
        <v>325.37993920972644</v>
      </c>
      <c r="E7" s="6">
        <f t="shared" si="1"/>
        <v>4.2073779447715318E-3</v>
      </c>
      <c r="F7" s="7">
        <f t="shared" si="4"/>
        <v>0.24651579584489494</v>
      </c>
      <c r="G7" s="6">
        <f t="shared" si="2"/>
        <v>9.6822229677632002E-4</v>
      </c>
      <c r="H7" s="7">
        <f t="shared" si="5"/>
        <v>3.75296499685107E-2</v>
      </c>
      <c r="I7">
        <f t="shared" si="3"/>
        <v>3.4968845464741251E-4</v>
      </c>
    </row>
    <row r="8" spans="1:10">
      <c r="A8" s="3" t="s">
        <v>75</v>
      </c>
      <c r="B8">
        <v>22.25</v>
      </c>
      <c r="C8" s="4">
        <v>6202</v>
      </c>
      <c r="D8">
        <f t="shared" si="0"/>
        <v>278.74157303370788</v>
      </c>
      <c r="E8" s="6">
        <f t="shared" si="1"/>
        <v>1.2187836531281197E-2</v>
      </c>
      <c r="F8" s="7">
        <f t="shared" si="4"/>
        <v>0.25870363237617616</v>
      </c>
      <c r="G8" s="6">
        <f t="shared" si="2"/>
        <v>3.2740039670627842E-3</v>
      </c>
      <c r="H8" s="7">
        <f t="shared" si="5"/>
        <v>4.0803653935573482E-2</v>
      </c>
      <c r="I8">
        <f t="shared" si="3"/>
        <v>3.0852829530545259E-4</v>
      </c>
    </row>
    <row r="9" spans="1:10">
      <c r="A9" s="3" t="s">
        <v>467</v>
      </c>
      <c r="B9">
        <v>18.62</v>
      </c>
      <c r="C9" s="4">
        <v>4992</v>
      </c>
      <c r="D9">
        <f t="shared" si="0"/>
        <v>268.09881847475833</v>
      </c>
      <c r="E9" s="6">
        <f t="shared" si="1"/>
        <v>9.8100096685191443E-3</v>
      </c>
      <c r="F9" s="7">
        <f t="shared" si="4"/>
        <v>0.2685136420446953</v>
      </c>
      <c r="G9" s="6">
        <f t="shared" si="2"/>
        <v>2.7398630951329908E-3</v>
      </c>
      <c r="H9" s="7">
        <f t="shared" si="5"/>
        <v>4.3543517030706476E-2</v>
      </c>
      <c r="I9">
        <f t="shared" si="3"/>
        <v>7.0799690193223269E-4</v>
      </c>
    </row>
    <row r="10" spans="1:10">
      <c r="A10" s="3" t="s">
        <v>667</v>
      </c>
      <c r="B10">
        <v>40.67</v>
      </c>
      <c r="C10" s="4">
        <v>10505</v>
      </c>
      <c r="D10">
        <f t="shared" si="0"/>
        <v>258.29850012294071</v>
      </c>
      <c r="E10" s="6">
        <f t="shared" si="1"/>
        <v>2.0643860490343273E-2</v>
      </c>
      <c r="F10" s="7">
        <f t="shared" si="4"/>
        <v>0.28915750253503858</v>
      </c>
      <c r="G10" s="6">
        <f t="shared" si="2"/>
        <v>5.9844378130536379E-3</v>
      </c>
      <c r="H10" s="7">
        <f t="shared" si="5"/>
        <v>4.9527954843760116E-2</v>
      </c>
      <c r="I10">
        <f t="shared" si="3"/>
        <v>4.8594242613709919E-4</v>
      </c>
    </row>
    <row r="11" spans="1:10">
      <c r="A11" s="3" t="s">
        <v>243</v>
      </c>
      <c r="B11">
        <v>24.86</v>
      </c>
      <c r="C11" s="4">
        <v>5875</v>
      </c>
      <c r="D11">
        <f t="shared" si="0"/>
        <v>236.32341110217217</v>
      </c>
      <c r="E11" s="6">
        <f t="shared" si="1"/>
        <v>1.1545233734485171E-2</v>
      </c>
      <c r="F11" s="7">
        <f t="shared" si="4"/>
        <v>0.30070273626952376</v>
      </c>
      <c r="G11" s="6">
        <f t="shared" si="2"/>
        <v>3.6580556683676771E-3</v>
      </c>
      <c r="H11" s="7">
        <f t="shared" si="5"/>
        <v>5.318601051212779E-2</v>
      </c>
      <c r="I11">
        <f t="shared" si="3"/>
        <v>1.1514006348666492E-3</v>
      </c>
    </row>
    <row r="12" spans="1:10">
      <c r="A12" s="3" t="s">
        <v>298</v>
      </c>
      <c r="B12">
        <v>51.5</v>
      </c>
      <c r="C12" s="4">
        <v>10786</v>
      </c>
      <c r="D12">
        <f t="shared" si="0"/>
        <v>209.4368932038835</v>
      </c>
      <c r="E12" s="6">
        <f t="shared" si="1"/>
        <v>2.1196066563430989E-2</v>
      </c>
      <c r="F12" s="7">
        <f t="shared" si="4"/>
        <v>0.32189880283295474</v>
      </c>
      <c r="G12" s="6">
        <f t="shared" si="2"/>
        <v>7.578031654100377E-3</v>
      </c>
      <c r="H12" s="7">
        <f t="shared" si="5"/>
        <v>6.0764042166228167E-2</v>
      </c>
      <c r="I12">
        <f t="shared" si="3"/>
        <v>8.9403370884209854E-4</v>
      </c>
    </row>
    <row r="13" spans="1:10">
      <c r="A13" s="3" t="s">
        <v>464</v>
      </c>
      <c r="B13">
        <v>37.19</v>
      </c>
      <c r="C13" s="4">
        <v>7265</v>
      </c>
      <c r="D13">
        <f t="shared" si="0"/>
        <v>195.34821188491532</v>
      </c>
      <c r="E13" s="6">
        <f t="shared" si="1"/>
        <v>1.4276786907410173E-2</v>
      </c>
      <c r="F13" s="7">
        <f t="shared" si="4"/>
        <v>0.33617558974036493</v>
      </c>
      <c r="G13" s="6">
        <f t="shared" si="2"/>
        <v>5.472368877980447E-3</v>
      </c>
      <c r="H13" s="7">
        <f t="shared" si="5"/>
        <v>6.6236411044208618E-2</v>
      </c>
      <c r="I13">
        <f t="shared" si="3"/>
        <v>1.3883399313098267E-3</v>
      </c>
    </row>
    <row r="14" spans="1:10">
      <c r="A14" s="3" t="s">
        <v>549</v>
      </c>
      <c r="B14">
        <v>53.09</v>
      </c>
      <c r="C14" s="4">
        <v>9510</v>
      </c>
      <c r="D14">
        <f t="shared" si="0"/>
        <v>179.12977961951401</v>
      </c>
      <c r="E14" s="6">
        <f t="shared" si="1"/>
        <v>1.8688540053609187E-2</v>
      </c>
      <c r="F14" s="7">
        <f t="shared" si="4"/>
        <v>0.35486412979397414</v>
      </c>
      <c r="G14" s="6">
        <f t="shared" si="2"/>
        <v>7.8119941847803699E-3</v>
      </c>
      <c r="H14" s="7">
        <f t="shared" si="5"/>
        <v>7.4048405228988992E-2</v>
      </c>
      <c r="I14">
        <f t="shared" si="3"/>
        <v>1.4534563205632484E-3</v>
      </c>
    </row>
    <row r="15" spans="1:10">
      <c r="A15" s="3" t="s">
        <v>45</v>
      </c>
      <c r="B15">
        <v>54.05</v>
      </c>
      <c r="C15" s="4">
        <v>9407</v>
      </c>
      <c r="D15">
        <f t="shared" si="0"/>
        <v>174.04255319148936</v>
      </c>
      <c r="E15" s="6">
        <f t="shared" si="1"/>
        <v>1.8486129998349279E-2</v>
      </c>
      <c r="F15" s="7">
        <f t="shared" si="4"/>
        <v>0.37335025979232339</v>
      </c>
      <c r="G15" s="6">
        <f t="shared" si="2"/>
        <v>7.953254580662629E-3</v>
      </c>
      <c r="H15" s="7">
        <f t="shared" si="5"/>
        <v>8.2001659809651628E-2</v>
      </c>
      <c r="I15">
        <f t="shared" si="3"/>
        <v>1.986787134580538E-4</v>
      </c>
    </row>
    <row r="16" spans="1:10">
      <c r="A16" s="3" t="s">
        <v>560</v>
      </c>
      <c r="B16">
        <v>7.11</v>
      </c>
      <c r="C16" s="4">
        <v>1191</v>
      </c>
      <c r="D16">
        <f t="shared" si="0"/>
        <v>167.51054852320675</v>
      </c>
      <c r="E16" s="6">
        <f t="shared" si="1"/>
        <v>2.3404890855781854E-3</v>
      </c>
      <c r="F16" s="7">
        <f t="shared" si="4"/>
        <v>0.3756907488779016</v>
      </c>
      <c r="G16" s="6">
        <f t="shared" si="2"/>
        <v>1.0462098070029842E-3</v>
      </c>
      <c r="H16" s="7">
        <f t="shared" si="5"/>
        <v>8.3047869616654613E-2</v>
      </c>
      <c r="I16">
        <f t="shared" si="3"/>
        <v>1.2601293770289623E-4</v>
      </c>
    </row>
    <row r="17" spans="1:9">
      <c r="A17" s="3" t="s">
        <v>558</v>
      </c>
      <c r="B17">
        <v>4.47</v>
      </c>
      <c r="C17" s="4">
        <v>742</v>
      </c>
      <c r="D17">
        <f t="shared" si="0"/>
        <v>165.99552572706935</v>
      </c>
      <c r="E17" s="6">
        <f t="shared" si="1"/>
        <v>1.4581384563383825E-3</v>
      </c>
      <c r="F17" s="7">
        <f t="shared" si="4"/>
        <v>0.37714888733424001</v>
      </c>
      <c r="G17" s="6">
        <f t="shared" si="2"/>
        <v>6.5774371832677059E-4</v>
      </c>
      <c r="H17" s="7">
        <f t="shared" si="5"/>
        <v>8.3705613334981388E-2</v>
      </c>
      <c r="I17">
        <f t="shared" si="3"/>
        <v>1.5437080575016193E-4</v>
      </c>
    </row>
    <row r="18" spans="1:9">
      <c r="A18" s="3" t="s">
        <v>673</v>
      </c>
      <c r="B18">
        <v>5.31</v>
      </c>
      <c r="C18" s="4">
        <v>853</v>
      </c>
      <c r="D18">
        <f t="shared" si="0"/>
        <v>160.64030131826743</v>
      </c>
      <c r="E18" s="6">
        <f t="shared" si="1"/>
        <v>1.6762696809388682E-3</v>
      </c>
      <c r="F18" s="7">
        <f t="shared" si="4"/>
        <v>0.37882515701517888</v>
      </c>
      <c r="G18" s="6">
        <f t="shared" si="2"/>
        <v>7.8134656472374762E-4</v>
      </c>
      <c r="H18" s="7">
        <f t="shared" si="5"/>
        <v>8.448695989970513E-2</v>
      </c>
      <c r="I18">
        <f t="shared" si="3"/>
        <v>1.792086865027083E-3</v>
      </c>
    </row>
    <row r="19" spans="1:9">
      <c r="A19" s="3" t="s">
        <v>602</v>
      </c>
      <c r="B19">
        <v>61.13</v>
      </c>
      <c r="C19" s="4">
        <v>9730</v>
      </c>
      <c r="D19">
        <f t="shared" si="0"/>
        <v>159.16898413217731</v>
      </c>
      <c r="E19" s="6">
        <f t="shared" si="1"/>
        <v>1.9120872210475016E-2</v>
      </c>
      <c r="F19" s="7">
        <f t="shared" si="4"/>
        <v>0.39794602922565392</v>
      </c>
      <c r="G19" s="6">
        <f t="shared" si="2"/>
        <v>8.9950500002942933E-3</v>
      </c>
      <c r="H19" s="7">
        <f t="shared" si="5"/>
        <v>9.3482009899999427E-2</v>
      </c>
      <c r="I19">
        <f t="shared" si="3"/>
        <v>4.8284833502090785E-4</v>
      </c>
    </row>
    <row r="20" spans="1:9">
      <c r="A20" s="3" t="s">
        <v>199</v>
      </c>
      <c r="B20">
        <v>15.7</v>
      </c>
      <c r="C20" s="4">
        <v>2376</v>
      </c>
      <c r="D20">
        <f t="shared" si="0"/>
        <v>151.33757961783439</v>
      </c>
      <c r="E20" s="6">
        <f t="shared" si="1"/>
        <v>4.6691872941509388E-3</v>
      </c>
      <c r="F20" s="7">
        <f t="shared" si="4"/>
        <v>0.40261521651980486</v>
      </c>
      <c r="G20" s="6">
        <f t="shared" si="2"/>
        <v>2.3101960576577848E-3</v>
      </c>
      <c r="H20" s="7">
        <f t="shared" si="5"/>
        <v>9.5792205957657209E-2</v>
      </c>
      <c r="I20">
        <f t="shared" si="3"/>
        <v>2.9636805366018565E-3</v>
      </c>
    </row>
    <row r="21" spans="1:9">
      <c r="A21" s="3" t="s">
        <v>338</v>
      </c>
      <c r="B21">
        <v>95.27</v>
      </c>
      <c r="C21" s="4">
        <v>14239</v>
      </c>
      <c r="D21">
        <f t="shared" si="0"/>
        <v>149.45943109058467</v>
      </c>
      <c r="E21" s="6">
        <f t="shared" si="1"/>
        <v>2.7981716280056912E-2</v>
      </c>
      <c r="F21" s="7">
        <f t="shared" si="4"/>
        <v>0.43059693279986178</v>
      </c>
      <c r="G21" s="6">
        <f t="shared" si="2"/>
        <v>1.4018622828857144E-2</v>
      </c>
      <c r="H21" s="7">
        <f t="shared" si="5"/>
        <v>0.10981082878651435</v>
      </c>
      <c r="I21">
        <f t="shared" si="3"/>
        <v>1.3464210666689763E-3</v>
      </c>
    </row>
    <row r="22" spans="1:9">
      <c r="A22" s="3" t="s">
        <v>124</v>
      </c>
      <c r="B22">
        <v>42.08</v>
      </c>
      <c r="C22" s="4">
        <v>6116</v>
      </c>
      <c r="D22">
        <f t="shared" si="0"/>
        <v>145.34220532319392</v>
      </c>
      <c r="E22" s="6">
        <f t="shared" si="1"/>
        <v>1.201883396087001E-2</v>
      </c>
      <c r="F22" s="7">
        <f t="shared" si="4"/>
        <v>0.44261576676073178</v>
      </c>
      <c r="G22" s="6">
        <f t="shared" si="2"/>
        <v>6.1919140195057058E-3</v>
      </c>
      <c r="H22" s="7">
        <f t="shared" si="5"/>
        <v>0.11600274280602006</v>
      </c>
      <c r="I22">
        <f t="shared" si="3"/>
        <v>1.1546898971442135E-3</v>
      </c>
    </row>
    <row r="23" spans="1:9">
      <c r="A23" s="3" t="s">
        <v>337</v>
      </c>
      <c r="B23">
        <v>35.86</v>
      </c>
      <c r="C23" s="4">
        <v>5180</v>
      </c>
      <c r="D23">
        <f t="shared" si="0"/>
        <v>144.45064138315672</v>
      </c>
      <c r="E23" s="6">
        <f t="shared" si="1"/>
        <v>1.017945714802267E-2</v>
      </c>
      <c r="F23" s="7">
        <f t="shared" si="4"/>
        <v>0.45279522390875443</v>
      </c>
      <c r="G23" s="6">
        <f t="shared" si="2"/>
        <v>5.2766643711852331E-3</v>
      </c>
      <c r="H23" s="7">
        <f t="shared" si="5"/>
        <v>0.1212794071772053</v>
      </c>
      <c r="I23">
        <f t="shared" si="3"/>
        <v>1.3026844687153566E-4</v>
      </c>
    </row>
    <row r="24" spans="1:9">
      <c r="A24" s="3" t="s">
        <v>196</v>
      </c>
      <c r="B24">
        <v>3.64</v>
      </c>
      <c r="C24" s="4">
        <v>471</v>
      </c>
      <c r="D24">
        <f t="shared" si="0"/>
        <v>129.39560439560438</v>
      </c>
      <c r="E24" s="6">
        <f t="shared" si="1"/>
        <v>9.2558384492638559E-4</v>
      </c>
      <c r="F24" s="7">
        <f t="shared" si="4"/>
        <v>0.45372080775368079</v>
      </c>
      <c r="G24" s="6">
        <f t="shared" si="2"/>
        <v>5.3561233438690042E-4</v>
      </c>
      <c r="H24" s="7">
        <f t="shared" si="5"/>
        <v>0.1218150195115922</v>
      </c>
      <c r="I24">
        <f t="shared" si="3"/>
        <v>2.2057374852728351E-4</v>
      </c>
    </row>
    <row r="25" spans="1:9">
      <c r="A25" s="3" t="s">
        <v>489</v>
      </c>
      <c r="B25">
        <v>6.14</v>
      </c>
      <c r="C25" s="4">
        <v>791</v>
      </c>
      <c r="D25">
        <f t="shared" si="0"/>
        <v>128.82736156351791</v>
      </c>
      <c r="E25" s="6">
        <f t="shared" si="1"/>
        <v>1.5544306185494077E-3</v>
      </c>
      <c r="F25" s="7">
        <f t="shared" si="4"/>
        <v>0.45527523837223022</v>
      </c>
      <c r="G25" s="6">
        <f t="shared" si="2"/>
        <v>9.0347794866361779E-4</v>
      </c>
      <c r="H25" s="7">
        <f t="shared" si="5"/>
        <v>0.12271849746025582</v>
      </c>
      <c r="I25">
        <f t="shared" si="3"/>
        <v>1.3577705552518041E-3</v>
      </c>
    </row>
    <row r="26" spans="1:9">
      <c r="A26" s="3" t="s">
        <v>221</v>
      </c>
      <c r="B26">
        <v>37.770000000000003</v>
      </c>
      <c r="C26" s="4">
        <v>4862</v>
      </c>
      <c r="D26">
        <f t="shared" si="0"/>
        <v>128.7265025152237</v>
      </c>
      <c r="E26" s="6">
        <f t="shared" si="1"/>
        <v>9.5545406667347909E-3</v>
      </c>
      <c r="F26" s="7">
        <f t="shared" si="4"/>
        <v>0.464829779038965</v>
      </c>
      <c r="G26" s="6">
        <f t="shared" si="2"/>
        <v>5.5577137004926462E-3</v>
      </c>
      <c r="H26" s="7">
        <f t="shared" si="5"/>
        <v>0.12827621116074847</v>
      </c>
      <c r="I26">
        <f t="shared" si="3"/>
        <v>1.1606135551500557E-3</v>
      </c>
    </row>
    <row r="27" spans="1:9">
      <c r="A27" s="3" t="s">
        <v>304</v>
      </c>
      <c r="B27">
        <v>31.53</v>
      </c>
      <c r="C27" s="4">
        <v>3951</v>
      </c>
      <c r="D27">
        <f t="shared" si="0"/>
        <v>125.3092293054234</v>
      </c>
      <c r="E27" s="6">
        <f t="shared" si="1"/>
        <v>7.7642925080767507E-3</v>
      </c>
      <c r="F27" s="7">
        <f t="shared" si="4"/>
        <v>0.47259407154704175</v>
      </c>
      <c r="G27" s="6">
        <f t="shared" si="2"/>
        <v>4.6395211272579591E-3</v>
      </c>
      <c r="H27" s="7">
        <f t="shared" si="5"/>
        <v>0.13291573228800643</v>
      </c>
      <c r="I27">
        <f t="shared" si="3"/>
        <v>1.2075280236710645E-3</v>
      </c>
    </row>
    <row r="28" spans="1:9">
      <c r="A28" s="3" t="s">
        <v>427</v>
      </c>
      <c r="B28">
        <v>32.43</v>
      </c>
      <c r="C28" s="4">
        <v>4011</v>
      </c>
      <c r="D28">
        <f t="shared" si="0"/>
        <v>123.68177613320999</v>
      </c>
      <c r="E28" s="6">
        <f t="shared" si="1"/>
        <v>7.8822012781310669E-3</v>
      </c>
      <c r="F28" s="7">
        <f t="shared" si="4"/>
        <v>0.4804762728251728</v>
      </c>
      <c r="G28" s="6">
        <f t="shared" si="2"/>
        <v>4.7719527483975777E-3</v>
      </c>
      <c r="H28" s="7">
        <f t="shared" si="5"/>
        <v>0.13768768503640402</v>
      </c>
      <c r="I28">
        <f t="shared" si="3"/>
        <v>1.7515099868240513E-3</v>
      </c>
    </row>
    <row r="29" spans="1:9">
      <c r="A29" s="3" t="s">
        <v>245</v>
      </c>
      <c r="B29">
        <v>46.99</v>
      </c>
      <c r="C29" s="4">
        <v>5805</v>
      </c>
      <c r="D29">
        <f t="shared" si="0"/>
        <v>123.53692274952117</v>
      </c>
      <c r="E29" s="6">
        <f t="shared" si="1"/>
        <v>1.1407673502755135E-2</v>
      </c>
      <c r="F29" s="7">
        <f t="shared" si="4"/>
        <v>0.49188394632792792</v>
      </c>
      <c r="G29" s="6">
        <f t="shared" si="2"/>
        <v>6.9144020859451798E-3</v>
      </c>
      <c r="H29" s="7">
        <f t="shared" si="5"/>
        <v>0.1446020871223492</v>
      </c>
      <c r="I29">
        <f t="shared" si="3"/>
        <v>1.5671393537622369E-4</v>
      </c>
    </row>
    <row r="30" spans="1:9">
      <c r="A30" s="3" t="s">
        <v>500</v>
      </c>
      <c r="B30">
        <v>4.1399999999999997</v>
      </c>
      <c r="C30" s="4">
        <v>503</v>
      </c>
      <c r="D30">
        <f t="shared" si="0"/>
        <v>121.49758454106281</v>
      </c>
      <c r="E30" s="6">
        <f t="shared" si="1"/>
        <v>9.8846852228868794E-4</v>
      </c>
      <c r="F30" s="7">
        <f t="shared" si="4"/>
        <v>0.4928724148502166</v>
      </c>
      <c r="G30" s="6">
        <f t="shared" si="2"/>
        <v>6.0918545724224389E-4</v>
      </c>
      <c r="H30" s="7">
        <f t="shared" si="5"/>
        <v>0.14521127257959146</v>
      </c>
      <c r="I30">
        <f t="shared" si="3"/>
        <v>5.2136998383255084E-4</v>
      </c>
    </row>
    <row r="31" spans="1:9">
      <c r="A31" s="3" t="s">
        <v>584</v>
      </c>
      <c r="B31">
        <v>13.63</v>
      </c>
      <c r="C31" s="4">
        <v>1637</v>
      </c>
      <c r="D31">
        <f t="shared" si="0"/>
        <v>120.10271460014673</v>
      </c>
      <c r="E31" s="6">
        <f t="shared" si="1"/>
        <v>3.2169442763152725E-3</v>
      </c>
      <c r="F31" s="7">
        <f t="shared" si="4"/>
        <v>0.49608935912653185</v>
      </c>
      <c r="G31" s="6">
        <f t="shared" si="2"/>
        <v>2.0056033290366633E-3</v>
      </c>
      <c r="H31" s="7">
        <f t="shared" si="5"/>
        <v>0.14721687590862811</v>
      </c>
      <c r="I31">
        <f t="shared" si="3"/>
        <v>5.370595302111314E-4</v>
      </c>
    </row>
    <row r="32" spans="1:9">
      <c r="A32" s="3" t="s">
        <v>166</v>
      </c>
      <c r="B32">
        <v>13.73</v>
      </c>
      <c r="C32" s="4">
        <v>1608</v>
      </c>
      <c r="D32">
        <f t="shared" si="0"/>
        <v>117.11580480699199</v>
      </c>
      <c r="E32" s="6">
        <f t="shared" si="1"/>
        <v>3.159955037455686E-3</v>
      </c>
      <c r="F32" s="7">
        <f t="shared" si="4"/>
        <v>0.49924931416398755</v>
      </c>
      <c r="G32" s="6">
        <f t="shared" si="2"/>
        <v>2.0203179536077316E-3</v>
      </c>
      <c r="H32" s="7">
        <f t="shared" si="5"/>
        <v>0.14923719386223586</v>
      </c>
      <c r="I32">
        <f t="shared" si="3"/>
        <v>2.3798498532723311E-4</v>
      </c>
    </row>
    <row r="33" spans="1:9">
      <c r="A33" s="3" t="s">
        <v>122</v>
      </c>
      <c r="B33">
        <v>6.05</v>
      </c>
      <c r="C33" s="4">
        <v>704</v>
      </c>
      <c r="D33">
        <f t="shared" si="0"/>
        <v>116.36363636363637</v>
      </c>
      <c r="E33" s="6">
        <f t="shared" si="1"/>
        <v>1.3834629019706486E-3</v>
      </c>
      <c r="F33" s="7">
        <f t="shared" si="4"/>
        <v>0.50063277706595821</v>
      </c>
      <c r="G33" s="6">
        <f t="shared" si="2"/>
        <v>8.9023478654965597E-4</v>
      </c>
      <c r="H33" s="7">
        <f t="shared" si="5"/>
        <v>0.1501274286487855</v>
      </c>
      <c r="I33">
        <f t="shared" si="3"/>
        <v>5.7738982969804398E-4</v>
      </c>
    </row>
    <row r="34" spans="1:9">
      <c r="A34" s="3" t="s">
        <v>652</v>
      </c>
      <c r="B34">
        <v>14.51</v>
      </c>
      <c r="C34" s="4">
        <v>1666</v>
      </c>
      <c r="D34">
        <f t="shared" si="0"/>
        <v>114.81736733287389</v>
      </c>
      <c r="E34" s="6">
        <f t="shared" si="1"/>
        <v>3.2739335151748586E-3</v>
      </c>
      <c r="F34" s="7">
        <f t="shared" si="4"/>
        <v>0.50390671058113312</v>
      </c>
      <c r="G34" s="6">
        <f t="shared" si="2"/>
        <v>2.1350920252620675E-3</v>
      </c>
      <c r="H34" s="7">
        <f t="shared" si="5"/>
        <v>0.15226252067404758</v>
      </c>
      <c r="I34">
        <f t="shared" si="3"/>
        <v>3.7870033910214485E-4</v>
      </c>
    </row>
    <row r="35" spans="1:9">
      <c r="A35" s="3" t="s">
        <v>604</v>
      </c>
      <c r="B35">
        <v>9.51</v>
      </c>
      <c r="C35" s="4">
        <v>1091</v>
      </c>
      <c r="D35">
        <f t="shared" si="0"/>
        <v>114.72134595162987</v>
      </c>
      <c r="E35" s="6">
        <f t="shared" si="1"/>
        <v>2.143974468820991E-3</v>
      </c>
      <c r="F35" s="7">
        <f t="shared" si="4"/>
        <v>0.5060506850499541</v>
      </c>
      <c r="G35" s="6">
        <f t="shared" si="2"/>
        <v>1.3993607967086328E-3</v>
      </c>
      <c r="H35" s="7">
        <f t="shared" si="5"/>
        <v>0.15366188147075621</v>
      </c>
      <c r="I35">
        <f t="shared" si="3"/>
        <v>1.4066360529597088E-3</v>
      </c>
    </row>
    <row r="36" spans="1:9">
      <c r="A36" s="3" t="s">
        <v>105</v>
      </c>
      <c r="B36">
        <v>35.31</v>
      </c>
      <c r="C36" s="4">
        <v>4049</v>
      </c>
      <c r="D36">
        <f t="shared" si="0"/>
        <v>114.67006513735485</v>
      </c>
      <c r="E36" s="6">
        <f t="shared" si="1"/>
        <v>7.9568768324988007E-3</v>
      </c>
      <c r="F36" s="7">
        <f t="shared" si="4"/>
        <v>0.51400756188245289</v>
      </c>
      <c r="G36" s="6">
        <f t="shared" si="2"/>
        <v>5.1957339360443559E-3</v>
      </c>
      <c r="H36" s="7">
        <f t="shared" si="5"/>
        <v>0.15885761540680057</v>
      </c>
      <c r="I36">
        <f t="shared" si="3"/>
        <v>3.2441321815174229E-4</v>
      </c>
    </row>
    <row r="37" spans="1:9">
      <c r="A37" s="3" t="s">
        <v>502</v>
      </c>
      <c r="B37">
        <v>8.07</v>
      </c>
      <c r="C37" s="4">
        <v>916</v>
      </c>
      <c r="D37">
        <f t="shared" si="0"/>
        <v>113.50681536555142</v>
      </c>
      <c r="E37" s="6">
        <f t="shared" si="1"/>
        <v>1.8000738894959007E-3</v>
      </c>
      <c r="F37" s="7">
        <f t="shared" si="4"/>
        <v>0.51580763577194877</v>
      </c>
      <c r="G37" s="6">
        <f t="shared" si="2"/>
        <v>1.1874702028852437E-3</v>
      </c>
      <c r="H37" s="7">
        <f t="shared" si="5"/>
        <v>0.16004508560968581</v>
      </c>
      <c r="I37">
        <f t="shared" si="3"/>
        <v>1.110394218176991E-4</v>
      </c>
    </row>
    <row r="38" spans="1:9">
      <c r="A38" s="3" t="s">
        <v>226</v>
      </c>
      <c r="B38">
        <v>2.76</v>
      </c>
      <c r="C38" s="4">
        <v>313</v>
      </c>
      <c r="D38">
        <f t="shared" si="0"/>
        <v>113.40579710144928</v>
      </c>
      <c r="E38" s="6">
        <f t="shared" si="1"/>
        <v>6.1509075045001842E-4</v>
      </c>
      <c r="F38" s="7">
        <f t="shared" si="4"/>
        <v>0.51642272652239873</v>
      </c>
      <c r="G38" s="6">
        <f t="shared" si="2"/>
        <v>4.0612363816149591E-4</v>
      </c>
      <c r="H38" s="7">
        <f t="shared" si="5"/>
        <v>0.16045120924784731</v>
      </c>
      <c r="I38">
        <f t="shared" si="3"/>
        <v>2.3595877931459341E-4</v>
      </c>
    </row>
    <row r="39" spans="1:9">
      <c r="A39" s="3" t="s">
        <v>409</v>
      </c>
      <c r="B39">
        <v>5.74</v>
      </c>
      <c r="C39" s="4">
        <v>635</v>
      </c>
      <c r="D39">
        <f t="shared" si="0"/>
        <v>110.62717770034843</v>
      </c>
      <c r="E39" s="6">
        <f t="shared" si="1"/>
        <v>1.2478678164081845E-3</v>
      </c>
      <c r="F39" s="7">
        <f t="shared" si="4"/>
        <v>0.51767059433880691</v>
      </c>
      <c r="G39" s="6">
        <f t="shared" si="2"/>
        <v>8.446194503793431E-4</v>
      </c>
      <c r="H39" s="7">
        <f t="shared" si="5"/>
        <v>0.16129582869822665</v>
      </c>
      <c r="I39">
        <f t="shared" si="3"/>
        <v>2.3048377931131347E-4</v>
      </c>
    </row>
    <row r="40" spans="1:9">
      <c r="A40" s="3" t="s">
        <v>597</v>
      </c>
      <c r="B40">
        <v>5.51</v>
      </c>
      <c r="C40" s="4">
        <v>597</v>
      </c>
      <c r="D40">
        <f t="shared" si="0"/>
        <v>108.34845735027224</v>
      </c>
      <c r="E40" s="6">
        <f t="shared" si="1"/>
        <v>1.1731922620404505E-3</v>
      </c>
      <c r="F40" s="7">
        <f t="shared" si="4"/>
        <v>0.5188437866008474</v>
      </c>
      <c r="G40" s="6">
        <f t="shared" si="2"/>
        <v>8.1077581386588497E-4</v>
      </c>
      <c r="H40" s="7">
        <f t="shared" si="5"/>
        <v>0.16210660451209252</v>
      </c>
      <c r="I40">
        <f t="shared" si="3"/>
        <v>4.136986387999475E-5</v>
      </c>
    </row>
    <row r="41" spans="1:9">
      <c r="A41" s="3" t="s">
        <v>469</v>
      </c>
      <c r="B41">
        <v>0.98</v>
      </c>
      <c r="C41" s="4">
        <v>105</v>
      </c>
      <c r="D41">
        <f t="shared" si="0"/>
        <v>107.14285714285714</v>
      </c>
      <c r="E41" s="6">
        <f t="shared" si="1"/>
        <v>2.0634034759505412E-4</v>
      </c>
      <c r="F41" s="7">
        <f t="shared" si="4"/>
        <v>0.51905012694844244</v>
      </c>
      <c r="G41" s="6">
        <f t="shared" si="2"/>
        <v>1.4420332079647321E-4</v>
      </c>
      <c r="H41" s="7">
        <f t="shared" si="5"/>
        <v>0.162250807832889</v>
      </c>
      <c r="I41">
        <f t="shared" si="3"/>
        <v>1.1329512910595863E-3</v>
      </c>
    </row>
    <row r="42" spans="1:9">
      <c r="A42" s="3" t="s">
        <v>148</v>
      </c>
      <c r="B42">
        <v>26.74</v>
      </c>
      <c r="C42" s="4">
        <v>2852</v>
      </c>
      <c r="D42">
        <f t="shared" si="0"/>
        <v>106.65669409124907</v>
      </c>
      <c r="E42" s="6">
        <f t="shared" si="1"/>
        <v>5.604596869915184E-3</v>
      </c>
      <c r="F42" s="7">
        <f t="shared" si="4"/>
        <v>0.52465472381835765</v>
      </c>
      <c r="G42" s="6">
        <f t="shared" si="2"/>
        <v>3.9346906103037687E-3</v>
      </c>
      <c r="H42" s="7">
        <f t="shared" si="5"/>
        <v>0.16618549844319278</v>
      </c>
      <c r="I42">
        <f t="shared" si="3"/>
        <v>1.9928749306800941E-4</v>
      </c>
    </row>
    <row r="43" spans="1:9">
      <c r="A43" s="3" t="s">
        <v>436</v>
      </c>
      <c r="B43">
        <v>4.6500000000000004</v>
      </c>
      <c r="C43" s="4">
        <v>489</v>
      </c>
      <c r="D43">
        <f t="shared" si="0"/>
        <v>105.16129032258064</v>
      </c>
      <c r="E43" s="6">
        <f t="shared" si="1"/>
        <v>9.6095647594268056E-4</v>
      </c>
      <c r="F43" s="7">
        <f t="shared" si="4"/>
        <v>0.52561568029430028</v>
      </c>
      <c r="G43" s="6">
        <f t="shared" si="2"/>
        <v>6.8423004255469433E-4</v>
      </c>
      <c r="H43" s="7">
        <f t="shared" si="5"/>
        <v>0.16686972848574746</v>
      </c>
      <c r="I43">
        <f t="shared" si="3"/>
        <v>1.2225025284967328E-3</v>
      </c>
    </row>
    <row r="44" spans="1:9">
      <c r="A44" s="3" t="s">
        <v>31</v>
      </c>
      <c r="B44">
        <v>27.5</v>
      </c>
      <c r="C44" s="4">
        <v>2758</v>
      </c>
      <c r="D44">
        <f t="shared" si="0"/>
        <v>100.2909090909091</v>
      </c>
      <c r="E44" s="6">
        <f t="shared" si="1"/>
        <v>5.4198731301634212E-3</v>
      </c>
      <c r="F44" s="7">
        <f t="shared" si="4"/>
        <v>0.53103555342446374</v>
      </c>
      <c r="G44" s="6">
        <f t="shared" si="2"/>
        <v>4.0465217570438911E-3</v>
      </c>
      <c r="H44" s="7">
        <f t="shared" si="5"/>
        <v>0.17091625024279136</v>
      </c>
      <c r="I44">
        <f t="shared" si="3"/>
        <v>3.4906417007017632E-4</v>
      </c>
    </row>
    <row r="45" spans="1:9">
      <c r="A45" s="3" t="s">
        <v>213</v>
      </c>
      <c r="B45">
        <v>7.85</v>
      </c>
      <c r="C45" s="4">
        <v>787</v>
      </c>
      <c r="D45">
        <f t="shared" si="0"/>
        <v>100.2547770700637</v>
      </c>
      <c r="E45" s="6">
        <f t="shared" si="1"/>
        <v>1.5465700338791199E-3</v>
      </c>
      <c r="F45" s="7">
        <f t="shared" si="4"/>
        <v>0.53258212345834288</v>
      </c>
      <c r="G45" s="6">
        <f t="shared" si="2"/>
        <v>1.1550980288288924E-3</v>
      </c>
      <c r="H45" s="7">
        <f t="shared" si="5"/>
        <v>0.17207134827162027</v>
      </c>
      <c r="I45">
        <f t="shared" si="3"/>
        <v>1.4301488905428539E-4</v>
      </c>
    </row>
    <row r="46" spans="1:9">
      <c r="A46" s="3" t="s">
        <v>106</v>
      </c>
      <c r="B46">
        <v>3.21</v>
      </c>
      <c r="C46" s="4">
        <v>321</v>
      </c>
      <c r="D46">
        <f t="shared" si="0"/>
        <v>100</v>
      </c>
      <c r="E46" s="6">
        <f t="shared" si="1"/>
        <v>6.3081191979059406E-4</v>
      </c>
      <c r="F46" s="7">
        <f t="shared" si="4"/>
        <v>0.53321293537813352</v>
      </c>
      <c r="G46" s="6">
        <f t="shared" si="2"/>
        <v>4.7233944873130505E-4</v>
      </c>
      <c r="H46" s="7">
        <f t="shared" si="5"/>
        <v>0.17254368772035159</v>
      </c>
      <c r="I46">
        <f t="shared" si="3"/>
        <v>2.5709008341667783E-4</v>
      </c>
    </row>
    <row r="47" spans="1:9">
      <c r="A47" s="3" t="s">
        <v>653</v>
      </c>
      <c r="B47">
        <v>5.74</v>
      </c>
      <c r="C47" s="4">
        <v>570</v>
      </c>
      <c r="D47">
        <f t="shared" si="0"/>
        <v>99.303135888501743</v>
      </c>
      <c r="E47" s="6">
        <f t="shared" si="1"/>
        <v>1.120133315516008E-3</v>
      </c>
      <c r="F47" s="7">
        <f t="shared" si="4"/>
        <v>0.53433306869364949</v>
      </c>
      <c r="G47" s="6">
        <f t="shared" si="2"/>
        <v>8.446194503793431E-4</v>
      </c>
      <c r="H47" s="7">
        <f t="shared" si="5"/>
        <v>0.17338830717073092</v>
      </c>
      <c r="I47">
        <f t="shared" si="3"/>
        <v>8.0261403320568137E-4</v>
      </c>
    </row>
    <row r="48" spans="1:9">
      <c r="A48" s="3" t="s">
        <v>594</v>
      </c>
      <c r="B48">
        <v>17.87</v>
      </c>
      <c r="C48" s="4">
        <v>1768</v>
      </c>
      <c r="D48">
        <f t="shared" si="0"/>
        <v>98.936765528819251</v>
      </c>
      <c r="E48" s="6">
        <f t="shared" si="1"/>
        <v>3.4743784242671971E-3</v>
      </c>
      <c r="F48" s="7">
        <f t="shared" si="4"/>
        <v>0.53780744711791673</v>
      </c>
      <c r="G48" s="6">
        <f t="shared" si="2"/>
        <v>2.6295034108499756E-3</v>
      </c>
      <c r="H48" s="7">
        <f t="shared" si="5"/>
        <v>0.17601781058158089</v>
      </c>
      <c r="I48">
        <f t="shared" si="3"/>
        <v>1.3862595215277107E-3</v>
      </c>
    </row>
    <row r="49" spans="1:9">
      <c r="A49" s="3" t="s">
        <v>46</v>
      </c>
      <c r="B49">
        <v>30.84</v>
      </c>
      <c r="C49" s="4">
        <v>3048</v>
      </c>
      <c r="D49">
        <f t="shared" si="0"/>
        <v>98.832684824902728</v>
      </c>
      <c r="E49" s="6">
        <f t="shared" si="1"/>
        <v>5.9897655187592857E-3</v>
      </c>
      <c r="F49" s="7">
        <f t="shared" si="4"/>
        <v>0.54379721263667602</v>
      </c>
      <c r="G49" s="6">
        <f t="shared" si="2"/>
        <v>4.5379902177175848E-3</v>
      </c>
      <c r="H49" s="7">
        <f t="shared" si="5"/>
        <v>0.18055580079929848</v>
      </c>
      <c r="I49">
        <f t="shared" si="3"/>
        <v>7.286948129930082E-4</v>
      </c>
    </row>
    <row r="50" spans="1:9">
      <c r="A50" s="3" t="s">
        <v>511</v>
      </c>
      <c r="B50">
        <v>15.39</v>
      </c>
      <c r="C50" s="4">
        <v>1417</v>
      </c>
      <c r="D50">
        <f t="shared" si="0"/>
        <v>92.072774528914877</v>
      </c>
      <c r="E50" s="6">
        <f t="shared" si="1"/>
        <v>2.7846121194494448E-3</v>
      </c>
      <c r="F50" s="7">
        <f t="shared" si="4"/>
        <v>0.54658182475612549</v>
      </c>
      <c r="G50" s="6">
        <f t="shared" si="2"/>
        <v>2.2645807214874722E-3</v>
      </c>
      <c r="H50" s="7">
        <f t="shared" si="5"/>
        <v>0.18282038152078595</v>
      </c>
      <c r="I50">
        <f t="shared" si="3"/>
        <v>2.6850173934223065E-4</v>
      </c>
    </row>
    <row r="51" spans="1:9">
      <c r="A51" s="3" t="s">
        <v>434</v>
      </c>
      <c r="B51">
        <v>5.63</v>
      </c>
      <c r="C51" s="4">
        <v>513</v>
      </c>
      <c r="D51">
        <f t="shared" si="0"/>
        <v>91.119005328596799</v>
      </c>
      <c r="E51" s="6">
        <f t="shared" si="1"/>
        <v>1.0081199839644074E-3</v>
      </c>
      <c r="F51" s="7">
        <f t="shared" si="4"/>
        <v>0.54758994474008993</v>
      </c>
      <c r="G51" s="6">
        <f t="shared" si="2"/>
        <v>8.2843336335116746E-4</v>
      </c>
      <c r="H51" s="7">
        <f t="shared" si="5"/>
        <v>0.18364881488413712</v>
      </c>
      <c r="I51">
        <f t="shared" si="3"/>
        <v>2.2710960926510121E-3</v>
      </c>
    </row>
    <row r="52" spans="1:9">
      <c r="A52" s="3" t="s">
        <v>664</v>
      </c>
      <c r="B52">
        <v>47.32</v>
      </c>
      <c r="C52" s="4">
        <v>4272</v>
      </c>
      <c r="D52">
        <f t="shared" si="0"/>
        <v>90.278951817413358</v>
      </c>
      <c r="E52" s="6">
        <f t="shared" si="1"/>
        <v>8.3951044278673444E-3</v>
      </c>
      <c r="F52" s="7">
        <f t="shared" si="4"/>
        <v>0.55598504916795732</v>
      </c>
      <c r="G52" s="6">
        <f t="shared" si="2"/>
        <v>6.962960347029706E-3</v>
      </c>
      <c r="H52" s="7">
        <f t="shared" si="5"/>
        <v>0.19061177523116682</v>
      </c>
      <c r="I52">
        <f t="shared" si="3"/>
        <v>3.4241916673882766E-4</v>
      </c>
    </row>
    <row r="53" spans="1:9">
      <c r="A53" s="3" t="s">
        <v>504</v>
      </c>
      <c r="B53">
        <v>7.07</v>
      </c>
      <c r="C53" s="4">
        <v>630</v>
      </c>
      <c r="D53">
        <f t="shared" si="0"/>
        <v>89.10891089108911</v>
      </c>
      <c r="E53" s="6">
        <f t="shared" si="1"/>
        <v>1.2380420855703247E-3</v>
      </c>
      <c r="F53" s="7">
        <f t="shared" si="4"/>
        <v>0.55722309125352765</v>
      </c>
      <c r="G53" s="6">
        <f t="shared" si="2"/>
        <v>1.0403239571745567E-3</v>
      </c>
      <c r="H53" s="7">
        <f t="shared" si="5"/>
        <v>0.19165209918834136</v>
      </c>
      <c r="I53">
        <f t="shared" si="3"/>
        <v>4.5804848105368556E-4</v>
      </c>
    </row>
    <row r="54" spans="1:9">
      <c r="A54" s="3" t="s">
        <v>611</v>
      </c>
      <c r="B54">
        <v>9.33</v>
      </c>
      <c r="C54" s="4">
        <v>815</v>
      </c>
      <c r="D54">
        <f t="shared" si="0"/>
        <v>87.352625937834944</v>
      </c>
      <c r="E54" s="6">
        <f t="shared" si="1"/>
        <v>1.6015941265711345E-3</v>
      </c>
      <c r="F54" s="7">
        <f t="shared" si="4"/>
        <v>0.55882468538009877</v>
      </c>
      <c r="G54" s="6">
        <f t="shared" si="2"/>
        <v>1.3728744724807091E-3</v>
      </c>
      <c r="H54" s="7">
        <f t="shared" si="5"/>
        <v>0.19302497366082208</v>
      </c>
      <c r="I54">
        <f t="shared" si="3"/>
        <v>6.5628649719079446E-4</v>
      </c>
    </row>
    <row r="55" spans="1:9">
      <c r="A55" s="3" t="s">
        <v>390</v>
      </c>
      <c r="B55">
        <v>13.3</v>
      </c>
      <c r="C55" s="4">
        <v>1153</v>
      </c>
      <c r="D55">
        <f t="shared" si="0"/>
        <v>86.691729323308266</v>
      </c>
      <c r="E55" s="6">
        <f t="shared" si="1"/>
        <v>2.2658135312104513E-3</v>
      </c>
      <c r="F55" s="7">
        <f t="shared" si="4"/>
        <v>0.56109049891130924</v>
      </c>
      <c r="G55" s="6">
        <f t="shared" si="2"/>
        <v>1.9570450679521362E-3</v>
      </c>
      <c r="H55" s="7">
        <f t="shared" si="5"/>
        <v>0.19498201872877421</v>
      </c>
      <c r="I55">
        <f t="shared" si="3"/>
        <v>1.9192133525934574E-4</v>
      </c>
    </row>
    <row r="56" spans="1:9">
      <c r="A56" s="3" t="s">
        <v>627</v>
      </c>
      <c r="B56">
        <v>3.87</v>
      </c>
      <c r="C56" s="4">
        <v>333</v>
      </c>
      <c r="D56">
        <f t="shared" si="0"/>
        <v>86.04651162790698</v>
      </c>
      <c r="E56" s="6">
        <f t="shared" si="1"/>
        <v>6.543936738014573E-4</v>
      </c>
      <c r="F56" s="7">
        <f t="shared" si="4"/>
        <v>0.56174489258511073</v>
      </c>
      <c r="G56" s="6">
        <f t="shared" si="2"/>
        <v>5.6945597090035844E-4</v>
      </c>
      <c r="H56" s="7">
        <f t="shared" si="5"/>
        <v>0.19555147469967457</v>
      </c>
      <c r="I56">
        <f t="shared" si="3"/>
        <v>5.0701916212322895E-4</v>
      </c>
    </row>
    <row r="57" spans="1:9">
      <c r="A57" s="3" t="s">
        <v>252</v>
      </c>
      <c r="B57">
        <v>10.16</v>
      </c>
      <c r="C57" s="4">
        <v>866</v>
      </c>
      <c r="D57">
        <f t="shared" si="0"/>
        <v>85.236220472440948</v>
      </c>
      <c r="E57" s="6">
        <f t="shared" si="1"/>
        <v>1.7018165811173035E-3</v>
      </c>
      <c r="F57" s="7">
        <f t="shared" si="4"/>
        <v>0.56344670916622808</v>
      </c>
      <c r="G57" s="6">
        <f t="shared" si="2"/>
        <v>1.4950058564205792E-3</v>
      </c>
      <c r="H57" s="7">
        <f t="shared" si="5"/>
        <v>0.19704648055609514</v>
      </c>
      <c r="I57">
        <f t="shared" si="3"/>
        <v>8.7510491107914423E-4</v>
      </c>
    </row>
    <row r="58" spans="1:9">
      <c r="A58" s="3" t="s">
        <v>463</v>
      </c>
      <c r="B58">
        <v>17.5</v>
      </c>
      <c r="C58" s="4">
        <v>1487</v>
      </c>
      <c r="D58">
        <f t="shared" si="0"/>
        <v>84.971428571428575</v>
      </c>
      <c r="E58" s="6">
        <f t="shared" si="1"/>
        <v>2.9221723511794807E-3</v>
      </c>
      <c r="F58" s="7">
        <f t="shared" si="4"/>
        <v>0.56636888151740761</v>
      </c>
      <c r="G58" s="6">
        <f t="shared" si="2"/>
        <v>2.5750592999370216E-3</v>
      </c>
      <c r="H58" s="7">
        <f t="shared" si="5"/>
        <v>0.19962153985603215</v>
      </c>
      <c r="I58">
        <f t="shared" si="3"/>
        <v>1.6395499221510956E-4</v>
      </c>
    </row>
    <row r="59" spans="1:9">
      <c r="A59" s="3" t="s">
        <v>203</v>
      </c>
      <c r="B59">
        <v>3.21</v>
      </c>
      <c r="C59" s="4">
        <v>264</v>
      </c>
      <c r="D59">
        <f t="shared" si="0"/>
        <v>82.242990654205613</v>
      </c>
      <c r="E59" s="6">
        <f t="shared" si="1"/>
        <v>5.1879858823899322E-4</v>
      </c>
      <c r="F59" s="7">
        <f t="shared" si="4"/>
        <v>0.56688768010564661</v>
      </c>
      <c r="G59" s="6">
        <f t="shared" si="2"/>
        <v>4.7233944873130505E-4</v>
      </c>
      <c r="H59" s="7">
        <f t="shared" si="5"/>
        <v>0.20009387930476347</v>
      </c>
      <c r="I59">
        <f t="shared" si="3"/>
        <v>3.069357599314454E-4</v>
      </c>
    </row>
    <row r="60" spans="1:9">
      <c r="A60" s="3" t="s">
        <v>348</v>
      </c>
      <c r="B60">
        <v>5.98</v>
      </c>
      <c r="C60" s="4">
        <v>488</v>
      </c>
      <c r="D60">
        <f t="shared" si="0"/>
        <v>81.605351170568554</v>
      </c>
      <c r="E60" s="6">
        <f t="shared" si="1"/>
        <v>9.5899132977510866E-4</v>
      </c>
      <c r="F60" s="7">
        <f t="shared" si="4"/>
        <v>0.56784667143542167</v>
      </c>
      <c r="G60" s="6">
        <f t="shared" si="2"/>
        <v>8.7993454934990798E-4</v>
      </c>
      <c r="H60" s="7">
        <f t="shared" si="5"/>
        <v>0.20097381385411336</v>
      </c>
      <c r="I60">
        <f t="shared" si="3"/>
        <v>5.4838819899451219E-4</v>
      </c>
    </row>
    <row r="61" spans="1:9">
      <c r="A61" s="3" t="s">
        <v>102</v>
      </c>
      <c r="B61">
        <v>10.68</v>
      </c>
      <c r="C61" s="4">
        <v>871</v>
      </c>
      <c r="D61">
        <f t="shared" si="0"/>
        <v>81.554307116104866</v>
      </c>
      <c r="E61" s="6">
        <f t="shared" si="1"/>
        <v>1.7116423119551633E-3</v>
      </c>
      <c r="F61" s="7">
        <f t="shared" si="4"/>
        <v>0.56955831374737687</v>
      </c>
      <c r="G61" s="6">
        <f t="shared" si="2"/>
        <v>1.5715219041901364E-3</v>
      </c>
      <c r="H61" s="7">
        <f t="shared" si="5"/>
        <v>0.2025453357583035</v>
      </c>
      <c r="I61">
        <f t="shared" si="3"/>
        <v>1.1401093058152623E-4</v>
      </c>
    </row>
    <row r="62" spans="1:9">
      <c r="A62" s="3" t="s">
        <v>57</v>
      </c>
      <c r="B62">
        <v>2.2200000000000002</v>
      </c>
      <c r="C62" s="4">
        <v>181</v>
      </c>
      <c r="D62">
        <f t="shared" si="0"/>
        <v>81.531531531531527</v>
      </c>
      <c r="E62" s="6">
        <f t="shared" si="1"/>
        <v>3.5569145633052187E-4</v>
      </c>
      <c r="F62" s="7">
        <f t="shared" si="4"/>
        <v>0.56991400520370739</v>
      </c>
      <c r="G62" s="6">
        <f t="shared" si="2"/>
        <v>3.2666466547772501E-4</v>
      </c>
      <c r="H62" s="7">
        <f t="shared" si="5"/>
        <v>0.20287200042378123</v>
      </c>
      <c r="I62">
        <f t="shared" si="3"/>
        <v>1.1572940550054478E-4</v>
      </c>
    </row>
    <row r="63" spans="1:9">
      <c r="A63" s="3" t="s">
        <v>373</v>
      </c>
      <c r="B63">
        <v>2.25</v>
      </c>
      <c r="C63" s="4">
        <v>183</v>
      </c>
      <c r="D63">
        <f t="shared" si="0"/>
        <v>81.333333333333329</v>
      </c>
      <c r="E63" s="6">
        <f t="shared" si="1"/>
        <v>3.5962174866566578E-4</v>
      </c>
      <c r="F63" s="7">
        <f t="shared" si="4"/>
        <v>0.57027362695237305</v>
      </c>
      <c r="G63" s="6">
        <f t="shared" si="2"/>
        <v>3.3107905284904563E-4</v>
      </c>
      <c r="H63" s="7">
        <f t="shared" si="5"/>
        <v>0.20320307947663027</v>
      </c>
      <c r="I63">
        <f t="shared" si="3"/>
        <v>8.970505527190753E-5</v>
      </c>
    </row>
    <row r="64" spans="1:9">
      <c r="A64" s="3" t="s">
        <v>99</v>
      </c>
      <c r="B64">
        <v>1.74</v>
      </c>
      <c r="C64" s="4">
        <v>141</v>
      </c>
      <c r="D64">
        <f t="shared" si="0"/>
        <v>81.034482758620683</v>
      </c>
      <c r="E64" s="6">
        <f t="shared" si="1"/>
        <v>2.770856096276441E-4</v>
      </c>
      <c r="F64" s="7">
        <f t="shared" si="4"/>
        <v>0.57055071256200074</v>
      </c>
      <c r="G64" s="6">
        <f t="shared" si="2"/>
        <v>2.5603446753659525E-4</v>
      </c>
      <c r="H64" s="7">
        <f t="shared" si="5"/>
        <v>0.20345911394416688</v>
      </c>
      <c r="I64">
        <f t="shared" si="3"/>
        <v>2.6870012311431685E-3</v>
      </c>
    </row>
    <row r="65" spans="1:9">
      <c r="A65" s="3" t="s">
        <v>425</v>
      </c>
      <c r="B65">
        <v>51.36</v>
      </c>
      <c r="C65" s="4">
        <v>4064</v>
      </c>
      <c r="D65">
        <f t="shared" si="0"/>
        <v>79.127725856697822</v>
      </c>
      <c r="E65" s="6">
        <f t="shared" si="1"/>
        <v>7.9863540250123804E-3</v>
      </c>
      <c r="F65" s="7">
        <f t="shared" si="4"/>
        <v>0.57853706658701309</v>
      </c>
      <c r="G65" s="6">
        <f t="shared" si="2"/>
        <v>7.5574311797008808E-3</v>
      </c>
      <c r="H65" s="7">
        <f t="shared" si="5"/>
        <v>0.21101654512386775</v>
      </c>
      <c r="I65">
        <f t="shared" si="3"/>
        <v>1.973642814464549E-4</v>
      </c>
    </row>
    <row r="66" spans="1:9">
      <c r="A66" s="3" t="s">
        <v>93</v>
      </c>
      <c r="B66">
        <v>3.77</v>
      </c>
      <c r="C66" s="4">
        <v>298</v>
      </c>
      <c r="D66">
        <f t="shared" ref="D66:D129" si="6">C66/B66</f>
        <v>79.045092838196283</v>
      </c>
      <c r="E66" s="6">
        <f t="shared" si="1"/>
        <v>5.8561355793643936E-4</v>
      </c>
      <c r="F66" s="7">
        <f t="shared" si="4"/>
        <v>0.5791226801449495</v>
      </c>
      <c r="G66" s="6">
        <f t="shared" si="2"/>
        <v>5.5474134632928977E-4</v>
      </c>
      <c r="H66" s="7">
        <f t="shared" si="5"/>
        <v>0.21157128647019705</v>
      </c>
      <c r="I66">
        <f t="shared" si="3"/>
        <v>2.0902305682454769E-4</v>
      </c>
    </row>
    <row r="67" spans="1:9">
      <c r="A67" s="3" t="s">
        <v>395</v>
      </c>
      <c r="B67">
        <v>3.98</v>
      </c>
      <c r="C67" s="4">
        <v>313</v>
      </c>
      <c r="D67">
        <f t="shared" si="6"/>
        <v>78.643216080402013</v>
      </c>
      <c r="E67" s="6">
        <f t="shared" ref="E67:E130" si="7">C67/508868</f>
        <v>6.1509075045001842E-4</v>
      </c>
      <c r="F67" s="7">
        <f t="shared" si="4"/>
        <v>0.57973777089539946</v>
      </c>
      <c r="G67" s="6">
        <f t="shared" ref="G67:G130" si="8">B67/6795.96</f>
        <v>5.8564205792853397E-4</v>
      </c>
      <c r="H67" s="7">
        <f t="shared" si="5"/>
        <v>0.21215692852812557</v>
      </c>
      <c r="I67">
        <f t="shared" ref="I67:I130" si="9">F67*H68-F68*H67</f>
        <v>3.7166716796047106E-4</v>
      </c>
    </row>
    <row r="68" spans="1:9">
      <c r="A68" s="3" t="s">
        <v>585</v>
      </c>
      <c r="B68">
        <v>7.04</v>
      </c>
      <c r="C68" s="4">
        <v>549</v>
      </c>
      <c r="D68">
        <f t="shared" si="6"/>
        <v>77.982954545454547</v>
      </c>
      <c r="E68" s="6">
        <f t="shared" si="7"/>
        <v>1.0788652459969973E-3</v>
      </c>
      <c r="F68" s="7">
        <f t="shared" ref="F68:F131" si="10">F67+E68</f>
        <v>0.58081663614139645</v>
      </c>
      <c r="G68" s="6">
        <f t="shared" si="8"/>
        <v>1.0359095698032361E-3</v>
      </c>
      <c r="H68" s="7">
        <f t="shared" ref="H68:H131" si="11">H67+G68</f>
        <v>0.2131928380979288</v>
      </c>
      <c r="I68">
        <f t="shared" si="9"/>
        <v>3.3444851183733748E-4</v>
      </c>
    </row>
    <row r="69" spans="1:9">
      <c r="A69" s="3" t="s">
        <v>601</v>
      </c>
      <c r="B69">
        <v>6.33</v>
      </c>
      <c r="C69" s="4">
        <v>493</v>
      </c>
      <c r="D69">
        <f t="shared" si="6"/>
        <v>77.883096366508681</v>
      </c>
      <c r="E69" s="6">
        <f t="shared" si="7"/>
        <v>9.6881706061296838E-4</v>
      </c>
      <c r="F69" s="7">
        <f t="shared" si="10"/>
        <v>0.58178545320200936</v>
      </c>
      <c r="G69" s="6">
        <f t="shared" si="8"/>
        <v>9.3143573534864828E-4</v>
      </c>
      <c r="H69" s="7">
        <f t="shared" si="11"/>
        <v>0.21412427383327745</v>
      </c>
      <c r="I69">
        <f t="shared" si="9"/>
        <v>3.3616066274227974E-4</v>
      </c>
    </row>
    <row r="70" spans="1:9">
      <c r="A70" s="3" t="s">
        <v>608</v>
      </c>
      <c r="B70">
        <v>6.35</v>
      </c>
      <c r="C70" s="4">
        <v>493</v>
      </c>
      <c r="D70">
        <f t="shared" si="6"/>
        <v>77.637795275590562</v>
      </c>
      <c r="E70" s="6">
        <f t="shared" si="7"/>
        <v>9.6881706061296838E-4</v>
      </c>
      <c r="F70" s="7">
        <f t="shared" si="10"/>
        <v>0.58275427026262228</v>
      </c>
      <c r="G70" s="6">
        <f t="shared" si="8"/>
        <v>9.3437866026286199E-4</v>
      </c>
      <c r="H70" s="7">
        <f t="shared" si="11"/>
        <v>0.21505865249354031</v>
      </c>
      <c r="I70">
        <f t="shared" si="9"/>
        <v>4.5207092868373988E-4</v>
      </c>
    </row>
    <row r="71" spans="1:9">
      <c r="A71" s="3" t="s">
        <v>81</v>
      </c>
      <c r="B71">
        <v>8.51</v>
      </c>
      <c r="C71" s="4">
        <v>657</v>
      </c>
      <c r="D71">
        <f t="shared" si="6"/>
        <v>77.203290246768503</v>
      </c>
      <c r="E71" s="6">
        <f t="shared" si="7"/>
        <v>1.2911010320947672E-3</v>
      </c>
      <c r="F71" s="7">
        <f t="shared" si="10"/>
        <v>0.58404537129471701</v>
      </c>
      <c r="G71" s="6">
        <f t="shared" si="8"/>
        <v>1.2522145509979458E-3</v>
      </c>
      <c r="H71" s="7">
        <f t="shared" si="11"/>
        <v>0.21631086704453825</v>
      </c>
      <c r="I71">
        <f t="shared" si="9"/>
        <v>4.0273411698318884E-4</v>
      </c>
    </row>
    <row r="72" spans="1:9">
      <c r="A72" s="3" t="s">
        <v>333</v>
      </c>
      <c r="B72">
        <v>7.56</v>
      </c>
      <c r="C72" s="4">
        <v>581</v>
      </c>
      <c r="D72">
        <f t="shared" si="6"/>
        <v>76.851851851851862</v>
      </c>
      <c r="E72" s="6">
        <f t="shared" si="7"/>
        <v>1.1417499233592995E-3</v>
      </c>
      <c r="F72" s="7">
        <f t="shared" si="10"/>
        <v>0.58518712121807626</v>
      </c>
      <c r="G72" s="6">
        <f t="shared" si="8"/>
        <v>1.1124256175727933E-3</v>
      </c>
      <c r="H72" s="7">
        <f t="shared" si="11"/>
        <v>0.21742329266211105</v>
      </c>
      <c r="I72">
        <f t="shared" si="9"/>
        <v>9.7760203859431627E-5</v>
      </c>
    </row>
    <row r="73" spans="1:9">
      <c r="A73" s="3" t="s">
        <v>220</v>
      </c>
      <c r="B73">
        <v>1.83</v>
      </c>
      <c r="C73" s="4">
        <v>140</v>
      </c>
      <c r="D73">
        <f t="shared" si="6"/>
        <v>76.502732240437155</v>
      </c>
      <c r="E73" s="6">
        <f t="shared" si="7"/>
        <v>2.7512046346007214E-4</v>
      </c>
      <c r="F73" s="7">
        <f t="shared" si="10"/>
        <v>0.58546224168153638</v>
      </c>
      <c r="G73" s="6">
        <f t="shared" si="8"/>
        <v>2.6927762965055712E-4</v>
      </c>
      <c r="H73" s="7">
        <f t="shared" si="11"/>
        <v>0.21769257029176162</v>
      </c>
      <c r="I73">
        <f t="shared" si="9"/>
        <v>3.1793603397028969E-4</v>
      </c>
    </row>
    <row r="74" spans="1:9">
      <c r="A74" s="3" t="s">
        <v>483</v>
      </c>
      <c r="B74">
        <v>5.95</v>
      </c>
      <c r="C74" s="4">
        <v>455</v>
      </c>
      <c r="D74">
        <f t="shared" si="6"/>
        <v>76.470588235294116</v>
      </c>
      <c r="E74" s="6">
        <f t="shared" si="7"/>
        <v>8.9414150624523452E-4</v>
      </c>
      <c r="F74" s="7">
        <f t="shared" si="10"/>
        <v>0.5863563831877816</v>
      </c>
      <c r="G74" s="6">
        <f t="shared" si="8"/>
        <v>8.755201619785873E-4</v>
      </c>
      <c r="H74" s="7">
        <f t="shared" si="11"/>
        <v>0.2185680904537402</v>
      </c>
      <c r="I74">
        <f t="shared" si="9"/>
        <v>2.3773484931707001E-3</v>
      </c>
    </row>
    <row r="75" spans="1:9">
      <c r="A75" s="3" t="s">
        <v>381</v>
      </c>
      <c r="B75">
        <v>44.4</v>
      </c>
      <c r="C75" s="4">
        <v>3384</v>
      </c>
      <c r="D75">
        <f t="shared" si="6"/>
        <v>76.216216216216225</v>
      </c>
      <c r="E75" s="6">
        <f t="shared" si="7"/>
        <v>6.6500546310634583E-3</v>
      </c>
      <c r="F75" s="7">
        <f t="shared" si="10"/>
        <v>0.5930064378188451</v>
      </c>
      <c r="G75" s="6">
        <f t="shared" si="8"/>
        <v>6.5332933095545E-3</v>
      </c>
      <c r="H75" s="7">
        <f t="shared" si="11"/>
        <v>0.22510138376329469</v>
      </c>
      <c r="I75">
        <f t="shared" si="9"/>
        <v>3.7460412164055934E-4</v>
      </c>
    </row>
    <row r="76" spans="1:9">
      <c r="A76" s="3" t="s">
        <v>625</v>
      </c>
      <c r="B76">
        <v>6.99</v>
      </c>
      <c r="C76" s="4">
        <v>532</v>
      </c>
      <c r="D76">
        <f t="shared" si="6"/>
        <v>76.108726752503571</v>
      </c>
      <c r="E76" s="6">
        <f t="shared" si="7"/>
        <v>1.0454577611482743E-3</v>
      </c>
      <c r="F76" s="7">
        <f t="shared" si="10"/>
        <v>0.59405189557999338</v>
      </c>
      <c r="G76" s="6">
        <f t="shared" si="8"/>
        <v>1.0285522575177017E-3</v>
      </c>
      <c r="H76" s="7">
        <f t="shared" si="11"/>
        <v>0.22612993602081238</v>
      </c>
      <c r="I76">
        <f t="shared" si="9"/>
        <v>5.5417805798105291E-4</v>
      </c>
    </row>
    <row r="77" spans="1:9">
      <c r="A77" s="3" t="s">
        <v>609</v>
      </c>
      <c r="B77">
        <v>10.3</v>
      </c>
      <c r="C77" s="4">
        <v>779</v>
      </c>
      <c r="D77">
        <f t="shared" si="6"/>
        <v>75.631067961165044</v>
      </c>
      <c r="E77" s="6">
        <f t="shared" si="7"/>
        <v>1.5308488645385443E-3</v>
      </c>
      <c r="F77" s="7">
        <f t="shared" si="10"/>
        <v>0.59558274444453196</v>
      </c>
      <c r="G77" s="6">
        <f t="shared" si="8"/>
        <v>1.5156063308200756E-3</v>
      </c>
      <c r="H77" s="7">
        <f t="shared" si="11"/>
        <v>0.22764554235163245</v>
      </c>
      <c r="I77">
        <f t="shared" si="9"/>
        <v>2.0252368220688433E-4</v>
      </c>
    </row>
    <row r="78" spans="1:9">
      <c r="A78" s="3" t="s">
        <v>123</v>
      </c>
      <c r="B78">
        <v>3.73</v>
      </c>
      <c r="C78" s="4">
        <v>278</v>
      </c>
      <c r="D78">
        <f t="shared" si="6"/>
        <v>74.530831099195709</v>
      </c>
      <c r="E78" s="6">
        <f t="shared" si="7"/>
        <v>5.4631063458500048E-4</v>
      </c>
      <c r="F78" s="7">
        <f t="shared" si="10"/>
        <v>0.59612905507911695</v>
      </c>
      <c r="G78" s="6">
        <f t="shared" si="8"/>
        <v>5.4885549650086224E-4</v>
      </c>
      <c r="H78" s="7">
        <f t="shared" si="11"/>
        <v>0.22819439784813331</v>
      </c>
      <c r="I78">
        <f t="shared" si="9"/>
        <v>3.3804041014093289E-4</v>
      </c>
    </row>
    <row r="79" spans="1:9">
      <c r="A79" s="3" t="s">
        <v>128</v>
      </c>
      <c r="B79">
        <v>6.19</v>
      </c>
      <c r="C79" s="4">
        <v>457</v>
      </c>
      <c r="D79">
        <f t="shared" si="6"/>
        <v>73.828756058158319</v>
      </c>
      <c r="E79" s="6">
        <f t="shared" si="7"/>
        <v>8.9807179858037843E-4</v>
      </c>
      <c r="F79" s="7">
        <f t="shared" si="10"/>
        <v>0.59702712687769732</v>
      </c>
      <c r="G79" s="6">
        <f t="shared" si="8"/>
        <v>9.1083526094915218E-4</v>
      </c>
      <c r="H79" s="7">
        <f t="shared" si="11"/>
        <v>0.22910523310908246</v>
      </c>
      <c r="I79">
        <f t="shared" si="9"/>
        <v>7.4417637825027749E-4</v>
      </c>
    </row>
    <row r="80" spans="1:9">
      <c r="A80" s="3" t="s">
        <v>237</v>
      </c>
      <c r="B80">
        <v>13.56</v>
      </c>
      <c r="C80" s="4">
        <v>993</v>
      </c>
      <c r="D80">
        <f t="shared" si="6"/>
        <v>73.230088495575217</v>
      </c>
      <c r="E80" s="6">
        <f t="shared" si="7"/>
        <v>1.9513901443989404E-3</v>
      </c>
      <c r="F80" s="7">
        <f t="shared" si="10"/>
        <v>0.59897851702209626</v>
      </c>
      <c r="G80" s="6">
        <f t="shared" si="8"/>
        <v>1.9953030918369147E-3</v>
      </c>
      <c r="H80" s="7">
        <f t="shared" si="11"/>
        <v>0.23110053620091936</v>
      </c>
      <c r="I80">
        <f t="shared" si="9"/>
        <v>2.282178737912921E-4</v>
      </c>
    </row>
    <row r="81" spans="1:9">
      <c r="A81" s="3" t="s">
        <v>581</v>
      </c>
      <c r="B81">
        <v>4.13</v>
      </c>
      <c r="C81" s="4">
        <v>299</v>
      </c>
      <c r="D81">
        <f t="shared" si="6"/>
        <v>72.397094430992738</v>
      </c>
      <c r="E81" s="6">
        <f t="shared" si="7"/>
        <v>5.8757870410401127E-4</v>
      </c>
      <c r="F81" s="7">
        <f t="shared" si="10"/>
        <v>0.59956609572620023</v>
      </c>
      <c r="G81" s="6">
        <f t="shared" si="8"/>
        <v>6.0771399478513704E-4</v>
      </c>
      <c r="H81" s="7">
        <f t="shared" si="11"/>
        <v>0.23170825019570448</v>
      </c>
      <c r="I81">
        <f t="shared" si="9"/>
        <v>1.1754116295255024E-3</v>
      </c>
    </row>
    <row r="82" spans="1:9">
      <c r="A82" s="3" t="s">
        <v>418</v>
      </c>
      <c r="B82">
        <v>21.23</v>
      </c>
      <c r="C82" s="4">
        <v>1532</v>
      </c>
      <c r="D82">
        <f t="shared" si="6"/>
        <v>72.162034856335367</v>
      </c>
      <c r="E82" s="6">
        <f t="shared" si="7"/>
        <v>3.0106039287202181E-3</v>
      </c>
      <c r="F82" s="7">
        <f t="shared" si="10"/>
        <v>0.60257669965492044</v>
      </c>
      <c r="G82" s="6">
        <f t="shared" si="8"/>
        <v>3.1239147964378837E-3</v>
      </c>
      <c r="H82" s="7">
        <f t="shared" si="11"/>
        <v>0.23483216499214238</v>
      </c>
      <c r="I82">
        <f t="shared" si="9"/>
        <v>6.0666032786957369E-4</v>
      </c>
    </row>
    <row r="83" spans="1:9">
      <c r="A83" s="3" t="s">
        <v>654</v>
      </c>
      <c r="B83">
        <v>10.86</v>
      </c>
      <c r="C83" s="4">
        <v>772</v>
      </c>
      <c r="D83">
        <f t="shared" si="6"/>
        <v>71.086556169429102</v>
      </c>
      <c r="E83" s="6">
        <f t="shared" si="7"/>
        <v>1.5170928413655409E-3</v>
      </c>
      <c r="F83" s="7">
        <f t="shared" si="10"/>
        <v>0.60409379249628603</v>
      </c>
      <c r="G83" s="6">
        <f t="shared" si="8"/>
        <v>1.59800822841806E-3</v>
      </c>
      <c r="H83" s="7">
        <f t="shared" si="11"/>
        <v>0.23643017322056042</v>
      </c>
      <c r="I83">
        <f t="shared" si="9"/>
        <v>1.0358154700931266E-3</v>
      </c>
    </row>
    <row r="84" spans="1:9">
      <c r="A84" s="3" t="s">
        <v>528</v>
      </c>
      <c r="B84">
        <v>18.5</v>
      </c>
      <c r="C84" s="4">
        <v>1310</v>
      </c>
      <c r="D84">
        <f t="shared" si="6"/>
        <v>70.810810810810807</v>
      </c>
      <c r="E84" s="6">
        <f t="shared" si="7"/>
        <v>2.5743414795192467E-3</v>
      </c>
      <c r="F84" s="7">
        <f t="shared" si="10"/>
        <v>0.60666813397580532</v>
      </c>
      <c r="G84" s="6">
        <f t="shared" si="8"/>
        <v>2.7222055456477081E-3</v>
      </c>
      <c r="H84" s="7">
        <f t="shared" si="11"/>
        <v>0.23915237876620812</v>
      </c>
      <c r="I84">
        <f t="shared" si="9"/>
        <v>5.5915287097818567E-4</v>
      </c>
    </row>
    <row r="85" spans="1:9">
      <c r="A85" s="3" t="s">
        <v>177</v>
      </c>
      <c r="B85">
        <v>9.9700000000000006</v>
      </c>
      <c r="C85" s="4">
        <v>704</v>
      </c>
      <c r="D85">
        <f t="shared" si="6"/>
        <v>70.611835506519554</v>
      </c>
      <c r="E85" s="6">
        <f t="shared" si="7"/>
        <v>1.3834629019706486E-3</v>
      </c>
      <c r="F85" s="7">
        <f t="shared" si="10"/>
        <v>0.60805159687777599</v>
      </c>
      <c r="G85" s="6">
        <f t="shared" si="8"/>
        <v>1.4670480697355488E-3</v>
      </c>
      <c r="H85" s="7">
        <f t="shared" si="11"/>
        <v>0.24061942683594367</v>
      </c>
      <c r="I85">
        <f t="shared" si="9"/>
        <v>2.8392261199255975E-4</v>
      </c>
    </row>
    <row r="86" spans="1:9">
      <c r="A86" s="3" t="s">
        <v>428</v>
      </c>
      <c r="B86">
        <v>5.0599999999999996</v>
      </c>
      <c r="C86" s="4">
        <v>357</v>
      </c>
      <c r="D86">
        <f t="shared" si="6"/>
        <v>70.553359683794469</v>
      </c>
      <c r="E86" s="6">
        <f t="shared" si="7"/>
        <v>7.0155718182318401E-4</v>
      </c>
      <c r="F86" s="7">
        <f t="shared" si="10"/>
        <v>0.60875315405959918</v>
      </c>
      <c r="G86" s="6">
        <f t="shared" si="8"/>
        <v>7.4456000329607588E-4</v>
      </c>
      <c r="H86" s="7">
        <f t="shared" si="11"/>
        <v>0.24136398683923974</v>
      </c>
      <c r="I86">
        <f t="shared" si="9"/>
        <v>1.0467055987181395E-3</v>
      </c>
    </row>
    <row r="87" spans="1:9">
      <c r="A87" s="3" t="s">
        <v>91</v>
      </c>
      <c r="B87">
        <v>18.59</v>
      </c>
      <c r="C87" s="4">
        <v>1304</v>
      </c>
      <c r="D87">
        <f t="shared" si="6"/>
        <v>70.145239376008604</v>
      </c>
      <c r="E87" s="6">
        <f t="shared" si="7"/>
        <v>2.5625506025138151E-3</v>
      </c>
      <c r="F87" s="7">
        <f t="shared" si="10"/>
        <v>0.61131570466211305</v>
      </c>
      <c r="G87" s="6">
        <f t="shared" si="8"/>
        <v>2.7354487077616702E-3</v>
      </c>
      <c r="H87" s="7">
        <f t="shared" si="11"/>
        <v>0.24409943554700142</v>
      </c>
      <c r="I87">
        <f t="shared" si="9"/>
        <v>1.6780394275059396E-4</v>
      </c>
    </row>
    <row r="88" spans="1:9">
      <c r="A88" s="3" t="s">
        <v>44</v>
      </c>
      <c r="B88">
        <v>2.98</v>
      </c>
      <c r="C88" s="4">
        <v>209</v>
      </c>
      <c r="D88">
        <f t="shared" si="6"/>
        <v>70.134228187919462</v>
      </c>
      <c r="E88" s="6">
        <f t="shared" si="7"/>
        <v>4.1071554902253628E-4</v>
      </c>
      <c r="F88" s="7">
        <f t="shared" si="10"/>
        <v>0.61172642021113555</v>
      </c>
      <c r="G88" s="6">
        <f t="shared" si="8"/>
        <v>4.3849581221784708E-4</v>
      </c>
      <c r="H88" s="7">
        <f t="shared" si="11"/>
        <v>0.24453793135921928</v>
      </c>
      <c r="I88">
        <f t="shared" si="9"/>
        <v>2.7449601116777411E-4</v>
      </c>
    </row>
    <row r="89" spans="1:9">
      <c r="A89" s="3" t="s">
        <v>172</v>
      </c>
      <c r="B89">
        <v>4.87</v>
      </c>
      <c r="C89" s="4">
        <v>341</v>
      </c>
      <c r="D89">
        <f t="shared" si="6"/>
        <v>70.020533880903486</v>
      </c>
      <c r="E89" s="6">
        <f t="shared" si="7"/>
        <v>6.7011484314203295E-4</v>
      </c>
      <c r="F89" s="7">
        <f t="shared" si="10"/>
        <v>0.6123965350542776</v>
      </c>
      <c r="G89" s="6">
        <f t="shared" si="8"/>
        <v>7.1660221661104539E-4</v>
      </c>
      <c r="H89" s="7">
        <f t="shared" si="11"/>
        <v>0.24525453357583032</v>
      </c>
      <c r="I89">
        <f t="shared" si="9"/>
        <v>6.6366902745837453E-4</v>
      </c>
    </row>
    <row r="90" spans="1:9">
      <c r="A90" s="3" t="s">
        <v>632</v>
      </c>
      <c r="B90">
        <v>11.74</v>
      </c>
      <c r="C90" s="4">
        <v>818</v>
      </c>
      <c r="D90">
        <f t="shared" si="6"/>
        <v>69.676320272572397</v>
      </c>
      <c r="E90" s="6">
        <f t="shared" si="7"/>
        <v>1.6074895650738503E-3</v>
      </c>
      <c r="F90" s="7">
        <f t="shared" si="10"/>
        <v>0.61400402461935144</v>
      </c>
      <c r="G90" s="6">
        <f t="shared" si="8"/>
        <v>1.7274969246434647E-3</v>
      </c>
      <c r="H90" s="7">
        <f t="shared" si="11"/>
        <v>0.24698203050047379</v>
      </c>
      <c r="I90">
        <f t="shared" si="9"/>
        <v>3.4846288558798566E-4</v>
      </c>
    </row>
    <row r="91" spans="1:9">
      <c r="A91" s="3" t="s">
        <v>514</v>
      </c>
      <c r="B91">
        <v>6.14</v>
      </c>
      <c r="C91" s="4">
        <v>425</v>
      </c>
      <c r="D91">
        <f t="shared" si="6"/>
        <v>69.218241042345284</v>
      </c>
      <c r="E91" s="6">
        <f t="shared" si="7"/>
        <v>8.351871212180762E-4</v>
      </c>
      <c r="F91" s="7">
        <f t="shared" si="10"/>
        <v>0.61483921174056955</v>
      </c>
      <c r="G91" s="6">
        <f t="shared" si="8"/>
        <v>9.0347794866361779E-4</v>
      </c>
      <c r="H91" s="7">
        <f t="shared" si="11"/>
        <v>0.2478855084491374</v>
      </c>
      <c r="I91">
        <f t="shared" si="9"/>
        <v>4.5348195588973406E-4</v>
      </c>
    </row>
    <row r="92" spans="1:9">
      <c r="A92" s="3" t="s">
        <v>280</v>
      </c>
      <c r="B92">
        <v>7.99</v>
      </c>
      <c r="C92" s="4">
        <v>553</v>
      </c>
      <c r="D92">
        <f t="shared" si="6"/>
        <v>69.211514392991234</v>
      </c>
      <c r="E92" s="6">
        <f t="shared" si="7"/>
        <v>1.0867258306672849E-3</v>
      </c>
      <c r="F92" s="7">
        <f t="shared" si="10"/>
        <v>0.61592593757123681</v>
      </c>
      <c r="G92" s="6">
        <f t="shared" si="8"/>
        <v>1.1756985032283886E-3</v>
      </c>
      <c r="H92" s="7">
        <f t="shared" si="11"/>
        <v>0.24906120695236578</v>
      </c>
      <c r="I92">
        <f t="shared" si="9"/>
        <v>1.5979452832245999E-4</v>
      </c>
    </row>
    <row r="93" spans="1:9">
      <c r="A93" s="3" t="s">
        <v>379</v>
      </c>
      <c r="B93">
        <v>2.8</v>
      </c>
      <c r="C93" s="4">
        <v>192</v>
      </c>
      <c r="D93">
        <f t="shared" si="6"/>
        <v>68.571428571428569</v>
      </c>
      <c r="E93" s="6">
        <f t="shared" si="7"/>
        <v>3.7730806417381326E-4</v>
      </c>
      <c r="F93" s="7">
        <f t="shared" si="10"/>
        <v>0.61630324563541061</v>
      </c>
      <c r="G93" s="6">
        <f t="shared" si="8"/>
        <v>4.1200948798992339E-4</v>
      </c>
      <c r="H93" s="7">
        <f t="shared" si="11"/>
        <v>0.24947321644035569</v>
      </c>
      <c r="I93">
        <f t="shared" si="9"/>
        <v>2.323147823545535E-4</v>
      </c>
    </row>
    <row r="94" spans="1:9">
      <c r="A94" s="3" t="s">
        <v>16</v>
      </c>
      <c r="B94">
        <v>4.07</v>
      </c>
      <c r="C94" s="4">
        <v>279</v>
      </c>
      <c r="D94">
        <f t="shared" si="6"/>
        <v>68.550368550368546</v>
      </c>
      <c r="E94" s="6">
        <f t="shared" si="7"/>
        <v>5.4827578075257238E-4</v>
      </c>
      <c r="F94" s="7">
        <f t="shared" si="10"/>
        <v>0.61685152141616317</v>
      </c>
      <c r="G94" s="6">
        <f t="shared" si="8"/>
        <v>5.988852200424959E-4</v>
      </c>
      <c r="H94" s="7">
        <f t="shared" si="11"/>
        <v>0.25007210166039817</v>
      </c>
      <c r="I94">
        <f t="shared" si="9"/>
        <v>1.2158600929407237E-4</v>
      </c>
    </row>
    <row r="95" spans="1:9">
      <c r="A95" s="3" t="s">
        <v>479</v>
      </c>
      <c r="B95">
        <v>2.13</v>
      </c>
      <c r="C95" s="4">
        <v>146</v>
      </c>
      <c r="D95">
        <f t="shared" si="6"/>
        <v>68.544600938967136</v>
      </c>
      <c r="E95" s="6">
        <f t="shared" si="7"/>
        <v>2.8691134046550382E-4</v>
      </c>
      <c r="F95" s="7">
        <f t="shared" si="10"/>
        <v>0.61713843275662872</v>
      </c>
      <c r="G95" s="6">
        <f t="shared" si="8"/>
        <v>3.1342150336376314E-4</v>
      </c>
      <c r="H95" s="7">
        <f t="shared" si="11"/>
        <v>0.25038552316376195</v>
      </c>
      <c r="I95">
        <f t="shared" si="9"/>
        <v>2.9405386471198502E-4</v>
      </c>
    </row>
    <row r="96" spans="1:9">
      <c r="A96" s="3" t="s">
        <v>451</v>
      </c>
      <c r="B96">
        <v>5.14</v>
      </c>
      <c r="C96" s="4">
        <v>351</v>
      </c>
      <c r="D96">
        <f t="shared" si="6"/>
        <v>68.287937743190668</v>
      </c>
      <c r="E96" s="6">
        <f t="shared" si="7"/>
        <v>6.8976630481775239E-4</v>
      </c>
      <c r="F96" s="7">
        <f t="shared" si="10"/>
        <v>0.61782819906144648</v>
      </c>
      <c r="G96" s="6">
        <f t="shared" si="8"/>
        <v>7.5633170295293084E-4</v>
      </c>
      <c r="H96" s="7">
        <f t="shared" si="11"/>
        <v>0.25114185486671486</v>
      </c>
      <c r="I96">
        <f t="shared" si="9"/>
        <v>1.7288424851472084E-4</v>
      </c>
    </row>
    <row r="97" spans="1:9">
      <c r="A97" s="3" t="s">
        <v>554</v>
      </c>
      <c r="B97">
        <v>3.02</v>
      </c>
      <c r="C97" s="4">
        <v>206</v>
      </c>
      <c r="D97">
        <f t="shared" si="6"/>
        <v>68.211920529801318</v>
      </c>
      <c r="E97" s="6">
        <f t="shared" si="7"/>
        <v>4.0482011051982047E-4</v>
      </c>
      <c r="F97" s="7">
        <f t="shared" si="10"/>
        <v>0.61823301917196627</v>
      </c>
      <c r="G97" s="6">
        <f t="shared" si="8"/>
        <v>4.4438166204627456E-4</v>
      </c>
      <c r="H97" s="7">
        <f t="shared" si="11"/>
        <v>0.25158623652876116</v>
      </c>
      <c r="I97">
        <f t="shared" si="9"/>
        <v>3.2844447205587768E-4</v>
      </c>
    </row>
    <row r="98" spans="1:9">
      <c r="A98" s="3" t="s">
        <v>588</v>
      </c>
      <c r="B98">
        <v>5.73</v>
      </c>
      <c r="C98" s="4">
        <v>390</v>
      </c>
      <c r="D98">
        <f t="shared" si="6"/>
        <v>68.062827225130889</v>
      </c>
      <c r="E98" s="6">
        <f t="shared" si="7"/>
        <v>7.6640700535305815E-4</v>
      </c>
      <c r="F98" s="7">
        <f t="shared" si="10"/>
        <v>0.61899942617731929</v>
      </c>
      <c r="G98" s="6">
        <f t="shared" si="8"/>
        <v>8.4314798792223624E-4</v>
      </c>
      <c r="H98" s="7">
        <f t="shared" si="11"/>
        <v>0.2524293845166834</v>
      </c>
      <c r="I98">
        <f t="shared" si="9"/>
        <v>3.4153798029495919E-4</v>
      </c>
    </row>
    <row r="99" spans="1:9">
      <c r="A99" s="3" t="s">
        <v>527</v>
      </c>
      <c r="B99">
        <v>5.95</v>
      </c>
      <c r="C99" s="4">
        <v>404</v>
      </c>
      <c r="D99">
        <f t="shared" si="6"/>
        <v>67.899159663865547</v>
      </c>
      <c r="E99" s="6">
        <f t="shared" si="7"/>
        <v>7.9391905169906541E-4</v>
      </c>
      <c r="F99" s="7">
        <f t="shared" si="10"/>
        <v>0.6197933452290183</v>
      </c>
      <c r="G99" s="6">
        <f t="shared" si="8"/>
        <v>8.755201619785873E-4</v>
      </c>
      <c r="H99" s="7">
        <f t="shared" si="11"/>
        <v>0.25330490467866196</v>
      </c>
      <c r="I99">
        <f t="shared" si="9"/>
        <v>1.5904187233195533E-4</v>
      </c>
    </row>
    <row r="100" spans="1:9">
      <c r="A100" s="3" t="s">
        <v>668</v>
      </c>
      <c r="B100">
        <v>2.77</v>
      </c>
      <c r="C100" s="4">
        <v>188</v>
      </c>
      <c r="D100">
        <f t="shared" si="6"/>
        <v>67.870036101083031</v>
      </c>
      <c r="E100" s="6">
        <f t="shared" si="7"/>
        <v>3.694474795035255E-4</v>
      </c>
      <c r="F100" s="7">
        <f t="shared" si="10"/>
        <v>0.62016279270852182</v>
      </c>
      <c r="G100" s="6">
        <f t="shared" si="8"/>
        <v>4.0759510061860282E-4</v>
      </c>
      <c r="H100" s="7">
        <f t="shared" si="11"/>
        <v>0.25371249977928056</v>
      </c>
      <c r="I100">
        <f t="shared" si="9"/>
        <v>5.8735871111512128E-4</v>
      </c>
    </row>
    <row r="101" spans="1:9">
      <c r="A101" s="3" t="s">
        <v>393</v>
      </c>
      <c r="B101">
        <v>10.19</v>
      </c>
      <c r="C101" s="4">
        <v>687</v>
      </c>
      <c r="D101">
        <f t="shared" si="6"/>
        <v>67.419038272816493</v>
      </c>
      <c r="E101" s="6">
        <f t="shared" si="7"/>
        <v>1.3500554171219255E-3</v>
      </c>
      <c r="F101" s="7">
        <f t="shared" si="10"/>
        <v>0.62151284812564378</v>
      </c>
      <c r="G101" s="6">
        <f t="shared" si="8"/>
        <v>1.4994202437918999E-3</v>
      </c>
      <c r="H101" s="7">
        <f t="shared" si="11"/>
        <v>0.25521192002307247</v>
      </c>
      <c r="I101">
        <f t="shared" si="9"/>
        <v>6.4836617126273755E-4</v>
      </c>
    </row>
    <row r="102" spans="1:9">
      <c r="A102" s="3" t="s">
        <v>465</v>
      </c>
      <c r="B102">
        <v>11.23</v>
      </c>
      <c r="C102" s="4">
        <v>755</v>
      </c>
      <c r="D102">
        <f t="shared" si="6"/>
        <v>67.230632235084599</v>
      </c>
      <c r="E102" s="6">
        <f t="shared" si="7"/>
        <v>1.4836853565168178E-3</v>
      </c>
      <c r="F102" s="7">
        <f t="shared" si="10"/>
        <v>0.62299653348216055</v>
      </c>
      <c r="G102" s="6">
        <f t="shared" si="8"/>
        <v>1.6524523393310145E-3</v>
      </c>
      <c r="H102" s="7">
        <f t="shared" si="11"/>
        <v>0.2568643723624035</v>
      </c>
      <c r="I102">
        <f t="shared" si="9"/>
        <v>4.3657048102502261E-4</v>
      </c>
    </row>
    <row r="103" spans="1:9">
      <c r="A103" s="3" t="s">
        <v>452</v>
      </c>
      <c r="B103">
        <v>7.51</v>
      </c>
      <c r="C103" s="4">
        <v>499</v>
      </c>
      <c r="D103">
        <f t="shared" si="6"/>
        <v>66.444740346205066</v>
      </c>
      <c r="E103" s="6">
        <f t="shared" si="7"/>
        <v>9.8060793761840011E-4</v>
      </c>
      <c r="F103" s="7">
        <f t="shared" si="10"/>
        <v>0.623977141419779</v>
      </c>
      <c r="G103" s="6">
        <f t="shared" si="8"/>
        <v>1.1050683052872589E-3</v>
      </c>
      <c r="H103" s="7">
        <f t="shared" si="11"/>
        <v>0.25796944066769079</v>
      </c>
      <c r="I103">
        <f t="shared" si="9"/>
        <v>5.4334863642119258E-4</v>
      </c>
    </row>
    <row r="104" spans="1:9">
      <c r="A104" s="3" t="s">
        <v>272</v>
      </c>
      <c r="B104">
        <v>9.33</v>
      </c>
      <c r="C104" s="4">
        <v>618</v>
      </c>
      <c r="D104">
        <f t="shared" si="6"/>
        <v>66.237942122186496</v>
      </c>
      <c r="E104" s="6">
        <f t="shared" si="7"/>
        <v>1.2144603315594614E-3</v>
      </c>
      <c r="F104" s="7">
        <f t="shared" si="10"/>
        <v>0.62519160175133848</v>
      </c>
      <c r="G104" s="6">
        <f t="shared" si="8"/>
        <v>1.3728744724807091E-3</v>
      </c>
      <c r="H104" s="7">
        <f t="shared" si="11"/>
        <v>0.25934231514017148</v>
      </c>
      <c r="I104">
        <f t="shared" si="9"/>
        <v>1.2819365496530288E-3</v>
      </c>
    </row>
    <row r="105" spans="1:9">
      <c r="A105" s="3" t="s">
        <v>572</v>
      </c>
      <c r="B105">
        <v>21.99</v>
      </c>
      <c r="C105" s="4">
        <v>1454</v>
      </c>
      <c r="D105">
        <f t="shared" si="6"/>
        <v>66.120964074579362</v>
      </c>
      <c r="E105" s="6">
        <f t="shared" si="7"/>
        <v>2.8573225276496065E-3</v>
      </c>
      <c r="F105" s="7">
        <f t="shared" si="10"/>
        <v>0.62804892427898806</v>
      </c>
      <c r="G105" s="6">
        <f t="shared" si="8"/>
        <v>3.2357459431780057E-3</v>
      </c>
      <c r="H105" s="7">
        <f t="shared" si="11"/>
        <v>0.26257806108334947</v>
      </c>
      <c r="I105">
        <f t="shared" si="9"/>
        <v>6.3857332703304293E-4</v>
      </c>
    </row>
    <row r="106" spans="1:9">
      <c r="A106" s="3" t="s">
        <v>223</v>
      </c>
      <c r="B106">
        <v>10.93</v>
      </c>
      <c r="C106" s="4">
        <v>720</v>
      </c>
      <c r="D106">
        <f t="shared" si="6"/>
        <v>65.873741994510524</v>
      </c>
      <c r="E106" s="6">
        <f t="shared" si="7"/>
        <v>1.4149052406517996E-3</v>
      </c>
      <c r="F106" s="7">
        <f t="shared" si="10"/>
        <v>0.62946382951963986</v>
      </c>
      <c r="G106" s="6">
        <f t="shared" si="8"/>
        <v>1.6083084656178081E-3</v>
      </c>
      <c r="H106" s="7">
        <f t="shared" si="11"/>
        <v>0.26418636954896729</v>
      </c>
      <c r="I106">
        <f t="shared" si="9"/>
        <v>3.7862730498078312E-4</v>
      </c>
    </row>
    <row r="107" spans="1:9">
      <c r="A107" s="3" t="s">
        <v>97</v>
      </c>
      <c r="B107">
        <v>6.47</v>
      </c>
      <c r="C107" s="4">
        <v>425</v>
      </c>
      <c r="D107">
        <f t="shared" si="6"/>
        <v>65.687789799072647</v>
      </c>
      <c r="E107" s="6">
        <f t="shared" si="7"/>
        <v>8.351871212180762E-4</v>
      </c>
      <c r="F107" s="7">
        <f t="shared" si="10"/>
        <v>0.63029901664085797</v>
      </c>
      <c r="G107" s="6">
        <f t="shared" si="8"/>
        <v>9.5203620974814449E-4</v>
      </c>
      <c r="H107" s="7">
        <f t="shared" si="11"/>
        <v>0.26513840575871545</v>
      </c>
      <c r="I107">
        <f t="shared" si="9"/>
        <v>3.8715166244787658E-4</v>
      </c>
    </row>
    <row r="108" spans="1:9">
      <c r="A108" s="3" t="s">
        <v>154</v>
      </c>
      <c r="B108">
        <v>6.59</v>
      </c>
      <c r="C108" s="4">
        <v>430</v>
      </c>
      <c r="D108">
        <f t="shared" si="6"/>
        <v>65.250379362670714</v>
      </c>
      <c r="E108" s="6">
        <f t="shared" si="7"/>
        <v>8.4501285205593592E-4</v>
      </c>
      <c r="F108" s="7">
        <f t="shared" si="10"/>
        <v>0.63114402949291393</v>
      </c>
      <c r="G108" s="6">
        <f t="shared" si="8"/>
        <v>9.6969375923342687E-4</v>
      </c>
      <c r="H108" s="7">
        <f t="shared" si="11"/>
        <v>0.26610809951794889</v>
      </c>
      <c r="I108">
        <f t="shared" si="9"/>
        <v>1.0557695706867043E-4</v>
      </c>
    </row>
    <row r="109" spans="1:9">
      <c r="A109" s="3" t="s">
        <v>482</v>
      </c>
      <c r="B109">
        <v>1.79</v>
      </c>
      <c r="C109" s="4">
        <v>116</v>
      </c>
      <c r="D109">
        <f t="shared" si="6"/>
        <v>64.80446927374301</v>
      </c>
      <c r="E109" s="6">
        <f t="shared" si="7"/>
        <v>2.2795695543834552E-4</v>
      </c>
      <c r="F109" s="7">
        <f t="shared" si="10"/>
        <v>0.63137198644835224</v>
      </c>
      <c r="G109" s="6">
        <f t="shared" si="8"/>
        <v>2.6339177982212964E-4</v>
      </c>
      <c r="H109" s="7">
        <f t="shared" si="11"/>
        <v>0.26637149129777105</v>
      </c>
      <c r="I109">
        <f t="shared" si="9"/>
        <v>3.1499066851295443E-4</v>
      </c>
    </row>
    <row r="110" spans="1:9">
      <c r="A110" s="3" t="s">
        <v>217</v>
      </c>
      <c r="B110">
        <v>5.34</v>
      </c>
      <c r="C110" s="4">
        <v>346</v>
      </c>
      <c r="D110">
        <f t="shared" si="6"/>
        <v>64.794007490636702</v>
      </c>
      <c r="E110" s="6">
        <f t="shared" si="7"/>
        <v>6.7994057397989267E-4</v>
      </c>
      <c r="F110" s="7">
        <f t="shared" si="10"/>
        <v>0.63205192702233215</v>
      </c>
      <c r="G110" s="6">
        <f t="shared" si="8"/>
        <v>7.8576095209506819E-4</v>
      </c>
      <c r="H110" s="7">
        <f t="shared" si="11"/>
        <v>0.26715725224986614</v>
      </c>
      <c r="I110">
        <f t="shared" si="9"/>
        <v>7.6619024232471578E-4</v>
      </c>
    </row>
    <row r="111" spans="1:9">
      <c r="A111" s="3" t="s">
        <v>134</v>
      </c>
      <c r="B111">
        <v>12.98</v>
      </c>
      <c r="C111" s="4">
        <v>840</v>
      </c>
      <c r="D111">
        <f t="shared" si="6"/>
        <v>64.71494607087827</v>
      </c>
      <c r="E111" s="6">
        <f t="shared" si="7"/>
        <v>1.650722780760433E-3</v>
      </c>
      <c r="F111" s="7">
        <f t="shared" si="10"/>
        <v>0.63370264980309254</v>
      </c>
      <c r="G111" s="6">
        <f t="shared" si="8"/>
        <v>1.9099582693247164E-3</v>
      </c>
      <c r="H111" s="7">
        <f t="shared" si="11"/>
        <v>0.26906721051919086</v>
      </c>
      <c r="I111">
        <f t="shared" si="9"/>
        <v>1.3273228217630662E-4</v>
      </c>
    </row>
    <row r="112" spans="1:9">
      <c r="A112" s="3" t="s">
        <v>430</v>
      </c>
      <c r="B112">
        <v>2.2400000000000002</v>
      </c>
      <c r="C112" s="4">
        <v>144</v>
      </c>
      <c r="D112">
        <f t="shared" si="6"/>
        <v>64.285714285714278</v>
      </c>
      <c r="E112" s="6">
        <f t="shared" si="7"/>
        <v>2.8298104813035996E-4</v>
      </c>
      <c r="F112" s="7">
        <f t="shared" si="10"/>
        <v>0.63398563085122295</v>
      </c>
      <c r="G112" s="6">
        <f t="shared" si="8"/>
        <v>3.2960759039193878E-4</v>
      </c>
      <c r="H112" s="7">
        <f t="shared" si="11"/>
        <v>0.26939681810958277</v>
      </c>
      <c r="I112">
        <f t="shared" si="9"/>
        <v>2.7683654988544526E-4</v>
      </c>
    </row>
    <row r="113" spans="1:9">
      <c r="A113" s="3" t="s">
        <v>446</v>
      </c>
      <c r="B113">
        <v>4.67</v>
      </c>
      <c r="C113" s="4">
        <v>300</v>
      </c>
      <c r="D113">
        <f t="shared" si="6"/>
        <v>64.239828693790145</v>
      </c>
      <c r="E113" s="6">
        <f t="shared" si="7"/>
        <v>5.8954385027158317E-4</v>
      </c>
      <c r="F113" s="7">
        <f t="shared" si="10"/>
        <v>0.63457517470149449</v>
      </c>
      <c r="G113" s="6">
        <f t="shared" si="8"/>
        <v>6.8717296746890794E-4</v>
      </c>
      <c r="H113" s="7">
        <f t="shared" si="11"/>
        <v>0.27008399107705167</v>
      </c>
      <c r="I113">
        <f t="shared" si="9"/>
        <v>8.8588672469766538E-4</v>
      </c>
    </row>
    <row r="114" spans="1:9">
      <c r="A114" s="3" t="s">
        <v>665</v>
      </c>
      <c r="B114">
        <v>14.91</v>
      </c>
      <c r="C114" s="4">
        <v>954</v>
      </c>
      <c r="D114">
        <f t="shared" si="6"/>
        <v>63.983903420523141</v>
      </c>
      <c r="E114" s="6">
        <f t="shared" si="7"/>
        <v>1.8747494438636346E-3</v>
      </c>
      <c r="F114" s="7">
        <f t="shared" si="10"/>
        <v>0.63644992414535817</v>
      </c>
      <c r="G114" s="6">
        <f t="shared" si="8"/>
        <v>2.1939505235463422E-3</v>
      </c>
      <c r="H114" s="7">
        <f t="shared" si="11"/>
        <v>0.27227794160059798</v>
      </c>
      <c r="I114">
        <f t="shared" si="9"/>
        <v>1.2015195018497127E-4</v>
      </c>
    </row>
    <row r="115" spans="1:9">
      <c r="A115" s="3" t="s">
        <v>228</v>
      </c>
      <c r="B115">
        <v>2.02</v>
      </c>
      <c r="C115" s="4">
        <v>129</v>
      </c>
      <c r="D115">
        <f t="shared" si="6"/>
        <v>63.861386138613859</v>
      </c>
      <c r="E115" s="6">
        <f t="shared" si="7"/>
        <v>2.535038556167808E-4</v>
      </c>
      <c r="F115" s="7">
        <f t="shared" si="10"/>
        <v>0.6367034280009749</v>
      </c>
      <c r="G115" s="6">
        <f t="shared" si="8"/>
        <v>2.9723541633558761E-4</v>
      </c>
      <c r="H115" s="7">
        <f t="shared" si="11"/>
        <v>0.27257517701693357</v>
      </c>
      <c r="I115">
        <f t="shared" si="9"/>
        <v>8.7745972003433481E-4</v>
      </c>
    </row>
    <row r="116" spans="1:9">
      <c r="A116" s="3" t="s">
        <v>79</v>
      </c>
      <c r="B116">
        <v>14.7</v>
      </c>
      <c r="C116" s="4">
        <v>933</v>
      </c>
      <c r="D116">
        <f t="shared" si="6"/>
        <v>63.469387755102041</v>
      </c>
      <c r="E116" s="6">
        <f t="shared" si="7"/>
        <v>1.8334813743446237E-3</v>
      </c>
      <c r="F116" s="7">
        <f t="shared" si="10"/>
        <v>0.63853690937531948</v>
      </c>
      <c r="G116" s="6">
        <f t="shared" si="8"/>
        <v>2.1630498119470979E-3</v>
      </c>
      <c r="H116" s="7">
        <f t="shared" si="11"/>
        <v>0.27473822682888066</v>
      </c>
      <c r="I116">
        <f t="shared" si="9"/>
        <v>6.6552561572177926E-4</v>
      </c>
    </row>
    <row r="117" spans="1:9">
      <c r="A117" s="3" t="s">
        <v>80</v>
      </c>
      <c r="B117">
        <v>11.14</v>
      </c>
      <c r="C117" s="4">
        <v>706</v>
      </c>
      <c r="D117">
        <f t="shared" si="6"/>
        <v>63.37522441651705</v>
      </c>
      <c r="E117" s="6">
        <f t="shared" si="7"/>
        <v>1.3873931943057924E-3</v>
      </c>
      <c r="F117" s="7">
        <f t="shared" si="10"/>
        <v>0.63992430256962529</v>
      </c>
      <c r="G117" s="6">
        <f t="shared" si="8"/>
        <v>1.6392091772170526E-3</v>
      </c>
      <c r="H117" s="7">
        <f t="shared" si="11"/>
        <v>0.27637743600609771</v>
      </c>
      <c r="I117">
        <f t="shared" si="9"/>
        <v>3.088204954070084E-4</v>
      </c>
    </row>
    <row r="118" spans="1:9">
      <c r="A118" s="3" t="s">
        <v>387</v>
      </c>
      <c r="B118">
        <v>5.16</v>
      </c>
      <c r="C118" s="4">
        <v>326</v>
      </c>
      <c r="D118">
        <f t="shared" si="6"/>
        <v>63.178294573643406</v>
      </c>
      <c r="E118" s="6">
        <f t="shared" si="7"/>
        <v>6.4063765062845378E-4</v>
      </c>
      <c r="F118" s="7">
        <f t="shared" si="10"/>
        <v>0.64056494022025379</v>
      </c>
      <c r="G118" s="6">
        <f t="shared" si="8"/>
        <v>7.5927462786714466E-4</v>
      </c>
      <c r="H118" s="7">
        <f t="shared" si="11"/>
        <v>0.27713671063396483</v>
      </c>
      <c r="I118">
        <f t="shared" si="9"/>
        <v>3.6181263640008843E-4</v>
      </c>
    </row>
    <row r="119" spans="1:9">
      <c r="A119" s="3" t="s">
        <v>592</v>
      </c>
      <c r="B119">
        <v>6.04</v>
      </c>
      <c r="C119" s="4">
        <v>381</v>
      </c>
      <c r="D119">
        <f t="shared" si="6"/>
        <v>63.079470198675494</v>
      </c>
      <c r="E119" s="6">
        <f t="shared" si="7"/>
        <v>7.4872068984491072E-4</v>
      </c>
      <c r="F119" s="7">
        <f t="shared" si="10"/>
        <v>0.64131366091009867</v>
      </c>
      <c r="G119" s="6">
        <f t="shared" si="8"/>
        <v>8.8876332409254912E-4</v>
      </c>
      <c r="H119" s="7">
        <f t="shared" si="11"/>
        <v>0.27802547395805738</v>
      </c>
      <c r="I119">
        <f t="shared" si="9"/>
        <v>2.1008478852074797E-4</v>
      </c>
    </row>
    <row r="120" spans="1:9">
      <c r="A120" s="3" t="s">
        <v>394</v>
      </c>
      <c r="B120">
        <v>3.5</v>
      </c>
      <c r="C120" s="4">
        <v>220</v>
      </c>
      <c r="D120">
        <f t="shared" si="6"/>
        <v>62.857142857142854</v>
      </c>
      <c r="E120" s="6">
        <f t="shared" si="7"/>
        <v>4.3233215686582768E-4</v>
      </c>
      <c r="F120" s="7">
        <f t="shared" si="10"/>
        <v>0.64174599306696445</v>
      </c>
      <c r="G120" s="6">
        <f t="shared" si="8"/>
        <v>5.1501185998740432E-4</v>
      </c>
      <c r="H120" s="7">
        <f t="shared" si="11"/>
        <v>0.2785404858180448</v>
      </c>
      <c r="I120">
        <f t="shared" si="9"/>
        <v>2.574666962383565E-4</v>
      </c>
    </row>
    <row r="121" spans="1:9">
      <c r="A121" s="3" t="s">
        <v>411</v>
      </c>
      <c r="B121">
        <v>4.28</v>
      </c>
      <c r="C121" s="4">
        <v>268</v>
      </c>
      <c r="D121">
        <f t="shared" si="6"/>
        <v>62.616822429906541</v>
      </c>
      <c r="E121" s="6">
        <f t="shared" si="7"/>
        <v>5.2665917290928104E-4</v>
      </c>
      <c r="F121" s="7">
        <f t="shared" si="10"/>
        <v>0.64227265223987373</v>
      </c>
      <c r="G121" s="6">
        <f t="shared" si="8"/>
        <v>6.297859316417401E-4</v>
      </c>
      <c r="H121" s="7">
        <f t="shared" si="11"/>
        <v>0.27917027174968656</v>
      </c>
      <c r="I121">
        <f t="shared" si="9"/>
        <v>1.318129174252558E-4</v>
      </c>
    </row>
    <row r="122" spans="1:9">
      <c r="A122" s="3" t="s">
        <v>117</v>
      </c>
      <c r="B122">
        <v>2.19</v>
      </c>
      <c r="C122" s="4">
        <v>137</v>
      </c>
      <c r="D122">
        <f t="shared" si="6"/>
        <v>62.557077625570777</v>
      </c>
      <c r="E122" s="6">
        <f t="shared" si="7"/>
        <v>2.6922502495735633E-4</v>
      </c>
      <c r="F122" s="7">
        <f t="shared" si="10"/>
        <v>0.64254187726483114</v>
      </c>
      <c r="G122" s="6">
        <f t="shared" si="8"/>
        <v>3.2225027810640439E-4</v>
      </c>
      <c r="H122" s="7">
        <f t="shared" si="11"/>
        <v>0.27949252202779296</v>
      </c>
      <c r="I122">
        <f t="shared" si="9"/>
        <v>2.7490874923308262E-4</v>
      </c>
    </row>
    <row r="123" spans="1:9">
      <c r="A123" s="3" t="s">
        <v>582</v>
      </c>
      <c r="B123">
        <v>4.54</v>
      </c>
      <c r="C123" s="4">
        <v>281</v>
      </c>
      <c r="D123">
        <f t="shared" si="6"/>
        <v>61.894273127753301</v>
      </c>
      <c r="E123" s="6">
        <f t="shared" si="7"/>
        <v>5.5220607308771629E-4</v>
      </c>
      <c r="F123" s="7">
        <f t="shared" si="10"/>
        <v>0.64309408333791884</v>
      </c>
      <c r="G123" s="6">
        <f t="shared" si="8"/>
        <v>6.680439555265187E-4</v>
      </c>
      <c r="H123" s="7">
        <f t="shared" si="11"/>
        <v>0.28016056598331945</v>
      </c>
      <c r="I123">
        <f t="shared" si="9"/>
        <v>9.8108937234689386E-4</v>
      </c>
    </row>
    <row r="124" spans="1:9">
      <c r="A124" s="3" t="s">
        <v>541</v>
      </c>
      <c r="B124">
        <v>16.18</v>
      </c>
      <c r="C124" s="4">
        <v>999</v>
      </c>
      <c r="D124">
        <f t="shared" si="6"/>
        <v>61.742892459826948</v>
      </c>
      <c r="E124" s="6">
        <f t="shared" si="7"/>
        <v>1.9631810214043722E-3</v>
      </c>
      <c r="F124" s="7">
        <f t="shared" si="10"/>
        <v>0.6450572643593232</v>
      </c>
      <c r="G124" s="6">
        <f t="shared" si="8"/>
        <v>2.3808262555989144E-3</v>
      </c>
      <c r="H124" s="7">
        <f t="shared" si="11"/>
        <v>0.28254139223891839</v>
      </c>
      <c r="I124">
        <f t="shared" si="9"/>
        <v>8.1975664254360647E-4</v>
      </c>
    </row>
    <row r="125" spans="1:9">
      <c r="A125" s="3" t="s">
        <v>442</v>
      </c>
      <c r="B125">
        <v>13.48</v>
      </c>
      <c r="C125" s="4">
        <v>828</v>
      </c>
      <c r="D125">
        <f t="shared" si="6"/>
        <v>61.424332344213646</v>
      </c>
      <c r="E125" s="6">
        <f t="shared" si="7"/>
        <v>1.6271410267495697E-3</v>
      </c>
      <c r="F125" s="7">
        <f t="shared" si="10"/>
        <v>0.64668440538607275</v>
      </c>
      <c r="G125" s="6">
        <f t="shared" si="8"/>
        <v>1.9835313921800599E-3</v>
      </c>
      <c r="H125" s="7">
        <f t="shared" si="11"/>
        <v>0.28452492363109844</v>
      </c>
      <c r="I125">
        <f t="shared" si="9"/>
        <v>4.2701707027192892E-4</v>
      </c>
    </row>
    <row r="126" spans="1:9">
      <c r="A126" s="3" t="s">
        <v>410</v>
      </c>
      <c r="B126">
        <v>7.02</v>
      </c>
      <c r="C126" s="4">
        <v>431</v>
      </c>
      <c r="D126">
        <f t="shared" si="6"/>
        <v>61.396011396011403</v>
      </c>
      <c r="E126" s="6">
        <f t="shared" si="7"/>
        <v>8.4697799822350782E-4</v>
      </c>
      <c r="F126" s="7">
        <f t="shared" si="10"/>
        <v>0.64753138338429628</v>
      </c>
      <c r="G126" s="6">
        <f t="shared" si="8"/>
        <v>1.0329666448890221E-3</v>
      </c>
      <c r="H126" s="7">
        <f t="shared" si="11"/>
        <v>0.28555789027598744</v>
      </c>
      <c r="I126">
        <f t="shared" si="9"/>
        <v>1.9476245366772116E-3</v>
      </c>
    </row>
    <row r="127" spans="1:9">
      <c r="A127" s="3" t="s">
        <v>293</v>
      </c>
      <c r="B127">
        <v>31.99</v>
      </c>
      <c r="C127" s="4">
        <v>1961</v>
      </c>
      <c r="D127">
        <f t="shared" si="6"/>
        <v>61.300406376992811</v>
      </c>
      <c r="E127" s="6">
        <f t="shared" si="7"/>
        <v>3.8536516346085823E-3</v>
      </c>
      <c r="F127" s="7">
        <f t="shared" si="10"/>
        <v>0.65138503501890488</v>
      </c>
      <c r="G127" s="6">
        <f t="shared" si="8"/>
        <v>4.7072084002848747E-3</v>
      </c>
      <c r="H127" s="7">
        <f t="shared" si="11"/>
        <v>0.29026509867627232</v>
      </c>
      <c r="I127">
        <f t="shared" si="9"/>
        <v>6.5292057467677966E-4</v>
      </c>
    </row>
    <row r="128" spans="1:9">
      <c r="A128" s="3" t="s">
        <v>525</v>
      </c>
      <c r="B128">
        <v>10.71</v>
      </c>
      <c r="C128" s="4">
        <v>655</v>
      </c>
      <c r="D128">
        <f t="shared" si="6"/>
        <v>61.157796451914095</v>
      </c>
      <c r="E128" s="6">
        <f t="shared" si="7"/>
        <v>1.2871707397596234E-3</v>
      </c>
      <c r="F128" s="7">
        <f t="shared" si="10"/>
        <v>0.65267220575866447</v>
      </c>
      <c r="G128" s="6">
        <f t="shared" si="8"/>
        <v>1.5759362915614573E-3</v>
      </c>
      <c r="H128" s="7">
        <f t="shared" si="11"/>
        <v>0.29184103496783376</v>
      </c>
      <c r="I128">
        <f t="shared" si="9"/>
        <v>1.2384240132243263E-4</v>
      </c>
    </row>
    <row r="129" spans="1:9">
      <c r="A129" s="3" t="s">
        <v>565</v>
      </c>
      <c r="B129">
        <v>2.0299999999999998</v>
      </c>
      <c r="C129" s="4">
        <v>124</v>
      </c>
      <c r="D129">
        <f t="shared" si="6"/>
        <v>61.083743842364541</v>
      </c>
      <c r="E129" s="6">
        <f t="shared" si="7"/>
        <v>2.4367812477892105E-4</v>
      </c>
      <c r="F129" s="7">
        <f t="shared" si="10"/>
        <v>0.65291588388344335</v>
      </c>
      <c r="G129" s="6">
        <f t="shared" si="8"/>
        <v>2.9870687879269447E-4</v>
      </c>
      <c r="H129" s="7">
        <f t="shared" si="11"/>
        <v>0.29213974184662644</v>
      </c>
      <c r="I129">
        <f t="shared" si="9"/>
        <v>1.7815496695935684E-3</v>
      </c>
    </row>
    <row r="130" spans="1:9">
      <c r="A130" s="3" t="s">
        <v>68</v>
      </c>
      <c r="B130">
        <v>29.18</v>
      </c>
      <c r="C130" s="4">
        <v>1780</v>
      </c>
      <c r="D130">
        <f t="shared" ref="D130:D193" si="12">C130/B130</f>
        <v>61.000685400959561</v>
      </c>
      <c r="E130" s="6">
        <f t="shared" si="7"/>
        <v>3.4979601782780603E-3</v>
      </c>
      <c r="F130" s="7">
        <f t="shared" si="10"/>
        <v>0.65641384406172143</v>
      </c>
      <c r="G130" s="6">
        <f t="shared" si="8"/>
        <v>4.2937274498378447E-3</v>
      </c>
      <c r="H130" s="7">
        <f t="shared" si="11"/>
        <v>0.2964334692964643</v>
      </c>
      <c r="I130">
        <f t="shared" si="9"/>
        <v>7.6713303802500299E-4</v>
      </c>
    </row>
    <row r="131" spans="1:9">
      <c r="A131" s="3" t="s">
        <v>175</v>
      </c>
      <c r="B131">
        <v>12.55</v>
      </c>
      <c r="C131" s="4">
        <v>764</v>
      </c>
      <c r="D131">
        <f t="shared" si="12"/>
        <v>60.876494023904378</v>
      </c>
      <c r="E131" s="6">
        <f t="shared" ref="E131:E194" si="13">C131/508868</f>
        <v>1.5013716720249652E-3</v>
      </c>
      <c r="F131" s="7">
        <f t="shared" si="10"/>
        <v>0.65791521573374645</v>
      </c>
      <c r="G131" s="6">
        <f t="shared" ref="G131:G194" si="14">B131/6795.96</f>
        <v>1.8466853836691212E-3</v>
      </c>
      <c r="H131" s="7">
        <f t="shared" si="11"/>
        <v>0.29828015468013341</v>
      </c>
      <c r="I131">
        <f t="shared" ref="I131:I194" si="15">F131*H132-F132*H131</f>
        <v>8.688388859300622E-4</v>
      </c>
    </row>
    <row r="132" spans="1:9">
      <c r="A132" s="3" t="s">
        <v>538</v>
      </c>
      <c r="B132">
        <v>14.2</v>
      </c>
      <c r="C132" s="4">
        <v>863</v>
      </c>
      <c r="D132">
        <f t="shared" si="12"/>
        <v>60.774647887323944</v>
      </c>
      <c r="E132" s="6">
        <f t="shared" si="13"/>
        <v>1.6959211426145876E-3</v>
      </c>
      <c r="F132" s="7">
        <f t="shared" ref="F132:F195" si="16">F131+E132</f>
        <v>0.65961113687636108</v>
      </c>
      <c r="G132" s="6">
        <f t="shared" si="14"/>
        <v>2.0894766890917544E-3</v>
      </c>
      <c r="H132" s="7">
        <f t="shared" ref="H132:H195" si="17">H131+G132</f>
        <v>0.30036963136922518</v>
      </c>
      <c r="I132">
        <f t="shared" si="15"/>
        <v>7.4174948073962854E-4</v>
      </c>
    </row>
    <row r="133" spans="1:9">
      <c r="A133" s="3" t="s">
        <v>83</v>
      </c>
      <c r="B133">
        <v>12.1</v>
      </c>
      <c r="C133" s="4">
        <v>733</v>
      </c>
      <c r="D133">
        <f t="shared" si="12"/>
        <v>60.578512396694215</v>
      </c>
      <c r="E133" s="6">
        <f t="shared" si="13"/>
        <v>1.4404521408302349E-3</v>
      </c>
      <c r="F133" s="7">
        <f t="shared" si="16"/>
        <v>0.6610515890171913</v>
      </c>
      <c r="G133" s="6">
        <f t="shared" si="14"/>
        <v>1.7804695730993119E-3</v>
      </c>
      <c r="H133" s="7">
        <f t="shared" si="17"/>
        <v>0.30215010094232447</v>
      </c>
      <c r="I133">
        <f t="shared" si="15"/>
        <v>9.7216076666600815E-4</v>
      </c>
    </row>
    <row r="134" spans="1:9">
      <c r="A134" s="3" t="s">
        <v>168</v>
      </c>
      <c r="B134">
        <v>15.83</v>
      </c>
      <c r="C134" s="4">
        <v>956</v>
      </c>
      <c r="D134">
        <f t="shared" si="12"/>
        <v>60.391661402400509</v>
      </c>
      <c r="E134" s="6">
        <f t="shared" si="13"/>
        <v>1.8786797361987784E-3</v>
      </c>
      <c r="F134" s="7">
        <f t="shared" si="16"/>
        <v>0.66293026875339012</v>
      </c>
      <c r="G134" s="6">
        <f t="shared" si="14"/>
        <v>2.3293250696001743E-3</v>
      </c>
      <c r="H134" s="7">
        <f t="shared" si="17"/>
        <v>0.30447942601192463</v>
      </c>
      <c r="I134">
        <f t="shared" si="15"/>
        <v>1.9975409658104515E-4</v>
      </c>
    </row>
    <row r="135" spans="1:9">
      <c r="A135" s="3" t="s">
        <v>672</v>
      </c>
      <c r="B135">
        <v>3.25</v>
      </c>
      <c r="C135" s="4">
        <v>196</v>
      </c>
      <c r="D135">
        <f t="shared" si="12"/>
        <v>60.307692307692307</v>
      </c>
      <c r="E135" s="6">
        <f t="shared" si="13"/>
        <v>3.8516864884410103E-4</v>
      </c>
      <c r="F135" s="7">
        <f t="shared" si="16"/>
        <v>0.6633154374022342</v>
      </c>
      <c r="G135" s="6">
        <f t="shared" si="14"/>
        <v>4.7822529855973253E-4</v>
      </c>
      <c r="H135" s="7">
        <f t="shared" si="17"/>
        <v>0.30495765131048436</v>
      </c>
      <c r="I135">
        <f t="shared" si="15"/>
        <v>1.6961372983987921E-3</v>
      </c>
    </row>
    <row r="136" spans="1:9">
      <c r="A136" s="3" t="s">
        <v>534</v>
      </c>
      <c r="B136">
        <v>27.57</v>
      </c>
      <c r="C136" s="4">
        <v>1660</v>
      </c>
      <c r="D136">
        <f t="shared" si="12"/>
        <v>60.210373594486761</v>
      </c>
      <c r="E136" s="6">
        <f t="shared" si="13"/>
        <v>3.262142638169427E-3</v>
      </c>
      <c r="F136" s="7">
        <f t="shared" si="16"/>
        <v>0.66657758004040357</v>
      </c>
      <c r="G136" s="6">
        <f t="shared" si="14"/>
        <v>4.0568219942436392E-3</v>
      </c>
      <c r="H136" s="7">
        <f t="shared" si="17"/>
        <v>0.30901447330472798</v>
      </c>
      <c r="I136">
        <f t="shared" si="15"/>
        <v>2.5794441810256252E-4</v>
      </c>
    </row>
    <row r="137" spans="1:9">
      <c r="A137" s="3" t="s">
        <v>461</v>
      </c>
      <c r="B137">
        <v>4.1900000000000004</v>
      </c>
      <c r="C137" s="4">
        <v>252</v>
      </c>
      <c r="D137">
        <f t="shared" si="12"/>
        <v>60.143198090692117</v>
      </c>
      <c r="E137" s="6">
        <f t="shared" si="13"/>
        <v>4.9521683422812986E-4</v>
      </c>
      <c r="F137" s="7">
        <f t="shared" si="16"/>
        <v>0.66707279687463172</v>
      </c>
      <c r="G137" s="6">
        <f t="shared" si="14"/>
        <v>6.1654276952777828E-4</v>
      </c>
      <c r="H137" s="7">
        <f t="shared" si="17"/>
        <v>0.30963101607425575</v>
      </c>
      <c r="I137">
        <f t="shared" si="15"/>
        <v>1.8840269084169359E-4</v>
      </c>
    </row>
    <row r="138" spans="1:9">
      <c r="A138" s="3" t="s">
        <v>309</v>
      </c>
      <c r="B138">
        <v>3.06</v>
      </c>
      <c r="C138" s="4">
        <v>184</v>
      </c>
      <c r="D138">
        <f t="shared" si="12"/>
        <v>60.130718954248366</v>
      </c>
      <c r="E138" s="6">
        <f t="shared" si="13"/>
        <v>3.6158689483323768E-4</v>
      </c>
      <c r="F138" s="7">
        <f t="shared" si="16"/>
        <v>0.66743438376946496</v>
      </c>
      <c r="G138" s="6">
        <f t="shared" si="14"/>
        <v>4.5026751187470204E-4</v>
      </c>
      <c r="H138" s="7">
        <f t="shared" si="17"/>
        <v>0.31008128358613046</v>
      </c>
      <c r="I138">
        <f t="shared" si="15"/>
        <v>3.5929273800205941E-4</v>
      </c>
    </row>
    <row r="139" spans="1:9">
      <c r="A139" s="3" t="s">
        <v>140</v>
      </c>
      <c r="B139">
        <v>5.83</v>
      </c>
      <c r="C139" s="4">
        <v>350</v>
      </c>
      <c r="D139">
        <f t="shared" si="12"/>
        <v>60.034305317324183</v>
      </c>
      <c r="E139" s="6">
        <f t="shared" si="13"/>
        <v>6.8780115865018038E-4</v>
      </c>
      <c r="F139" s="7">
        <f t="shared" si="16"/>
        <v>0.66812218492811515</v>
      </c>
      <c r="G139" s="6">
        <f t="shared" si="14"/>
        <v>8.5786261249330481E-4</v>
      </c>
      <c r="H139" s="7">
        <f t="shared" si="17"/>
        <v>0.31093914619862378</v>
      </c>
      <c r="I139">
        <f t="shared" si="15"/>
        <v>2.1577226614363787E-4</v>
      </c>
    </row>
    <row r="140" spans="1:9">
      <c r="A140" s="3" t="s">
        <v>72</v>
      </c>
      <c r="B140">
        <v>3.5</v>
      </c>
      <c r="C140" s="4">
        <v>210</v>
      </c>
      <c r="D140">
        <f t="shared" si="12"/>
        <v>60</v>
      </c>
      <c r="E140" s="6">
        <f t="shared" si="13"/>
        <v>4.1268069519010824E-4</v>
      </c>
      <c r="F140" s="7">
        <f t="shared" si="16"/>
        <v>0.66853486562330522</v>
      </c>
      <c r="G140" s="6">
        <f t="shared" si="14"/>
        <v>5.1501185998740432E-4</v>
      </c>
      <c r="H140" s="7">
        <f t="shared" si="17"/>
        <v>0.31145415805861121</v>
      </c>
      <c r="I140">
        <f t="shared" si="15"/>
        <v>2.0578154128700343E-4</v>
      </c>
    </row>
    <row r="141" spans="1:9">
      <c r="A141" s="3" t="s">
        <v>606</v>
      </c>
      <c r="B141">
        <v>3.33</v>
      </c>
      <c r="C141" s="4">
        <v>199</v>
      </c>
      <c r="D141">
        <f t="shared" si="12"/>
        <v>59.75975975975976</v>
      </c>
      <c r="E141" s="6">
        <f t="shared" si="13"/>
        <v>3.9106408734681684E-4</v>
      </c>
      <c r="F141" s="7">
        <f t="shared" si="16"/>
        <v>0.66892592971065201</v>
      </c>
      <c r="G141" s="6">
        <f t="shared" si="14"/>
        <v>4.8999699821658754E-4</v>
      </c>
      <c r="H141" s="7">
        <f t="shared" si="17"/>
        <v>0.31194415505682782</v>
      </c>
      <c r="I141">
        <f t="shared" si="15"/>
        <v>5.2535460716926496E-4</v>
      </c>
    </row>
    <row r="142" spans="1:9">
      <c r="A142" s="3" t="s">
        <v>349</v>
      </c>
      <c r="B142">
        <v>8.4700000000000006</v>
      </c>
      <c r="C142" s="4">
        <v>503</v>
      </c>
      <c r="D142">
        <f t="shared" si="12"/>
        <v>59.386068476977563</v>
      </c>
      <c r="E142" s="6">
        <f t="shared" si="13"/>
        <v>9.8846852228868794E-4</v>
      </c>
      <c r="F142" s="7">
        <f t="shared" si="16"/>
        <v>0.66991439823294074</v>
      </c>
      <c r="G142" s="6">
        <f t="shared" si="14"/>
        <v>1.2463287011695184E-3</v>
      </c>
      <c r="H142" s="7">
        <f t="shared" si="17"/>
        <v>0.31319048375799735</v>
      </c>
      <c r="I142">
        <f t="shared" si="15"/>
        <v>2.5287474778598606E-4</v>
      </c>
    </row>
    <row r="143" spans="1:9">
      <c r="A143" s="3" t="s">
        <v>62</v>
      </c>
      <c r="B143">
        <v>4.07</v>
      </c>
      <c r="C143" s="4">
        <v>241</v>
      </c>
      <c r="D143">
        <f t="shared" si="12"/>
        <v>59.213759213759211</v>
      </c>
      <c r="E143" s="6">
        <f t="shared" si="13"/>
        <v>4.7360022638483852E-4</v>
      </c>
      <c r="F143" s="7">
        <f t="shared" si="16"/>
        <v>0.67038799845932562</v>
      </c>
      <c r="G143" s="6">
        <f t="shared" si="14"/>
        <v>5.988852200424959E-4</v>
      </c>
      <c r="H143" s="7">
        <f t="shared" si="17"/>
        <v>0.31378936897803983</v>
      </c>
      <c r="I143">
        <f t="shared" si="15"/>
        <v>1.3983957209312559E-3</v>
      </c>
    </row>
    <row r="144" spans="1:9">
      <c r="A144" s="3" t="s">
        <v>433</v>
      </c>
      <c r="B144">
        <v>22.39</v>
      </c>
      <c r="C144" s="4">
        <v>1314</v>
      </c>
      <c r="D144">
        <f t="shared" si="12"/>
        <v>58.686913800803929</v>
      </c>
      <c r="E144" s="6">
        <f t="shared" si="13"/>
        <v>2.5822020641895344E-3</v>
      </c>
      <c r="F144" s="7">
        <f t="shared" si="16"/>
        <v>0.67297020052351519</v>
      </c>
      <c r="G144" s="6">
        <f t="shared" si="14"/>
        <v>3.2946044414622804E-3</v>
      </c>
      <c r="H144" s="7">
        <f t="shared" si="17"/>
        <v>0.31708397341950212</v>
      </c>
      <c r="I144">
        <f t="shared" si="15"/>
        <v>5.4372849366160492E-4</v>
      </c>
    </row>
    <row r="145" spans="1:9">
      <c r="A145" s="3" t="s">
        <v>136</v>
      </c>
      <c r="B145">
        <v>8.6999999999999993</v>
      </c>
      <c r="C145" s="4">
        <v>510</v>
      </c>
      <c r="D145">
        <f t="shared" si="12"/>
        <v>58.62068965517242</v>
      </c>
      <c r="E145" s="6">
        <f t="shared" si="13"/>
        <v>1.0022245454616913E-3</v>
      </c>
      <c r="F145" s="7">
        <f t="shared" si="16"/>
        <v>0.67397242506897692</v>
      </c>
      <c r="G145" s="6">
        <f t="shared" si="14"/>
        <v>1.2801723376829762E-3</v>
      </c>
      <c r="H145" s="7">
        <f t="shared" si="17"/>
        <v>0.31836414575718508</v>
      </c>
      <c r="I145">
        <f t="shared" si="15"/>
        <v>1.001428104276364E-3</v>
      </c>
    </row>
    <row r="146" spans="1:9">
      <c r="A146" s="3" t="s">
        <v>24</v>
      </c>
      <c r="B146">
        <v>15.99</v>
      </c>
      <c r="C146" s="4">
        <v>934</v>
      </c>
      <c r="D146">
        <f t="shared" si="12"/>
        <v>58.411507191994993</v>
      </c>
      <c r="E146" s="6">
        <f t="shared" si="13"/>
        <v>1.8354465205121958E-3</v>
      </c>
      <c r="F146" s="7">
        <f t="shared" si="16"/>
        <v>0.67580787158948907</v>
      </c>
      <c r="G146" s="6">
        <f t="shared" si="14"/>
        <v>2.352868468913884E-3</v>
      </c>
      <c r="H146" s="7">
        <f t="shared" si="17"/>
        <v>0.32071701422609894</v>
      </c>
      <c r="I146">
        <f t="shared" si="15"/>
        <v>3.0618910987473269E-4</v>
      </c>
    </row>
    <row r="147" spans="1:9">
      <c r="A147" s="3" t="s">
        <v>661</v>
      </c>
      <c r="B147">
        <v>4.8600000000000003</v>
      </c>
      <c r="C147" s="4">
        <v>281</v>
      </c>
      <c r="D147">
        <f t="shared" si="12"/>
        <v>57.818930041152257</v>
      </c>
      <c r="E147" s="6">
        <f t="shared" si="13"/>
        <v>5.5220607308771629E-4</v>
      </c>
      <c r="F147" s="7">
        <f t="shared" si="16"/>
        <v>0.67636007766257678</v>
      </c>
      <c r="G147" s="6">
        <f t="shared" si="14"/>
        <v>7.1513075415393854E-4</v>
      </c>
      <c r="H147" s="7">
        <f t="shared" si="17"/>
        <v>0.32143214498025285</v>
      </c>
      <c r="I147">
        <f t="shared" si="15"/>
        <v>5.6380603253244899E-4</v>
      </c>
    </row>
    <row r="148" spans="1:9">
      <c r="A148" s="3" t="s">
        <v>448</v>
      </c>
      <c r="B148">
        <v>8.94</v>
      </c>
      <c r="C148" s="4">
        <v>516</v>
      </c>
      <c r="D148">
        <f t="shared" si="12"/>
        <v>57.718120805369132</v>
      </c>
      <c r="E148" s="6">
        <f t="shared" si="13"/>
        <v>1.0140154224671232E-3</v>
      </c>
      <c r="F148" s="7">
        <f t="shared" si="16"/>
        <v>0.67737409308504393</v>
      </c>
      <c r="G148" s="6">
        <f t="shared" si="14"/>
        <v>1.3154874366535412E-3</v>
      </c>
      <c r="H148" s="7">
        <f t="shared" si="17"/>
        <v>0.3227476324169064</v>
      </c>
      <c r="I148">
        <f t="shared" si="15"/>
        <v>8.5658276737346495E-4</v>
      </c>
    </row>
    <row r="149" spans="1:9">
      <c r="A149" s="3" t="s">
        <v>389</v>
      </c>
      <c r="B149">
        <v>13.57</v>
      </c>
      <c r="C149" s="4">
        <v>782</v>
      </c>
      <c r="D149">
        <f t="shared" si="12"/>
        <v>57.627118644067792</v>
      </c>
      <c r="E149" s="6">
        <f t="shared" si="13"/>
        <v>1.5367443030412603E-3</v>
      </c>
      <c r="F149" s="7">
        <f t="shared" si="16"/>
        <v>0.67891083738808522</v>
      </c>
      <c r="G149" s="6">
        <f t="shared" si="14"/>
        <v>1.9967745542940219E-3</v>
      </c>
      <c r="H149" s="7">
        <f t="shared" si="17"/>
        <v>0.32474440697120044</v>
      </c>
      <c r="I149">
        <f t="shared" si="15"/>
        <v>3.9726475278395457E-4</v>
      </c>
    </row>
    <row r="150" spans="1:9">
      <c r="A150" s="3" t="s">
        <v>578</v>
      </c>
      <c r="B150">
        <v>6.27</v>
      </c>
      <c r="C150" s="4">
        <v>359</v>
      </c>
      <c r="D150">
        <f t="shared" si="12"/>
        <v>57.256778309409896</v>
      </c>
      <c r="E150" s="6">
        <f t="shared" si="13"/>
        <v>7.0548747415832792E-4</v>
      </c>
      <c r="F150" s="7">
        <f t="shared" si="16"/>
        <v>0.67961632486224355</v>
      </c>
      <c r="G150" s="6">
        <f t="shared" si="14"/>
        <v>9.2260696060600703E-4</v>
      </c>
      <c r="H150" s="7">
        <f t="shared" si="17"/>
        <v>0.32566701393180647</v>
      </c>
      <c r="I150">
        <f t="shared" si="15"/>
        <v>8.1765080658147138E-4</v>
      </c>
    </row>
    <row r="151" spans="1:9">
      <c r="A151" s="3" t="s">
        <v>634</v>
      </c>
      <c r="B151">
        <v>12.88</v>
      </c>
      <c r="C151" s="4">
        <v>735</v>
      </c>
      <c r="D151">
        <f t="shared" si="12"/>
        <v>57.065217391304344</v>
      </c>
      <c r="E151" s="6">
        <f t="shared" si="13"/>
        <v>1.4443824331653789E-3</v>
      </c>
      <c r="F151" s="7">
        <f t="shared" si="16"/>
        <v>0.68106070729540891</v>
      </c>
      <c r="G151" s="6">
        <f t="shared" si="14"/>
        <v>1.8952436447536478E-3</v>
      </c>
      <c r="H151" s="7">
        <f t="shared" si="17"/>
        <v>0.3275622575765601</v>
      </c>
      <c r="I151">
        <f t="shared" si="15"/>
        <v>9.1734074849122993E-4</v>
      </c>
    </row>
    <row r="152" spans="1:9">
      <c r="A152" s="3" t="s">
        <v>137</v>
      </c>
      <c r="B152">
        <v>14.44</v>
      </c>
      <c r="C152" s="4">
        <v>823</v>
      </c>
      <c r="D152">
        <f t="shared" si="12"/>
        <v>56.994459833795013</v>
      </c>
      <c r="E152" s="6">
        <f t="shared" si="13"/>
        <v>1.6173152959117099E-3</v>
      </c>
      <c r="F152" s="7">
        <f t="shared" si="16"/>
        <v>0.6826780225913206</v>
      </c>
      <c r="G152" s="6">
        <f t="shared" si="14"/>
        <v>2.1247917880623194E-3</v>
      </c>
      <c r="H152" s="7">
        <f t="shared" si="17"/>
        <v>0.3296870493646224</v>
      </c>
      <c r="I152">
        <f t="shared" si="15"/>
        <v>5.8869959583857101E-4</v>
      </c>
    </row>
    <row r="153" spans="1:9">
      <c r="A153" s="3" t="s">
        <v>108</v>
      </c>
      <c r="B153">
        <v>9.24</v>
      </c>
      <c r="C153" s="4">
        <v>524</v>
      </c>
      <c r="D153">
        <f t="shared" si="12"/>
        <v>56.709956709956707</v>
      </c>
      <c r="E153" s="6">
        <f t="shared" si="13"/>
        <v>1.0297365918076986E-3</v>
      </c>
      <c r="F153" s="7">
        <f t="shared" si="16"/>
        <v>0.68370775918312832</v>
      </c>
      <c r="G153" s="6">
        <f t="shared" si="14"/>
        <v>1.3596313103667473E-3</v>
      </c>
      <c r="H153" s="7">
        <f t="shared" si="17"/>
        <v>0.33104668067498916</v>
      </c>
      <c r="I153">
        <f t="shared" si="15"/>
        <v>2.1693189051250061E-3</v>
      </c>
    </row>
    <row r="154" spans="1:9">
      <c r="A154" s="3" t="s">
        <v>37</v>
      </c>
      <c r="B154">
        <v>34.03</v>
      </c>
      <c r="C154" s="4">
        <v>1928</v>
      </c>
      <c r="D154">
        <f t="shared" si="12"/>
        <v>56.655891860123418</v>
      </c>
      <c r="E154" s="6">
        <f t="shared" si="13"/>
        <v>3.7888018110787082E-3</v>
      </c>
      <c r="F154" s="7">
        <f t="shared" si="16"/>
        <v>0.68749656099420697</v>
      </c>
      <c r="G154" s="6">
        <f t="shared" si="14"/>
        <v>5.0073867415346765E-3</v>
      </c>
      <c r="H154" s="7">
        <f t="shared" si="17"/>
        <v>0.33605406741652383</v>
      </c>
      <c r="I154">
        <f t="shared" si="15"/>
        <v>4.8385365662717561E-4</v>
      </c>
    </row>
    <row r="155" spans="1:9">
      <c r="A155" s="3" t="s">
        <v>90</v>
      </c>
      <c r="B155">
        <v>7.59</v>
      </c>
      <c r="C155" s="4">
        <v>430</v>
      </c>
      <c r="D155">
        <f t="shared" si="12"/>
        <v>56.653491436100133</v>
      </c>
      <c r="E155" s="6">
        <f t="shared" si="13"/>
        <v>8.4501285205593592E-4</v>
      </c>
      <c r="F155" s="7">
        <f t="shared" si="16"/>
        <v>0.68834157384626293</v>
      </c>
      <c r="G155" s="6">
        <f t="shared" si="14"/>
        <v>1.1168400049441139E-3</v>
      </c>
      <c r="H155" s="7">
        <f t="shared" si="17"/>
        <v>0.33717090742146794</v>
      </c>
      <c r="I155">
        <f t="shared" si="15"/>
        <v>4.8381568940963904E-4</v>
      </c>
    </row>
    <row r="156" spans="1:9">
      <c r="A156" s="3" t="s">
        <v>239</v>
      </c>
      <c r="B156">
        <v>7.57</v>
      </c>
      <c r="C156" s="4">
        <v>427</v>
      </c>
      <c r="D156">
        <f t="shared" si="12"/>
        <v>56.406869220607661</v>
      </c>
      <c r="E156" s="6">
        <f t="shared" si="13"/>
        <v>8.3911741355322011E-4</v>
      </c>
      <c r="F156" s="7">
        <f t="shared" si="16"/>
        <v>0.68918069125981618</v>
      </c>
      <c r="G156" s="6">
        <f t="shared" si="14"/>
        <v>1.1138970800299002E-3</v>
      </c>
      <c r="H156" s="7">
        <f t="shared" si="17"/>
        <v>0.33828480450149784</v>
      </c>
      <c r="I156">
        <f t="shared" si="15"/>
        <v>1.570583972226286E-3</v>
      </c>
    </row>
    <row r="157" spans="1:9">
      <c r="A157" s="3" t="s">
        <v>139</v>
      </c>
      <c r="B157">
        <v>24.56</v>
      </c>
      <c r="C157" s="4">
        <v>1384</v>
      </c>
      <c r="D157">
        <f t="shared" si="12"/>
        <v>56.351791530944631</v>
      </c>
      <c r="E157" s="6">
        <f t="shared" si="13"/>
        <v>2.7197622959195707E-3</v>
      </c>
      <c r="F157" s="7">
        <f t="shared" si="16"/>
        <v>0.69190045355573571</v>
      </c>
      <c r="G157" s="6">
        <f t="shared" si="14"/>
        <v>3.6139117946544712E-3</v>
      </c>
      <c r="H157" s="7">
        <f t="shared" si="17"/>
        <v>0.34189871629615232</v>
      </c>
      <c r="I157">
        <f t="shared" si="15"/>
        <v>2.6802231719436076E-4</v>
      </c>
    </row>
    <row r="158" spans="1:9">
      <c r="A158" s="3" t="s">
        <v>587</v>
      </c>
      <c r="B158">
        <v>4.1900000000000004</v>
      </c>
      <c r="C158" s="4">
        <v>236</v>
      </c>
      <c r="D158">
        <f t="shared" si="12"/>
        <v>56.32458233890214</v>
      </c>
      <c r="E158" s="6">
        <f t="shared" si="13"/>
        <v>4.637744955469788E-4</v>
      </c>
      <c r="F158" s="7">
        <f t="shared" si="16"/>
        <v>0.69236422805128273</v>
      </c>
      <c r="G158" s="6">
        <f t="shared" si="14"/>
        <v>6.1654276952777828E-4</v>
      </c>
      <c r="H158" s="7">
        <f t="shared" si="17"/>
        <v>0.34251525906568009</v>
      </c>
      <c r="I158">
        <f t="shared" si="15"/>
        <v>2.0041634548417786E-4</v>
      </c>
    </row>
    <row r="159" spans="1:9">
      <c r="A159" s="3" t="s">
        <v>14</v>
      </c>
      <c r="B159">
        <v>3.13</v>
      </c>
      <c r="C159" s="4">
        <v>176</v>
      </c>
      <c r="D159">
        <f t="shared" si="12"/>
        <v>56.230031948881788</v>
      </c>
      <c r="E159" s="6">
        <f t="shared" si="13"/>
        <v>3.4586572549266214E-4</v>
      </c>
      <c r="F159" s="7">
        <f t="shared" si="16"/>
        <v>0.69271009377677539</v>
      </c>
      <c r="G159" s="6">
        <f t="shared" si="14"/>
        <v>4.6056774907445009E-4</v>
      </c>
      <c r="H159" s="7">
        <f t="shared" si="17"/>
        <v>0.34297582681475453</v>
      </c>
      <c r="I159">
        <f t="shared" si="15"/>
        <v>8.3030530043340378E-4</v>
      </c>
    </row>
    <row r="160" spans="1:9">
      <c r="A160" s="3" t="s">
        <v>310</v>
      </c>
      <c r="B160">
        <v>12.92</v>
      </c>
      <c r="C160" s="4">
        <v>722</v>
      </c>
      <c r="D160">
        <f t="shared" si="12"/>
        <v>55.882352941176471</v>
      </c>
      <c r="E160" s="6">
        <f t="shared" si="13"/>
        <v>1.4188355329869437E-3</v>
      </c>
      <c r="F160" s="7">
        <f t="shared" si="16"/>
        <v>0.69412892930976233</v>
      </c>
      <c r="G160" s="6">
        <f t="shared" si="14"/>
        <v>1.9011294945820753E-3</v>
      </c>
      <c r="H160" s="7">
        <f t="shared" si="17"/>
        <v>0.34487695630933662</v>
      </c>
      <c r="I160">
        <f t="shared" si="15"/>
        <v>1.6421491295259827E-4</v>
      </c>
    </row>
    <row r="161" spans="1:9">
      <c r="A161" s="3" t="s">
        <v>180</v>
      </c>
      <c r="B161">
        <v>2.5499999999999998</v>
      </c>
      <c r="C161" s="4">
        <v>142</v>
      </c>
      <c r="D161">
        <f t="shared" si="12"/>
        <v>55.686274509803923</v>
      </c>
      <c r="E161" s="6">
        <f t="shared" si="13"/>
        <v>2.7905075579521605E-4</v>
      </c>
      <c r="F161" s="7">
        <f t="shared" si="16"/>
        <v>0.6944079800655576</v>
      </c>
      <c r="G161" s="6">
        <f t="shared" si="14"/>
        <v>3.7522292656225165E-4</v>
      </c>
      <c r="H161" s="7">
        <f t="shared" si="17"/>
        <v>0.34525217923589885</v>
      </c>
      <c r="I161">
        <f t="shared" si="15"/>
        <v>3.5471042159859745E-4</v>
      </c>
    </row>
    <row r="162" spans="1:9">
      <c r="A162" s="3" t="s">
        <v>229</v>
      </c>
      <c r="B162">
        <v>5.49</v>
      </c>
      <c r="C162" s="4">
        <v>304</v>
      </c>
      <c r="D162">
        <f t="shared" si="12"/>
        <v>55.373406193078324</v>
      </c>
      <c r="E162" s="6">
        <f t="shared" si="13"/>
        <v>5.9740443494187099E-4</v>
      </c>
      <c r="F162" s="7">
        <f t="shared" si="16"/>
        <v>0.69500538450049942</v>
      </c>
      <c r="G162" s="6">
        <f t="shared" si="14"/>
        <v>8.0783288895167136E-4</v>
      </c>
      <c r="H162" s="7">
        <f t="shared" si="17"/>
        <v>0.34606001212485055</v>
      </c>
      <c r="I162">
        <f t="shared" si="15"/>
        <v>2.757795792725809E-3</v>
      </c>
    </row>
    <row r="163" spans="1:9">
      <c r="A163" s="3" t="s">
        <v>151</v>
      </c>
      <c r="B163">
        <v>42.68</v>
      </c>
      <c r="C163" s="4">
        <v>2363</v>
      </c>
      <c r="D163">
        <f t="shared" si="12"/>
        <v>55.365510777881916</v>
      </c>
      <c r="E163" s="6">
        <f t="shared" si="13"/>
        <v>4.643640393972504E-3</v>
      </c>
      <c r="F163" s="7">
        <f t="shared" si="16"/>
        <v>0.69964902489447189</v>
      </c>
      <c r="G163" s="6">
        <f t="shared" si="14"/>
        <v>6.2802017669321185E-3</v>
      </c>
      <c r="H163" s="7">
        <f t="shared" si="17"/>
        <v>0.35234021389178266</v>
      </c>
      <c r="I163">
        <f t="shared" si="15"/>
        <v>2.6731929907564123E-4</v>
      </c>
    </row>
    <row r="164" spans="1:9">
      <c r="A164" s="3" t="s">
        <v>207</v>
      </c>
      <c r="B164">
        <v>4.13</v>
      </c>
      <c r="C164" s="4">
        <v>228</v>
      </c>
      <c r="D164">
        <f t="shared" si="12"/>
        <v>55.205811138014532</v>
      </c>
      <c r="E164" s="6">
        <f t="shared" si="13"/>
        <v>4.4805332620640321E-4</v>
      </c>
      <c r="F164" s="7">
        <f t="shared" si="16"/>
        <v>0.70009707822067835</v>
      </c>
      <c r="G164" s="6">
        <f t="shared" si="14"/>
        <v>6.0771399478513704E-4</v>
      </c>
      <c r="H164" s="7">
        <f t="shared" si="17"/>
        <v>0.35294792788656781</v>
      </c>
      <c r="I164">
        <f t="shared" si="15"/>
        <v>2.4103513799172971E-4</v>
      </c>
    </row>
    <row r="165" spans="1:9">
      <c r="A165" s="3" t="s">
        <v>61</v>
      </c>
      <c r="B165">
        <v>3.72</v>
      </c>
      <c r="C165" s="4">
        <v>205</v>
      </c>
      <c r="D165">
        <f t="shared" si="12"/>
        <v>55.107526881720425</v>
      </c>
      <c r="E165" s="6">
        <f t="shared" si="13"/>
        <v>4.0285496435224852E-4</v>
      </c>
      <c r="F165" s="7">
        <f t="shared" si="16"/>
        <v>0.70049993318503057</v>
      </c>
      <c r="G165" s="6">
        <f t="shared" si="14"/>
        <v>5.4738403404375538E-4</v>
      </c>
      <c r="H165" s="7">
        <f t="shared" si="17"/>
        <v>0.35349531192061157</v>
      </c>
      <c r="I165">
        <f t="shared" si="15"/>
        <v>1.1846954499008522E-3</v>
      </c>
    </row>
    <row r="166" spans="1:9">
      <c r="A166" s="3" t="s">
        <v>208</v>
      </c>
      <c r="B166">
        <v>18.28</v>
      </c>
      <c r="C166" s="4">
        <v>1007</v>
      </c>
      <c r="D166">
        <f t="shared" si="12"/>
        <v>55.087527352297592</v>
      </c>
      <c r="E166" s="6">
        <f t="shared" si="13"/>
        <v>1.9789021907449474E-3</v>
      </c>
      <c r="F166" s="7">
        <f t="shared" si="16"/>
        <v>0.70247883537577549</v>
      </c>
      <c r="G166" s="6">
        <f t="shared" si="14"/>
        <v>2.6898333715913575E-3</v>
      </c>
      <c r="H166" s="7">
        <f t="shared" si="17"/>
        <v>0.35618514529220291</v>
      </c>
      <c r="I166">
        <f t="shared" si="15"/>
        <v>9.2625091997466935E-4</v>
      </c>
    </row>
    <row r="167" spans="1:9">
      <c r="A167" s="3" t="s">
        <v>64</v>
      </c>
      <c r="B167">
        <v>14.29</v>
      </c>
      <c r="C167" s="4">
        <v>787</v>
      </c>
      <c r="D167">
        <f t="shared" si="12"/>
        <v>55.073477956613019</v>
      </c>
      <c r="E167" s="6">
        <f t="shared" si="13"/>
        <v>1.5465700338791199E-3</v>
      </c>
      <c r="F167" s="7">
        <f t="shared" si="16"/>
        <v>0.70402540540965464</v>
      </c>
      <c r="G167" s="6">
        <f t="shared" si="14"/>
        <v>2.102719851205716E-3</v>
      </c>
      <c r="H167" s="7">
        <f t="shared" si="17"/>
        <v>0.3582878651434086</v>
      </c>
      <c r="I167">
        <f t="shared" si="15"/>
        <v>2.3750618517088262E-3</v>
      </c>
    </row>
    <row r="168" spans="1:9">
      <c r="A168" s="3" t="s">
        <v>283</v>
      </c>
      <c r="B168">
        <v>36.54</v>
      </c>
      <c r="C168" s="4">
        <v>2003</v>
      </c>
      <c r="D168">
        <f t="shared" si="12"/>
        <v>54.81663929939792</v>
      </c>
      <c r="E168" s="6">
        <f t="shared" si="13"/>
        <v>3.9361877736466041E-3</v>
      </c>
      <c r="F168" s="7">
        <f t="shared" si="16"/>
        <v>0.70796159318330121</v>
      </c>
      <c r="G168" s="6">
        <f t="shared" si="14"/>
        <v>5.3767238182685006E-3</v>
      </c>
      <c r="H168" s="7">
        <f t="shared" si="17"/>
        <v>0.36366458896167708</v>
      </c>
      <c r="I168">
        <f t="shared" si="15"/>
        <v>2.0248960713514785E-4</v>
      </c>
    </row>
    <row r="169" spans="1:9">
      <c r="A169" s="3" t="s">
        <v>159</v>
      </c>
      <c r="B169">
        <v>3.11</v>
      </c>
      <c r="C169" s="4">
        <v>170</v>
      </c>
      <c r="D169">
        <f t="shared" si="12"/>
        <v>54.662379421221864</v>
      </c>
      <c r="E169" s="6">
        <f t="shared" si="13"/>
        <v>3.3407484848723047E-4</v>
      </c>
      <c r="F169" s="7">
        <f t="shared" si="16"/>
        <v>0.70829566803178845</v>
      </c>
      <c r="G169" s="6">
        <f t="shared" si="14"/>
        <v>4.5762482416023638E-4</v>
      </c>
      <c r="H169" s="7">
        <f t="shared" si="17"/>
        <v>0.36412221378583731</v>
      </c>
      <c r="I169">
        <f t="shared" si="15"/>
        <v>2.7113726570127117E-4</v>
      </c>
    </row>
    <row r="170" spans="1:9">
      <c r="A170" s="3" t="s">
        <v>115</v>
      </c>
      <c r="B170">
        <v>4.16</v>
      </c>
      <c r="C170" s="4">
        <v>227</v>
      </c>
      <c r="D170">
        <f t="shared" si="12"/>
        <v>54.567307692307693</v>
      </c>
      <c r="E170" s="6">
        <f t="shared" si="13"/>
        <v>4.4608818003883131E-4</v>
      </c>
      <c r="F170" s="7">
        <f t="shared" si="16"/>
        <v>0.70874175621182733</v>
      </c>
      <c r="G170" s="6">
        <f t="shared" si="14"/>
        <v>6.1212838215645772E-4</v>
      </c>
      <c r="H170" s="7">
        <f t="shared" si="17"/>
        <v>0.36473434216799377</v>
      </c>
      <c r="I170">
        <f t="shared" si="15"/>
        <v>1.229145299482981E-3</v>
      </c>
    </row>
    <row r="171" spans="1:9">
      <c r="A171" s="3" t="s">
        <v>28</v>
      </c>
      <c r="B171">
        <v>18.809999999999999</v>
      </c>
      <c r="C171" s="4">
        <v>1022</v>
      </c>
      <c r="D171">
        <f t="shared" si="12"/>
        <v>54.332801701222756</v>
      </c>
      <c r="E171" s="6">
        <f t="shared" si="13"/>
        <v>2.0083793832585267E-3</v>
      </c>
      <c r="F171" s="7">
        <f t="shared" si="16"/>
        <v>0.71075013559508582</v>
      </c>
      <c r="G171" s="6">
        <f t="shared" si="14"/>
        <v>2.7678208818180212E-3</v>
      </c>
      <c r="H171" s="7">
        <f t="shared" si="17"/>
        <v>0.36750216304981181</v>
      </c>
      <c r="I171">
        <f t="shared" si="15"/>
        <v>1.6735041811982709E-4</v>
      </c>
    </row>
    <row r="172" spans="1:9">
      <c r="A172" s="3" t="s">
        <v>420</v>
      </c>
      <c r="B172">
        <v>2.56</v>
      </c>
      <c r="C172" s="4">
        <v>139</v>
      </c>
      <c r="D172">
        <f t="shared" si="12"/>
        <v>54.296875</v>
      </c>
      <c r="E172" s="6">
        <f t="shared" si="13"/>
        <v>2.7315531729250024E-4</v>
      </c>
      <c r="F172" s="7">
        <f t="shared" si="16"/>
        <v>0.71102329091237837</v>
      </c>
      <c r="G172" s="6">
        <f t="shared" si="14"/>
        <v>3.7669438901935856E-4</v>
      </c>
      <c r="H172" s="7">
        <f t="shared" si="17"/>
        <v>0.3678788574388312</v>
      </c>
      <c r="I172">
        <f t="shared" si="15"/>
        <v>2.588814738999079E-4</v>
      </c>
    </row>
    <row r="173" spans="1:9">
      <c r="A173" s="3" t="s">
        <v>364</v>
      </c>
      <c r="B173">
        <v>3.96</v>
      </c>
      <c r="C173" s="4">
        <v>215</v>
      </c>
      <c r="D173">
        <f t="shared" si="12"/>
        <v>54.292929292929294</v>
      </c>
      <c r="E173" s="6">
        <f t="shared" si="13"/>
        <v>4.2250642602796796E-4</v>
      </c>
      <c r="F173" s="7">
        <f t="shared" si="16"/>
        <v>0.71144579733840629</v>
      </c>
      <c r="G173" s="6">
        <f t="shared" si="14"/>
        <v>5.8269913301432026E-4</v>
      </c>
      <c r="H173" s="7">
        <f t="shared" si="17"/>
        <v>0.36846155657184554</v>
      </c>
      <c r="I173">
        <f t="shared" si="15"/>
        <v>5.8310488777191249E-4</v>
      </c>
    </row>
    <row r="174" spans="1:9">
      <c r="A174" s="3" t="s">
        <v>194</v>
      </c>
      <c r="B174">
        <v>8.89</v>
      </c>
      <c r="C174" s="4">
        <v>480</v>
      </c>
      <c r="D174">
        <f t="shared" si="12"/>
        <v>53.993250843644539</v>
      </c>
      <c r="E174" s="6">
        <f t="shared" si="13"/>
        <v>9.4327016043453313E-4</v>
      </c>
      <c r="F174" s="7">
        <f t="shared" si="16"/>
        <v>0.71238906749884079</v>
      </c>
      <c r="G174" s="6">
        <f t="shared" si="14"/>
        <v>1.308130124368007E-3</v>
      </c>
      <c r="H174" s="7">
        <f t="shared" si="17"/>
        <v>0.36976968669621357</v>
      </c>
      <c r="I174">
        <f t="shared" si="15"/>
        <v>8.1218026548524058E-4</v>
      </c>
    </row>
    <row r="175" spans="1:9">
      <c r="A175" s="3" t="s">
        <v>519</v>
      </c>
      <c r="B175">
        <v>12.33</v>
      </c>
      <c r="C175" s="4">
        <v>661</v>
      </c>
      <c r="D175">
        <f t="shared" si="12"/>
        <v>53.609083536090836</v>
      </c>
      <c r="E175" s="6">
        <f t="shared" si="13"/>
        <v>1.298961616765055E-3</v>
      </c>
      <c r="F175" s="7">
        <f t="shared" si="16"/>
        <v>0.7136880291156058</v>
      </c>
      <c r="G175" s="6">
        <f t="shared" si="14"/>
        <v>1.81431320961277E-3</v>
      </c>
      <c r="H175" s="7">
        <f t="shared" si="17"/>
        <v>0.37158399990582636</v>
      </c>
      <c r="I175">
        <f t="shared" si="15"/>
        <v>2.2520684210824982E-4</v>
      </c>
    </row>
    <row r="176" spans="1:9">
      <c r="A176" s="3" t="s">
        <v>532</v>
      </c>
      <c r="B176">
        <v>3.41</v>
      </c>
      <c r="C176" s="4">
        <v>182</v>
      </c>
      <c r="D176">
        <f t="shared" si="12"/>
        <v>53.372434017595303</v>
      </c>
      <c r="E176" s="6">
        <f t="shared" si="13"/>
        <v>3.5765660249809382E-4</v>
      </c>
      <c r="F176" s="7">
        <f t="shared" si="16"/>
        <v>0.7140456857181039</v>
      </c>
      <c r="G176" s="6">
        <f t="shared" si="14"/>
        <v>5.017686978734425E-4</v>
      </c>
      <c r="H176" s="7">
        <f t="shared" si="17"/>
        <v>0.3720857686036998</v>
      </c>
      <c r="I176">
        <f t="shared" si="15"/>
        <v>3.6669767268715514E-4</v>
      </c>
    </row>
    <row r="177" spans="1:9">
      <c r="A177" s="3" t="s">
        <v>200</v>
      </c>
      <c r="B177">
        <v>5.55</v>
      </c>
      <c r="C177" s="4">
        <v>296</v>
      </c>
      <c r="D177">
        <f t="shared" si="12"/>
        <v>53.333333333333336</v>
      </c>
      <c r="E177" s="6">
        <f t="shared" si="13"/>
        <v>5.8168326560129545E-4</v>
      </c>
      <c r="F177" s="7">
        <f t="shared" si="16"/>
        <v>0.71462736898370516</v>
      </c>
      <c r="G177" s="6">
        <f t="shared" si="14"/>
        <v>8.166616636943125E-4</v>
      </c>
      <c r="H177" s="7">
        <f t="shared" si="17"/>
        <v>0.37290243026739411</v>
      </c>
      <c r="I177">
        <f t="shared" si="15"/>
        <v>2.6179030639261747E-4</v>
      </c>
    </row>
    <row r="178" spans="1:9">
      <c r="A178" s="3" t="s">
        <v>224</v>
      </c>
      <c r="B178">
        <v>3.96</v>
      </c>
      <c r="C178" s="4">
        <v>211</v>
      </c>
      <c r="D178">
        <f t="shared" si="12"/>
        <v>53.282828282828284</v>
      </c>
      <c r="E178" s="6">
        <f t="shared" si="13"/>
        <v>4.1464584135768019E-4</v>
      </c>
      <c r="F178" s="7">
        <f t="shared" si="16"/>
        <v>0.7150420148250628</v>
      </c>
      <c r="G178" s="6">
        <f t="shared" si="14"/>
        <v>5.8269913301432026E-4</v>
      </c>
      <c r="H178" s="7">
        <f t="shared" si="17"/>
        <v>0.37348512940040846</v>
      </c>
      <c r="I178">
        <f t="shared" si="15"/>
        <v>2.5535424420658481E-4</v>
      </c>
    </row>
    <row r="179" spans="1:9">
      <c r="A179" s="3" t="s">
        <v>142</v>
      </c>
      <c r="B179">
        <v>3.85</v>
      </c>
      <c r="C179" s="4">
        <v>204</v>
      </c>
      <c r="D179">
        <f t="shared" si="12"/>
        <v>52.987012987012989</v>
      </c>
      <c r="E179" s="6">
        <f t="shared" si="13"/>
        <v>4.0088981818467656E-4</v>
      </c>
      <c r="F179" s="7">
        <f t="shared" si="16"/>
        <v>0.71544290464324745</v>
      </c>
      <c r="G179" s="6">
        <f t="shared" si="14"/>
        <v>5.6651304598614473E-4</v>
      </c>
      <c r="H179" s="7">
        <f t="shared" si="17"/>
        <v>0.37405164244639461</v>
      </c>
      <c r="I179">
        <f t="shared" si="15"/>
        <v>1.0268986912149725E-3</v>
      </c>
    </row>
    <row r="180" spans="1:9">
      <c r="A180" s="3" t="s">
        <v>628</v>
      </c>
      <c r="B180">
        <v>15.48</v>
      </c>
      <c r="C180" s="4">
        <v>820</v>
      </c>
      <c r="D180">
        <f t="shared" si="12"/>
        <v>52.97157622739018</v>
      </c>
      <c r="E180" s="6">
        <f t="shared" si="13"/>
        <v>1.6114198574089941E-3</v>
      </c>
      <c r="F180" s="7">
        <f t="shared" si="16"/>
        <v>0.71705432450065643</v>
      </c>
      <c r="G180" s="6">
        <f t="shared" si="14"/>
        <v>2.2778238836014338E-3</v>
      </c>
      <c r="H180" s="7">
        <f t="shared" si="17"/>
        <v>0.37632946632999603</v>
      </c>
      <c r="I180">
        <f t="shared" si="15"/>
        <v>1.3537359759629997E-4</v>
      </c>
    </row>
    <row r="181" spans="1:9">
      <c r="A181" s="3" t="s">
        <v>74</v>
      </c>
      <c r="B181">
        <v>2.04</v>
      </c>
      <c r="C181" s="4">
        <v>108</v>
      </c>
      <c r="D181">
        <f t="shared" si="12"/>
        <v>52.941176470588232</v>
      </c>
      <c r="E181" s="6">
        <f t="shared" si="13"/>
        <v>2.1223578609776996E-4</v>
      </c>
      <c r="F181" s="7">
        <f t="shared" si="16"/>
        <v>0.71726656028675417</v>
      </c>
      <c r="G181" s="6">
        <f t="shared" si="14"/>
        <v>3.0017834124980138E-4</v>
      </c>
      <c r="H181" s="7">
        <f t="shared" si="17"/>
        <v>0.37662964467124582</v>
      </c>
      <c r="I181">
        <f t="shared" si="15"/>
        <v>2.8751124563591857E-4</v>
      </c>
    </row>
    <row r="182" spans="1:9">
      <c r="A182" s="3" t="s">
        <v>444</v>
      </c>
      <c r="B182">
        <v>4.33</v>
      </c>
      <c r="C182" s="4">
        <v>229</v>
      </c>
      <c r="D182">
        <f t="shared" si="12"/>
        <v>52.886836027713628</v>
      </c>
      <c r="E182" s="6">
        <f t="shared" si="13"/>
        <v>4.5001847237397517E-4</v>
      </c>
      <c r="F182" s="7">
        <f t="shared" si="16"/>
        <v>0.7177165787591282</v>
      </c>
      <c r="G182" s="6">
        <f t="shared" si="14"/>
        <v>6.3714324392727449E-4</v>
      </c>
      <c r="H182" s="7">
        <f t="shared" si="17"/>
        <v>0.3772667879151731</v>
      </c>
      <c r="I182">
        <f t="shared" si="15"/>
        <v>1.0051878795626634E-3</v>
      </c>
    </row>
    <row r="183" spans="1:9">
      <c r="A183" s="3" t="s">
        <v>487</v>
      </c>
      <c r="B183">
        <v>15.12</v>
      </c>
      <c r="C183" s="4">
        <v>798</v>
      </c>
      <c r="D183">
        <f t="shared" si="12"/>
        <v>52.777777777777779</v>
      </c>
      <c r="E183" s="6">
        <f t="shared" si="13"/>
        <v>1.5681866417224114E-3</v>
      </c>
      <c r="F183" s="7">
        <f t="shared" si="16"/>
        <v>0.71928476540085062</v>
      </c>
      <c r="G183" s="6">
        <f t="shared" si="14"/>
        <v>2.2248512351455865E-3</v>
      </c>
      <c r="H183" s="7">
        <f t="shared" si="17"/>
        <v>0.37949163915031869</v>
      </c>
      <c r="I183">
        <f t="shared" si="15"/>
        <v>2.5472458118125374E-4</v>
      </c>
    </row>
    <row r="184" spans="1:9">
      <c r="A184" s="3" t="s">
        <v>660</v>
      </c>
      <c r="B184">
        <v>3.83</v>
      </c>
      <c r="C184" s="4">
        <v>202</v>
      </c>
      <c r="D184">
        <f t="shared" si="12"/>
        <v>52.741514360313317</v>
      </c>
      <c r="E184" s="6">
        <f t="shared" si="13"/>
        <v>3.9695952584953271E-4</v>
      </c>
      <c r="F184" s="7">
        <f t="shared" si="16"/>
        <v>0.71968172492670013</v>
      </c>
      <c r="G184" s="6">
        <f t="shared" si="14"/>
        <v>5.6357012107193102E-4</v>
      </c>
      <c r="H184" s="7">
        <f t="shared" si="17"/>
        <v>0.38005520927139064</v>
      </c>
      <c r="I184">
        <f t="shared" si="15"/>
        <v>8.8764009013053702E-4</v>
      </c>
    </row>
    <row r="185" spans="1:9">
      <c r="A185" s="3" t="s">
        <v>530</v>
      </c>
      <c r="B185">
        <v>13.34</v>
      </c>
      <c r="C185" s="4">
        <v>703</v>
      </c>
      <c r="D185">
        <f t="shared" si="12"/>
        <v>52.698650674662666</v>
      </c>
      <c r="E185" s="6">
        <f t="shared" si="13"/>
        <v>1.3814977558030766E-3</v>
      </c>
      <c r="F185" s="7">
        <f t="shared" si="16"/>
        <v>0.72106322268250322</v>
      </c>
      <c r="G185" s="6">
        <f t="shared" si="14"/>
        <v>1.9629309177805637E-3</v>
      </c>
      <c r="H185" s="7">
        <f t="shared" si="17"/>
        <v>0.38201814018917118</v>
      </c>
      <c r="I185">
        <f t="shared" si="15"/>
        <v>3.2484109972952258E-4</v>
      </c>
    </row>
    <row r="186" spans="1:9">
      <c r="A186" s="3" t="s">
        <v>441</v>
      </c>
      <c r="B186">
        <v>4.88</v>
      </c>
      <c r="C186" s="4">
        <v>257</v>
      </c>
      <c r="D186">
        <f t="shared" si="12"/>
        <v>52.66393442622951</v>
      </c>
      <c r="E186" s="6">
        <f t="shared" si="13"/>
        <v>5.0504256506598959E-4</v>
      </c>
      <c r="F186" s="7">
        <f t="shared" si="16"/>
        <v>0.72156826524756923</v>
      </c>
      <c r="G186" s="6">
        <f t="shared" si="14"/>
        <v>7.1807367906815225E-4</v>
      </c>
      <c r="H186" s="7">
        <f t="shared" si="17"/>
        <v>0.38273621386823936</v>
      </c>
      <c r="I186">
        <f t="shared" si="15"/>
        <v>1.5901865362897283E-3</v>
      </c>
    </row>
    <row r="187" spans="1:9">
      <c r="A187" s="3" t="s">
        <v>36</v>
      </c>
      <c r="B187">
        <v>23.86</v>
      </c>
      <c r="C187" s="4">
        <v>1254</v>
      </c>
      <c r="D187">
        <f t="shared" si="12"/>
        <v>52.556580050293377</v>
      </c>
      <c r="E187" s="6">
        <f t="shared" si="13"/>
        <v>2.4642932941352177E-3</v>
      </c>
      <c r="F187" s="7">
        <f t="shared" si="16"/>
        <v>0.72403255854170445</v>
      </c>
      <c r="G187" s="6">
        <f t="shared" si="14"/>
        <v>3.5109094226569901E-3</v>
      </c>
      <c r="H187" s="7">
        <f t="shared" si="17"/>
        <v>0.38624712329089633</v>
      </c>
      <c r="I187">
        <f t="shared" si="15"/>
        <v>1.4336342753309417E-3</v>
      </c>
    </row>
    <row r="188" spans="1:9">
      <c r="A188" s="3" t="s">
        <v>322</v>
      </c>
      <c r="B188">
        <v>21.5</v>
      </c>
      <c r="C188" s="4">
        <v>1129</v>
      </c>
      <c r="D188">
        <f t="shared" si="12"/>
        <v>52.511627906976742</v>
      </c>
      <c r="E188" s="6">
        <f t="shared" si="13"/>
        <v>2.2186500231887248E-3</v>
      </c>
      <c r="F188" s="7">
        <f t="shared" si="16"/>
        <v>0.72625120856489322</v>
      </c>
      <c r="G188" s="6">
        <f t="shared" si="14"/>
        <v>3.163644282779769E-3</v>
      </c>
      <c r="H188" s="7">
        <f t="shared" si="17"/>
        <v>0.3894107675736761</v>
      </c>
      <c r="I188">
        <f t="shared" si="15"/>
        <v>1.6828727150247635E-4</v>
      </c>
    </row>
    <row r="189" spans="1:9">
      <c r="A189" s="3" t="s">
        <v>147</v>
      </c>
      <c r="B189">
        <v>2.52</v>
      </c>
      <c r="C189" s="4">
        <v>132</v>
      </c>
      <c r="D189">
        <f t="shared" si="12"/>
        <v>52.38095238095238</v>
      </c>
      <c r="E189" s="6">
        <f t="shared" si="13"/>
        <v>2.5939929411949661E-4</v>
      </c>
      <c r="F189" s="7">
        <f t="shared" si="16"/>
        <v>0.72651060785901267</v>
      </c>
      <c r="G189" s="6">
        <f t="shared" si="14"/>
        <v>3.7080853919093108E-4</v>
      </c>
      <c r="H189" s="7">
        <f t="shared" si="17"/>
        <v>0.38978157611286701</v>
      </c>
      <c r="I189">
        <f t="shared" si="15"/>
        <v>1.6524003939316634E-4</v>
      </c>
    </row>
    <row r="190" spans="1:9">
      <c r="A190" s="3" t="s">
        <v>317</v>
      </c>
      <c r="B190">
        <v>2.4700000000000002</v>
      </c>
      <c r="C190" s="4">
        <v>129</v>
      </c>
      <c r="D190">
        <f t="shared" si="12"/>
        <v>52.226720647773277</v>
      </c>
      <c r="E190" s="6">
        <f t="shared" si="13"/>
        <v>2.535038556167808E-4</v>
      </c>
      <c r="F190" s="7">
        <f t="shared" si="16"/>
        <v>0.7267641117146294</v>
      </c>
      <c r="G190" s="6">
        <f t="shared" si="14"/>
        <v>3.6345122690539675E-4</v>
      </c>
      <c r="H190" s="7">
        <f t="shared" si="17"/>
        <v>0.39014502733977241</v>
      </c>
      <c r="I190">
        <f t="shared" si="15"/>
        <v>5.2483735660247E-4</v>
      </c>
    </row>
    <row r="191" spans="1:9">
      <c r="A191" s="3" t="s">
        <v>671</v>
      </c>
      <c r="B191">
        <v>7.84</v>
      </c>
      <c r="C191" s="4">
        <v>409</v>
      </c>
      <c r="D191">
        <f t="shared" si="12"/>
        <v>52.16836734693878</v>
      </c>
      <c r="E191" s="6">
        <f t="shared" si="13"/>
        <v>8.0374478253692513E-4</v>
      </c>
      <c r="F191" s="7">
        <f t="shared" si="16"/>
        <v>0.72756785649716638</v>
      </c>
      <c r="G191" s="6">
        <f t="shared" si="14"/>
        <v>1.1536265663717857E-3</v>
      </c>
      <c r="H191" s="7">
        <f t="shared" si="17"/>
        <v>0.39129865390614421</v>
      </c>
      <c r="I191">
        <f t="shared" si="15"/>
        <v>1.0725648681788602E-3</v>
      </c>
    </row>
    <row r="192" spans="1:9">
      <c r="A192" s="3" t="s">
        <v>126</v>
      </c>
      <c r="B192">
        <v>15.98</v>
      </c>
      <c r="C192" s="4">
        <v>830</v>
      </c>
      <c r="D192">
        <f t="shared" si="12"/>
        <v>51.939924906132667</v>
      </c>
      <c r="E192" s="6">
        <f t="shared" si="13"/>
        <v>1.6310713190847135E-3</v>
      </c>
      <c r="F192" s="7">
        <f t="shared" si="16"/>
        <v>0.72919892781625106</v>
      </c>
      <c r="G192" s="6">
        <f t="shared" si="14"/>
        <v>2.3513970064567772E-3</v>
      </c>
      <c r="H192" s="7">
        <f t="shared" si="17"/>
        <v>0.39365005091260097</v>
      </c>
      <c r="I192">
        <f t="shared" si="15"/>
        <v>2.984836731930729E-4</v>
      </c>
    </row>
    <row r="193" spans="1:9">
      <c r="A193" s="3" t="s">
        <v>542</v>
      </c>
      <c r="B193">
        <v>4.4400000000000004</v>
      </c>
      <c r="C193" s="4">
        <v>230</v>
      </c>
      <c r="D193">
        <f t="shared" si="12"/>
        <v>51.801801801801794</v>
      </c>
      <c r="E193" s="6">
        <f t="shared" si="13"/>
        <v>4.5198361854154712E-4</v>
      </c>
      <c r="F193" s="7">
        <f t="shared" si="16"/>
        <v>0.72965091143479266</v>
      </c>
      <c r="G193" s="6">
        <f t="shared" si="14"/>
        <v>6.5332933095545002E-4</v>
      </c>
      <c r="H193" s="7">
        <f t="shared" si="17"/>
        <v>0.39430338024355643</v>
      </c>
      <c r="I193">
        <f t="shared" si="15"/>
        <v>3.5839513861624095E-4</v>
      </c>
    </row>
    <row r="194" spans="1:9">
      <c r="A194" s="3" t="s">
        <v>382</v>
      </c>
      <c r="B194">
        <v>5.33</v>
      </c>
      <c r="C194" s="4">
        <v>276</v>
      </c>
      <c r="D194">
        <f t="shared" ref="D194:D257" si="18">C194/B194</f>
        <v>51.782363977485929</v>
      </c>
      <c r="E194" s="6">
        <f t="shared" si="13"/>
        <v>5.4238034224985657E-4</v>
      </c>
      <c r="F194" s="7">
        <f t="shared" si="16"/>
        <v>0.73019329177704251</v>
      </c>
      <c r="G194" s="6">
        <f t="shared" si="14"/>
        <v>7.8428948963796133E-4</v>
      </c>
      <c r="H194" s="7">
        <f t="shared" si="17"/>
        <v>0.39508766973319437</v>
      </c>
      <c r="I194">
        <f t="shared" si="15"/>
        <v>6.6481562586190313E-4</v>
      </c>
    </row>
    <row r="195" spans="1:9">
      <c r="A195" s="3" t="s">
        <v>424</v>
      </c>
      <c r="B195">
        <v>9.8800000000000008</v>
      </c>
      <c r="C195" s="4">
        <v>511</v>
      </c>
      <c r="D195">
        <f t="shared" si="18"/>
        <v>51.720647773279346</v>
      </c>
      <c r="E195" s="6">
        <f t="shared" ref="E195:E258" si="19">C195/508868</f>
        <v>1.0041896916292634E-3</v>
      </c>
      <c r="F195" s="7">
        <f t="shared" si="16"/>
        <v>0.73119748146867181</v>
      </c>
      <c r="G195" s="6">
        <f t="shared" ref="G195:G258" si="20">B195/6795.96</f>
        <v>1.453804907621587E-3</v>
      </c>
      <c r="H195" s="7">
        <f t="shared" si="17"/>
        <v>0.39654147464081596</v>
      </c>
      <c r="I195">
        <f t="shared" ref="I195:I258" si="21">F195*H196-F196*H195</f>
        <v>4.4820636040704409E-4</v>
      </c>
    </row>
    <row r="196" spans="1:9">
      <c r="A196" s="3" t="s">
        <v>258</v>
      </c>
      <c r="B196">
        <v>6.65</v>
      </c>
      <c r="C196" s="4">
        <v>343</v>
      </c>
      <c r="D196">
        <f t="shared" si="18"/>
        <v>51.578947368421048</v>
      </c>
      <c r="E196" s="6">
        <f t="shared" si="19"/>
        <v>6.7404513547717675E-4</v>
      </c>
      <c r="F196" s="7">
        <f t="shared" ref="F196:F259" si="22">F195+E196</f>
        <v>0.731871526604149</v>
      </c>
      <c r="G196" s="6">
        <f t="shared" si="20"/>
        <v>9.7852253397606812E-4</v>
      </c>
      <c r="H196" s="7">
        <f t="shared" ref="H196:H259" si="23">H195+G196</f>
        <v>0.39751999717479203</v>
      </c>
      <c r="I196">
        <f t="shared" si="21"/>
        <v>2.1709202166225738E-4</v>
      </c>
    </row>
    <row r="197" spans="1:9">
      <c r="A197" s="3" t="s">
        <v>345</v>
      </c>
      <c r="B197">
        <v>3.22</v>
      </c>
      <c r="C197" s="4">
        <v>166</v>
      </c>
      <c r="D197">
        <f t="shared" si="18"/>
        <v>51.552795031055901</v>
      </c>
      <c r="E197" s="6">
        <f t="shared" si="19"/>
        <v>3.262142638169427E-4</v>
      </c>
      <c r="F197" s="7">
        <f t="shared" si="22"/>
        <v>0.73219774086796596</v>
      </c>
      <c r="G197" s="6">
        <f t="shared" si="20"/>
        <v>4.7381091118841196E-4</v>
      </c>
      <c r="H197" s="7">
        <f t="shared" si="23"/>
        <v>0.39799380808598045</v>
      </c>
      <c r="I197">
        <f t="shared" si="21"/>
        <v>9.1915750443005706E-4</v>
      </c>
    </row>
    <row r="198" spans="1:9">
      <c r="A198" s="3" t="s">
        <v>296</v>
      </c>
      <c r="B198">
        <v>13.62</v>
      </c>
      <c r="C198" s="4">
        <v>701</v>
      </c>
      <c r="D198">
        <f t="shared" si="18"/>
        <v>51.468428781204118</v>
      </c>
      <c r="E198" s="6">
        <f t="shared" si="19"/>
        <v>1.3775674634679328E-3</v>
      </c>
      <c r="F198" s="7">
        <f t="shared" si="22"/>
        <v>0.73357530833143392</v>
      </c>
      <c r="G198" s="6">
        <f t="shared" si="20"/>
        <v>2.0041318665795561E-3</v>
      </c>
      <c r="H198" s="7">
        <f t="shared" si="23"/>
        <v>0.39999793995256</v>
      </c>
      <c r="I198">
        <f t="shared" si="21"/>
        <v>1.9807102110430685E-4</v>
      </c>
    </row>
    <row r="199" spans="1:9">
      <c r="A199" s="3" t="s">
        <v>209</v>
      </c>
      <c r="B199">
        <v>2.92</v>
      </c>
      <c r="C199" s="4">
        <v>149</v>
      </c>
      <c r="D199">
        <f t="shared" si="18"/>
        <v>51.027397260273972</v>
      </c>
      <c r="E199" s="6">
        <f t="shared" si="19"/>
        <v>2.9280677896821968E-4</v>
      </c>
      <c r="F199" s="7">
        <f t="shared" si="22"/>
        <v>0.73386811511040217</v>
      </c>
      <c r="G199" s="6">
        <f t="shared" si="20"/>
        <v>4.2966703747520583E-4</v>
      </c>
      <c r="H199" s="7">
        <f t="shared" si="23"/>
        <v>0.40042760699003521</v>
      </c>
      <c r="I199">
        <f t="shared" si="21"/>
        <v>4.7909716236010924E-4</v>
      </c>
    </row>
    <row r="200" spans="1:9">
      <c r="A200" s="3" t="s">
        <v>472</v>
      </c>
      <c r="B200">
        <v>7.06</v>
      </c>
      <c r="C200" s="4">
        <v>360</v>
      </c>
      <c r="D200">
        <f t="shared" si="18"/>
        <v>50.991501416430594</v>
      </c>
      <c r="E200" s="6">
        <f t="shared" si="19"/>
        <v>7.0745262032589982E-4</v>
      </c>
      <c r="F200" s="7">
        <f t="shared" si="22"/>
        <v>0.73457556773072807</v>
      </c>
      <c r="G200" s="6">
        <f t="shared" si="20"/>
        <v>1.0388524947174498E-3</v>
      </c>
      <c r="H200" s="7">
        <f t="shared" si="23"/>
        <v>0.40146645948475268</v>
      </c>
      <c r="I200">
        <f t="shared" si="21"/>
        <v>1.7444021911600105E-4</v>
      </c>
    </row>
    <row r="201" spans="1:9">
      <c r="A201" s="3" t="s">
        <v>157</v>
      </c>
      <c r="B201">
        <v>2.57</v>
      </c>
      <c r="C201" s="4">
        <v>131</v>
      </c>
      <c r="D201">
        <f t="shared" si="18"/>
        <v>50.972762645914401</v>
      </c>
      <c r="E201" s="6">
        <f t="shared" si="19"/>
        <v>2.5743414795192465E-4</v>
      </c>
      <c r="F201" s="7">
        <f t="shared" si="22"/>
        <v>0.73483300187867995</v>
      </c>
      <c r="G201" s="6">
        <f t="shared" si="20"/>
        <v>3.7816585147646542E-4</v>
      </c>
      <c r="H201" s="7">
        <f t="shared" si="23"/>
        <v>0.40184462533622917</v>
      </c>
      <c r="I201">
        <f t="shared" si="21"/>
        <v>7.2983508738244662E-4</v>
      </c>
    </row>
    <row r="202" spans="1:9">
      <c r="A202" s="3" t="s">
        <v>515</v>
      </c>
      <c r="B202">
        <v>10.73</v>
      </c>
      <c r="C202" s="4">
        <v>545</v>
      </c>
      <c r="D202">
        <f t="shared" si="18"/>
        <v>50.792171481826649</v>
      </c>
      <c r="E202" s="6">
        <f t="shared" si="19"/>
        <v>1.0710046613267095E-3</v>
      </c>
      <c r="F202" s="7">
        <f t="shared" si="22"/>
        <v>0.73590400654000665</v>
      </c>
      <c r="G202" s="6">
        <f t="shared" si="20"/>
        <v>1.578879216475671E-3</v>
      </c>
      <c r="H202" s="7">
        <f t="shared" si="23"/>
        <v>0.40342350455270481</v>
      </c>
      <c r="I202">
        <f t="shared" si="21"/>
        <v>8.4545077918690703E-4</v>
      </c>
    </row>
    <row r="203" spans="1:9">
      <c r="A203" s="3" t="s">
        <v>88</v>
      </c>
      <c r="B203">
        <v>12.42</v>
      </c>
      <c r="C203" s="4">
        <v>630</v>
      </c>
      <c r="D203">
        <f t="shared" si="18"/>
        <v>50.724637681159422</v>
      </c>
      <c r="E203" s="6">
        <f t="shared" si="19"/>
        <v>1.2380420855703247E-3</v>
      </c>
      <c r="F203" s="7">
        <f t="shared" si="22"/>
        <v>0.73714204862557697</v>
      </c>
      <c r="G203" s="6">
        <f t="shared" si="20"/>
        <v>1.8275563717267318E-3</v>
      </c>
      <c r="H203" s="7">
        <f t="shared" si="23"/>
        <v>0.40525106092443153</v>
      </c>
      <c r="I203">
        <f t="shared" si="21"/>
        <v>7.7485239794761185E-4</v>
      </c>
    </row>
    <row r="204" spans="1:9">
      <c r="A204" s="3" t="s">
        <v>402</v>
      </c>
      <c r="B204">
        <v>11.38</v>
      </c>
      <c r="C204" s="4">
        <v>577</v>
      </c>
      <c r="D204">
        <f t="shared" si="18"/>
        <v>50.702987697715287</v>
      </c>
      <c r="E204" s="6">
        <f t="shared" si="19"/>
        <v>1.1338893386890116E-3</v>
      </c>
      <c r="F204" s="7">
        <f t="shared" si="22"/>
        <v>0.73827593796426594</v>
      </c>
      <c r="G204" s="6">
        <f t="shared" si="20"/>
        <v>1.6745242761876174E-3</v>
      </c>
      <c r="H204" s="7">
        <f t="shared" si="23"/>
        <v>0.40692558520061917</v>
      </c>
      <c r="I204">
        <f t="shared" si="21"/>
        <v>3.8891237842664239E-4</v>
      </c>
    </row>
    <row r="205" spans="1:9">
      <c r="A205" s="3" t="s">
        <v>675</v>
      </c>
      <c r="B205">
        <v>5.7</v>
      </c>
      <c r="C205" s="4">
        <v>288</v>
      </c>
      <c r="D205">
        <f t="shared" si="18"/>
        <v>50.526315789473685</v>
      </c>
      <c r="E205" s="6">
        <f t="shared" si="19"/>
        <v>5.6596209626071992E-4</v>
      </c>
      <c r="F205" s="7">
        <f t="shared" si="22"/>
        <v>0.73884190006052664</v>
      </c>
      <c r="G205" s="6">
        <f t="shared" si="20"/>
        <v>8.3873360055091556E-4</v>
      </c>
      <c r="H205" s="7">
        <f t="shared" si="23"/>
        <v>0.40776431880117009</v>
      </c>
      <c r="I205">
        <f t="shared" si="21"/>
        <v>5.4051847385400142E-4</v>
      </c>
    </row>
    <row r="206" spans="1:9">
      <c r="A206" s="3" t="s">
        <v>27</v>
      </c>
      <c r="B206">
        <v>7.92</v>
      </c>
      <c r="C206" s="4">
        <v>400</v>
      </c>
      <c r="D206">
        <f t="shared" si="18"/>
        <v>50.505050505050505</v>
      </c>
      <c r="E206" s="6">
        <f t="shared" si="19"/>
        <v>7.8605846702877759E-4</v>
      </c>
      <c r="F206" s="7">
        <f t="shared" si="22"/>
        <v>0.73962795852755536</v>
      </c>
      <c r="G206" s="6">
        <f t="shared" si="20"/>
        <v>1.1653982660286405E-3</v>
      </c>
      <c r="H206" s="7">
        <f t="shared" si="23"/>
        <v>0.40892971706719872</v>
      </c>
      <c r="I206">
        <f t="shared" si="21"/>
        <v>9.3681476764317928E-4</v>
      </c>
    </row>
    <row r="207" spans="1:9">
      <c r="A207" s="3" t="s">
        <v>518</v>
      </c>
      <c r="B207">
        <v>13.71</v>
      </c>
      <c r="C207" s="4">
        <v>691</v>
      </c>
      <c r="D207">
        <f t="shared" si="18"/>
        <v>50.401167031363961</v>
      </c>
      <c r="E207" s="6">
        <f t="shared" si="19"/>
        <v>1.3579160017922133E-3</v>
      </c>
      <c r="F207" s="7">
        <f t="shared" si="22"/>
        <v>0.74098587452934761</v>
      </c>
      <c r="G207" s="6">
        <f t="shared" si="20"/>
        <v>2.0173750286935181E-3</v>
      </c>
      <c r="H207" s="7">
        <f t="shared" si="23"/>
        <v>0.41094709209589225</v>
      </c>
      <c r="I207">
        <f t="shared" si="21"/>
        <v>3.4137576803272562E-4</v>
      </c>
    </row>
    <row r="208" spans="1:9">
      <c r="A208" s="3" t="s">
        <v>116</v>
      </c>
      <c r="B208">
        <v>4.99</v>
      </c>
      <c r="C208" s="4">
        <v>251</v>
      </c>
      <c r="D208">
        <f t="shared" si="18"/>
        <v>50.300601202404806</v>
      </c>
      <c r="E208" s="6">
        <f t="shared" si="19"/>
        <v>4.9325168806055796E-4</v>
      </c>
      <c r="F208" s="7">
        <f t="shared" si="22"/>
        <v>0.74147912621740819</v>
      </c>
      <c r="G208" s="6">
        <f t="shared" si="20"/>
        <v>7.3425976609632789E-4</v>
      </c>
      <c r="H208" s="7">
        <f t="shared" si="23"/>
        <v>0.41168135186198856</v>
      </c>
      <c r="I208">
        <f t="shared" si="21"/>
        <v>1.980089289441711E-4</v>
      </c>
    </row>
    <row r="209" spans="1:9">
      <c r="A209" s="3" t="s">
        <v>646</v>
      </c>
      <c r="B209">
        <v>2.89</v>
      </c>
      <c r="C209" s="4">
        <v>145</v>
      </c>
      <c r="D209">
        <f t="shared" si="18"/>
        <v>50.173010380622834</v>
      </c>
      <c r="E209" s="6">
        <f t="shared" si="19"/>
        <v>2.8494619429793186E-4</v>
      </c>
      <c r="F209" s="7">
        <f t="shared" si="22"/>
        <v>0.74176407241170617</v>
      </c>
      <c r="G209" s="6">
        <f t="shared" si="20"/>
        <v>4.2525265010388526E-4</v>
      </c>
      <c r="H209" s="7">
        <f t="shared" si="23"/>
        <v>0.41210660451209247</v>
      </c>
      <c r="I209">
        <f t="shared" si="21"/>
        <v>1.0732408697161633E-3</v>
      </c>
    </row>
    <row r="210" spans="1:9">
      <c r="A210" s="3" t="s">
        <v>633</v>
      </c>
      <c r="B210">
        <v>15.65</v>
      </c>
      <c r="C210" s="4">
        <v>784</v>
      </c>
      <c r="D210">
        <f t="shared" si="18"/>
        <v>50.095846645367409</v>
      </c>
      <c r="E210" s="6">
        <f t="shared" si="19"/>
        <v>1.5406745953764041E-3</v>
      </c>
      <c r="F210" s="7">
        <f t="shared" si="22"/>
        <v>0.7433047470070826</v>
      </c>
      <c r="G210" s="6">
        <f t="shared" si="20"/>
        <v>2.3028387453722507E-3</v>
      </c>
      <c r="H210" s="7">
        <f t="shared" si="23"/>
        <v>0.4144094432574647</v>
      </c>
      <c r="I210">
        <f t="shared" si="21"/>
        <v>6.2779289272618666E-4</v>
      </c>
    </row>
    <row r="211" spans="1:9">
      <c r="A211" s="3" t="s">
        <v>505</v>
      </c>
      <c r="B211">
        <v>9.15</v>
      </c>
      <c r="C211" s="4">
        <v>458</v>
      </c>
      <c r="D211">
        <f t="shared" si="18"/>
        <v>50.05464480874317</v>
      </c>
      <c r="E211" s="6">
        <f t="shared" si="19"/>
        <v>9.0003694474795034E-4</v>
      </c>
      <c r="F211" s="7">
        <f t="shared" si="22"/>
        <v>0.74420478395183054</v>
      </c>
      <c r="G211" s="6">
        <f t="shared" si="20"/>
        <v>1.3463881482527855E-3</v>
      </c>
      <c r="H211" s="7">
        <f t="shared" si="23"/>
        <v>0.41575583140571748</v>
      </c>
      <c r="I211">
        <f t="shared" si="21"/>
        <v>1.4280425340856828E-4</v>
      </c>
    </row>
    <row r="212" spans="1:9">
      <c r="A212" s="3" t="s">
        <v>19</v>
      </c>
      <c r="B212">
        <v>2.08</v>
      </c>
      <c r="C212" s="4">
        <v>104</v>
      </c>
      <c r="D212">
        <f t="shared" si="18"/>
        <v>50</v>
      </c>
      <c r="E212" s="6">
        <f t="shared" si="19"/>
        <v>2.0437520142748216E-4</v>
      </c>
      <c r="F212" s="7">
        <f t="shared" si="22"/>
        <v>0.744409159153258</v>
      </c>
      <c r="G212" s="6">
        <f t="shared" si="20"/>
        <v>3.0606419107822886E-4</v>
      </c>
      <c r="H212" s="7">
        <f t="shared" si="23"/>
        <v>0.41606189559679568</v>
      </c>
      <c r="I212">
        <f t="shared" si="21"/>
        <v>5.5885895324314649E-4</v>
      </c>
    </row>
    <row r="213" spans="1:9">
      <c r="A213" s="3" t="s">
        <v>365</v>
      </c>
      <c r="B213">
        <v>8.14</v>
      </c>
      <c r="C213" s="4">
        <v>407</v>
      </c>
      <c r="D213">
        <f t="shared" si="18"/>
        <v>50</v>
      </c>
      <c r="E213" s="6">
        <f t="shared" si="19"/>
        <v>7.9981449020178122E-4</v>
      </c>
      <c r="F213" s="7">
        <f t="shared" si="22"/>
        <v>0.74520897364345984</v>
      </c>
      <c r="G213" s="6">
        <f t="shared" si="20"/>
        <v>1.1977704400849918E-3</v>
      </c>
      <c r="H213" s="7">
        <f t="shared" si="23"/>
        <v>0.41725966603688069</v>
      </c>
      <c r="I213">
        <f t="shared" si="21"/>
        <v>1.7929958314450434E-3</v>
      </c>
    </row>
    <row r="214" spans="1:9">
      <c r="A214" s="3" t="s">
        <v>378</v>
      </c>
      <c r="B214">
        <v>26.05</v>
      </c>
      <c r="C214" s="4">
        <v>1297</v>
      </c>
      <c r="D214">
        <f t="shared" si="18"/>
        <v>49.788867562380034</v>
      </c>
      <c r="E214" s="6">
        <f t="shared" si="19"/>
        <v>2.5487945793408115E-3</v>
      </c>
      <c r="F214" s="7">
        <f t="shared" si="22"/>
        <v>0.7477577682228006</v>
      </c>
      <c r="G214" s="6">
        <f t="shared" si="20"/>
        <v>3.8331597007633948E-3</v>
      </c>
      <c r="H214" s="7">
        <f t="shared" si="23"/>
        <v>0.42109282573764412</v>
      </c>
      <c r="I214">
        <f t="shared" si="21"/>
        <v>2.1914818505297529E-4</v>
      </c>
    </row>
    <row r="215" spans="1:9">
      <c r="A215" s="3" t="s">
        <v>619</v>
      </c>
      <c r="B215">
        <v>3.18</v>
      </c>
      <c r="C215" s="4">
        <v>158</v>
      </c>
      <c r="D215">
        <f t="shared" si="18"/>
        <v>49.685534591194966</v>
      </c>
      <c r="E215" s="6">
        <f t="shared" si="19"/>
        <v>3.1049309447636717E-4</v>
      </c>
      <c r="F215" s="7">
        <f t="shared" si="22"/>
        <v>0.74806826131727699</v>
      </c>
      <c r="G215" s="6">
        <f t="shared" si="20"/>
        <v>4.6792506135998448E-4</v>
      </c>
      <c r="H215" s="7">
        <f t="shared" si="23"/>
        <v>0.42156075079900412</v>
      </c>
      <c r="I215">
        <f t="shared" si="21"/>
        <v>3.8062700044888542E-4</v>
      </c>
    </row>
    <row r="216" spans="1:9">
      <c r="A216" s="3" t="s">
        <v>222</v>
      </c>
      <c r="B216">
        <v>5.52</v>
      </c>
      <c r="C216" s="4">
        <v>274</v>
      </c>
      <c r="D216">
        <f t="shared" si="18"/>
        <v>49.637681159420296</v>
      </c>
      <c r="E216" s="6">
        <f t="shared" si="19"/>
        <v>5.3845004991471266E-4</v>
      </c>
      <c r="F216" s="7">
        <f t="shared" si="22"/>
        <v>0.7486067113671917</v>
      </c>
      <c r="G216" s="6">
        <f t="shared" si="20"/>
        <v>8.1224727632299182E-4</v>
      </c>
      <c r="H216" s="7">
        <f t="shared" si="23"/>
        <v>0.42237299807532713</v>
      </c>
      <c r="I216">
        <f t="shared" si="21"/>
        <v>5.4210605874238649E-4</v>
      </c>
    </row>
    <row r="217" spans="1:9">
      <c r="A217" s="3" t="s">
        <v>468</v>
      </c>
      <c r="B217">
        <v>7.86</v>
      </c>
      <c r="C217" s="4">
        <v>390</v>
      </c>
      <c r="D217">
        <f t="shared" si="18"/>
        <v>49.618320610687022</v>
      </c>
      <c r="E217" s="6">
        <f t="shared" si="19"/>
        <v>7.6640700535305815E-4</v>
      </c>
      <c r="F217" s="7">
        <f t="shared" si="22"/>
        <v>0.74937311837254472</v>
      </c>
      <c r="G217" s="6">
        <f t="shared" si="20"/>
        <v>1.1565694912859994E-3</v>
      </c>
      <c r="H217" s="7">
        <f t="shared" si="23"/>
        <v>0.42352956756661314</v>
      </c>
      <c r="I217">
        <f t="shared" si="21"/>
        <v>3.8035638064770616E-4</v>
      </c>
    </row>
    <row r="218" spans="1:9">
      <c r="A218" s="3" t="s">
        <v>509</v>
      </c>
      <c r="B218">
        <v>5.51</v>
      </c>
      <c r="C218" s="4">
        <v>273</v>
      </c>
      <c r="D218">
        <f t="shared" si="18"/>
        <v>49.546279491833033</v>
      </c>
      <c r="E218" s="6">
        <f t="shared" si="19"/>
        <v>5.3648490374714076E-4</v>
      </c>
      <c r="F218" s="7">
        <f t="shared" si="22"/>
        <v>0.74990960327629186</v>
      </c>
      <c r="G218" s="6">
        <f t="shared" si="20"/>
        <v>8.1077581386588497E-4</v>
      </c>
      <c r="H218" s="7">
        <f t="shared" si="23"/>
        <v>0.42434034338047905</v>
      </c>
      <c r="I218">
        <f t="shared" si="21"/>
        <v>3.7020597660442078E-4</v>
      </c>
    </row>
    <row r="219" spans="1:9">
      <c r="A219" s="3" t="s">
        <v>17</v>
      </c>
      <c r="B219">
        <v>5.35</v>
      </c>
      <c r="C219" s="4">
        <v>264</v>
      </c>
      <c r="D219">
        <f t="shared" si="18"/>
        <v>49.345794392523366</v>
      </c>
      <c r="E219" s="6">
        <f t="shared" si="19"/>
        <v>5.1879858823899322E-4</v>
      </c>
      <c r="F219" s="7">
        <f t="shared" si="22"/>
        <v>0.75042840186453086</v>
      </c>
      <c r="G219" s="6">
        <f t="shared" si="20"/>
        <v>7.8723241455217505E-4</v>
      </c>
      <c r="H219" s="7">
        <f t="shared" si="23"/>
        <v>0.42512757579503124</v>
      </c>
      <c r="I219">
        <f t="shared" si="21"/>
        <v>7.7831883960988169E-4</v>
      </c>
    </row>
    <row r="220" spans="1:9">
      <c r="A220" s="3" t="s">
        <v>437</v>
      </c>
      <c r="B220">
        <v>11.24</v>
      </c>
      <c r="C220" s="4">
        <v>554</v>
      </c>
      <c r="D220">
        <f t="shared" si="18"/>
        <v>49.288256227758005</v>
      </c>
      <c r="E220" s="6">
        <f t="shared" si="19"/>
        <v>1.0886909768348569E-3</v>
      </c>
      <c r="F220" s="7">
        <f t="shared" si="22"/>
        <v>0.7515170928413657</v>
      </c>
      <c r="G220" s="6">
        <f t="shared" si="20"/>
        <v>1.6539238017881212E-3</v>
      </c>
      <c r="H220" s="7">
        <f t="shared" si="23"/>
        <v>0.42678149959681938</v>
      </c>
      <c r="I220">
        <f t="shared" si="21"/>
        <v>2.3618816434634038E-4</v>
      </c>
    </row>
    <row r="221" spans="1:9">
      <c r="A221" s="3" t="s">
        <v>219</v>
      </c>
      <c r="B221">
        <v>3.41</v>
      </c>
      <c r="C221" s="4">
        <v>168</v>
      </c>
      <c r="D221">
        <f t="shared" si="18"/>
        <v>49.266862170087975</v>
      </c>
      <c r="E221" s="6">
        <f t="shared" si="19"/>
        <v>3.3014455615208661E-4</v>
      </c>
      <c r="F221" s="7">
        <f t="shared" si="22"/>
        <v>0.7518472373975178</v>
      </c>
      <c r="G221" s="6">
        <f t="shared" si="20"/>
        <v>5.017686978734425E-4</v>
      </c>
      <c r="H221" s="7">
        <f t="shared" si="23"/>
        <v>0.42728326829469282</v>
      </c>
      <c r="I221">
        <f t="shared" si="21"/>
        <v>3.0155676522825026E-4</v>
      </c>
    </row>
    <row r="222" spans="1:9">
      <c r="A222" s="3" t="s">
        <v>152</v>
      </c>
      <c r="B222">
        <v>4.3499999999999996</v>
      </c>
      <c r="C222" s="4">
        <v>214</v>
      </c>
      <c r="D222">
        <f t="shared" si="18"/>
        <v>49.195402298850581</v>
      </c>
      <c r="E222" s="6">
        <f t="shared" si="19"/>
        <v>4.20541279860396E-4</v>
      </c>
      <c r="F222" s="7">
        <f t="shared" si="22"/>
        <v>0.75226777867737815</v>
      </c>
      <c r="G222" s="6">
        <f t="shared" si="20"/>
        <v>6.400861688414881E-4</v>
      </c>
      <c r="H222" s="7">
        <f t="shared" si="23"/>
        <v>0.4279233544635343</v>
      </c>
      <c r="I222">
        <f t="shared" si="21"/>
        <v>2.3317598468269862E-4</v>
      </c>
    </row>
    <row r="223" spans="1:9">
      <c r="A223" s="3" t="s">
        <v>21</v>
      </c>
      <c r="B223">
        <v>3.36</v>
      </c>
      <c r="C223" s="4">
        <v>165</v>
      </c>
      <c r="D223">
        <f t="shared" si="18"/>
        <v>49.107142857142861</v>
      </c>
      <c r="E223" s="6">
        <f t="shared" si="19"/>
        <v>3.2424911764937075E-4</v>
      </c>
      <c r="F223" s="7">
        <f t="shared" si="22"/>
        <v>0.75259202779502754</v>
      </c>
      <c r="G223" s="6">
        <f t="shared" si="20"/>
        <v>4.9441138558790811E-4</v>
      </c>
      <c r="H223" s="7">
        <f t="shared" si="23"/>
        <v>0.42841776584912222</v>
      </c>
      <c r="I223">
        <f t="shared" si="21"/>
        <v>5.3858562440023405E-4</v>
      </c>
    </row>
    <row r="224" spans="1:9">
      <c r="A224" s="3" t="s">
        <v>607</v>
      </c>
      <c r="B224">
        <v>7.76</v>
      </c>
      <c r="C224" s="4">
        <v>381</v>
      </c>
      <c r="D224">
        <f t="shared" si="18"/>
        <v>49.097938144329895</v>
      </c>
      <c r="E224" s="6">
        <f t="shared" si="19"/>
        <v>7.4872068984491072E-4</v>
      </c>
      <c r="F224" s="7">
        <f t="shared" si="22"/>
        <v>0.75334074848487242</v>
      </c>
      <c r="G224" s="6">
        <f t="shared" si="20"/>
        <v>1.1418548667149306E-3</v>
      </c>
      <c r="H224" s="7">
        <f t="shared" si="23"/>
        <v>0.42955962071583714</v>
      </c>
      <c r="I224">
        <f t="shared" si="21"/>
        <v>6.187923199387213E-4</v>
      </c>
    </row>
    <row r="225" spans="1:9">
      <c r="A225" s="3" t="s">
        <v>62</v>
      </c>
      <c r="B225">
        <v>8.91</v>
      </c>
      <c r="C225" s="4">
        <v>437</v>
      </c>
      <c r="D225">
        <f t="shared" si="18"/>
        <v>49.046015712682376</v>
      </c>
      <c r="E225" s="6">
        <f t="shared" si="19"/>
        <v>8.5876887522893955E-4</v>
      </c>
      <c r="F225" s="7">
        <f t="shared" si="22"/>
        <v>0.75419951736010138</v>
      </c>
      <c r="G225" s="6">
        <f t="shared" si="20"/>
        <v>1.3110730492822207E-3</v>
      </c>
      <c r="H225" s="7">
        <f t="shared" si="23"/>
        <v>0.43087069376511938</v>
      </c>
      <c r="I225">
        <f t="shared" si="21"/>
        <v>1.1324029380258005E-3</v>
      </c>
    </row>
    <row r="226" spans="1:9">
      <c r="A226" s="3" t="s">
        <v>553</v>
      </c>
      <c r="B226">
        <v>16.3</v>
      </c>
      <c r="C226" s="4">
        <v>799</v>
      </c>
      <c r="D226">
        <f t="shared" si="18"/>
        <v>49.018404907975459</v>
      </c>
      <c r="E226" s="6">
        <f t="shared" si="19"/>
        <v>1.5701517878899832E-3</v>
      </c>
      <c r="F226" s="7">
        <f t="shared" si="22"/>
        <v>0.75576966914799137</v>
      </c>
      <c r="G226" s="6">
        <f t="shared" si="20"/>
        <v>2.3984838050841971E-3</v>
      </c>
      <c r="H226" s="7">
        <f t="shared" si="23"/>
        <v>0.43326917757020356</v>
      </c>
      <c r="I226">
        <f t="shared" si="21"/>
        <v>1.9086764318657079E-3</v>
      </c>
    </row>
    <row r="227" spans="1:9">
      <c r="A227" s="3" t="s">
        <v>32</v>
      </c>
      <c r="B227">
        <v>27.43</v>
      </c>
      <c r="C227" s="4">
        <v>1341</v>
      </c>
      <c r="D227">
        <f t="shared" si="18"/>
        <v>48.888078745898653</v>
      </c>
      <c r="E227" s="6">
        <f t="shared" si="19"/>
        <v>2.6352610107139769E-3</v>
      </c>
      <c r="F227" s="7">
        <f t="shared" si="22"/>
        <v>0.75840493015870536</v>
      </c>
      <c r="G227" s="6">
        <f t="shared" si="20"/>
        <v>4.036221519844143E-3</v>
      </c>
      <c r="H227" s="7">
        <f t="shared" si="23"/>
        <v>0.43730539909004768</v>
      </c>
      <c r="I227">
        <f t="shared" si="21"/>
        <v>2.1095059144615735E-4</v>
      </c>
    </row>
    <row r="228" spans="1:9">
      <c r="A228" s="3" t="s">
        <v>285</v>
      </c>
      <c r="B228">
        <v>3.03</v>
      </c>
      <c r="C228" s="4">
        <v>148</v>
      </c>
      <c r="D228">
        <f t="shared" si="18"/>
        <v>48.844884488448848</v>
      </c>
      <c r="E228" s="6">
        <f t="shared" si="19"/>
        <v>2.9084163280064773E-4</v>
      </c>
      <c r="F228" s="7">
        <f t="shared" si="22"/>
        <v>0.75869577179150605</v>
      </c>
      <c r="G228" s="6">
        <f t="shared" si="20"/>
        <v>4.4585312450338142E-4</v>
      </c>
      <c r="H228" s="7">
        <f t="shared" si="23"/>
        <v>0.43775125221455108</v>
      </c>
      <c r="I228">
        <f t="shared" si="21"/>
        <v>2.9939721707528122E-4</v>
      </c>
    </row>
    <row r="229" spans="1:9">
      <c r="A229" s="3" t="s">
        <v>680</v>
      </c>
      <c r="B229">
        <v>4.3</v>
      </c>
      <c r="C229" s="4">
        <v>210</v>
      </c>
      <c r="D229">
        <f t="shared" si="18"/>
        <v>48.837209302325583</v>
      </c>
      <c r="E229" s="6">
        <f t="shared" si="19"/>
        <v>4.1268069519010824E-4</v>
      </c>
      <c r="F229" s="7">
        <f t="shared" si="22"/>
        <v>0.75910845248669612</v>
      </c>
      <c r="G229" s="6">
        <f t="shared" si="20"/>
        <v>6.3272885655595381E-4</v>
      </c>
      <c r="H229" s="7">
        <f t="shared" si="23"/>
        <v>0.43838398107110704</v>
      </c>
      <c r="I229">
        <f t="shared" si="21"/>
        <v>2.1618509384968565E-4</v>
      </c>
    </row>
    <row r="230" spans="1:9">
      <c r="A230" s="3" t="s">
        <v>388</v>
      </c>
      <c r="B230">
        <v>3.1</v>
      </c>
      <c r="C230" s="4">
        <v>151</v>
      </c>
      <c r="D230">
        <f t="shared" si="18"/>
        <v>48.70967741935484</v>
      </c>
      <c r="E230" s="6">
        <f t="shared" si="19"/>
        <v>2.9673707130336354E-4</v>
      </c>
      <c r="F230" s="7">
        <f t="shared" si="22"/>
        <v>0.75940518955799952</v>
      </c>
      <c r="G230" s="6">
        <f t="shared" si="20"/>
        <v>4.5615336170312952E-4</v>
      </c>
      <c r="H230" s="7">
        <f t="shared" si="23"/>
        <v>0.43884013443281017</v>
      </c>
      <c r="I230">
        <f t="shared" si="21"/>
        <v>2.131850677439262E-4</v>
      </c>
    </row>
    <row r="231" spans="1:9">
      <c r="A231" s="3" t="s">
        <v>59</v>
      </c>
      <c r="B231">
        <v>3.05</v>
      </c>
      <c r="C231" s="4">
        <v>148</v>
      </c>
      <c r="D231">
        <f t="shared" si="18"/>
        <v>48.524590163934427</v>
      </c>
      <c r="E231" s="6">
        <f t="shared" si="19"/>
        <v>2.9084163280064773E-4</v>
      </c>
      <c r="F231" s="7">
        <f t="shared" si="22"/>
        <v>0.7596960311908002</v>
      </c>
      <c r="G231" s="6">
        <f t="shared" si="20"/>
        <v>4.4879604941759513E-4</v>
      </c>
      <c r="H231" s="7">
        <f t="shared" si="23"/>
        <v>0.43928893048222778</v>
      </c>
      <c r="I231">
        <f t="shared" si="21"/>
        <v>1.7321659786446175E-3</v>
      </c>
    </row>
    <row r="232" spans="1:9">
      <c r="A232" s="3" t="s">
        <v>503</v>
      </c>
      <c r="B232">
        <v>24.77</v>
      </c>
      <c r="C232" s="4">
        <v>1201</v>
      </c>
      <c r="D232">
        <f t="shared" si="18"/>
        <v>48.486071861122326</v>
      </c>
      <c r="E232" s="6">
        <f t="shared" si="19"/>
        <v>2.3601405472539047E-3</v>
      </c>
      <c r="F232" s="7">
        <f t="shared" si="22"/>
        <v>0.76205617173805407</v>
      </c>
      <c r="G232" s="6">
        <f t="shared" si="20"/>
        <v>3.6448125062537155E-3</v>
      </c>
      <c r="H232" s="7">
        <f t="shared" si="23"/>
        <v>0.44293374298848148</v>
      </c>
      <c r="I232">
        <f t="shared" si="21"/>
        <v>3.0387007338328331E-4</v>
      </c>
    </row>
    <row r="233" spans="1:9">
      <c r="A233" s="3" t="s">
        <v>401</v>
      </c>
      <c r="B233">
        <v>4.34</v>
      </c>
      <c r="C233" s="4">
        <v>210</v>
      </c>
      <c r="D233">
        <f t="shared" si="18"/>
        <v>48.387096774193552</v>
      </c>
      <c r="E233" s="6">
        <f t="shared" si="19"/>
        <v>4.1268069519010824E-4</v>
      </c>
      <c r="F233" s="7">
        <f t="shared" si="22"/>
        <v>0.76246885243324414</v>
      </c>
      <c r="G233" s="6">
        <f t="shared" si="20"/>
        <v>6.3861470638438124E-4</v>
      </c>
      <c r="H233" s="7">
        <f t="shared" si="23"/>
        <v>0.44357235769486586</v>
      </c>
      <c r="I233">
        <f t="shared" si="21"/>
        <v>5.8416241791692247E-4</v>
      </c>
    </row>
    <row r="234" spans="1:9">
      <c r="A234" s="3" t="s">
        <v>61</v>
      </c>
      <c r="B234">
        <v>8.33</v>
      </c>
      <c r="C234" s="4">
        <v>402</v>
      </c>
      <c r="D234">
        <f t="shared" si="18"/>
        <v>48.259303721488592</v>
      </c>
      <c r="E234" s="6">
        <f t="shared" si="19"/>
        <v>7.899887593639215E-4</v>
      </c>
      <c r="F234" s="7">
        <f t="shared" si="22"/>
        <v>0.76325884119260801</v>
      </c>
      <c r="G234" s="6">
        <f t="shared" si="20"/>
        <v>1.2257282267700222E-3</v>
      </c>
      <c r="H234" s="7">
        <f t="shared" si="23"/>
        <v>0.44479808592163589</v>
      </c>
      <c r="I234">
        <f t="shared" si="21"/>
        <v>1.8598937882846056E-3</v>
      </c>
    </row>
    <row r="235" spans="1:9">
      <c r="A235" s="3" t="s">
        <v>284</v>
      </c>
      <c r="B235">
        <v>26.46</v>
      </c>
      <c r="C235" s="4">
        <v>1272</v>
      </c>
      <c r="D235">
        <f t="shared" si="18"/>
        <v>48.072562358276642</v>
      </c>
      <c r="E235" s="6">
        <f t="shared" si="19"/>
        <v>2.4996659251515126E-3</v>
      </c>
      <c r="F235" s="7">
        <f t="shared" si="22"/>
        <v>0.7657585071177595</v>
      </c>
      <c r="G235" s="6">
        <f t="shared" si="20"/>
        <v>3.8934896615047763E-3</v>
      </c>
      <c r="H235" s="7">
        <f t="shared" si="23"/>
        <v>0.44869157558314066</v>
      </c>
      <c r="I235">
        <f t="shared" si="21"/>
        <v>1.9896286902043592E-4</v>
      </c>
    </row>
    <row r="236" spans="1:9">
      <c r="A236" s="3" t="s">
        <v>300</v>
      </c>
      <c r="B236">
        <v>2.83</v>
      </c>
      <c r="C236" s="4">
        <v>136</v>
      </c>
      <c r="D236">
        <f t="shared" si="18"/>
        <v>48.056537102473499</v>
      </c>
      <c r="E236" s="6">
        <f t="shared" si="19"/>
        <v>2.6725987878978437E-4</v>
      </c>
      <c r="F236" s="7">
        <f t="shared" si="22"/>
        <v>0.76602576699654934</v>
      </c>
      <c r="G236" s="6">
        <f t="shared" si="20"/>
        <v>4.1642387536124401E-4</v>
      </c>
      <c r="H236" s="7">
        <f t="shared" si="23"/>
        <v>0.44910799945850188</v>
      </c>
      <c r="I236">
        <f t="shared" si="21"/>
        <v>4.5730618869671558E-4</v>
      </c>
    </row>
    <row r="237" spans="1:9">
      <c r="A237" s="3" t="s">
        <v>58</v>
      </c>
      <c r="B237">
        <v>6.5</v>
      </c>
      <c r="C237" s="4">
        <v>312</v>
      </c>
      <c r="D237">
        <f t="shared" si="18"/>
        <v>48</v>
      </c>
      <c r="E237" s="6">
        <f t="shared" si="19"/>
        <v>6.1312560428244652E-4</v>
      </c>
      <c r="F237" s="7">
        <f t="shared" si="22"/>
        <v>0.76663889260083173</v>
      </c>
      <c r="G237" s="6">
        <f t="shared" si="20"/>
        <v>9.5645059711946506E-4</v>
      </c>
      <c r="H237" s="7">
        <f t="shared" si="23"/>
        <v>0.45006445005562135</v>
      </c>
      <c r="I237">
        <f t="shared" si="21"/>
        <v>5.0434177640074074E-4</v>
      </c>
    </row>
    <row r="238" spans="1:9">
      <c r="A238" s="3" t="s">
        <v>415</v>
      </c>
      <c r="B238">
        <v>7.16</v>
      </c>
      <c r="C238" s="4">
        <v>343</v>
      </c>
      <c r="D238">
        <f t="shared" si="18"/>
        <v>47.905027932960891</v>
      </c>
      <c r="E238" s="6">
        <f t="shared" si="19"/>
        <v>6.7404513547717675E-4</v>
      </c>
      <c r="F238" s="7">
        <f t="shared" si="22"/>
        <v>0.76731293773630893</v>
      </c>
      <c r="G238" s="6">
        <f t="shared" si="20"/>
        <v>1.0535671192885186E-3</v>
      </c>
      <c r="H238" s="7">
        <f t="shared" si="23"/>
        <v>0.45111801717490985</v>
      </c>
      <c r="I238">
        <f t="shared" si="21"/>
        <v>4.7965240906078233E-4</v>
      </c>
    </row>
    <row r="239" spans="1:9">
      <c r="A239" s="3" t="s">
        <v>510</v>
      </c>
      <c r="B239">
        <v>6.8</v>
      </c>
      <c r="C239" s="4">
        <v>325</v>
      </c>
      <c r="D239">
        <f t="shared" si="18"/>
        <v>47.794117647058826</v>
      </c>
      <c r="E239" s="6">
        <f t="shared" si="19"/>
        <v>6.3867250446088177E-4</v>
      </c>
      <c r="F239" s="7">
        <f t="shared" si="22"/>
        <v>0.76795161024076986</v>
      </c>
      <c r="G239" s="6">
        <f t="shared" si="20"/>
        <v>1.0005944708326711E-3</v>
      </c>
      <c r="H239" s="7">
        <f t="shared" si="23"/>
        <v>0.45211861164574252</v>
      </c>
      <c r="I239">
        <f t="shared" si="21"/>
        <v>5.2363240492782626E-3</v>
      </c>
    </row>
    <row r="240" spans="1:9">
      <c r="A240" s="3" t="s">
        <v>158</v>
      </c>
      <c r="B240">
        <v>74.180000000000007</v>
      </c>
      <c r="C240" s="4">
        <v>3541</v>
      </c>
      <c r="D240">
        <f t="shared" si="18"/>
        <v>47.73523860878943</v>
      </c>
      <c r="E240" s="6">
        <f t="shared" si="19"/>
        <v>6.9585825793722538E-3</v>
      </c>
      <c r="F240" s="7">
        <f t="shared" si="22"/>
        <v>0.77491019282014206</v>
      </c>
      <c r="G240" s="6">
        <f t="shared" si="20"/>
        <v>1.0915308506818757E-2</v>
      </c>
      <c r="H240" s="7">
        <f t="shared" si="23"/>
        <v>0.46303392015256128</v>
      </c>
      <c r="I240">
        <f t="shared" si="21"/>
        <v>2.1743777491456395E-4</v>
      </c>
    </row>
    <row r="241" spans="1:9">
      <c r="A241" s="3" t="s">
        <v>121</v>
      </c>
      <c r="B241">
        <v>3.08</v>
      </c>
      <c r="C241" s="4">
        <v>147</v>
      </c>
      <c r="D241">
        <f t="shared" si="18"/>
        <v>47.727272727272727</v>
      </c>
      <c r="E241" s="6">
        <f t="shared" si="19"/>
        <v>2.8887648663307577E-4</v>
      </c>
      <c r="F241" s="7">
        <f t="shared" si="22"/>
        <v>0.77519906930677518</v>
      </c>
      <c r="G241" s="6">
        <f t="shared" si="20"/>
        <v>4.5321043678891575E-4</v>
      </c>
      <c r="H241" s="7">
        <f t="shared" si="23"/>
        <v>0.4634871305893502</v>
      </c>
      <c r="I241">
        <f t="shared" si="21"/>
        <v>4.4698048772562338E-4</v>
      </c>
    </row>
    <row r="242" spans="1:9">
      <c r="A242" s="3" t="s">
        <v>396</v>
      </c>
      <c r="B242">
        <v>6.33</v>
      </c>
      <c r="C242" s="4">
        <v>302</v>
      </c>
      <c r="D242">
        <f t="shared" si="18"/>
        <v>47.709320695102683</v>
      </c>
      <c r="E242" s="6">
        <f t="shared" si="19"/>
        <v>5.9347414260672708E-4</v>
      </c>
      <c r="F242" s="7">
        <f t="shared" si="22"/>
        <v>0.77579254344938187</v>
      </c>
      <c r="G242" s="6">
        <f t="shared" si="20"/>
        <v>9.3143573534864828E-4</v>
      </c>
      <c r="H242" s="7">
        <f t="shared" si="23"/>
        <v>0.46441856632469886</v>
      </c>
      <c r="I242">
        <f t="shared" si="21"/>
        <v>4.6959142027275247E-4</v>
      </c>
    </row>
    <row r="243" spans="1:9">
      <c r="A243" s="3" t="s">
        <v>274</v>
      </c>
      <c r="B243">
        <v>6.64</v>
      </c>
      <c r="C243" s="4">
        <v>316</v>
      </c>
      <c r="D243">
        <f t="shared" si="18"/>
        <v>47.590361445783138</v>
      </c>
      <c r="E243" s="6">
        <f t="shared" si="19"/>
        <v>6.2098618895273434E-4</v>
      </c>
      <c r="F243" s="7">
        <f t="shared" si="22"/>
        <v>0.77641352963833465</v>
      </c>
      <c r="G243" s="6">
        <f t="shared" si="20"/>
        <v>9.7705107151896116E-4</v>
      </c>
      <c r="H243" s="7">
        <f t="shared" si="23"/>
        <v>0.46539561739621782</v>
      </c>
      <c r="I243">
        <f t="shared" si="21"/>
        <v>1.847762056463309E-4</v>
      </c>
    </row>
    <row r="244" spans="1:9">
      <c r="A244" s="3" t="s">
        <v>282</v>
      </c>
      <c r="B244">
        <v>2.61</v>
      </c>
      <c r="C244" s="4">
        <v>124</v>
      </c>
      <c r="D244">
        <f t="shared" si="18"/>
        <v>47.509578544061306</v>
      </c>
      <c r="E244" s="6">
        <f t="shared" si="19"/>
        <v>2.4367812477892105E-4</v>
      </c>
      <c r="F244" s="7">
        <f t="shared" si="22"/>
        <v>0.77665720776311353</v>
      </c>
      <c r="G244" s="6">
        <f t="shared" si="20"/>
        <v>3.840517013048929E-4</v>
      </c>
      <c r="H244" s="7">
        <f t="shared" si="23"/>
        <v>0.46577966909752272</v>
      </c>
      <c r="I244">
        <f t="shared" si="21"/>
        <v>2.7339726649489027E-4</v>
      </c>
    </row>
    <row r="245" spans="1:9">
      <c r="A245" s="3" t="s">
        <v>143</v>
      </c>
      <c r="B245">
        <v>3.85</v>
      </c>
      <c r="C245" s="4">
        <v>182</v>
      </c>
      <c r="D245">
        <f t="shared" si="18"/>
        <v>47.272727272727273</v>
      </c>
      <c r="E245" s="6">
        <f t="shared" si="19"/>
        <v>3.5765660249809382E-4</v>
      </c>
      <c r="F245" s="7">
        <f t="shared" si="22"/>
        <v>0.77701486436561162</v>
      </c>
      <c r="G245" s="6">
        <f t="shared" si="20"/>
        <v>5.6651304598614473E-4</v>
      </c>
      <c r="H245" s="7">
        <f t="shared" si="23"/>
        <v>0.46634618214350887</v>
      </c>
      <c r="I245">
        <f t="shared" si="21"/>
        <v>2.7728113067732041E-4</v>
      </c>
    </row>
    <row r="246" spans="1:9">
      <c r="A246" s="3" t="s">
        <v>244</v>
      </c>
      <c r="B246">
        <v>3.9</v>
      </c>
      <c r="C246" s="4">
        <v>184</v>
      </c>
      <c r="D246">
        <f t="shared" si="18"/>
        <v>47.179487179487182</v>
      </c>
      <c r="E246" s="6">
        <f t="shared" si="19"/>
        <v>3.6158689483323768E-4</v>
      </c>
      <c r="F246" s="7">
        <f t="shared" si="22"/>
        <v>0.77737645126044486</v>
      </c>
      <c r="G246" s="6">
        <f t="shared" si="20"/>
        <v>5.7387035827167901E-4</v>
      </c>
      <c r="H246" s="7">
        <f t="shared" si="23"/>
        <v>0.46692005250178054</v>
      </c>
      <c r="I246">
        <f t="shared" si="21"/>
        <v>3.2525024348772913E-4</v>
      </c>
    </row>
    <row r="247" spans="1:9">
      <c r="A247" s="3" t="s">
        <v>53</v>
      </c>
      <c r="B247">
        <v>4.5599999999999996</v>
      </c>
      <c r="C247" s="4">
        <v>214</v>
      </c>
      <c r="D247">
        <f t="shared" si="18"/>
        <v>46.929824561403514</v>
      </c>
      <c r="E247" s="6">
        <f t="shared" si="19"/>
        <v>4.20541279860396E-4</v>
      </c>
      <c r="F247" s="7">
        <f t="shared" si="22"/>
        <v>0.77779699254030521</v>
      </c>
      <c r="G247" s="6">
        <f t="shared" si="20"/>
        <v>6.7098688044073241E-4</v>
      </c>
      <c r="H247" s="7">
        <f t="shared" si="23"/>
        <v>0.46759103938222124</v>
      </c>
      <c r="I247">
        <f t="shared" si="21"/>
        <v>4.0450763424693115E-4</v>
      </c>
    </row>
    <row r="248" spans="1:9">
      <c r="A248" s="3" t="s">
        <v>43</v>
      </c>
      <c r="B248">
        <v>5.67</v>
      </c>
      <c r="C248" s="4">
        <v>266</v>
      </c>
      <c r="D248">
        <f t="shared" si="18"/>
        <v>46.913580246913583</v>
      </c>
      <c r="E248" s="6">
        <f t="shared" si="19"/>
        <v>5.2272888057413713E-4</v>
      </c>
      <c r="F248" s="7">
        <f t="shared" si="22"/>
        <v>0.77831972142087935</v>
      </c>
      <c r="G248" s="6">
        <f t="shared" si="20"/>
        <v>8.3431921317959489E-4</v>
      </c>
      <c r="H248" s="7">
        <f t="shared" si="23"/>
        <v>0.46842535859540085</v>
      </c>
      <c r="I248">
        <f t="shared" si="21"/>
        <v>7.0783756106734819E-4</v>
      </c>
    </row>
    <row r="249" spans="1:9">
      <c r="A249" s="3" t="s">
        <v>406</v>
      </c>
      <c r="B249">
        <v>9.91</v>
      </c>
      <c r="C249" s="4">
        <v>464</v>
      </c>
      <c r="D249">
        <f t="shared" si="18"/>
        <v>46.821392532795159</v>
      </c>
      <c r="E249" s="6">
        <f t="shared" si="19"/>
        <v>9.1182782175338207E-4</v>
      </c>
      <c r="F249" s="7">
        <f t="shared" si="22"/>
        <v>0.77923154924263272</v>
      </c>
      <c r="G249" s="6">
        <f t="shared" si="20"/>
        <v>1.4582192949929077E-3</v>
      </c>
      <c r="H249" s="7">
        <f t="shared" si="23"/>
        <v>0.46988357789039376</v>
      </c>
      <c r="I249">
        <f t="shared" si="21"/>
        <v>9.7144391494724536E-4</v>
      </c>
    </row>
    <row r="250" spans="1:9">
      <c r="A250" s="3" t="s">
        <v>303</v>
      </c>
      <c r="B250">
        <v>13.57</v>
      </c>
      <c r="C250" s="4">
        <v>633</v>
      </c>
      <c r="D250">
        <f t="shared" si="18"/>
        <v>46.647015475313189</v>
      </c>
      <c r="E250" s="6">
        <f t="shared" si="19"/>
        <v>1.2439375240730405E-3</v>
      </c>
      <c r="F250" s="7">
        <f t="shared" si="22"/>
        <v>0.78047548676670575</v>
      </c>
      <c r="G250" s="6">
        <f t="shared" si="20"/>
        <v>1.9967745542940219E-3</v>
      </c>
      <c r="H250" s="7">
        <f t="shared" si="23"/>
        <v>0.47188035244468779</v>
      </c>
      <c r="I250">
        <f t="shared" si="21"/>
        <v>1.1818222597481109E-3</v>
      </c>
    </row>
    <row r="251" spans="1:9">
      <c r="A251" s="3" t="s">
        <v>676</v>
      </c>
      <c r="B251">
        <v>16.5</v>
      </c>
      <c r="C251" s="4">
        <v>769</v>
      </c>
      <c r="D251">
        <f t="shared" si="18"/>
        <v>46.606060606060609</v>
      </c>
      <c r="E251" s="6">
        <f t="shared" si="19"/>
        <v>1.5111974028628248E-3</v>
      </c>
      <c r="F251" s="7">
        <f t="shared" si="22"/>
        <v>0.78198668416956862</v>
      </c>
      <c r="G251" s="6">
        <f t="shared" si="20"/>
        <v>2.4279130542263347E-3</v>
      </c>
      <c r="H251" s="7">
        <f t="shared" si="23"/>
        <v>0.47430826549891414</v>
      </c>
      <c r="I251">
        <f t="shared" si="21"/>
        <v>1.5509901756116662E-3</v>
      </c>
    </row>
    <row r="252" spans="1:9">
      <c r="A252" s="3" t="s">
        <v>470</v>
      </c>
      <c r="B252">
        <v>21.62</v>
      </c>
      <c r="C252" s="4">
        <v>1005</v>
      </c>
      <c r="D252">
        <f t="shared" si="18"/>
        <v>46.484736355226637</v>
      </c>
      <c r="E252" s="6">
        <f t="shared" si="19"/>
        <v>1.9749718984098039E-3</v>
      </c>
      <c r="F252" s="7">
        <f t="shared" si="22"/>
        <v>0.78396165606797841</v>
      </c>
      <c r="G252" s="6">
        <f t="shared" si="20"/>
        <v>3.1813018322650517E-3</v>
      </c>
      <c r="H252" s="7">
        <f t="shared" si="23"/>
        <v>0.4774895673311792</v>
      </c>
      <c r="I252">
        <f t="shared" si="21"/>
        <v>8.5803203939438522E-4</v>
      </c>
    </row>
    <row r="253" spans="1:9">
      <c r="A253" s="3" t="s">
        <v>647</v>
      </c>
      <c r="B253">
        <v>11.92</v>
      </c>
      <c r="C253" s="4">
        <v>551</v>
      </c>
      <c r="D253">
        <f t="shared" si="18"/>
        <v>46.224832214765101</v>
      </c>
      <c r="E253" s="6">
        <f t="shared" si="19"/>
        <v>1.0827955383321411E-3</v>
      </c>
      <c r="F253" s="7">
        <f t="shared" si="22"/>
        <v>0.78504445160631053</v>
      </c>
      <c r="G253" s="6">
        <f t="shared" si="20"/>
        <v>1.7539832488713883E-3</v>
      </c>
      <c r="H253" s="7">
        <f t="shared" si="23"/>
        <v>0.47924355058005058</v>
      </c>
      <c r="I253">
        <f t="shared" si="21"/>
        <v>3.2256400935060103E-4</v>
      </c>
    </row>
    <row r="254" spans="1:9">
      <c r="A254" s="3" t="s">
        <v>526</v>
      </c>
      <c r="B254">
        <v>4.4800000000000004</v>
      </c>
      <c r="C254" s="4">
        <v>207</v>
      </c>
      <c r="D254">
        <f t="shared" si="18"/>
        <v>46.205357142857139</v>
      </c>
      <c r="E254" s="6">
        <f t="shared" si="19"/>
        <v>4.0678525668739243E-4</v>
      </c>
      <c r="F254" s="7">
        <f t="shared" si="22"/>
        <v>0.78545123686299789</v>
      </c>
      <c r="G254" s="6">
        <f t="shared" si="20"/>
        <v>6.5921518078387756E-4</v>
      </c>
      <c r="H254" s="7">
        <f t="shared" si="23"/>
        <v>0.47990276576083446</v>
      </c>
      <c r="I254">
        <f t="shared" si="21"/>
        <v>4.9094709530494995E-4</v>
      </c>
    </row>
    <row r="255" spans="1:9">
      <c r="A255" s="3" t="s">
        <v>663</v>
      </c>
      <c r="B255">
        <v>6.81</v>
      </c>
      <c r="C255" s="4">
        <v>314</v>
      </c>
      <c r="D255">
        <f t="shared" si="18"/>
        <v>46.108663729809109</v>
      </c>
      <c r="E255" s="6">
        <f t="shared" si="19"/>
        <v>6.1705589661759043E-4</v>
      </c>
      <c r="F255" s="7">
        <f t="shared" si="22"/>
        <v>0.78606829275961543</v>
      </c>
      <c r="G255" s="6">
        <f t="shared" si="20"/>
        <v>1.002065933289778E-3</v>
      </c>
      <c r="H255" s="7">
        <f t="shared" si="23"/>
        <v>0.48090483169412424</v>
      </c>
      <c r="I255">
        <f t="shared" si="21"/>
        <v>9.1085608364027681E-4</v>
      </c>
    </row>
    <row r="256" spans="1:9">
      <c r="A256" s="3" t="s">
        <v>513</v>
      </c>
      <c r="B256">
        <v>12.63</v>
      </c>
      <c r="C256" s="4">
        <v>582</v>
      </c>
      <c r="D256">
        <f t="shared" si="18"/>
        <v>46.080760095011875</v>
      </c>
      <c r="E256" s="6">
        <f t="shared" si="19"/>
        <v>1.1437150695268715E-3</v>
      </c>
      <c r="F256" s="7">
        <f t="shared" si="22"/>
        <v>0.78721200782914225</v>
      </c>
      <c r="G256" s="6">
        <f t="shared" si="20"/>
        <v>1.8584570833259761E-3</v>
      </c>
      <c r="H256" s="7">
        <f t="shared" si="23"/>
        <v>0.48276328877745023</v>
      </c>
      <c r="I256">
        <f t="shared" si="21"/>
        <v>3.8223448848706543E-4</v>
      </c>
    </row>
    <row r="257" spans="1:9">
      <c r="A257" s="3" t="s">
        <v>637</v>
      </c>
      <c r="B257">
        <v>5.29</v>
      </c>
      <c r="C257" s="4">
        <v>243</v>
      </c>
      <c r="D257">
        <f t="shared" si="18"/>
        <v>45.93572778827977</v>
      </c>
      <c r="E257" s="6">
        <f t="shared" si="19"/>
        <v>4.7753051871998238E-4</v>
      </c>
      <c r="F257" s="7">
        <f t="shared" si="22"/>
        <v>0.78768953834786226</v>
      </c>
      <c r="G257" s="6">
        <f t="shared" si="20"/>
        <v>7.7840363980953391E-4</v>
      </c>
      <c r="H257" s="7">
        <f t="shared" si="23"/>
        <v>0.48354169241725975</v>
      </c>
      <c r="I257">
        <f t="shared" si="21"/>
        <v>3.3266701654216524E-4</v>
      </c>
    </row>
    <row r="258" spans="1:9">
      <c r="A258" s="3" t="s">
        <v>563</v>
      </c>
      <c r="B258">
        <v>4.5999999999999996</v>
      </c>
      <c r="C258" s="4">
        <v>211</v>
      </c>
      <c r="D258">
        <f t="shared" ref="D258:D321" si="24">C258/B258</f>
        <v>45.869565217391305</v>
      </c>
      <c r="E258" s="6">
        <f t="shared" si="19"/>
        <v>4.1464584135768019E-4</v>
      </c>
      <c r="F258" s="7">
        <f t="shared" si="22"/>
        <v>0.7881041841892199</v>
      </c>
      <c r="G258" s="6">
        <f t="shared" si="20"/>
        <v>6.7687273026915983E-4</v>
      </c>
      <c r="H258" s="7">
        <f t="shared" si="23"/>
        <v>0.48421856514752892</v>
      </c>
      <c r="I258">
        <f t="shared" si="21"/>
        <v>1.7501591548629847E-4</v>
      </c>
    </row>
    <row r="259" spans="1:9">
      <c r="A259" s="3" t="s">
        <v>23</v>
      </c>
      <c r="B259">
        <v>2.42</v>
      </c>
      <c r="C259" s="4">
        <v>111</v>
      </c>
      <c r="D259">
        <f t="shared" si="24"/>
        <v>45.867768595041326</v>
      </c>
      <c r="E259" s="6">
        <f t="shared" ref="E259:E322" si="25">C259/508868</f>
        <v>2.181312246004858E-4</v>
      </c>
      <c r="F259" s="7">
        <f t="shared" si="22"/>
        <v>0.78832231541382036</v>
      </c>
      <c r="G259" s="6">
        <f t="shared" ref="G259:G322" si="26">B259/6795.96</f>
        <v>3.5609391461986236E-4</v>
      </c>
      <c r="H259" s="7">
        <f t="shared" si="23"/>
        <v>0.4845746590621488</v>
      </c>
      <c r="I259">
        <f t="shared" ref="I259:I322" si="27">F259*H260-F260*H259</f>
        <v>1.8164675557075238E-4</v>
      </c>
    </row>
    <row r="260" spans="1:9">
      <c r="A260" s="3" t="s">
        <v>618</v>
      </c>
      <c r="B260">
        <v>2.5099999999999998</v>
      </c>
      <c r="C260" s="4">
        <v>115</v>
      </c>
      <c r="D260">
        <f t="shared" si="24"/>
        <v>45.816733067729089</v>
      </c>
      <c r="E260" s="6">
        <f t="shared" si="25"/>
        <v>2.2599180927077356E-4</v>
      </c>
      <c r="F260" s="7">
        <f t="shared" ref="F260:F323" si="28">F259+E260</f>
        <v>0.78854830722309111</v>
      </c>
      <c r="G260" s="6">
        <f t="shared" si="26"/>
        <v>3.6933707673382417E-4</v>
      </c>
      <c r="H260" s="7">
        <f t="shared" ref="H260:H323" si="29">H259+G260</f>
        <v>0.48494399613888262</v>
      </c>
      <c r="I260">
        <f t="shared" si="27"/>
        <v>5.5505215412654518E-4</v>
      </c>
    </row>
    <row r="261" spans="1:9">
      <c r="A261" s="3" t="s">
        <v>591</v>
      </c>
      <c r="B261">
        <v>7.65</v>
      </c>
      <c r="C261" s="4">
        <v>349</v>
      </c>
      <c r="D261">
        <f t="shared" si="24"/>
        <v>45.62091503267974</v>
      </c>
      <c r="E261" s="6">
        <f t="shared" si="25"/>
        <v>6.8583601248260848E-4</v>
      </c>
      <c r="F261" s="7">
        <f t="shared" si="28"/>
        <v>0.78923414323557373</v>
      </c>
      <c r="G261" s="6">
        <f t="shared" si="26"/>
        <v>1.1256687796867551E-3</v>
      </c>
      <c r="H261" s="7">
        <f t="shared" si="29"/>
        <v>0.48606966491856934</v>
      </c>
      <c r="I261">
        <f t="shared" si="27"/>
        <v>2.2943127483454617E-4</v>
      </c>
    </row>
    <row r="262" spans="1:9">
      <c r="A262" s="3" t="s">
        <v>266</v>
      </c>
      <c r="B262">
        <v>3.16</v>
      </c>
      <c r="C262" s="4">
        <v>144</v>
      </c>
      <c r="D262">
        <f t="shared" si="24"/>
        <v>45.569620253164558</v>
      </c>
      <c r="E262" s="6">
        <f t="shared" si="25"/>
        <v>2.8298104813035996E-4</v>
      </c>
      <c r="F262" s="7">
        <f t="shared" si="28"/>
        <v>0.78951712428370413</v>
      </c>
      <c r="G262" s="6">
        <f t="shared" si="26"/>
        <v>4.6498213644577077E-4</v>
      </c>
      <c r="H262" s="7">
        <f t="shared" si="29"/>
        <v>0.48653464705501509</v>
      </c>
      <c r="I262">
        <f t="shared" si="27"/>
        <v>2.3722427612266062E-4</v>
      </c>
    </row>
    <row r="263" spans="1:9">
      <c r="A263" s="3" t="s">
        <v>259</v>
      </c>
      <c r="B263">
        <v>3.26</v>
      </c>
      <c r="C263" s="4">
        <v>148</v>
      </c>
      <c r="D263">
        <f t="shared" si="24"/>
        <v>45.398773006134974</v>
      </c>
      <c r="E263" s="6">
        <f t="shared" si="25"/>
        <v>2.9084163280064773E-4</v>
      </c>
      <c r="F263" s="7">
        <f t="shared" si="28"/>
        <v>0.78980796591650482</v>
      </c>
      <c r="G263" s="6">
        <f t="shared" si="26"/>
        <v>4.7969676101683939E-4</v>
      </c>
      <c r="H263" s="7">
        <f t="shared" si="29"/>
        <v>0.48701434381603192</v>
      </c>
      <c r="I263">
        <f t="shared" si="27"/>
        <v>8.302849664292844E-4</v>
      </c>
    </row>
    <row r="264" spans="1:9">
      <c r="A264" s="3" t="s">
        <v>520</v>
      </c>
      <c r="B264">
        <v>11.41</v>
      </c>
      <c r="C264" s="4">
        <v>518</v>
      </c>
      <c r="D264">
        <f t="shared" si="24"/>
        <v>45.398773006134967</v>
      </c>
      <c r="E264" s="6">
        <f t="shared" si="25"/>
        <v>1.017945714802267E-3</v>
      </c>
      <c r="F264" s="7">
        <f t="shared" si="28"/>
        <v>0.79082591163130711</v>
      </c>
      <c r="G264" s="6">
        <f t="shared" si="26"/>
        <v>1.6789386635589379E-3</v>
      </c>
      <c r="H264" s="7">
        <f t="shared" si="29"/>
        <v>0.48869328247959087</v>
      </c>
      <c r="I264">
        <f t="shared" si="27"/>
        <v>5.4466240624750917E-4</v>
      </c>
    </row>
    <row r="265" spans="1:9">
      <c r="A265" s="3" t="s">
        <v>239</v>
      </c>
      <c r="B265">
        <v>7.47</v>
      </c>
      <c r="C265" s="4">
        <v>338</v>
      </c>
      <c r="D265">
        <f t="shared" si="24"/>
        <v>45.247657295850068</v>
      </c>
      <c r="E265" s="6">
        <f t="shared" si="25"/>
        <v>6.6421940463931703E-4</v>
      </c>
      <c r="F265" s="7">
        <f t="shared" si="28"/>
        <v>0.79149013103594645</v>
      </c>
      <c r="G265" s="6">
        <f t="shared" si="26"/>
        <v>1.0991824554588314E-3</v>
      </c>
      <c r="H265" s="7">
        <f t="shared" si="29"/>
        <v>0.48979246493504969</v>
      </c>
      <c r="I265">
        <f t="shared" si="27"/>
        <v>2.0929466122871498E-3</v>
      </c>
    </row>
    <row r="266" spans="1:9">
      <c r="A266" s="3" t="s">
        <v>36</v>
      </c>
      <c r="B266">
        <v>28.64</v>
      </c>
      <c r="C266" s="4">
        <v>1291</v>
      </c>
      <c r="D266">
        <f t="shared" si="24"/>
        <v>45.076815642458101</v>
      </c>
      <c r="E266" s="6">
        <f t="shared" si="25"/>
        <v>2.5370037023353799E-3</v>
      </c>
      <c r="F266" s="7">
        <f t="shared" si="28"/>
        <v>0.79402713473828179</v>
      </c>
      <c r="G266" s="6">
        <f t="shared" si="26"/>
        <v>4.2142684771540742E-3</v>
      </c>
      <c r="H266" s="7">
        <f t="shared" si="29"/>
        <v>0.49400673341220375</v>
      </c>
      <c r="I266">
        <f t="shared" si="27"/>
        <v>3.946273410763701E-4</v>
      </c>
    </row>
    <row r="267" spans="1:9">
      <c r="A267" s="3" t="s">
        <v>561</v>
      </c>
      <c r="B267">
        <v>5.38</v>
      </c>
      <c r="C267" s="4">
        <v>241</v>
      </c>
      <c r="D267">
        <f t="shared" si="24"/>
        <v>44.795539033457253</v>
      </c>
      <c r="E267" s="6">
        <f t="shared" si="25"/>
        <v>4.7360022638483852E-4</v>
      </c>
      <c r="F267" s="7">
        <f t="shared" si="28"/>
        <v>0.79450073496466667</v>
      </c>
      <c r="G267" s="6">
        <f t="shared" si="26"/>
        <v>7.9164680192349572E-4</v>
      </c>
      <c r="H267" s="7">
        <f t="shared" si="29"/>
        <v>0.49479838021412725</v>
      </c>
      <c r="I267">
        <f t="shared" si="27"/>
        <v>3.8662923873927779E-4</v>
      </c>
    </row>
    <row r="268" spans="1:9">
      <c r="A268" s="3" t="s">
        <v>459</v>
      </c>
      <c r="B268">
        <v>5.27</v>
      </c>
      <c r="C268" s="4">
        <v>236</v>
      </c>
      <c r="D268">
        <f t="shared" si="24"/>
        <v>44.781783681214428</v>
      </c>
      <c r="E268" s="6">
        <f t="shared" si="25"/>
        <v>4.637744955469788E-4</v>
      </c>
      <c r="F268" s="7">
        <f t="shared" si="28"/>
        <v>0.79496450946021369</v>
      </c>
      <c r="G268" s="6">
        <f t="shared" si="26"/>
        <v>7.7546071489532009E-4</v>
      </c>
      <c r="H268" s="7">
        <f t="shared" si="29"/>
        <v>0.49557384092902257</v>
      </c>
      <c r="I268">
        <f t="shared" si="27"/>
        <v>4.9684367600499879E-4</v>
      </c>
    </row>
    <row r="269" spans="1:9">
      <c r="A269" s="3" t="s">
        <v>63</v>
      </c>
      <c r="B269">
        <v>6.77</v>
      </c>
      <c r="C269" s="4">
        <v>303</v>
      </c>
      <c r="D269">
        <f t="shared" si="24"/>
        <v>44.756277695716399</v>
      </c>
      <c r="E269" s="6">
        <f t="shared" si="25"/>
        <v>5.9543928877429909E-4</v>
      </c>
      <c r="F269" s="7">
        <f t="shared" si="28"/>
        <v>0.79555994874898794</v>
      </c>
      <c r="G269" s="6">
        <f t="shared" si="26"/>
        <v>9.961800834613504E-4</v>
      </c>
      <c r="H269" s="7">
        <f t="shared" si="29"/>
        <v>0.49657002101248393</v>
      </c>
      <c r="I269">
        <f t="shared" si="27"/>
        <v>2.0053220477639355E-4</v>
      </c>
    </row>
    <row r="270" spans="1:9">
      <c r="A270" s="3" t="s">
        <v>626</v>
      </c>
      <c r="B270">
        <v>2.73</v>
      </c>
      <c r="C270" s="4">
        <v>122</v>
      </c>
      <c r="D270">
        <f t="shared" si="24"/>
        <v>44.688644688644686</v>
      </c>
      <c r="E270" s="6">
        <f t="shared" si="25"/>
        <v>2.3974783244377717E-4</v>
      </c>
      <c r="F270" s="7">
        <f t="shared" si="28"/>
        <v>0.79579969658143168</v>
      </c>
      <c r="G270" s="6">
        <f t="shared" si="26"/>
        <v>4.0170925079017534E-4</v>
      </c>
      <c r="H270" s="7">
        <f t="shared" si="29"/>
        <v>0.49697173026327413</v>
      </c>
      <c r="I270">
        <f t="shared" si="27"/>
        <v>3.7980180480712278E-4</v>
      </c>
    </row>
    <row r="271" spans="1:9">
      <c r="A271" s="3" t="s">
        <v>477</v>
      </c>
      <c r="B271">
        <v>5.17</v>
      </c>
      <c r="C271" s="4">
        <v>231</v>
      </c>
      <c r="D271">
        <f t="shared" si="24"/>
        <v>44.680851063829785</v>
      </c>
      <c r="E271" s="6">
        <f t="shared" si="25"/>
        <v>4.5394876470911908E-4</v>
      </c>
      <c r="F271" s="7">
        <f t="shared" si="28"/>
        <v>0.79625364534614085</v>
      </c>
      <c r="G271" s="6">
        <f t="shared" si="26"/>
        <v>7.6074609032425141E-4</v>
      </c>
      <c r="H271" s="7">
        <f t="shared" si="29"/>
        <v>0.49773247635359835</v>
      </c>
      <c r="I271">
        <f t="shared" si="27"/>
        <v>4.1159884636271515E-4</v>
      </c>
    </row>
    <row r="272" spans="1:9">
      <c r="A272" s="3" t="s">
        <v>98</v>
      </c>
      <c r="B272">
        <v>5.6</v>
      </c>
      <c r="C272" s="4">
        <v>250</v>
      </c>
      <c r="D272">
        <f t="shared" si="24"/>
        <v>44.642857142857146</v>
      </c>
      <c r="E272" s="6">
        <f t="shared" si="25"/>
        <v>4.9128654189298595E-4</v>
      </c>
      <c r="F272" s="7">
        <f t="shared" si="28"/>
        <v>0.79674493188803386</v>
      </c>
      <c r="G272" s="6">
        <f t="shared" si="26"/>
        <v>8.2401897597984678E-4</v>
      </c>
      <c r="H272" s="7">
        <f t="shared" si="29"/>
        <v>0.49855649532957819</v>
      </c>
      <c r="I272">
        <f t="shared" si="27"/>
        <v>1.3397603039060901E-3</v>
      </c>
    </row>
    <row r="273" spans="1:9">
      <c r="A273" s="3" t="s">
        <v>353</v>
      </c>
      <c r="B273">
        <v>18.18</v>
      </c>
      <c r="C273" s="4">
        <v>808</v>
      </c>
      <c r="D273">
        <f t="shared" si="24"/>
        <v>44.444444444444443</v>
      </c>
      <c r="E273" s="6">
        <f t="shared" si="25"/>
        <v>1.5878381033981308E-3</v>
      </c>
      <c r="F273" s="7">
        <f t="shared" si="28"/>
        <v>0.79833276999143199</v>
      </c>
      <c r="G273" s="6">
        <f t="shared" si="26"/>
        <v>2.6751187470202883E-3</v>
      </c>
      <c r="H273" s="7">
        <f t="shared" si="29"/>
        <v>0.50123161407659844</v>
      </c>
      <c r="I273">
        <f t="shared" si="27"/>
        <v>2.6920266680613425E-4</v>
      </c>
    </row>
    <row r="274" spans="1:9">
      <c r="A274" s="3" t="s">
        <v>603</v>
      </c>
      <c r="B274">
        <v>3.65</v>
      </c>
      <c r="C274" s="4">
        <v>162</v>
      </c>
      <c r="D274">
        <f t="shared" si="24"/>
        <v>44.38356164383562</v>
      </c>
      <c r="E274" s="6">
        <f t="shared" si="25"/>
        <v>3.1835367914665494E-4</v>
      </c>
      <c r="F274" s="7">
        <f t="shared" si="28"/>
        <v>0.79865112367057867</v>
      </c>
      <c r="G274" s="6">
        <f t="shared" si="26"/>
        <v>5.3708379684400728E-4</v>
      </c>
      <c r="H274" s="7">
        <f t="shared" si="29"/>
        <v>0.50176869787344247</v>
      </c>
      <c r="I274">
        <f t="shared" si="27"/>
        <v>4.890602576079206E-4</v>
      </c>
    </row>
    <row r="275" spans="1:9">
      <c r="A275" s="3" t="s">
        <v>443</v>
      </c>
      <c r="B275">
        <v>6.62</v>
      </c>
      <c r="C275" s="4">
        <v>293</v>
      </c>
      <c r="D275">
        <f t="shared" si="24"/>
        <v>44.259818731117825</v>
      </c>
      <c r="E275" s="6">
        <f t="shared" si="25"/>
        <v>5.7578782709857964E-4</v>
      </c>
      <c r="F275" s="7">
        <f t="shared" si="28"/>
        <v>0.79922691149767722</v>
      </c>
      <c r="G275" s="6">
        <f t="shared" si="26"/>
        <v>9.7410814660474755E-4</v>
      </c>
      <c r="H275" s="7">
        <f t="shared" si="29"/>
        <v>0.50274280602004717</v>
      </c>
      <c r="I275">
        <f t="shared" si="27"/>
        <v>2.052294753889794E-4</v>
      </c>
    </row>
    <row r="276" spans="1:9">
      <c r="A276" s="3" t="s">
        <v>656</v>
      </c>
      <c r="B276">
        <v>2.77</v>
      </c>
      <c r="C276" s="4">
        <v>122</v>
      </c>
      <c r="D276">
        <f t="shared" si="24"/>
        <v>44.04332129963899</v>
      </c>
      <c r="E276" s="6">
        <f t="shared" si="25"/>
        <v>2.3974783244377717E-4</v>
      </c>
      <c r="F276" s="7">
        <f t="shared" si="28"/>
        <v>0.79946665933012095</v>
      </c>
      <c r="G276" s="6">
        <f t="shared" si="26"/>
        <v>4.0759510061860282E-4</v>
      </c>
      <c r="H276" s="7">
        <f t="shared" si="29"/>
        <v>0.50315040112066578</v>
      </c>
      <c r="I276">
        <f t="shared" si="27"/>
        <v>1.409701444560707E-3</v>
      </c>
    </row>
    <row r="277" spans="1:9">
      <c r="A277" s="3" t="s">
        <v>216</v>
      </c>
      <c r="B277">
        <v>19.010000000000002</v>
      </c>
      <c r="C277" s="4">
        <v>836</v>
      </c>
      <c r="D277">
        <f t="shared" si="24"/>
        <v>43.97685428721725</v>
      </c>
      <c r="E277" s="6">
        <f t="shared" si="25"/>
        <v>1.6428621960901451E-3</v>
      </c>
      <c r="F277" s="7">
        <f t="shared" si="28"/>
        <v>0.80110952152621107</v>
      </c>
      <c r="G277" s="6">
        <f t="shared" si="26"/>
        <v>2.7972501309601588E-3</v>
      </c>
      <c r="H277" s="7">
        <f t="shared" si="29"/>
        <v>0.50594765125162589</v>
      </c>
      <c r="I277">
        <f t="shared" si="27"/>
        <v>2.5810135312398508E-4</v>
      </c>
    </row>
    <row r="278" spans="1:9">
      <c r="A278" s="3" t="s">
        <v>455</v>
      </c>
      <c r="B278">
        <v>3.48</v>
      </c>
      <c r="C278" s="4">
        <v>153</v>
      </c>
      <c r="D278">
        <f t="shared" si="24"/>
        <v>43.96551724137931</v>
      </c>
      <c r="E278" s="6">
        <f t="shared" si="25"/>
        <v>3.0066736363850745E-4</v>
      </c>
      <c r="F278" s="7">
        <f t="shared" si="28"/>
        <v>0.80141018888984961</v>
      </c>
      <c r="G278" s="6">
        <f t="shared" si="26"/>
        <v>5.120689350731905E-4</v>
      </c>
      <c r="H278" s="7">
        <f t="shared" si="29"/>
        <v>0.50645972018669905</v>
      </c>
      <c r="I278">
        <f t="shared" si="27"/>
        <v>1.6973923043412942E-3</v>
      </c>
    </row>
    <row r="279" spans="1:9">
      <c r="A279" s="3" t="s">
        <v>33</v>
      </c>
      <c r="B279">
        <v>22.8</v>
      </c>
      <c r="C279" s="4">
        <v>996</v>
      </c>
      <c r="D279">
        <f t="shared" si="24"/>
        <v>43.684210526315788</v>
      </c>
      <c r="E279" s="6">
        <f t="shared" si="25"/>
        <v>1.9572855829016562E-3</v>
      </c>
      <c r="F279" s="7">
        <f t="shared" si="28"/>
        <v>0.80336747447275125</v>
      </c>
      <c r="G279" s="6">
        <f t="shared" si="26"/>
        <v>3.3549344022036623E-3</v>
      </c>
      <c r="H279" s="7">
        <f t="shared" si="29"/>
        <v>0.50981465458890274</v>
      </c>
      <c r="I279">
        <f t="shared" si="27"/>
        <v>8.3270800360213393E-4</v>
      </c>
    </row>
    <row r="280" spans="1:9">
      <c r="A280" s="3" t="s">
        <v>182</v>
      </c>
      <c r="B280">
        <v>11.18</v>
      </c>
      <c r="C280" s="4">
        <v>488</v>
      </c>
      <c r="D280">
        <f t="shared" si="24"/>
        <v>43.649373881932021</v>
      </c>
      <c r="E280" s="6">
        <f t="shared" si="25"/>
        <v>9.5899132977510866E-4</v>
      </c>
      <c r="F280" s="7">
        <f t="shared" si="28"/>
        <v>0.80432646580252631</v>
      </c>
      <c r="G280" s="6">
        <f t="shared" si="26"/>
        <v>1.6450950270454799E-3</v>
      </c>
      <c r="H280" s="7">
        <f t="shared" si="29"/>
        <v>0.5114597496159482</v>
      </c>
      <c r="I280">
        <f t="shared" si="27"/>
        <v>8.933961747758512E-4</v>
      </c>
    </row>
    <row r="281" spans="1:9">
      <c r="A281" s="3" t="s">
        <v>658</v>
      </c>
      <c r="B281">
        <v>11.99</v>
      </c>
      <c r="C281" s="4">
        <v>523</v>
      </c>
      <c r="D281">
        <f t="shared" si="24"/>
        <v>43.619683069224351</v>
      </c>
      <c r="E281" s="6">
        <f t="shared" si="25"/>
        <v>1.0277714456401268E-3</v>
      </c>
      <c r="F281" s="7">
        <f t="shared" si="28"/>
        <v>0.80535423724816646</v>
      </c>
      <c r="G281" s="6">
        <f t="shared" si="26"/>
        <v>1.7642834860711364E-3</v>
      </c>
      <c r="H281" s="7">
        <f t="shared" si="29"/>
        <v>0.51322403310201936</v>
      </c>
      <c r="I281">
        <f t="shared" si="27"/>
        <v>7.1097523207203084E-4</v>
      </c>
    </row>
    <row r="282" spans="1:9">
      <c r="A282" s="3" t="s">
        <v>84</v>
      </c>
      <c r="B282">
        <v>9.5399999999999991</v>
      </c>
      <c r="C282" s="4">
        <v>416</v>
      </c>
      <c r="D282">
        <f t="shared" si="24"/>
        <v>43.605870020964367</v>
      </c>
      <c r="E282" s="6">
        <f t="shared" si="25"/>
        <v>8.1750080570992866E-4</v>
      </c>
      <c r="F282" s="7">
        <f t="shared" si="28"/>
        <v>0.80617173805387643</v>
      </c>
      <c r="G282" s="6">
        <f t="shared" si="26"/>
        <v>1.4037751840799532E-3</v>
      </c>
      <c r="H282" s="7">
        <f t="shared" si="29"/>
        <v>0.51462780828609933</v>
      </c>
      <c r="I282">
        <f t="shared" si="27"/>
        <v>1.3872594097447122E-4</v>
      </c>
    </row>
    <row r="283" spans="1:9">
      <c r="A283" s="3" t="s">
        <v>120</v>
      </c>
      <c r="B283">
        <v>1.86</v>
      </c>
      <c r="C283" s="4">
        <v>81</v>
      </c>
      <c r="D283">
        <f t="shared" si="24"/>
        <v>43.548387096774192</v>
      </c>
      <c r="E283" s="6">
        <f t="shared" si="25"/>
        <v>1.5917683957332747E-4</v>
      </c>
      <c r="F283" s="7">
        <f t="shared" si="28"/>
        <v>0.80633091489344977</v>
      </c>
      <c r="G283" s="6">
        <f t="shared" si="26"/>
        <v>2.7369201702187769E-4</v>
      </c>
      <c r="H283" s="7">
        <f t="shared" si="29"/>
        <v>0.51490150030312121</v>
      </c>
      <c r="I283">
        <f t="shared" si="27"/>
        <v>5.0848715461376814E-4</v>
      </c>
    </row>
    <row r="284" spans="1:9">
      <c r="A284" s="3" t="s">
        <v>370</v>
      </c>
      <c r="B284">
        <v>6.81</v>
      </c>
      <c r="C284" s="4">
        <v>296</v>
      </c>
      <c r="D284">
        <f t="shared" si="24"/>
        <v>43.465491923641707</v>
      </c>
      <c r="E284" s="6">
        <f t="shared" si="25"/>
        <v>5.8168326560129545E-4</v>
      </c>
      <c r="F284" s="7">
        <f t="shared" si="28"/>
        <v>0.80691259815905103</v>
      </c>
      <c r="G284" s="6">
        <f t="shared" si="26"/>
        <v>1.002065933289778E-3</v>
      </c>
      <c r="H284" s="7">
        <f t="shared" si="29"/>
        <v>0.51590356623641098</v>
      </c>
      <c r="I284">
        <f t="shared" si="27"/>
        <v>8.9405841211243064E-4</v>
      </c>
    </row>
    <row r="285" spans="1:9">
      <c r="A285" s="3" t="s">
        <v>583</v>
      </c>
      <c r="B285">
        <v>11.97</v>
      </c>
      <c r="C285" s="4">
        <v>520</v>
      </c>
      <c r="D285">
        <f t="shared" si="24"/>
        <v>43.441938178780283</v>
      </c>
      <c r="E285" s="6">
        <f t="shared" si="25"/>
        <v>1.0218760071374108E-3</v>
      </c>
      <c r="F285" s="7">
        <f t="shared" si="28"/>
        <v>0.80793447416618847</v>
      </c>
      <c r="G285" s="6">
        <f t="shared" si="26"/>
        <v>1.7613405611569227E-3</v>
      </c>
      <c r="H285" s="7">
        <f t="shared" si="29"/>
        <v>0.51766490679756794</v>
      </c>
      <c r="I285">
        <f t="shared" si="27"/>
        <v>5.8226737085725899E-4</v>
      </c>
    </row>
    <row r="286" spans="1:9">
      <c r="A286" s="3" t="s">
        <v>599</v>
      </c>
      <c r="B286">
        <v>7.79</v>
      </c>
      <c r="C286" s="4">
        <v>338</v>
      </c>
      <c r="D286">
        <f t="shared" si="24"/>
        <v>43.388960205391527</v>
      </c>
      <c r="E286" s="6">
        <f t="shared" si="25"/>
        <v>6.6421940463931703E-4</v>
      </c>
      <c r="F286" s="7">
        <f t="shared" si="28"/>
        <v>0.80859869357082781</v>
      </c>
      <c r="G286" s="6">
        <f t="shared" si="26"/>
        <v>1.1462692540862513E-3</v>
      </c>
      <c r="H286" s="7">
        <f t="shared" si="29"/>
        <v>0.51881117605165417</v>
      </c>
      <c r="I286">
        <f t="shared" si="27"/>
        <v>4.6581346525331746E-4</v>
      </c>
    </row>
    <row r="287" spans="1:9">
      <c r="A287" s="3" t="s">
        <v>657</v>
      </c>
      <c r="B287">
        <v>6.22</v>
      </c>
      <c r="C287" s="4">
        <v>269</v>
      </c>
      <c r="D287">
        <f t="shared" si="24"/>
        <v>43.247588424437303</v>
      </c>
      <c r="E287" s="6">
        <f t="shared" si="25"/>
        <v>5.2862431907685294E-4</v>
      </c>
      <c r="F287" s="7">
        <f t="shared" si="28"/>
        <v>0.80912731788990466</v>
      </c>
      <c r="G287" s="6">
        <f t="shared" si="26"/>
        <v>9.1524964832047275E-4</v>
      </c>
      <c r="H287" s="7">
        <f t="shared" si="29"/>
        <v>0.51972642569997463</v>
      </c>
      <c r="I287">
        <f t="shared" si="27"/>
        <v>3.9968222066044667E-4</v>
      </c>
    </row>
    <row r="288" spans="1:9">
      <c r="A288" s="3" t="s">
        <v>326</v>
      </c>
      <c r="B288">
        <v>5.33</v>
      </c>
      <c r="C288" s="4">
        <v>230</v>
      </c>
      <c r="D288">
        <f t="shared" si="24"/>
        <v>43.151969981238274</v>
      </c>
      <c r="E288" s="6">
        <f t="shared" si="25"/>
        <v>4.5198361854154712E-4</v>
      </c>
      <c r="F288" s="7">
        <f t="shared" si="28"/>
        <v>0.80957930150844626</v>
      </c>
      <c r="G288" s="6">
        <f t="shared" si="26"/>
        <v>7.8428948963796133E-4</v>
      </c>
      <c r="H288" s="7">
        <f t="shared" si="29"/>
        <v>0.52051071518961256</v>
      </c>
      <c r="I288">
        <f t="shared" si="27"/>
        <v>4.4847385145496688E-4</v>
      </c>
    </row>
    <row r="289" spans="1:9">
      <c r="A289" s="3" t="s">
        <v>56</v>
      </c>
      <c r="B289">
        <v>5.98</v>
      </c>
      <c r="C289" s="4">
        <v>258</v>
      </c>
      <c r="D289">
        <f t="shared" si="24"/>
        <v>43.143812709030094</v>
      </c>
      <c r="E289" s="6">
        <f t="shared" si="25"/>
        <v>5.0700771123356159E-4</v>
      </c>
      <c r="F289" s="7">
        <f t="shared" si="28"/>
        <v>0.81008630921967983</v>
      </c>
      <c r="G289" s="6">
        <f t="shared" si="26"/>
        <v>8.7993454934990798E-4</v>
      </c>
      <c r="H289" s="7">
        <f t="shared" si="29"/>
        <v>0.52139064973896243</v>
      </c>
      <c r="I289">
        <f t="shared" si="27"/>
        <v>2.6248812245299735E-4</v>
      </c>
    </row>
    <row r="290" spans="1:9">
      <c r="A290" s="3" t="s">
        <v>316</v>
      </c>
      <c r="B290">
        <v>3.5</v>
      </c>
      <c r="C290" s="4">
        <v>151</v>
      </c>
      <c r="D290">
        <f t="shared" si="24"/>
        <v>43.142857142857146</v>
      </c>
      <c r="E290" s="6">
        <f t="shared" si="25"/>
        <v>2.9673707130336354E-4</v>
      </c>
      <c r="F290" s="7">
        <f t="shared" si="28"/>
        <v>0.81038304629098323</v>
      </c>
      <c r="G290" s="6">
        <f t="shared" si="26"/>
        <v>5.1501185998740432E-4</v>
      </c>
      <c r="H290" s="7">
        <f t="shared" si="29"/>
        <v>0.5219056615989498</v>
      </c>
      <c r="I290">
        <f t="shared" si="27"/>
        <v>8.2554873965867692E-4</v>
      </c>
    </row>
    <row r="291" spans="1:9">
      <c r="A291" s="3" t="s">
        <v>650</v>
      </c>
      <c r="B291">
        <v>11</v>
      </c>
      <c r="C291" s="4">
        <v>474</v>
      </c>
      <c r="D291">
        <f t="shared" si="24"/>
        <v>43.090909090909093</v>
      </c>
      <c r="E291" s="6">
        <f t="shared" si="25"/>
        <v>9.3147928342910151E-4</v>
      </c>
      <c r="F291" s="7">
        <f t="shared" si="28"/>
        <v>0.8113145255744123</v>
      </c>
      <c r="G291" s="6">
        <f t="shared" si="26"/>
        <v>1.6186087028175562E-3</v>
      </c>
      <c r="H291" s="7">
        <f t="shared" si="29"/>
        <v>0.5235242703017674</v>
      </c>
      <c r="I291">
        <f t="shared" si="27"/>
        <v>9.1872575383966648E-4</v>
      </c>
    </row>
    <row r="292" spans="1:9">
      <c r="A292" s="3" t="s">
        <v>253</v>
      </c>
      <c r="B292">
        <v>12.22</v>
      </c>
      <c r="C292" s="4">
        <v>525</v>
      </c>
      <c r="D292">
        <f t="shared" si="24"/>
        <v>42.962356792144021</v>
      </c>
      <c r="E292" s="6">
        <f t="shared" si="25"/>
        <v>1.0317017379752706E-3</v>
      </c>
      <c r="F292" s="7">
        <f t="shared" si="28"/>
        <v>0.81234622731238759</v>
      </c>
      <c r="G292" s="6">
        <f t="shared" si="26"/>
        <v>1.7981271225845944E-3</v>
      </c>
      <c r="H292" s="7">
        <f t="shared" si="29"/>
        <v>0.52532239742435205</v>
      </c>
      <c r="I292">
        <f t="shared" si="27"/>
        <v>1.752799857255849E-4</v>
      </c>
    </row>
    <row r="293" spans="1:9">
      <c r="A293" s="3" t="s">
        <v>289</v>
      </c>
      <c r="B293">
        <v>2.33</v>
      </c>
      <c r="C293" s="4">
        <v>100</v>
      </c>
      <c r="D293">
        <f t="shared" si="24"/>
        <v>42.918454935622314</v>
      </c>
      <c r="E293" s="6">
        <f t="shared" si="25"/>
        <v>1.965146167571944E-4</v>
      </c>
      <c r="F293" s="7">
        <f t="shared" si="28"/>
        <v>0.81254274192914477</v>
      </c>
      <c r="G293" s="6">
        <f t="shared" si="26"/>
        <v>3.4285075250590059E-4</v>
      </c>
      <c r="H293" s="7">
        <f t="shared" si="29"/>
        <v>0.525665248176858</v>
      </c>
      <c r="I293">
        <f t="shared" si="27"/>
        <v>3.1757959322098461E-4</v>
      </c>
    </row>
    <row r="294" spans="1:9">
      <c r="A294" s="3" t="s">
        <v>100</v>
      </c>
      <c r="B294">
        <v>4.22</v>
      </c>
      <c r="C294" s="4">
        <v>181</v>
      </c>
      <c r="D294">
        <f t="shared" si="24"/>
        <v>42.890995260663509</v>
      </c>
      <c r="E294" s="6">
        <f t="shared" si="25"/>
        <v>3.5569145633052187E-4</v>
      </c>
      <c r="F294" s="7">
        <f t="shared" si="28"/>
        <v>0.81289843338547529</v>
      </c>
      <c r="G294" s="6">
        <f t="shared" si="26"/>
        <v>6.2095715689909885E-4</v>
      </c>
      <c r="H294" s="7">
        <f t="shared" si="29"/>
        <v>0.52628620533375714</v>
      </c>
      <c r="I294">
        <f t="shared" si="27"/>
        <v>3.0823502529753188E-4</v>
      </c>
    </row>
    <row r="295" spans="1:9">
      <c r="A295" s="3" t="s">
        <v>557</v>
      </c>
      <c r="B295">
        <v>4.09</v>
      </c>
      <c r="C295" s="4">
        <v>175</v>
      </c>
      <c r="D295">
        <f t="shared" si="24"/>
        <v>42.787286063569681</v>
      </c>
      <c r="E295" s="6">
        <f t="shared" si="25"/>
        <v>3.4390057932509019E-4</v>
      </c>
      <c r="F295" s="7">
        <f t="shared" si="28"/>
        <v>0.81324233396480039</v>
      </c>
      <c r="G295" s="6">
        <f t="shared" si="26"/>
        <v>6.018281449567095E-4</v>
      </c>
      <c r="H295" s="7">
        <f t="shared" si="29"/>
        <v>0.52688803347871382</v>
      </c>
      <c r="I295">
        <f t="shared" si="27"/>
        <v>6.9672200028086939E-4</v>
      </c>
    </row>
    <row r="296" spans="1:9">
      <c r="A296" s="3" t="s">
        <v>295</v>
      </c>
      <c r="B296">
        <v>9.24</v>
      </c>
      <c r="C296" s="4">
        <v>395</v>
      </c>
      <c r="D296">
        <f t="shared" si="24"/>
        <v>42.748917748917748</v>
      </c>
      <c r="E296" s="6">
        <f t="shared" si="25"/>
        <v>7.7623273619091787E-4</v>
      </c>
      <c r="F296" s="7">
        <f t="shared" si="28"/>
        <v>0.81401856670099126</v>
      </c>
      <c r="G296" s="6">
        <f t="shared" si="26"/>
        <v>1.3596313103667473E-3</v>
      </c>
      <c r="H296" s="7">
        <f t="shared" si="29"/>
        <v>0.52824766478908058</v>
      </c>
      <c r="I296">
        <f t="shared" si="27"/>
        <v>4.2114747434518485E-4</v>
      </c>
    </row>
    <row r="297" spans="1:9">
      <c r="A297" s="3" t="s">
        <v>184</v>
      </c>
      <c r="B297">
        <v>5.57</v>
      </c>
      <c r="C297" s="4">
        <v>237</v>
      </c>
      <c r="D297">
        <f t="shared" si="24"/>
        <v>42.549371633752244</v>
      </c>
      <c r="E297" s="6">
        <f t="shared" si="25"/>
        <v>4.6573964171455075E-4</v>
      </c>
      <c r="F297" s="7">
        <f t="shared" si="28"/>
        <v>0.81448430634270585</v>
      </c>
      <c r="G297" s="6">
        <f t="shared" si="26"/>
        <v>8.1960458860852632E-4</v>
      </c>
      <c r="H297" s="7">
        <f t="shared" si="29"/>
        <v>0.52906726937768911</v>
      </c>
      <c r="I297">
        <f t="shared" si="27"/>
        <v>5.80296108873668E-4</v>
      </c>
    </row>
    <row r="298" spans="1:9">
      <c r="A298" s="3" t="s">
        <v>573</v>
      </c>
      <c r="B298">
        <v>7.67</v>
      </c>
      <c r="C298" s="4">
        <v>326</v>
      </c>
      <c r="D298">
        <f t="shared" si="24"/>
        <v>42.503259452411996</v>
      </c>
      <c r="E298" s="6">
        <f t="shared" si="25"/>
        <v>6.4063765062845378E-4</v>
      </c>
      <c r="F298" s="7">
        <f t="shared" si="28"/>
        <v>0.81512494399333435</v>
      </c>
      <c r="G298" s="6">
        <f t="shared" si="26"/>
        <v>1.1286117046009688E-3</v>
      </c>
      <c r="H298" s="7">
        <f t="shared" si="29"/>
        <v>0.5301958810822901</v>
      </c>
      <c r="I298">
        <f t="shared" si="27"/>
        <v>2.3684591096789775E-4</v>
      </c>
    </row>
    <row r="299" spans="1:9">
      <c r="A299" s="3" t="s">
        <v>439</v>
      </c>
      <c r="B299">
        <v>3.13</v>
      </c>
      <c r="C299" s="4">
        <v>133</v>
      </c>
      <c r="D299">
        <f t="shared" si="24"/>
        <v>42.492012779552716</v>
      </c>
      <c r="E299" s="6">
        <f t="shared" si="25"/>
        <v>2.6136444028706856E-4</v>
      </c>
      <c r="F299" s="7">
        <f t="shared" si="28"/>
        <v>0.81538630843362137</v>
      </c>
      <c r="G299" s="6">
        <f t="shared" si="26"/>
        <v>4.6056774907445009E-4</v>
      </c>
      <c r="H299" s="7">
        <f t="shared" si="29"/>
        <v>0.53065644883136454</v>
      </c>
      <c r="I299">
        <f t="shared" si="27"/>
        <v>3.6557381702284619E-4</v>
      </c>
    </row>
    <row r="300" spans="1:9">
      <c r="A300" s="3" t="s">
        <v>499</v>
      </c>
      <c r="B300">
        <v>4.82</v>
      </c>
      <c r="C300" s="4">
        <v>204</v>
      </c>
      <c r="D300">
        <f t="shared" si="24"/>
        <v>42.323651452282157</v>
      </c>
      <c r="E300" s="6">
        <f t="shared" si="25"/>
        <v>4.0088981818467656E-4</v>
      </c>
      <c r="F300" s="7">
        <f t="shared" si="28"/>
        <v>0.81578719825180601</v>
      </c>
      <c r="G300" s="6">
        <f t="shared" si="26"/>
        <v>7.0924490432551111E-4</v>
      </c>
      <c r="H300" s="7">
        <f t="shared" si="29"/>
        <v>0.53136569373569009</v>
      </c>
      <c r="I300">
        <f t="shared" si="27"/>
        <v>2.2870564120880399E-4</v>
      </c>
    </row>
    <row r="301" spans="1:9">
      <c r="A301" s="3" t="s">
        <v>146</v>
      </c>
      <c r="B301">
        <v>3.01</v>
      </c>
      <c r="C301" s="4">
        <v>127</v>
      </c>
      <c r="D301">
        <f t="shared" si="24"/>
        <v>42.192691029900338</v>
      </c>
      <c r="E301" s="6">
        <f t="shared" si="25"/>
        <v>2.4957356328163689E-4</v>
      </c>
      <c r="F301" s="7">
        <f t="shared" si="28"/>
        <v>0.8160367718150876</v>
      </c>
      <c r="G301" s="6">
        <f t="shared" si="26"/>
        <v>4.4291019958916765E-4</v>
      </c>
      <c r="H301" s="7">
        <f t="shared" si="29"/>
        <v>0.53180860393527929</v>
      </c>
      <c r="I301">
        <f t="shared" si="27"/>
        <v>1.1537570891643201E-3</v>
      </c>
    </row>
    <row r="302" spans="1:9">
      <c r="A302" s="3" t="s">
        <v>39</v>
      </c>
      <c r="B302">
        <v>15.17</v>
      </c>
      <c r="C302" s="4">
        <v>639</v>
      </c>
      <c r="D302">
        <f t="shared" si="24"/>
        <v>42.122610415293344</v>
      </c>
      <c r="E302" s="6">
        <f t="shared" si="25"/>
        <v>1.2557284010784723E-3</v>
      </c>
      <c r="F302" s="7">
        <f t="shared" si="28"/>
        <v>0.81729250021616606</v>
      </c>
      <c r="G302" s="6">
        <f t="shared" si="26"/>
        <v>2.2322085474311207E-3</v>
      </c>
      <c r="H302" s="7">
        <f t="shared" si="29"/>
        <v>0.5340408124827104</v>
      </c>
      <c r="I302">
        <f t="shared" si="27"/>
        <v>3.3635483628824403E-4</v>
      </c>
    </row>
    <row r="303" spans="1:9">
      <c r="A303" s="3" t="s">
        <v>141</v>
      </c>
      <c r="B303">
        <v>4.42</v>
      </c>
      <c r="C303" s="4">
        <v>186</v>
      </c>
      <c r="D303">
        <f t="shared" si="24"/>
        <v>42.081447963800905</v>
      </c>
      <c r="E303" s="6">
        <f t="shared" si="25"/>
        <v>3.6551718716838159E-4</v>
      </c>
      <c r="F303" s="7">
        <f t="shared" si="28"/>
        <v>0.81765801740333444</v>
      </c>
      <c r="G303" s="6">
        <f t="shared" si="26"/>
        <v>6.503864060412362E-4</v>
      </c>
      <c r="H303" s="7">
        <f t="shared" si="29"/>
        <v>0.53469119888875161</v>
      </c>
      <c r="I303">
        <f t="shared" si="27"/>
        <v>1.118070617021627E-3</v>
      </c>
    </row>
    <row r="304" spans="1:9">
      <c r="A304" s="3" t="s">
        <v>371</v>
      </c>
      <c r="B304">
        <v>14.69</v>
      </c>
      <c r="C304" s="4">
        <v>618</v>
      </c>
      <c r="D304">
        <f t="shared" si="24"/>
        <v>42.069434989788974</v>
      </c>
      <c r="E304" s="6">
        <f t="shared" si="25"/>
        <v>1.2144603315594614E-3</v>
      </c>
      <c r="F304" s="7">
        <f t="shared" si="28"/>
        <v>0.81887247773489391</v>
      </c>
      <c r="G304" s="6">
        <f t="shared" si="26"/>
        <v>2.1615783494899911E-3</v>
      </c>
      <c r="H304" s="7">
        <f t="shared" si="29"/>
        <v>0.53685277723824165</v>
      </c>
      <c r="I304">
        <f t="shared" si="27"/>
        <v>1.2544803871185617E-3</v>
      </c>
    </row>
    <row r="305" spans="1:9">
      <c r="A305" s="3" t="s">
        <v>544</v>
      </c>
      <c r="B305">
        <v>16.47</v>
      </c>
      <c r="C305" s="4">
        <v>692</v>
      </c>
      <c r="D305">
        <f t="shared" si="24"/>
        <v>42.015786278081364</v>
      </c>
      <c r="E305" s="6">
        <f t="shared" si="25"/>
        <v>1.3598811479597853E-3</v>
      </c>
      <c r="F305" s="7">
        <f t="shared" si="28"/>
        <v>0.82023235888285373</v>
      </c>
      <c r="G305" s="6">
        <f t="shared" si="26"/>
        <v>2.4234986668550135E-3</v>
      </c>
      <c r="H305" s="7">
        <f t="shared" si="29"/>
        <v>0.53927627590509664</v>
      </c>
      <c r="I305">
        <f t="shared" si="27"/>
        <v>2.2057542278614006E-4</v>
      </c>
    </row>
    <row r="306" spans="1:9">
      <c r="A306" s="3" t="s">
        <v>291</v>
      </c>
      <c r="B306">
        <v>2.89</v>
      </c>
      <c r="C306" s="4">
        <v>121</v>
      </c>
      <c r="D306">
        <f t="shared" si="24"/>
        <v>41.868512110726641</v>
      </c>
      <c r="E306" s="6">
        <f t="shared" si="25"/>
        <v>2.3778268627620521E-4</v>
      </c>
      <c r="F306" s="7">
        <f t="shared" si="28"/>
        <v>0.8204701415691299</v>
      </c>
      <c r="G306" s="6">
        <f t="shared" si="26"/>
        <v>4.2525265010388526E-4</v>
      </c>
      <c r="H306" s="7">
        <f t="shared" si="29"/>
        <v>0.53970152855520048</v>
      </c>
      <c r="I306">
        <f t="shared" si="27"/>
        <v>6.3281868820719289E-4</v>
      </c>
    </row>
    <row r="307" spans="1:9">
      <c r="A307" s="3" t="s">
        <v>50</v>
      </c>
      <c r="B307">
        <v>8.2899999999999991</v>
      </c>
      <c r="C307" s="4">
        <v>347</v>
      </c>
      <c r="D307">
        <f t="shared" si="24"/>
        <v>41.857659831121836</v>
      </c>
      <c r="E307" s="6">
        <f t="shared" si="25"/>
        <v>6.8190572014746457E-4</v>
      </c>
      <c r="F307" s="7">
        <f t="shared" si="28"/>
        <v>0.82115204728927738</v>
      </c>
      <c r="G307" s="6">
        <f t="shared" si="26"/>
        <v>1.2198423769415945E-3</v>
      </c>
      <c r="H307" s="7">
        <f t="shared" si="29"/>
        <v>0.5409213709321421</v>
      </c>
      <c r="I307">
        <f t="shared" si="27"/>
        <v>5.6717299314484881E-4</v>
      </c>
    </row>
    <row r="308" spans="1:9">
      <c r="A308" s="3" t="s">
        <v>536</v>
      </c>
      <c r="B308">
        <v>7.43</v>
      </c>
      <c r="C308" s="4">
        <v>311</v>
      </c>
      <c r="D308">
        <f t="shared" si="24"/>
        <v>41.857335127860026</v>
      </c>
      <c r="E308" s="6">
        <f t="shared" si="25"/>
        <v>6.1116045811487462E-4</v>
      </c>
      <c r="F308" s="7">
        <f t="shared" si="28"/>
        <v>0.8217632077473922</v>
      </c>
      <c r="G308" s="6">
        <f t="shared" si="26"/>
        <v>1.0932966056304038E-3</v>
      </c>
      <c r="H308" s="7">
        <f t="shared" si="29"/>
        <v>0.5420146675377725</v>
      </c>
      <c r="I308">
        <f t="shared" si="27"/>
        <v>3.4659771494061076E-4</v>
      </c>
    </row>
    <row r="309" spans="1:9">
      <c r="A309" s="3" t="s">
        <v>375</v>
      </c>
      <c r="B309">
        <v>4.54</v>
      </c>
      <c r="C309" s="4">
        <v>190</v>
      </c>
      <c r="D309">
        <f t="shared" si="24"/>
        <v>41.85022026431718</v>
      </c>
      <c r="E309" s="6">
        <f t="shared" si="25"/>
        <v>3.7337777183866935E-4</v>
      </c>
      <c r="F309" s="7">
        <f t="shared" si="28"/>
        <v>0.82213658551923086</v>
      </c>
      <c r="G309" s="6">
        <f t="shared" si="26"/>
        <v>6.680439555265187E-4</v>
      </c>
      <c r="H309" s="7">
        <f t="shared" si="29"/>
        <v>0.54268271149329905</v>
      </c>
      <c r="I309">
        <f t="shared" si="27"/>
        <v>3.1754739771439056E-4</v>
      </c>
    </row>
    <row r="310" spans="1:9">
      <c r="A310" s="3" t="s">
        <v>678</v>
      </c>
      <c r="B310">
        <v>4.1500000000000004</v>
      </c>
      <c r="C310" s="4">
        <v>173</v>
      </c>
      <c r="D310">
        <f t="shared" si="24"/>
        <v>41.686746987951807</v>
      </c>
      <c r="E310" s="6">
        <f t="shared" si="25"/>
        <v>3.3997028698994633E-4</v>
      </c>
      <c r="F310" s="7">
        <f t="shared" si="28"/>
        <v>0.82247655580622081</v>
      </c>
      <c r="G310" s="6">
        <f t="shared" si="26"/>
        <v>6.1065691969935086E-4</v>
      </c>
      <c r="H310" s="7">
        <f t="shared" si="29"/>
        <v>0.54329336841299836</v>
      </c>
      <c r="I310">
        <f t="shared" si="27"/>
        <v>4.8123336631300528E-4</v>
      </c>
    </row>
    <row r="311" spans="1:9">
      <c r="A311" s="3" t="s">
        <v>305</v>
      </c>
      <c r="B311">
        <v>6.27</v>
      </c>
      <c r="C311" s="4">
        <v>260</v>
      </c>
      <c r="D311">
        <f t="shared" si="24"/>
        <v>41.467304625199368</v>
      </c>
      <c r="E311" s="6">
        <f t="shared" si="25"/>
        <v>5.109380035687054E-4</v>
      </c>
      <c r="F311" s="7">
        <f t="shared" si="28"/>
        <v>0.82298749380978953</v>
      </c>
      <c r="G311" s="6">
        <f t="shared" si="26"/>
        <v>9.2260696060600703E-4</v>
      </c>
      <c r="H311" s="7">
        <f t="shared" si="29"/>
        <v>0.54421597537360433</v>
      </c>
      <c r="I311">
        <f t="shared" si="27"/>
        <v>9.0451241220584899E-4</v>
      </c>
    </row>
    <row r="312" spans="1:9">
      <c r="A312" s="3" t="s">
        <v>492</v>
      </c>
      <c r="B312">
        <v>11.77</v>
      </c>
      <c r="C312" s="4">
        <v>487</v>
      </c>
      <c r="D312">
        <f t="shared" si="24"/>
        <v>41.376380628717079</v>
      </c>
      <c r="E312" s="6">
        <f t="shared" si="25"/>
        <v>9.5702618360753676E-4</v>
      </c>
      <c r="F312" s="7">
        <f t="shared" si="28"/>
        <v>0.82394451999339702</v>
      </c>
      <c r="G312" s="6">
        <f t="shared" si="26"/>
        <v>1.7319113120147851E-3</v>
      </c>
      <c r="H312" s="7">
        <f t="shared" si="29"/>
        <v>0.54594788668561911</v>
      </c>
      <c r="I312">
        <f t="shared" si="27"/>
        <v>6.5126257838338253E-4</v>
      </c>
    </row>
    <row r="313" spans="1:9">
      <c r="A313" s="3" t="s">
        <v>681</v>
      </c>
      <c r="B313">
        <v>8.4600000000000009</v>
      </c>
      <c r="C313" s="4">
        <v>349</v>
      </c>
      <c r="D313">
        <f t="shared" si="24"/>
        <v>41.252955082742311</v>
      </c>
      <c r="E313" s="6">
        <f t="shared" si="25"/>
        <v>6.8583601248260848E-4</v>
      </c>
      <c r="F313" s="7">
        <f t="shared" si="28"/>
        <v>0.82463035600587964</v>
      </c>
      <c r="G313" s="6">
        <f t="shared" si="26"/>
        <v>1.2448572387124116E-3</v>
      </c>
      <c r="H313" s="7">
        <f t="shared" si="29"/>
        <v>0.54719274392433148</v>
      </c>
      <c r="I313">
        <f t="shared" si="27"/>
        <v>3.34139916143672E-4</v>
      </c>
    </row>
    <row r="314" spans="1:9">
      <c r="A314" s="3" t="s">
        <v>107</v>
      </c>
      <c r="B314">
        <v>4.34</v>
      </c>
      <c r="C314" s="4">
        <v>179</v>
      </c>
      <c r="D314">
        <f t="shared" si="24"/>
        <v>41.244239631336406</v>
      </c>
      <c r="E314" s="6">
        <f t="shared" si="25"/>
        <v>3.5176116399537796E-4</v>
      </c>
      <c r="F314" s="7">
        <f t="shared" si="28"/>
        <v>0.82498211716987502</v>
      </c>
      <c r="G314" s="6">
        <f t="shared" si="26"/>
        <v>6.3861470638438124E-4</v>
      </c>
      <c r="H314" s="7">
        <f t="shared" si="29"/>
        <v>0.54783135863071586</v>
      </c>
      <c r="I314">
        <f t="shared" si="27"/>
        <v>4.714926178481238E-4</v>
      </c>
    </row>
    <row r="315" spans="1:9">
      <c r="A315" s="3" t="s">
        <v>191</v>
      </c>
      <c r="B315">
        <v>6.11</v>
      </c>
      <c r="C315" s="4">
        <v>251</v>
      </c>
      <c r="D315">
        <f t="shared" si="24"/>
        <v>41.080196399345333</v>
      </c>
      <c r="E315" s="6">
        <f t="shared" si="25"/>
        <v>4.9325168806055796E-4</v>
      </c>
      <c r="F315" s="7">
        <f t="shared" si="28"/>
        <v>0.8254753688579356</v>
      </c>
      <c r="G315" s="6">
        <f t="shared" si="26"/>
        <v>8.9906356129229722E-4</v>
      </c>
      <c r="H315" s="7">
        <f t="shared" si="29"/>
        <v>0.54873042219200818</v>
      </c>
      <c r="I315">
        <f t="shared" si="27"/>
        <v>2.4864263197532654E-4</v>
      </c>
    </row>
    <row r="316" spans="1:9">
      <c r="A316" s="3" t="s">
        <v>629</v>
      </c>
      <c r="B316">
        <v>3.21</v>
      </c>
      <c r="C316" s="4">
        <v>131</v>
      </c>
      <c r="D316">
        <f t="shared" si="24"/>
        <v>40.809968847352025</v>
      </c>
      <c r="E316" s="6">
        <f t="shared" si="25"/>
        <v>2.5743414795192465E-4</v>
      </c>
      <c r="F316" s="7">
        <f t="shared" si="28"/>
        <v>0.82573280300588747</v>
      </c>
      <c r="G316" s="6">
        <f t="shared" si="26"/>
        <v>4.7233944873130505E-4</v>
      </c>
      <c r="H316" s="7">
        <f t="shared" si="29"/>
        <v>0.54920276164073945</v>
      </c>
      <c r="I316">
        <f t="shared" si="27"/>
        <v>5.6494752141028615E-4</v>
      </c>
    </row>
    <row r="317" spans="1:9">
      <c r="A317" s="3" t="s">
        <v>112</v>
      </c>
      <c r="B317">
        <v>7.27</v>
      </c>
      <c r="C317" s="4">
        <v>295</v>
      </c>
      <c r="D317">
        <f t="shared" si="24"/>
        <v>40.577716643741404</v>
      </c>
      <c r="E317" s="6">
        <f t="shared" si="25"/>
        <v>5.7971811943372344E-4</v>
      </c>
      <c r="F317" s="7">
        <f t="shared" si="28"/>
        <v>0.82631252112532116</v>
      </c>
      <c r="G317" s="6">
        <f t="shared" si="26"/>
        <v>1.0697532063166939E-3</v>
      </c>
      <c r="H317" s="7">
        <f t="shared" si="29"/>
        <v>0.55027251484705619</v>
      </c>
      <c r="I317">
        <f t="shared" si="27"/>
        <v>1.7052422766971054E-3</v>
      </c>
    </row>
    <row r="318" spans="1:9">
      <c r="A318" s="3" t="s">
        <v>78</v>
      </c>
      <c r="B318">
        <v>21.94</v>
      </c>
      <c r="C318" s="4">
        <v>890</v>
      </c>
      <c r="D318">
        <f t="shared" si="24"/>
        <v>40.565177757520509</v>
      </c>
      <c r="E318" s="6">
        <f t="shared" si="25"/>
        <v>1.7489800891390302E-3</v>
      </c>
      <c r="F318" s="7">
        <f t="shared" si="28"/>
        <v>0.8280615012144602</v>
      </c>
      <c r="G318" s="6">
        <f t="shared" si="26"/>
        <v>3.2283886308924715E-3</v>
      </c>
      <c r="H318" s="7">
        <f t="shared" si="29"/>
        <v>0.55350090347794867</v>
      </c>
      <c r="I318">
        <f t="shared" si="27"/>
        <v>4.7851393327064118E-4</v>
      </c>
    </row>
    <row r="319" spans="1:9">
      <c r="A319" s="3" t="s">
        <v>546</v>
      </c>
      <c r="B319">
        <v>6.15</v>
      </c>
      <c r="C319" s="4">
        <v>249</v>
      </c>
      <c r="D319">
        <f t="shared" si="24"/>
        <v>40.487804878048777</v>
      </c>
      <c r="E319" s="6">
        <f t="shared" si="25"/>
        <v>4.8932139572541405E-4</v>
      </c>
      <c r="F319" s="7">
        <f t="shared" si="28"/>
        <v>0.82855082261018564</v>
      </c>
      <c r="G319" s="6">
        <f t="shared" si="26"/>
        <v>9.0494941112072476E-4</v>
      </c>
      <c r="H319" s="7">
        <f t="shared" si="29"/>
        <v>0.55440585288906941</v>
      </c>
      <c r="I319">
        <f t="shared" si="27"/>
        <v>5.1768323399281613E-4</v>
      </c>
    </row>
    <row r="320" spans="1:9">
      <c r="A320" s="3" t="s">
        <v>567</v>
      </c>
      <c r="B320">
        <v>6.65</v>
      </c>
      <c r="C320" s="4">
        <v>269</v>
      </c>
      <c r="D320">
        <f t="shared" si="24"/>
        <v>40.451127819548873</v>
      </c>
      <c r="E320" s="6">
        <f t="shared" si="25"/>
        <v>5.2862431907685294E-4</v>
      </c>
      <c r="F320" s="7">
        <f t="shared" si="28"/>
        <v>0.8290794469292625</v>
      </c>
      <c r="G320" s="6">
        <f t="shared" si="26"/>
        <v>9.7852253397606812E-4</v>
      </c>
      <c r="H320" s="7">
        <f t="shared" si="29"/>
        <v>0.55538437542304553</v>
      </c>
      <c r="I320">
        <f t="shared" si="27"/>
        <v>4.1436486948959184E-4</v>
      </c>
    </row>
    <row r="321" spans="1:9">
      <c r="A321" s="3" t="s">
        <v>548</v>
      </c>
      <c r="B321">
        <v>5.32</v>
      </c>
      <c r="C321" s="4">
        <v>215</v>
      </c>
      <c r="D321">
        <f t="shared" si="24"/>
        <v>40.413533834586467</v>
      </c>
      <c r="E321" s="6">
        <f t="shared" si="25"/>
        <v>4.2250642602796796E-4</v>
      </c>
      <c r="F321" s="7">
        <f t="shared" si="28"/>
        <v>0.82950195335529042</v>
      </c>
      <c r="G321" s="6">
        <f t="shared" si="26"/>
        <v>7.8281802718085458E-4</v>
      </c>
      <c r="H321" s="7">
        <f t="shared" si="29"/>
        <v>0.55616719345022636</v>
      </c>
      <c r="I321">
        <f t="shared" si="27"/>
        <v>1.9732610603090395E-4</v>
      </c>
    </row>
    <row r="322" spans="1:9">
      <c r="A322" s="3" t="s">
        <v>96</v>
      </c>
      <c r="B322">
        <v>2.5299999999999998</v>
      </c>
      <c r="C322" s="4">
        <v>102</v>
      </c>
      <c r="D322">
        <f t="shared" ref="D322:D385" si="30">C322/B322</f>
        <v>40.316205533596843</v>
      </c>
      <c r="E322" s="6">
        <f t="shared" si="25"/>
        <v>2.0044490909233828E-4</v>
      </c>
      <c r="F322" s="7">
        <f t="shared" si="28"/>
        <v>0.82970239826438275</v>
      </c>
      <c r="G322" s="6">
        <f t="shared" si="26"/>
        <v>3.7228000164803794E-4</v>
      </c>
      <c r="H322" s="7">
        <f t="shared" si="29"/>
        <v>0.55653947345187438</v>
      </c>
      <c r="I322">
        <f t="shared" si="27"/>
        <v>9.027707174271149E-4</v>
      </c>
    </row>
    <row r="323" spans="1:9">
      <c r="A323" s="3" t="s">
        <v>54</v>
      </c>
      <c r="B323">
        <v>11.56</v>
      </c>
      <c r="C323" s="4">
        <v>465</v>
      </c>
      <c r="D323">
        <f t="shared" si="30"/>
        <v>40.224913494809684</v>
      </c>
      <c r="E323" s="6">
        <f t="shared" ref="E323:E386" si="31">C323/508868</f>
        <v>9.1379296792095397E-4</v>
      </c>
      <c r="F323" s="7">
        <f t="shared" si="28"/>
        <v>0.83061619123230368</v>
      </c>
      <c r="G323" s="6">
        <f t="shared" ref="G323:G386" si="32">B323/6795.96</f>
        <v>1.701010600415541E-3</v>
      </c>
      <c r="H323" s="7">
        <f t="shared" si="29"/>
        <v>0.55824048405228988</v>
      </c>
      <c r="I323">
        <f t="shared" ref="I323:I386" si="33">F323*H324-F324*H323</f>
        <v>9.6801322550715829E-4</v>
      </c>
    </row>
    <row r="324" spans="1:9">
      <c r="A324" s="3" t="s">
        <v>570</v>
      </c>
      <c r="B324">
        <v>12.39</v>
      </c>
      <c r="C324" s="4">
        <v>498</v>
      </c>
      <c r="D324">
        <f t="shared" si="30"/>
        <v>40.19370460048426</v>
      </c>
      <c r="E324" s="6">
        <f t="shared" si="31"/>
        <v>9.7864279145082811E-4</v>
      </c>
      <c r="F324" s="7">
        <f t="shared" ref="F324:F387" si="34">F323+E324</f>
        <v>0.83159483402375456</v>
      </c>
      <c r="G324" s="6">
        <f t="shared" si="32"/>
        <v>1.8231419843554113E-3</v>
      </c>
      <c r="H324" s="7">
        <f t="shared" ref="H324:H387" si="35">H323+G324</f>
        <v>0.56006362603664528</v>
      </c>
      <c r="I324">
        <f t="shared" si="33"/>
        <v>6.5574670340784458E-4</v>
      </c>
    </row>
    <row r="325" spans="1:9">
      <c r="A325" s="3" t="s">
        <v>187</v>
      </c>
      <c r="B325">
        <v>8.39</v>
      </c>
      <c r="C325" s="4">
        <v>337</v>
      </c>
      <c r="D325">
        <f t="shared" si="30"/>
        <v>40.166865315852199</v>
      </c>
      <c r="E325" s="6">
        <f t="shared" si="31"/>
        <v>6.6225425847174512E-4</v>
      </c>
      <c r="F325" s="7">
        <f t="shared" si="34"/>
        <v>0.83225708828222633</v>
      </c>
      <c r="G325" s="6">
        <f t="shared" si="32"/>
        <v>1.2345570015126635E-3</v>
      </c>
      <c r="H325" s="7">
        <f t="shared" si="35"/>
        <v>0.56129818303815793</v>
      </c>
      <c r="I325">
        <f t="shared" si="33"/>
        <v>1.3709882738360823E-4</v>
      </c>
    </row>
    <row r="326" spans="1:9">
      <c r="A326" s="3" t="s">
        <v>71</v>
      </c>
      <c r="B326">
        <v>1.75</v>
      </c>
      <c r="C326" s="4">
        <v>70</v>
      </c>
      <c r="D326">
        <f t="shared" si="30"/>
        <v>40</v>
      </c>
      <c r="E326" s="6">
        <f t="shared" si="31"/>
        <v>1.3756023173003607E-4</v>
      </c>
      <c r="F326" s="7">
        <f t="shared" si="34"/>
        <v>0.83239464851395639</v>
      </c>
      <c r="G326" s="6">
        <f t="shared" si="32"/>
        <v>2.5750592999370216E-4</v>
      </c>
      <c r="H326" s="7">
        <f t="shared" si="35"/>
        <v>0.56155568896815167</v>
      </c>
      <c r="I326">
        <f t="shared" si="33"/>
        <v>2.7150538288805981E-4</v>
      </c>
    </row>
    <row r="327" spans="1:9">
      <c r="A327" s="3" t="s">
        <v>666</v>
      </c>
      <c r="B327">
        <v>3.46</v>
      </c>
      <c r="C327" s="4">
        <v>138</v>
      </c>
      <c r="D327">
        <f t="shared" si="30"/>
        <v>39.884393063583815</v>
      </c>
      <c r="E327" s="6">
        <f t="shared" si="31"/>
        <v>2.7119017112492828E-4</v>
      </c>
      <c r="F327" s="7">
        <f t="shared" si="34"/>
        <v>0.83266583868508137</v>
      </c>
      <c r="G327" s="6">
        <f t="shared" si="32"/>
        <v>5.0912601015897679E-4</v>
      </c>
      <c r="H327" s="7">
        <f t="shared" si="35"/>
        <v>0.56206481497831062</v>
      </c>
      <c r="I327">
        <f t="shared" si="33"/>
        <v>2.7607131382031413E-3</v>
      </c>
    </row>
    <row r="328" spans="1:9">
      <c r="A328" s="3" t="s">
        <v>331</v>
      </c>
      <c r="B328">
        <v>35.18</v>
      </c>
      <c r="C328" s="4">
        <v>1403</v>
      </c>
      <c r="D328">
        <f t="shared" si="30"/>
        <v>39.880613985218872</v>
      </c>
      <c r="E328" s="6">
        <f t="shared" si="31"/>
        <v>2.7571000731034375E-3</v>
      </c>
      <c r="F328" s="7">
        <f t="shared" si="34"/>
        <v>0.83542293875818485</v>
      </c>
      <c r="G328" s="6">
        <f t="shared" si="32"/>
        <v>5.1766049241019664E-3</v>
      </c>
      <c r="H328" s="7">
        <f t="shared" si="35"/>
        <v>0.56724141990241261</v>
      </c>
      <c r="I328">
        <f t="shared" si="33"/>
        <v>3.0407088613193523E-4</v>
      </c>
    </row>
    <row r="329" spans="1:9">
      <c r="A329" s="3" t="s">
        <v>355</v>
      </c>
      <c r="B329">
        <v>3.87</v>
      </c>
      <c r="C329" s="4">
        <v>154</v>
      </c>
      <c r="D329">
        <f t="shared" si="30"/>
        <v>39.793281653746767</v>
      </c>
      <c r="E329" s="6">
        <f t="shared" si="31"/>
        <v>3.0263250980607935E-4</v>
      </c>
      <c r="F329" s="7">
        <f t="shared" si="34"/>
        <v>0.83572557126799096</v>
      </c>
      <c r="G329" s="6">
        <f t="shared" si="32"/>
        <v>5.6945597090035844E-4</v>
      </c>
      <c r="H329" s="7">
        <f t="shared" si="35"/>
        <v>0.56781087587331303</v>
      </c>
      <c r="I329">
        <f t="shared" si="33"/>
        <v>2.8448572973410746E-4</v>
      </c>
    </row>
    <row r="330" spans="1:9">
      <c r="A330" s="3" t="s">
        <v>674</v>
      </c>
      <c r="B330">
        <v>3.62</v>
      </c>
      <c r="C330" s="4">
        <v>144</v>
      </c>
      <c r="D330">
        <f t="shared" si="30"/>
        <v>39.77900552486188</v>
      </c>
      <c r="E330" s="6">
        <f t="shared" si="31"/>
        <v>2.8298104813035996E-4</v>
      </c>
      <c r="F330" s="7">
        <f t="shared" si="34"/>
        <v>0.83600855231612137</v>
      </c>
      <c r="G330" s="6">
        <f t="shared" si="32"/>
        <v>5.3266940947268671E-4</v>
      </c>
      <c r="H330" s="7">
        <f t="shared" si="35"/>
        <v>0.56834354528278574</v>
      </c>
      <c r="I330">
        <f t="shared" si="33"/>
        <v>1.3401712346971517E-3</v>
      </c>
    </row>
    <row r="331" spans="1:9">
      <c r="A331" s="3" t="s">
        <v>682</v>
      </c>
      <c r="B331">
        <v>17.05</v>
      </c>
      <c r="C331" s="4">
        <v>678</v>
      </c>
      <c r="D331">
        <f t="shared" si="30"/>
        <v>39.765395894428153</v>
      </c>
      <c r="E331" s="6">
        <f t="shared" si="31"/>
        <v>1.3323691016137781E-3</v>
      </c>
      <c r="F331" s="7">
        <f t="shared" si="34"/>
        <v>0.8373409214177352</v>
      </c>
      <c r="G331" s="6">
        <f t="shared" si="32"/>
        <v>2.5088434893672123E-3</v>
      </c>
      <c r="H331" s="7">
        <f t="shared" si="35"/>
        <v>0.57085238877215294</v>
      </c>
      <c r="I331">
        <f t="shared" si="33"/>
        <v>1.4405595131624649E-3</v>
      </c>
    </row>
    <row r="332" spans="1:9">
      <c r="A332" s="3" t="s">
        <v>600</v>
      </c>
      <c r="B332">
        <v>18.32</v>
      </c>
      <c r="C332" s="4">
        <v>728</v>
      </c>
      <c r="D332">
        <f t="shared" si="30"/>
        <v>39.737991266375545</v>
      </c>
      <c r="E332" s="6">
        <f t="shared" si="31"/>
        <v>1.4306264099923753E-3</v>
      </c>
      <c r="F332" s="7">
        <f t="shared" si="34"/>
        <v>0.83877154782772756</v>
      </c>
      <c r="G332" s="6">
        <f t="shared" si="32"/>
        <v>2.6957192214197849E-3</v>
      </c>
      <c r="H332" s="7">
        <f t="shared" si="35"/>
        <v>0.5735481079935727</v>
      </c>
      <c r="I332">
        <f t="shared" si="33"/>
        <v>2.0092075688547539E-3</v>
      </c>
    </row>
    <row r="333" spans="1:9">
      <c r="A333" s="3" t="s">
        <v>648</v>
      </c>
      <c r="B333">
        <v>25.53</v>
      </c>
      <c r="C333" s="4">
        <v>1013</v>
      </c>
      <c r="D333">
        <f t="shared" si="30"/>
        <v>39.678809244026631</v>
      </c>
      <c r="E333" s="6">
        <f t="shared" si="31"/>
        <v>1.9906930677503791E-3</v>
      </c>
      <c r="F333" s="7">
        <f t="shared" si="34"/>
        <v>0.84076224089547791</v>
      </c>
      <c r="G333" s="6">
        <f t="shared" si="32"/>
        <v>3.7566436529938379E-3</v>
      </c>
      <c r="H333" s="7">
        <f t="shared" si="35"/>
        <v>0.57730475164656658</v>
      </c>
      <c r="I333">
        <f t="shared" si="33"/>
        <v>2.8963594664965786E-4</v>
      </c>
    </row>
    <row r="334" spans="1:9">
      <c r="A334" s="3" t="s">
        <v>613</v>
      </c>
      <c r="B334">
        <v>3.68</v>
      </c>
      <c r="C334" s="4">
        <v>146</v>
      </c>
      <c r="D334">
        <f t="shared" si="30"/>
        <v>39.673913043478258</v>
      </c>
      <c r="E334" s="6">
        <f t="shared" si="31"/>
        <v>2.8691134046550382E-4</v>
      </c>
      <c r="F334" s="7">
        <f t="shared" si="34"/>
        <v>0.84104915223594345</v>
      </c>
      <c r="G334" s="6">
        <f t="shared" si="32"/>
        <v>5.4149818421532795E-4</v>
      </c>
      <c r="H334" s="7">
        <f t="shared" si="35"/>
        <v>0.57784624983078192</v>
      </c>
      <c r="I334">
        <f t="shared" si="33"/>
        <v>3.4570811093614928E-4</v>
      </c>
    </row>
    <row r="335" spans="1:9">
      <c r="A335" s="3" t="s">
        <v>579</v>
      </c>
      <c r="B335">
        <v>4.3899999999999997</v>
      </c>
      <c r="C335" s="4">
        <v>174</v>
      </c>
      <c r="D335">
        <f t="shared" si="30"/>
        <v>39.635535307517088</v>
      </c>
      <c r="E335" s="6">
        <f t="shared" si="31"/>
        <v>3.4193543315751823E-4</v>
      </c>
      <c r="F335" s="7">
        <f t="shared" si="34"/>
        <v>0.84139108766910098</v>
      </c>
      <c r="G335" s="6">
        <f t="shared" si="32"/>
        <v>6.4597201866991563E-4</v>
      </c>
      <c r="H335" s="7">
        <f t="shared" si="35"/>
        <v>0.57849222184945182</v>
      </c>
      <c r="I335">
        <f t="shared" si="33"/>
        <v>5.9349788585300045E-4</v>
      </c>
    </row>
    <row r="336" spans="1:9">
      <c r="A336" s="3" t="s">
        <v>612</v>
      </c>
      <c r="B336">
        <v>7.53</v>
      </c>
      <c r="C336" s="4">
        <v>298</v>
      </c>
      <c r="D336">
        <f t="shared" si="30"/>
        <v>39.575033200531209</v>
      </c>
      <c r="E336" s="6">
        <f t="shared" si="31"/>
        <v>5.8561355793643936E-4</v>
      </c>
      <c r="F336" s="7">
        <f t="shared" si="34"/>
        <v>0.84197670122703738</v>
      </c>
      <c r="G336" s="6">
        <f t="shared" si="32"/>
        <v>1.1080112302014726E-3</v>
      </c>
      <c r="H336" s="7">
        <f t="shared" si="35"/>
        <v>0.57960023307965325</v>
      </c>
      <c r="I336">
        <f t="shared" si="33"/>
        <v>4.5125821046343439E-4</v>
      </c>
    </row>
    <row r="337" spans="1:9">
      <c r="A337" s="3" t="s">
        <v>485</v>
      </c>
      <c r="B337">
        <v>5.72</v>
      </c>
      <c r="C337" s="4">
        <v>226</v>
      </c>
      <c r="D337">
        <f t="shared" si="30"/>
        <v>39.510489510489514</v>
      </c>
      <c r="E337" s="6">
        <f t="shared" si="31"/>
        <v>4.4412303387125936E-4</v>
      </c>
      <c r="F337" s="7">
        <f t="shared" si="34"/>
        <v>0.8424208242609087</v>
      </c>
      <c r="G337" s="6">
        <f t="shared" si="32"/>
        <v>8.4167652546512928E-4</v>
      </c>
      <c r="H337" s="7">
        <f t="shared" si="35"/>
        <v>0.58044190960511832</v>
      </c>
      <c r="I337">
        <f t="shared" si="33"/>
        <v>2.4387381065199554E-4</v>
      </c>
    </row>
    <row r="338" spans="1:9">
      <c r="A338" s="3" t="s">
        <v>281</v>
      </c>
      <c r="B338">
        <v>3.09</v>
      </c>
      <c r="C338" s="4">
        <v>122</v>
      </c>
      <c r="D338">
        <f t="shared" si="30"/>
        <v>39.482200647249194</v>
      </c>
      <c r="E338" s="6">
        <f t="shared" si="31"/>
        <v>2.3974783244377717E-4</v>
      </c>
      <c r="F338" s="7">
        <f t="shared" si="34"/>
        <v>0.84266057209335243</v>
      </c>
      <c r="G338" s="6">
        <f t="shared" si="32"/>
        <v>4.5468189924602261E-4</v>
      </c>
      <c r="H338" s="7">
        <f t="shared" si="35"/>
        <v>0.58089659150436435</v>
      </c>
      <c r="I338">
        <f t="shared" si="33"/>
        <v>2.6603521192175572E-4</v>
      </c>
    </row>
    <row r="339" spans="1:9">
      <c r="A339" s="3" t="s">
        <v>247</v>
      </c>
      <c r="B339">
        <v>3.37</v>
      </c>
      <c r="C339" s="4">
        <v>133</v>
      </c>
      <c r="D339">
        <f t="shared" si="30"/>
        <v>39.465875370919882</v>
      </c>
      <c r="E339" s="6">
        <f t="shared" si="31"/>
        <v>2.6136444028706856E-4</v>
      </c>
      <c r="F339" s="7">
        <f t="shared" si="34"/>
        <v>0.84292193653363945</v>
      </c>
      <c r="G339" s="6">
        <f t="shared" si="32"/>
        <v>4.9588284804501497E-4</v>
      </c>
      <c r="H339" s="7">
        <f t="shared" si="35"/>
        <v>0.58139247435240937</v>
      </c>
      <c r="I339">
        <f t="shared" si="33"/>
        <v>3.8849444986965853E-4</v>
      </c>
    </row>
    <row r="340" spans="1:9">
      <c r="A340" s="3" t="s">
        <v>125</v>
      </c>
      <c r="B340">
        <v>4.91</v>
      </c>
      <c r="C340" s="4">
        <v>193</v>
      </c>
      <c r="D340">
        <f t="shared" si="30"/>
        <v>39.307535641547858</v>
      </c>
      <c r="E340" s="6">
        <f t="shared" si="31"/>
        <v>3.7927321034138522E-4</v>
      </c>
      <c r="F340" s="7">
        <f t="shared" si="34"/>
        <v>0.84330120974398082</v>
      </c>
      <c r="G340" s="6">
        <f t="shared" si="32"/>
        <v>7.2248806643947293E-4</v>
      </c>
      <c r="H340" s="7">
        <f t="shared" si="35"/>
        <v>0.58211496241884886</v>
      </c>
      <c r="I340">
        <f t="shared" si="33"/>
        <v>8.9429146085057143E-4</v>
      </c>
    </row>
    <row r="341" spans="1:9">
      <c r="A341" s="3" t="s">
        <v>41</v>
      </c>
      <c r="B341">
        <v>11.3</v>
      </c>
      <c r="C341" s="4">
        <v>444</v>
      </c>
      <c r="D341">
        <f t="shared" si="30"/>
        <v>39.292035398230084</v>
      </c>
      <c r="E341" s="6">
        <f t="shared" si="31"/>
        <v>8.7252489840194318E-4</v>
      </c>
      <c r="F341" s="7">
        <f t="shared" si="34"/>
        <v>0.84417373464238277</v>
      </c>
      <c r="G341" s="6">
        <f t="shared" si="32"/>
        <v>1.6627525765307626E-3</v>
      </c>
      <c r="H341" s="7">
        <f t="shared" si="35"/>
        <v>0.58377771499537967</v>
      </c>
      <c r="I341">
        <f t="shared" si="33"/>
        <v>3.2057771373672495E-4</v>
      </c>
    </row>
    <row r="342" spans="1:9">
      <c r="A342" s="3" t="s">
        <v>403</v>
      </c>
      <c r="B342">
        <v>4.04</v>
      </c>
      <c r="C342" s="4">
        <v>158</v>
      </c>
      <c r="D342">
        <f t="shared" si="30"/>
        <v>39.10891089108911</v>
      </c>
      <c r="E342" s="6">
        <f t="shared" si="31"/>
        <v>3.1049309447636717E-4</v>
      </c>
      <c r="F342" s="7">
        <f t="shared" si="34"/>
        <v>0.84448422773685916</v>
      </c>
      <c r="G342" s="6">
        <f t="shared" si="32"/>
        <v>5.9447083267117522E-4</v>
      </c>
      <c r="H342" s="7">
        <f t="shared" si="35"/>
        <v>0.58437218582805084</v>
      </c>
      <c r="I342">
        <f t="shared" si="33"/>
        <v>4.7427643612008019E-4</v>
      </c>
    </row>
    <row r="343" spans="1:9">
      <c r="A343" s="3" t="s">
        <v>183</v>
      </c>
      <c r="B343">
        <v>5.97</v>
      </c>
      <c r="C343" s="4">
        <v>233</v>
      </c>
      <c r="D343">
        <f t="shared" si="30"/>
        <v>39.028475711892796</v>
      </c>
      <c r="E343" s="6">
        <f t="shared" si="31"/>
        <v>4.5787905704426293E-4</v>
      </c>
      <c r="F343" s="7">
        <f t="shared" si="34"/>
        <v>0.84494210679390347</v>
      </c>
      <c r="G343" s="6">
        <f t="shared" si="32"/>
        <v>8.7846308689280101E-4</v>
      </c>
      <c r="H343" s="7">
        <f t="shared" si="35"/>
        <v>0.58525064891494361</v>
      </c>
      <c r="I343">
        <f t="shared" si="33"/>
        <v>3.1599578018623453E-3</v>
      </c>
    </row>
    <row r="344" spans="1:9">
      <c r="A344" s="3" t="s">
        <v>127</v>
      </c>
      <c r="B344">
        <v>39.68</v>
      </c>
      <c r="C344" s="4">
        <v>1542</v>
      </c>
      <c r="D344">
        <f t="shared" si="30"/>
        <v>38.860887096774192</v>
      </c>
      <c r="E344" s="6">
        <f t="shared" si="31"/>
        <v>3.0302553903959377E-3</v>
      </c>
      <c r="F344" s="7">
        <f t="shared" si="34"/>
        <v>0.84797236218429939</v>
      </c>
      <c r="G344" s="6">
        <f t="shared" si="32"/>
        <v>5.8387630298000577E-3</v>
      </c>
      <c r="H344" s="7">
        <f t="shared" si="35"/>
        <v>0.59108941194474363</v>
      </c>
      <c r="I344">
        <f t="shared" si="33"/>
        <v>5.1058114064017612E-4</v>
      </c>
    </row>
    <row r="345" spans="1:9">
      <c r="A345" s="3" t="s">
        <v>203</v>
      </c>
      <c r="B345">
        <v>6.41</v>
      </c>
      <c r="C345" s="4">
        <v>249</v>
      </c>
      <c r="D345">
        <f t="shared" si="30"/>
        <v>38.845553822152887</v>
      </c>
      <c r="E345" s="6">
        <f t="shared" si="31"/>
        <v>4.8932139572541405E-4</v>
      </c>
      <c r="F345" s="7">
        <f t="shared" si="34"/>
        <v>0.84846168358002483</v>
      </c>
      <c r="G345" s="6">
        <f t="shared" si="32"/>
        <v>9.4320743500550324E-4</v>
      </c>
      <c r="H345" s="7">
        <f t="shared" si="35"/>
        <v>0.59203261937974916</v>
      </c>
      <c r="I345">
        <f t="shared" si="33"/>
        <v>4.7667484231361801E-4</v>
      </c>
    </row>
    <row r="346" spans="1:9">
      <c r="A346" s="3" t="s">
        <v>308</v>
      </c>
      <c r="B346">
        <v>5.98</v>
      </c>
      <c r="C346" s="4">
        <v>232</v>
      </c>
      <c r="D346">
        <f t="shared" si="30"/>
        <v>38.795986622073578</v>
      </c>
      <c r="E346" s="6">
        <f t="shared" si="31"/>
        <v>4.5591391087669103E-4</v>
      </c>
      <c r="F346" s="7">
        <f t="shared" si="34"/>
        <v>0.84891759749090157</v>
      </c>
      <c r="G346" s="6">
        <f t="shared" si="32"/>
        <v>8.7993454934990798E-4</v>
      </c>
      <c r="H346" s="7">
        <f t="shared" si="35"/>
        <v>0.59291255392909903</v>
      </c>
      <c r="I346">
        <f t="shared" si="33"/>
        <v>6.9784941266082257E-4</v>
      </c>
    </row>
    <row r="347" spans="1:9">
      <c r="A347" s="3" t="s">
        <v>457</v>
      </c>
      <c r="B347">
        <v>8.73</v>
      </c>
      <c r="C347" s="4">
        <v>337</v>
      </c>
      <c r="D347">
        <f t="shared" si="30"/>
        <v>38.602520045819013</v>
      </c>
      <c r="E347" s="6">
        <f t="shared" si="31"/>
        <v>6.6225425847174512E-4</v>
      </c>
      <c r="F347" s="7">
        <f t="shared" si="34"/>
        <v>0.84957985174937334</v>
      </c>
      <c r="G347" s="6">
        <f t="shared" si="32"/>
        <v>1.2845867250542971E-3</v>
      </c>
      <c r="H347" s="7">
        <f t="shared" si="35"/>
        <v>0.5941971406541533</v>
      </c>
      <c r="I347">
        <f t="shared" si="33"/>
        <v>3.3455502824442096E-4</v>
      </c>
    </row>
    <row r="348" spans="1:9">
      <c r="A348" s="3" t="s">
        <v>363</v>
      </c>
      <c r="B348">
        <v>4.18</v>
      </c>
      <c r="C348" s="4">
        <v>161</v>
      </c>
      <c r="D348">
        <f t="shared" si="30"/>
        <v>38.516746411483254</v>
      </c>
      <c r="E348" s="6">
        <f t="shared" si="31"/>
        <v>3.1638853297908298E-4</v>
      </c>
      <c r="F348" s="7">
        <f t="shared" si="34"/>
        <v>0.84989624028235244</v>
      </c>
      <c r="G348" s="6">
        <f t="shared" si="32"/>
        <v>6.1507130707067132E-4</v>
      </c>
      <c r="H348" s="7">
        <f t="shared" si="35"/>
        <v>0.59481221196122402</v>
      </c>
      <c r="I348">
        <f t="shared" si="33"/>
        <v>2.2775834611843404E-4</v>
      </c>
    </row>
    <row r="349" spans="1:9">
      <c r="A349" s="3" t="s">
        <v>29</v>
      </c>
      <c r="B349">
        <v>2.84</v>
      </c>
      <c r="C349" s="4">
        <v>109</v>
      </c>
      <c r="D349">
        <f t="shared" si="30"/>
        <v>38.380281690140848</v>
      </c>
      <c r="E349" s="6">
        <f t="shared" si="31"/>
        <v>2.1420093226534189E-4</v>
      </c>
      <c r="F349" s="7">
        <f t="shared" si="34"/>
        <v>0.85011044121461776</v>
      </c>
      <c r="G349" s="6">
        <f t="shared" si="32"/>
        <v>4.1789533781835087E-4</v>
      </c>
      <c r="H349" s="7">
        <f t="shared" si="35"/>
        <v>0.59523010729904235</v>
      </c>
      <c r="I349">
        <f t="shared" si="33"/>
        <v>8.3814097074375038E-4</v>
      </c>
    </row>
    <row r="350" spans="1:9">
      <c r="A350" s="3" t="s">
        <v>552</v>
      </c>
      <c r="B350">
        <v>10.45</v>
      </c>
      <c r="C350" s="4">
        <v>401</v>
      </c>
      <c r="D350">
        <f t="shared" si="30"/>
        <v>38.373205741626798</v>
      </c>
      <c r="E350" s="6">
        <f t="shared" si="31"/>
        <v>7.8802361319634949E-4</v>
      </c>
      <c r="F350" s="7">
        <f t="shared" si="34"/>
        <v>0.85089846482781406</v>
      </c>
      <c r="G350" s="6">
        <f t="shared" si="32"/>
        <v>1.5376782676766784E-3</v>
      </c>
      <c r="H350" s="7">
        <f t="shared" si="35"/>
        <v>0.59676778556671906</v>
      </c>
      <c r="I350">
        <f t="shared" si="33"/>
        <v>9.1620006059744963E-4</v>
      </c>
    </row>
    <row r="351" spans="1:9">
      <c r="A351" s="3" t="s">
        <v>227</v>
      </c>
      <c r="B351">
        <v>11.42</v>
      </c>
      <c r="C351" s="4">
        <v>438</v>
      </c>
      <c r="D351">
        <f t="shared" si="30"/>
        <v>38.353765323992995</v>
      </c>
      <c r="E351" s="6">
        <f t="shared" si="31"/>
        <v>8.6073402139651145E-4</v>
      </c>
      <c r="F351" s="7">
        <f t="shared" si="34"/>
        <v>0.85175919884921059</v>
      </c>
      <c r="G351" s="6">
        <f t="shared" si="32"/>
        <v>1.6804101260160448E-3</v>
      </c>
      <c r="H351" s="7">
        <f t="shared" si="35"/>
        <v>0.59844819569273511</v>
      </c>
      <c r="I351">
        <f t="shared" si="33"/>
        <v>5.2825333338424318E-4</v>
      </c>
    </row>
    <row r="352" spans="1:9">
      <c r="A352" s="3" t="s">
        <v>566</v>
      </c>
      <c r="B352">
        <v>6.57</v>
      </c>
      <c r="C352" s="4">
        <v>251</v>
      </c>
      <c r="D352">
        <f t="shared" si="30"/>
        <v>38.203957382039569</v>
      </c>
      <c r="E352" s="6">
        <f t="shared" si="31"/>
        <v>4.9325168806055796E-4</v>
      </c>
      <c r="F352" s="7">
        <f t="shared" si="34"/>
        <v>0.85225245053727117</v>
      </c>
      <c r="G352" s="6">
        <f t="shared" si="32"/>
        <v>9.6675083431921327E-4</v>
      </c>
      <c r="H352" s="7">
        <f t="shared" si="35"/>
        <v>0.59941494652705429</v>
      </c>
      <c r="I352">
        <f t="shared" si="33"/>
        <v>1.429894316445468E-3</v>
      </c>
    </row>
    <row r="353" spans="1:9">
      <c r="A353" s="3" t="s">
        <v>236</v>
      </c>
      <c r="B353">
        <v>17.78</v>
      </c>
      <c r="C353" s="4">
        <v>679</v>
      </c>
      <c r="D353">
        <f t="shared" si="30"/>
        <v>38.188976377952756</v>
      </c>
      <c r="E353" s="6">
        <f t="shared" si="31"/>
        <v>1.3343342477813501E-3</v>
      </c>
      <c r="F353" s="7">
        <f t="shared" si="34"/>
        <v>0.85358678478505257</v>
      </c>
      <c r="G353" s="6">
        <f t="shared" si="32"/>
        <v>2.616260248736014E-3</v>
      </c>
      <c r="H353" s="7">
        <f t="shared" si="35"/>
        <v>0.60203120677579036</v>
      </c>
      <c r="I353">
        <f t="shared" si="33"/>
        <v>5.0609811443835806E-4</v>
      </c>
    </row>
    <row r="354" spans="1:9">
      <c r="A354" s="3" t="s">
        <v>224</v>
      </c>
      <c r="B354">
        <v>6.29</v>
      </c>
      <c r="C354" s="4">
        <v>240</v>
      </c>
      <c r="D354">
        <f t="shared" si="30"/>
        <v>38.155802861685217</v>
      </c>
      <c r="E354" s="6">
        <f t="shared" si="31"/>
        <v>4.7163508021726657E-4</v>
      </c>
      <c r="F354" s="7">
        <f t="shared" si="34"/>
        <v>0.85405841986526987</v>
      </c>
      <c r="G354" s="6">
        <f t="shared" si="32"/>
        <v>9.2554988552022086E-4</v>
      </c>
      <c r="H354" s="7">
        <f t="shared" si="35"/>
        <v>0.60295675666131054</v>
      </c>
      <c r="I354">
        <f t="shared" si="33"/>
        <v>1.4636450821953195E-3</v>
      </c>
    </row>
    <row r="355" spans="1:9">
      <c r="A355" s="3" t="s">
        <v>77</v>
      </c>
      <c r="B355">
        <v>18.190000000000001</v>
      </c>
      <c r="C355" s="4">
        <v>694</v>
      </c>
      <c r="D355">
        <f t="shared" si="30"/>
        <v>38.152831225948319</v>
      </c>
      <c r="E355" s="6">
        <f t="shared" si="31"/>
        <v>1.3638114402949291E-3</v>
      </c>
      <c r="F355" s="7">
        <f t="shared" si="34"/>
        <v>0.85542223130556483</v>
      </c>
      <c r="G355" s="6">
        <f t="shared" si="32"/>
        <v>2.6765902094773955E-3</v>
      </c>
      <c r="H355" s="7">
        <f t="shared" si="35"/>
        <v>0.60563334687078796</v>
      </c>
      <c r="I355">
        <f t="shared" si="33"/>
        <v>8.0009946698966772E-4</v>
      </c>
    </row>
    <row r="356" spans="1:9">
      <c r="A356" s="3" t="s">
        <v>516</v>
      </c>
      <c r="B356">
        <v>9.94</v>
      </c>
      <c r="C356" s="4">
        <v>379</v>
      </c>
      <c r="D356">
        <f t="shared" si="30"/>
        <v>38.12877263581489</v>
      </c>
      <c r="E356" s="6">
        <f t="shared" si="31"/>
        <v>7.4479039750976681E-4</v>
      </c>
      <c r="F356" s="7">
        <f t="shared" si="34"/>
        <v>0.85616702170307457</v>
      </c>
      <c r="G356" s="6">
        <f t="shared" si="32"/>
        <v>1.4626336823642281E-3</v>
      </c>
      <c r="H356" s="7">
        <f t="shared" si="35"/>
        <v>0.60709598055315217</v>
      </c>
      <c r="I356">
        <f t="shared" si="33"/>
        <v>2.0944238204301246E-4</v>
      </c>
    </row>
    <row r="357" spans="1:9">
      <c r="A357" s="3" t="s">
        <v>421</v>
      </c>
      <c r="B357">
        <v>2.6</v>
      </c>
      <c r="C357" s="4">
        <v>99</v>
      </c>
      <c r="D357">
        <f t="shared" si="30"/>
        <v>38.076923076923073</v>
      </c>
      <c r="E357" s="6">
        <f t="shared" si="31"/>
        <v>1.9454947058962244E-4</v>
      </c>
      <c r="F357" s="7">
        <f t="shared" si="34"/>
        <v>0.85636157117366418</v>
      </c>
      <c r="G357" s="6">
        <f t="shared" si="32"/>
        <v>3.8258023884778604E-4</v>
      </c>
      <c r="H357" s="7">
        <f t="shared" si="35"/>
        <v>0.60747856079199991</v>
      </c>
      <c r="I357">
        <f t="shared" si="33"/>
        <v>3.3432522103338247E-4</v>
      </c>
    </row>
    <row r="358" spans="1:9">
      <c r="A358" s="3" t="s">
        <v>152</v>
      </c>
      <c r="B358">
        <v>4.1500000000000004</v>
      </c>
      <c r="C358" s="4">
        <v>158</v>
      </c>
      <c r="D358">
        <f t="shared" si="30"/>
        <v>38.072289156626503</v>
      </c>
      <c r="E358" s="6">
        <f t="shared" si="31"/>
        <v>3.1049309447636717E-4</v>
      </c>
      <c r="F358" s="7">
        <f t="shared" si="34"/>
        <v>0.85667206426814058</v>
      </c>
      <c r="G358" s="6">
        <f t="shared" si="32"/>
        <v>6.1065691969935086E-4</v>
      </c>
      <c r="H358" s="7">
        <f t="shared" si="35"/>
        <v>0.60808921771169921</v>
      </c>
      <c r="I358">
        <f t="shared" si="33"/>
        <v>5.5278824383730996E-4</v>
      </c>
    </row>
    <row r="359" spans="1:9">
      <c r="A359" s="3" t="s">
        <v>94</v>
      </c>
      <c r="B359">
        <v>6.85</v>
      </c>
      <c r="C359" s="4">
        <v>260</v>
      </c>
      <c r="D359">
        <f t="shared" si="30"/>
        <v>37.956204379562045</v>
      </c>
      <c r="E359" s="6">
        <f t="shared" si="31"/>
        <v>5.109380035687054E-4</v>
      </c>
      <c r="F359" s="7">
        <f t="shared" si="34"/>
        <v>0.85718300227170929</v>
      </c>
      <c r="G359" s="6">
        <f t="shared" si="32"/>
        <v>1.0079517831182055E-3</v>
      </c>
      <c r="H359" s="7">
        <f t="shared" si="35"/>
        <v>0.6090971694948174</v>
      </c>
      <c r="I359">
        <f t="shared" si="33"/>
        <v>8.2198775586550532E-4</v>
      </c>
    </row>
    <row r="360" spans="1:9">
      <c r="A360" s="3" t="s">
        <v>51</v>
      </c>
      <c r="B360">
        <v>10.18</v>
      </c>
      <c r="C360" s="4">
        <v>386</v>
      </c>
      <c r="D360">
        <f t="shared" si="30"/>
        <v>37.917485265225935</v>
      </c>
      <c r="E360" s="6">
        <f t="shared" si="31"/>
        <v>7.5854642068277044E-4</v>
      </c>
      <c r="F360" s="7">
        <f t="shared" si="34"/>
        <v>0.85794154869239203</v>
      </c>
      <c r="G360" s="6">
        <f t="shared" si="32"/>
        <v>1.4979487813347929E-3</v>
      </c>
      <c r="H360" s="7">
        <f t="shared" si="35"/>
        <v>0.6105951182761522</v>
      </c>
      <c r="I360">
        <f t="shared" si="33"/>
        <v>4.7334102277374335E-4</v>
      </c>
    </row>
    <row r="361" spans="1:9">
      <c r="A361" s="3" t="s">
        <v>386</v>
      </c>
      <c r="B361">
        <v>5.85</v>
      </c>
      <c r="C361" s="4">
        <v>221</v>
      </c>
      <c r="D361">
        <f t="shared" si="30"/>
        <v>37.777777777777779</v>
      </c>
      <c r="E361" s="6">
        <f t="shared" si="31"/>
        <v>4.3429730303339964E-4</v>
      </c>
      <c r="F361" s="7">
        <f t="shared" si="34"/>
        <v>0.85837584599542538</v>
      </c>
      <c r="G361" s="6">
        <f t="shared" si="32"/>
        <v>8.6080553740751852E-4</v>
      </c>
      <c r="H361" s="7">
        <f t="shared" si="35"/>
        <v>0.61145592381355973</v>
      </c>
      <c r="I361">
        <f t="shared" si="33"/>
        <v>5.7342475383970193E-4</v>
      </c>
    </row>
    <row r="362" spans="1:9">
      <c r="A362" s="3" t="s">
        <v>70</v>
      </c>
      <c r="B362">
        <v>7.08</v>
      </c>
      <c r="C362" s="4">
        <v>267</v>
      </c>
      <c r="D362">
        <f t="shared" si="30"/>
        <v>37.711864406779661</v>
      </c>
      <c r="E362" s="6">
        <f t="shared" si="31"/>
        <v>5.2469402674170903E-4</v>
      </c>
      <c r="F362" s="7">
        <f t="shared" si="34"/>
        <v>0.85890054002216709</v>
      </c>
      <c r="G362" s="6">
        <f t="shared" si="32"/>
        <v>1.0417954196316635E-3</v>
      </c>
      <c r="H362" s="7">
        <f t="shared" si="35"/>
        <v>0.61249771923319141</v>
      </c>
      <c r="I362">
        <f t="shared" si="33"/>
        <v>6.7092140217162033E-4</v>
      </c>
    </row>
    <row r="363" spans="1:9">
      <c r="A363" s="3" t="s">
        <v>540</v>
      </c>
      <c r="B363">
        <v>8.2799999999999994</v>
      </c>
      <c r="C363" s="4">
        <v>312</v>
      </c>
      <c r="D363">
        <f t="shared" si="30"/>
        <v>37.681159420289859</v>
      </c>
      <c r="E363" s="6">
        <f t="shared" si="31"/>
        <v>6.1312560428244652E-4</v>
      </c>
      <c r="F363" s="7">
        <f t="shared" si="34"/>
        <v>0.85951366562644949</v>
      </c>
      <c r="G363" s="6">
        <f t="shared" si="32"/>
        <v>1.2183709144844878E-3</v>
      </c>
      <c r="H363" s="7">
        <f t="shared" si="35"/>
        <v>0.61371609014767592</v>
      </c>
      <c r="I363">
        <f t="shared" si="33"/>
        <v>8.074174385291899E-4</v>
      </c>
    </row>
    <row r="364" spans="1:9">
      <c r="A364" s="3" t="s">
        <v>462</v>
      </c>
      <c r="B364">
        <v>9.9600000000000009</v>
      </c>
      <c r="C364" s="4">
        <v>375</v>
      </c>
      <c r="D364">
        <f t="shared" si="30"/>
        <v>37.650602409638552</v>
      </c>
      <c r="E364" s="6">
        <f t="shared" si="31"/>
        <v>7.3692981283947898E-4</v>
      </c>
      <c r="F364" s="7">
        <f t="shared" si="34"/>
        <v>0.86025059543928895</v>
      </c>
      <c r="G364" s="6">
        <f t="shared" si="32"/>
        <v>1.4655766072784421E-3</v>
      </c>
      <c r="H364" s="7">
        <f t="shared" si="35"/>
        <v>0.61518166675495434</v>
      </c>
      <c r="I364">
        <f t="shared" si="33"/>
        <v>4.1340158363667445E-4</v>
      </c>
    </row>
    <row r="365" spans="1:9">
      <c r="A365" s="3" t="s">
        <v>86</v>
      </c>
      <c r="B365">
        <v>5.09</v>
      </c>
      <c r="C365" s="4">
        <v>191</v>
      </c>
      <c r="D365">
        <f t="shared" si="30"/>
        <v>37.524557956777997</v>
      </c>
      <c r="E365" s="6">
        <f t="shared" si="31"/>
        <v>3.7534291800624131E-4</v>
      </c>
      <c r="F365" s="7">
        <f t="shared" si="34"/>
        <v>0.86062593835729517</v>
      </c>
      <c r="G365" s="6">
        <f t="shared" si="32"/>
        <v>7.4897439066739645E-4</v>
      </c>
      <c r="H365" s="7">
        <f t="shared" si="35"/>
        <v>0.61593064114562168</v>
      </c>
      <c r="I365">
        <f t="shared" si="33"/>
        <v>1.0360087240979254E-3</v>
      </c>
    </row>
    <row r="366" spans="1:9">
      <c r="A366" s="3" t="s">
        <v>63</v>
      </c>
      <c r="B366">
        <v>12.74</v>
      </c>
      <c r="C366" s="4">
        <v>477</v>
      </c>
      <c r="D366">
        <f t="shared" si="30"/>
        <v>37.441130298273151</v>
      </c>
      <c r="E366" s="6">
        <f t="shared" si="31"/>
        <v>9.3737472193181732E-4</v>
      </c>
      <c r="F366" s="7">
        <f t="shared" si="34"/>
        <v>0.86156331307922696</v>
      </c>
      <c r="G366" s="6">
        <f t="shared" si="32"/>
        <v>1.8746431703541516E-3</v>
      </c>
      <c r="H366" s="7">
        <f t="shared" si="35"/>
        <v>0.61780528431597581</v>
      </c>
      <c r="I366">
        <f t="shared" si="33"/>
        <v>1.5078535464445597E-3</v>
      </c>
    </row>
    <row r="367" spans="1:9">
      <c r="A367" s="3" t="s">
        <v>662</v>
      </c>
      <c r="B367">
        <v>18.54</v>
      </c>
      <c r="C367" s="4">
        <v>694</v>
      </c>
      <c r="D367">
        <f t="shared" si="30"/>
        <v>37.432578209277239</v>
      </c>
      <c r="E367" s="6">
        <f t="shared" si="31"/>
        <v>1.3638114402949291E-3</v>
      </c>
      <c r="F367" s="7">
        <f t="shared" si="34"/>
        <v>0.86292712451952192</v>
      </c>
      <c r="G367" s="6">
        <f t="shared" si="32"/>
        <v>2.7280913954761355E-3</v>
      </c>
      <c r="H367" s="7">
        <f t="shared" si="35"/>
        <v>0.62053337571145195</v>
      </c>
      <c r="I367">
        <f t="shared" si="33"/>
        <v>8.4878363002793833E-4</v>
      </c>
    </row>
    <row r="368" spans="1:9">
      <c r="A368" s="3" t="s">
        <v>669</v>
      </c>
      <c r="B368">
        <v>10.43</v>
      </c>
      <c r="C368" s="4">
        <v>390</v>
      </c>
      <c r="D368">
        <f t="shared" si="30"/>
        <v>37.392138063279006</v>
      </c>
      <c r="E368" s="6">
        <f t="shared" si="31"/>
        <v>7.6640700535305815E-4</v>
      </c>
      <c r="F368" s="7">
        <f t="shared" si="34"/>
        <v>0.86369353152487494</v>
      </c>
      <c r="G368" s="6">
        <f t="shared" si="32"/>
        <v>1.5347353427624646E-3</v>
      </c>
      <c r="H368" s="7">
        <f t="shared" si="35"/>
        <v>0.62206811105421445</v>
      </c>
      <c r="I368">
        <f t="shared" si="33"/>
        <v>3.1844061337582552E-4</v>
      </c>
    </row>
    <row r="369" spans="1:9">
      <c r="A369" s="3" t="s">
        <v>419</v>
      </c>
      <c r="B369">
        <v>3.91</v>
      </c>
      <c r="C369" s="4">
        <v>146</v>
      </c>
      <c r="D369">
        <f t="shared" si="30"/>
        <v>37.340153452685421</v>
      </c>
      <c r="E369" s="6">
        <f t="shared" si="31"/>
        <v>2.8691134046550382E-4</v>
      </c>
      <c r="F369" s="7">
        <f t="shared" si="34"/>
        <v>0.86398044286534048</v>
      </c>
      <c r="G369" s="6">
        <f t="shared" si="32"/>
        <v>5.7534182072878598E-4</v>
      </c>
      <c r="H369" s="7">
        <f t="shared" si="35"/>
        <v>0.62264345287494327</v>
      </c>
      <c r="I369">
        <f t="shared" si="33"/>
        <v>4.8470088077334772E-4</v>
      </c>
    </row>
    <row r="370" spans="1:9">
      <c r="A370" s="3" t="s">
        <v>426</v>
      </c>
      <c r="B370">
        <v>5.93</v>
      </c>
      <c r="C370" s="4">
        <v>220</v>
      </c>
      <c r="D370">
        <f t="shared" si="30"/>
        <v>37.099494097807757</v>
      </c>
      <c r="E370" s="6">
        <f t="shared" si="31"/>
        <v>4.3233215686582768E-4</v>
      </c>
      <c r="F370" s="7">
        <f t="shared" si="34"/>
        <v>0.86441277502220626</v>
      </c>
      <c r="G370" s="6">
        <f t="shared" si="32"/>
        <v>8.7257723706437348E-4</v>
      </c>
      <c r="H370" s="7">
        <f t="shared" si="35"/>
        <v>0.62351603011200762</v>
      </c>
      <c r="I370">
        <f t="shared" si="33"/>
        <v>1.0470716917578837E-3</v>
      </c>
    </row>
    <row r="371" spans="1:9">
      <c r="A371" s="3" t="s">
        <v>118</v>
      </c>
      <c r="B371">
        <v>12.75</v>
      </c>
      <c r="C371" s="4">
        <v>469</v>
      </c>
      <c r="D371">
        <f t="shared" si="30"/>
        <v>36.784313725490193</v>
      </c>
      <c r="E371" s="6">
        <f t="shared" si="31"/>
        <v>9.2165355259124179E-4</v>
      </c>
      <c r="F371" s="7">
        <f t="shared" si="34"/>
        <v>0.86533442857479748</v>
      </c>
      <c r="G371" s="6">
        <f t="shared" si="32"/>
        <v>1.8761146328112584E-3</v>
      </c>
      <c r="H371" s="7">
        <f t="shared" si="35"/>
        <v>0.62539214474481886</v>
      </c>
      <c r="I371">
        <f t="shared" si="33"/>
        <v>4.2220132343406824E-4</v>
      </c>
    </row>
    <row r="372" spans="1:9">
      <c r="A372" s="3" t="s">
        <v>562</v>
      </c>
      <c r="B372">
        <v>5.14</v>
      </c>
      <c r="C372" s="4">
        <v>189</v>
      </c>
      <c r="D372">
        <f t="shared" si="30"/>
        <v>36.770428015564207</v>
      </c>
      <c r="E372" s="6">
        <f t="shared" si="31"/>
        <v>3.714126256710974E-4</v>
      </c>
      <c r="F372" s="7">
        <f t="shared" si="34"/>
        <v>0.86570584120046856</v>
      </c>
      <c r="G372" s="6">
        <f t="shared" si="32"/>
        <v>7.5633170295293084E-4</v>
      </c>
      <c r="H372" s="7">
        <f t="shared" si="35"/>
        <v>0.62614847644777183</v>
      </c>
      <c r="I372">
        <f t="shared" si="33"/>
        <v>5.3128728708817796E-4</v>
      </c>
    </row>
    <row r="373" spans="1:9">
      <c r="A373" s="3" t="s">
        <v>260</v>
      </c>
      <c r="B373">
        <v>6.46</v>
      </c>
      <c r="C373" s="4">
        <v>237</v>
      </c>
      <c r="D373">
        <f t="shared" si="30"/>
        <v>36.687306501547987</v>
      </c>
      <c r="E373" s="6">
        <f t="shared" si="31"/>
        <v>4.6573964171455075E-4</v>
      </c>
      <c r="F373" s="7">
        <f t="shared" si="34"/>
        <v>0.86617158084218315</v>
      </c>
      <c r="G373" s="6">
        <f t="shared" si="32"/>
        <v>9.5056474729103763E-4</v>
      </c>
      <c r="H373" s="7">
        <f t="shared" si="35"/>
        <v>0.62709904119506288</v>
      </c>
      <c r="I373">
        <f t="shared" si="33"/>
        <v>1.8444474287293566E-4</v>
      </c>
    </row>
    <row r="374" spans="1:9">
      <c r="A374" s="3" t="s">
        <v>198</v>
      </c>
      <c r="B374">
        <v>2.2400000000000002</v>
      </c>
      <c r="C374" s="4">
        <v>82</v>
      </c>
      <c r="D374">
        <f t="shared" si="30"/>
        <v>36.607142857142854</v>
      </c>
      <c r="E374" s="6">
        <f t="shared" si="31"/>
        <v>1.611419857408994E-4</v>
      </c>
      <c r="F374" s="7">
        <f t="shared" si="34"/>
        <v>0.86633272282792406</v>
      </c>
      <c r="G374" s="6">
        <f t="shared" si="32"/>
        <v>3.2960759039193878E-4</v>
      </c>
      <c r="H374" s="7">
        <f t="shared" si="35"/>
        <v>0.62742864878545479</v>
      </c>
      <c r="I374">
        <f t="shared" si="33"/>
        <v>1.1001274285631357E-3</v>
      </c>
    </row>
    <row r="375" spans="1:9">
      <c r="A375" s="3" t="s">
        <v>99</v>
      </c>
      <c r="B375">
        <v>13.35</v>
      </c>
      <c r="C375" s="4">
        <v>488</v>
      </c>
      <c r="D375">
        <f t="shared" si="30"/>
        <v>36.554307116104873</v>
      </c>
      <c r="E375" s="6">
        <f t="shared" si="31"/>
        <v>9.5899132977510866E-4</v>
      </c>
      <c r="F375" s="7">
        <f t="shared" si="34"/>
        <v>0.86729171415769912</v>
      </c>
      <c r="G375" s="6">
        <f t="shared" si="32"/>
        <v>1.9644023802376704E-3</v>
      </c>
      <c r="H375" s="7">
        <f t="shared" si="35"/>
        <v>0.62939305116569244</v>
      </c>
      <c r="I375">
        <f t="shared" si="33"/>
        <v>9.4032407785071825E-4</v>
      </c>
    </row>
    <row r="376" spans="1:9">
      <c r="A376" s="3" t="s">
        <v>135</v>
      </c>
      <c r="B376">
        <v>11.4</v>
      </c>
      <c r="C376" s="4">
        <v>416</v>
      </c>
      <c r="D376">
        <f t="shared" si="30"/>
        <v>36.491228070175438</v>
      </c>
      <c r="E376" s="6">
        <f t="shared" si="31"/>
        <v>8.1750080570992866E-4</v>
      </c>
      <c r="F376" s="7">
        <f t="shared" si="34"/>
        <v>0.86810921496340909</v>
      </c>
      <c r="G376" s="6">
        <f t="shared" si="32"/>
        <v>1.6774672011018311E-3</v>
      </c>
      <c r="H376" s="7">
        <f t="shared" si="35"/>
        <v>0.63107051836679429</v>
      </c>
      <c r="I376">
        <f t="shared" si="33"/>
        <v>3.9480710558614796E-4</v>
      </c>
    </row>
    <row r="377" spans="1:9">
      <c r="A377" s="3" t="s">
        <v>529</v>
      </c>
      <c r="B377">
        <v>4.78</v>
      </c>
      <c r="C377" s="4">
        <v>174</v>
      </c>
      <c r="D377">
        <f t="shared" si="30"/>
        <v>36.40167364016736</v>
      </c>
      <c r="E377" s="6">
        <f t="shared" si="31"/>
        <v>3.4193543315751823E-4</v>
      </c>
      <c r="F377" s="7">
        <f t="shared" si="34"/>
        <v>0.86845115039656662</v>
      </c>
      <c r="G377" s="6">
        <f t="shared" si="32"/>
        <v>7.0335905449708358E-4</v>
      </c>
      <c r="H377" s="7">
        <f t="shared" si="35"/>
        <v>0.63177387742129132</v>
      </c>
      <c r="I377">
        <f t="shared" si="33"/>
        <v>6.4536795243119727E-4</v>
      </c>
    </row>
    <row r="378" spans="1:9">
      <c r="A378" s="3" t="s">
        <v>539</v>
      </c>
      <c r="B378">
        <v>7.79</v>
      </c>
      <c r="C378" s="4">
        <v>282</v>
      </c>
      <c r="D378">
        <f t="shared" si="30"/>
        <v>36.200256739409497</v>
      </c>
      <c r="E378" s="6">
        <f t="shared" si="31"/>
        <v>5.5417121925528819E-4</v>
      </c>
      <c r="F378" s="7">
        <f t="shared" si="34"/>
        <v>0.86900532161582189</v>
      </c>
      <c r="G378" s="6">
        <f t="shared" si="32"/>
        <v>1.1462692540862513E-3</v>
      </c>
      <c r="H378" s="7">
        <f t="shared" si="35"/>
        <v>0.63292014667537755</v>
      </c>
      <c r="I378">
        <f t="shared" si="33"/>
        <v>9.6737764618870514E-4</v>
      </c>
    </row>
    <row r="379" spans="1:9">
      <c r="A379" s="3" t="s">
        <v>521</v>
      </c>
      <c r="B379">
        <v>11.67</v>
      </c>
      <c r="C379" s="4">
        <v>422</v>
      </c>
      <c r="D379">
        <f t="shared" si="30"/>
        <v>36.161096829477295</v>
      </c>
      <c r="E379" s="6">
        <f t="shared" si="31"/>
        <v>8.2929168271536039E-4</v>
      </c>
      <c r="F379" s="7">
        <f t="shared" si="34"/>
        <v>0.86983461329853728</v>
      </c>
      <c r="G379" s="6">
        <f t="shared" si="32"/>
        <v>1.7171966874437166E-3</v>
      </c>
      <c r="H379" s="7">
        <f t="shared" si="35"/>
        <v>0.63463734336282129</v>
      </c>
      <c r="I379">
        <f t="shared" si="33"/>
        <v>3.2591605778153898E-4</v>
      </c>
    </row>
    <row r="380" spans="1:9">
      <c r="A380" s="3" t="s">
        <v>517</v>
      </c>
      <c r="B380">
        <v>3.93</v>
      </c>
      <c r="C380" s="4">
        <v>142</v>
      </c>
      <c r="D380">
        <f t="shared" si="30"/>
        <v>36.132315521628499</v>
      </c>
      <c r="E380" s="6">
        <f t="shared" si="31"/>
        <v>2.7905075579521605E-4</v>
      </c>
      <c r="F380" s="7">
        <f t="shared" si="34"/>
        <v>0.87011366405433255</v>
      </c>
      <c r="G380" s="6">
        <f t="shared" si="32"/>
        <v>5.7828474564299969E-4</v>
      </c>
      <c r="H380" s="7">
        <f t="shared" si="35"/>
        <v>0.63521562810846433</v>
      </c>
      <c r="I380">
        <f t="shared" si="33"/>
        <v>5.7910756146595244E-4</v>
      </c>
    </row>
    <row r="381" spans="1:9">
      <c r="A381" s="3" t="s">
        <v>639</v>
      </c>
      <c r="B381">
        <v>6.98</v>
      </c>
      <c r="C381" s="4">
        <v>252</v>
      </c>
      <c r="D381">
        <f t="shared" si="30"/>
        <v>36.103151862464181</v>
      </c>
      <c r="E381" s="6">
        <f t="shared" si="31"/>
        <v>4.9521683422812986E-4</v>
      </c>
      <c r="F381" s="7">
        <f t="shared" si="34"/>
        <v>0.8706088808885607</v>
      </c>
      <c r="G381" s="6">
        <f t="shared" si="32"/>
        <v>1.0270807950605949E-3</v>
      </c>
      <c r="H381" s="7">
        <f t="shared" si="35"/>
        <v>0.63624270890352497</v>
      </c>
      <c r="I381">
        <f t="shared" si="33"/>
        <v>6.4142931482658039E-4</v>
      </c>
    </row>
    <row r="382" spans="1:9">
      <c r="A382" s="3" t="s">
        <v>269</v>
      </c>
      <c r="B382">
        <v>7.73</v>
      </c>
      <c r="C382" s="4">
        <v>279</v>
      </c>
      <c r="D382">
        <f t="shared" si="30"/>
        <v>36.09314359637775</v>
      </c>
      <c r="E382" s="6">
        <f t="shared" si="31"/>
        <v>5.4827578075257238E-4</v>
      </c>
      <c r="F382" s="7">
        <f t="shared" si="34"/>
        <v>0.87115715666931326</v>
      </c>
      <c r="G382" s="6">
        <f t="shared" si="32"/>
        <v>1.1374404793436101E-3</v>
      </c>
      <c r="H382" s="7">
        <f t="shared" si="35"/>
        <v>0.63738014938286858</v>
      </c>
      <c r="I382">
        <f t="shared" si="33"/>
        <v>1.0425441169686911E-3</v>
      </c>
    </row>
    <row r="383" spans="1:9">
      <c r="A383" s="3" t="s">
        <v>559</v>
      </c>
      <c r="B383">
        <v>12.53</v>
      </c>
      <c r="C383" s="4">
        <v>450</v>
      </c>
      <c r="D383">
        <f t="shared" si="30"/>
        <v>35.913806863527533</v>
      </c>
      <c r="E383" s="6">
        <f t="shared" si="31"/>
        <v>8.843157754073748E-4</v>
      </c>
      <c r="F383" s="7">
        <f t="shared" si="34"/>
        <v>0.87204147244472063</v>
      </c>
      <c r="G383" s="6">
        <f t="shared" si="32"/>
        <v>1.8437424587549073E-3</v>
      </c>
      <c r="H383" s="7">
        <f t="shared" si="35"/>
        <v>0.63922389184162354</v>
      </c>
      <c r="I383">
        <f t="shared" si="33"/>
        <v>3.1936144997091187E-4</v>
      </c>
    </row>
    <row r="384" spans="1:9">
      <c r="A384" s="3" t="s">
        <v>55</v>
      </c>
      <c r="B384">
        <v>3.83</v>
      </c>
      <c r="C384" s="4">
        <v>137</v>
      </c>
      <c r="D384">
        <f t="shared" si="30"/>
        <v>35.770234986945169</v>
      </c>
      <c r="E384" s="6">
        <f t="shared" si="31"/>
        <v>2.6922502495735633E-4</v>
      </c>
      <c r="F384" s="7">
        <f t="shared" si="34"/>
        <v>0.87231069746967804</v>
      </c>
      <c r="G384" s="6">
        <f t="shared" si="32"/>
        <v>5.6357012107193102E-4</v>
      </c>
      <c r="H384" s="7">
        <f t="shared" si="35"/>
        <v>0.63978746196269543</v>
      </c>
      <c r="I384">
        <f t="shared" si="33"/>
        <v>2.6613015888199421E-4</v>
      </c>
    </row>
    <row r="385" spans="1:9">
      <c r="A385" s="3" t="s">
        <v>447</v>
      </c>
      <c r="B385">
        <v>3.19</v>
      </c>
      <c r="C385" s="4">
        <v>114</v>
      </c>
      <c r="D385">
        <f t="shared" si="30"/>
        <v>35.736677115987462</v>
      </c>
      <c r="E385" s="6">
        <f t="shared" si="31"/>
        <v>2.2402666310320161E-4</v>
      </c>
      <c r="F385" s="7">
        <f t="shared" si="34"/>
        <v>0.87253472413278121</v>
      </c>
      <c r="G385" s="6">
        <f t="shared" si="32"/>
        <v>4.6939652381709134E-4</v>
      </c>
      <c r="H385" s="7">
        <f t="shared" si="35"/>
        <v>0.64025685848651248</v>
      </c>
      <c r="I385">
        <f t="shared" si="33"/>
        <v>8.3344138971164217E-4</v>
      </c>
    </row>
    <row r="386" spans="1:9">
      <c r="A386" s="3" t="s">
        <v>336</v>
      </c>
      <c r="B386">
        <v>9.99</v>
      </c>
      <c r="C386" s="4">
        <v>357</v>
      </c>
      <c r="D386">
        <f t="shared" ref="D386:D449" si="36">C386/B386</f>
        <v>35.735735735735737</v>
      </c>
      <c r="E386" s="6">
        <f t="shared" si="31"/>
        <v>7.0155718182318401E-4</v>
      </c>
      <c r="F386" s="7">
        <f t="shared" si="34"/>
        <v>0.8732362813146044</v>
      </c>
      <c r="G386" s="6">
        <f t="shared" si="32"/>
        <v>1.4699909946497625E-3</v>
      </c>
      <c r="H386" s="7">
        <f t="shared" si="35"/>
        <v>0.64172684948116221</v>
      </c>
      <c r="I386">
        <f t="shared" si="33"/>
        <v>3.2973581433159982E-4</v>
      </c>
    </row>
    <row r="387" spans="1:9">
      <c r="A387" s="3" t="s">
        <v>71</v>
      </c>
      <c r="B387">
        <v>3.95</v>
      </c>
      <c r="C387" s="4">
        <v>141</v>
      </c>
      <c r="D387">
        <f t="shared" si="36"/>
        <v>35.696202531645568</v>
      </c>
      <c r="E387" s="6">
        <f t="shared" ref="E387:E450" si="37">C387/508868</f>
        <v>2.770856096276441E-4</v>
      </c>
      <c r="F387" s="7">
        <f t="shared" si="34"/>
        <v>0.87351336692423209</v>
      </c>
      <c r="G387" s="6">
        <f t="shared" ref="G387:G450" si="38">B387/6795.96</f>
        <v>5.812276705572134E-4</v>
      </c>
      <c r="H387" s="7">
        <f t="shared" si="35"/>
        <v>0.64230807715171945</v>
      </c>
      <c r="I387">
        <f t="shared" ref="I387:I450" si="39">F387*H388-F388*H387</f>
        <v>2.9078263180237762E-4</v>
      </c>
    </row>
    <row r="388" spans="1:9">
      <c r="A388" s="3" t="s">
        <v>449</v>
      </c>
      <c r="B388">
        <v>3.48</v>
      </c>
      <c r="C388" s="4">
        <v>124</v>
      </c>
      <c r="D388">
        <f t="shared" si="36"/>
        <v>35.632183908045974</v>
      </c>
      <c r="E388" s="6">
        <f t="shared" si="37"/>
        <v>2.4367812477892105E-4</v>
      </c>
      <c r="F388" s="7">
        <f t="shared" ref="F388:F451" si="40">F387+E388</f>
        <v>0.87375704504901097</v>
      </c>
      <c r="G388" s="6">
        <f t="shared" si="38"/>
        <v>5.120689350731905E-4</v>
      </c>
      <c r="H388" s="7">
        <f t="shared" ref="H388:H451" si="41">H387+G388</f>
        <v>0.64282014608679261</v>
      </c>
      <c r="I388">
        <f t="shared" si="39"/>
        <v>7.0487501638383243E-4</v>
      </c>
    </row>
    <row r="389" spans="1:9">
      <c r="A389" s="3" t="s">
        <v>555</v>
      </c>
      <c r="B389">
        <v>8.43</v>
      </c>
      <c r="C389" s="4">
        <v>300</v>
      </c>
      <c r="D389">
        <f t="shared" si="36"/>
        <v>35.587188612099645</v>
      </c>
      <c r="E389" s="6">
        <f t="shared" si="37"/>
        <v>5.8954385027158317E-4</v>
      </c>
      <c r="F389" s="7">
        <f t="shared" si="40"/>
        <v>0.87434658889928252</v>
      </c>
      <c r="G389" s="6">
        <f t="shared" si="38"/>
        <v>1.2404428513410907E-3</v>
      </c>
      <c r="H389" s="7">
        <f t="shared" si="41"/>
        <v>0.64406058893813367</v>
      </c>
      <c r="I389">
        <f t="shared" si="39"/>
        <v>5.2962118842281303E-4</v>
      </c>
    </row>
    <row r="390" spans="1:9">
      <c r="A390" s="3" t="s">
        <v>191</v>
      </c>
      <c r="B390">
        <v>6.33</v>
      </c>
      <c r="C390" s="4">
        <v>225</v>
      </c>
      <c r="D390">
        <f t="shared" si="36"/>
        <v>35.545023696682463</v>
      </c>
      <c r="E390" s="6">
        <f t="shared" si="37"/>
        <v>4.421578877036874E-4</v>
      </c>
      <c r="F390" s="7">
        <f t="shared" si="40"/>
        <v>0.87478874678698626</v>
      </c>
      <c r="G390" s="6">
        <f t="shared" si="38"/>
        <v>9.3143573534864828E-4</v>
      </c>
      <c r="H390" s="7">
        <f t="shared" si="41"/>
        <v>0.64499202467348227</v>
      </c>
      <c r="I390">
        <f t="shared" si="39"/>
        <v>6.7629925467738161E-4</v>
      </c>
    </row>
    <row r="391" spans="1:9">
      <c r="A391" s="3" t="s">
        <v>54</v>
      </c>
      <c r="B391">
        <v>8.08</v>
      </c>
      <c r="C391" s="4">
        <v>287</v>
      </c>
      <c r="D391">
        <f t="shared" si="36"/>
        <v>35.519801980198018</v>
      </c>
      <c r="E391" s="6">
        <f t="shared" si="37"/>
        <v>5.6399695009314791E-4</v>
      </c>
      <c r="F391" s="7">
        <f t="shared" si="40"/>
        <v>0.87535274373707939</v>
      </c>
      <c r="G391" s="6">
        <f t="shared" si="38"/>
        <v>1.1889416653423504E-3</v>
      </c>
      <c r="H391" s="7">
        <f t="shared" si="41"/>
        <v>0.6461809663388246</v>
      </c>
      <c r="I391">
        <f t="shared" si="39"/>
        <v>2.5311782183590203E-4</v>
      </c>
    </row>
    <row r="392" spans="1:9">
      <c r="A392" s="3" t="s">
        <v>302</v>
      </c>
      <c r="B392">
        <v>3.02</v>
      </c>
      <c r="C392" s="4">
        <v>107</v>
      </c>
      <c r="D392">
        <f t="shared" si="36"/>
        <v>35.430463576158942</v>
      </c>
      <c r="E392" s="6">
        <f t="shared" si="37"/>
        <v>2.10270639930198E-4</v>
      </c>
      <c r="F392" s="7">
        <f t="shared" si="40"/>
        <v>0.87556301437700956</v>
      </c>
      <c r="G392" s="6">
        <f t="shared" si="38"/>
        <v>4.4438166204627456E-4</v>
      </c>
      <c r="H392" s="7">
        <f t="shared" si="41"/>
        <v>0.6466253480008709</v>
      </c>
      <c r="I392">
        <f t="shared" si="39"/>
        <v>5.4516870328646938E-4</v>
      </c>
    </row>
    <row r="393" spans="1:9">
      <c r="A393" s="3" t="s">
        <v>641</v>
      </c>
      <c r="B393">
        <v>6.5</v>
      </c>
      <c r="C393" s="4">
        <v>230</v>
      </c>
      <c r="D393">
        <f t="shared" si="36"/>
        <v>35.384615384615387</v>
      </c>
      <c r="E393" s="6">
        <f t="shared" si="37"/>
        <v>4.5198361854154712E-4</v>
      </c>
      <c r="F393" s="7">
        <f t="shared" si="40"/>
        <v>0.87601499799555116</v>
      </c>
      <c r="G393" s="6">
        <f t="shared" si="38"/>
        <v>9.5645059711946506E-4</v>
      </c>
      <c r="H393" s="7">
        <f t="shared" si="41"/>
        <v>0.64758179859799037</v>
      </c>
      <c r="I393">
        <f t="shared" si="39"/>
        <v>5.3217988972209529E-4</v>
      </c>
    </row>
    <row r="394" spans="1:9">
      <c r="A394" s="3" t="s">
        <v>398</v>
      </c>
      <c r="B394">
        <v>6.34</v>
      </c>
      <c r="C394" s="4">
        <v>224</v>
      </c>
      <c r="D394">
        <f t="shared" si="36"/>
        <v>35.331230283911673</v>
      </c>
      <c r="E394" s="6">
        <f t="shared" si="37"/>
        <v>4.4019274153611545E-4</v>
      </c>
      <c r="F394" s="7">
        <f t="shared" si="40"/>
        <v>0.87645519073708722</v>
      </c>
      <c r="G394" s="6">
        <f t="shared" si="38"/>
        <v>9.3290719780575514E-4</v>
      </c>
      <c r="H394" s="7">
        <f t="shared" si="41"/>
        <v>0.64851470579579618</v>
      </c>
      <c r="I394">
        <f t="shared" si="39"/>
        <v>8.9431527060457316E-4</v>
      </c>
    </row>
    <row r="395" spans="1:9">
      <c r="A395" s="3" t="s">
        <v>440</v>
      </c>
      <c r="B395">
        <v>10.65</v>
      </c>
      <c r="C395" s="4">
        <v>376</v>
      </c>
      <c r="D395">
        <f t="shared" si="36"/>
        <v>35.305164319248824</v>
      </c>
      <c r="E395" s="6">
        <f t="shared" si="37"/>
        <v>7.3889495900705099E-4</v>
      </c>
      <c r="F395" s="7">
        <f t="shared" si="40"/>
        <v>0.87719408569609425</v>
      </c>
      <c r="G395" s="6">
        <f t="shared" si="38"/>
        <v>1.5671075168188159E-3</v>
      </c>
      <c r="H395" s="7">
        <f t="shared" si="41"/>
        <v>0.65008181331261494</v>
      </c>
      <c r="I395">
        <f t="shared" si="39"/>
        <v>3.4785803571513174E-4</v>
      </c>
    </row>
    <row r="396" spans="1:9">
      <c r="A396" s="3" t="s">
        <v>679</v>
      </c>
      <c r="B396">
        <v>4.1399999999999997</v>
      </c>
      <c r="C396" s="4">
        <v>146</v>
      </c>
      <c r="D396">
        <f t="shared" si="36"/>
        <v>35.265700483091791</v>
      </c>
      <c r="E396" s="6">
        <f t="shared" si="37"/>
        <v>2.8691134046550382E-4</v>
      </c>
      <c r="F396" s="7">
        <f t="shared" si="40"/>
        <v>0.8774809970365598</v>
      </c>
      <c r="G396" s="6">
        <f t="shared" si="38"/>
        <v>6.0918545724224389E-4</v>
      </c>
      <c r="H396" s="7">
        <f t="shared" si="41"/>
        <v>0.65069099876985714</v>
      </c>
      <c r="I396">
        <f t="shared" si="39"/>
        <v>8.5924078200749765E-4</v>
      </c>
    </row>
    <row r="397" spans="1:9">
      <c r="A397" s="3" t="s">
        <v>412</v>
      </c>
      <c r="B397">
        <v>10.210000000000001</v>
      </c>
      <c r="C397" s="4">
        <v>359</v>
      </c>
      <c r="D397">
        <f t="shared" si="36"/>
        <v>35.161606268364345</v>
      </c>
      <c r="E397" s="6">
        <f t="shared" si="37"/>
        <v>7.0548747415832792E-4</v>
      </c>
      <c r="F397" s="7">
        <f t="shared" si="40"/>
        <v>0.87818648451071812</v>
      </c>
      <c r="G397" s="6">
        <f t="shared" si="38"/>
        <v>1.5023631687061138E-3</v>
      </c>
      <c r="H397" s="7">
        <f t="shared" si="41"/>
        <v>0.65219336193856325</v>
      </c>
      <c r="I397">
        <f t="shared" si="39"/>
        <v>1.8690338190285871E-4</v>
      </c>
    </row>
    <row r="398" spans="1:9">
      <c r="A398" s="3" t="s">
        <v>311</v>
      </c>
      <c r="B398">
        <v>2.2200000000000002</v>
      </c>
      <c r="C398" s="4">
        <v>78</v>
      </c>
      <c r="D398">
        <f t="shared" si="36"/>
        <v>35.13513513513513</v>
      </c>
      <c r="E398" s="6">
        <f t="shared" si="37"/>
        <v>1.5328140107061163E-4</v>
      </c>
      <c r="F398" s="7">
        <f t="shared" si="40"/>
        <v>0.87833976591178875</v>
      </c>
      <c r="G398" s="6">
        <f t="shared" si="38"/>
        <v>3.2666466547772501E-4</v>
      </c>
      <c r="H398" s="7">
        <f t="shared" si="41"/>
        <v>0.65252002660404096</v>
      </c>
      <c r="I398">
        <f t="shared" si="39"/>
        <v>8.0080666641813014E-4</v>
      </c>
    </row>
    <row r="399" spans="1:9">
      <c r="A399" s="3" t="s">
        <v>507</v>
      </c>
      <c r="B399">
        <v>9.49</v>
      </c>
      <c r="C399" s="4">
        <v>332</v>
      </c>
      <c r="D399">
        <f t="shared" si="36"/>
        <v>34.98419388830348</v>
      </c>
      <c r="E399" s="6">
        <f t="shared" si="37"/>
        <v>6.524285276338854E-4</v>
      </c>
      <c r="F399" s="7">
        <f t="shared" si="40"/>
        <v>0.87899219443942267</v>
      </c>
      <c r="G399" s="6">
        <f t="shared" si="38"/>
        <v>1.396417871794419E-3</v>
      </c>
      <c r="H399" s="7">
        <f t="shared" si="41"/>
        <v>0.65391644447583541</v>
      </c>
      <c r="I399">
        <f t="shared" si="39"/>
        <v>3.7898690339976948E-4</v>
      </c>
    </row>
    <row r="400" spans="1:9">
      <c r="A400" s="3" t="s">
        <v>69</v>
      </c>
      <c r="B400">
        <v>4.49</v>
      </c>
      <c r="C400" s="4">
        <v>157</v>
      </c>
      <c r="D400">
        <f t="shared" si="36"/>
        <v>34.966592427616924</v>
      </c>
      <c r="E400" s="6">
        <f t="shared" si="37"/>
        <v>3.0852794830879521E-4</v>
      </c>
      <c r="F400" s="7">
        <f t="shared" si="40"/>
        <v>0.87930072238773149</v>
      </c>
      <c r="G400" s="6">
        <f t="shared" si="38"/>
        <v>6.6068664324098441E-4</v>
      </c>
      <c r="H400" s="7">
        <f t="shared" si="41"/>
        <v>0.65457713111907645</v>
      </c>
      <c r="I400">
        <f t="shared" si="39"/>
        <v>1.427679575581875E-4</v>
      </c>
    </row>
    <row r="401" spans="1:9">
      <c r="A401" s="3" t="s">
        <v>301</v>
      </c>
      <c r="B401">
        <v>1.69</v>
      </c>
      <c r="C401" s="4">
        <v>59</v>
      </c>
      <c r="D401">
        <f t="shared" si="36"/>
        <v>34.911242603550299</v>
      </c>
      <c r="E401" s="6">
        <f t="shared" si="37"/>
        <v>1.159436238867447E-4</v>
      </c>
      <c r="F401" s="7">
        <f t="shared" si="40"/>
        <v>0.87941666601161828</v>
      </c>
      <c r="G401" s="6">
        <f t="shared" si="38"/>
        <v>2.4867715525106091E-4</v>
      </c>
      <c r="H401" s="7">
        <f t="shared" si="41"/>
        <v>0.65482580827432746</v>
      </c>
      <c r="I401">
        <f t="shared" si="39"/>
        <v>8.0858468323374844E-4</v>
      </c>
    </row>
    <row r="402" spans="1:9">
      <c r="A402" s="3" t="s">
        <v>399</v>
      </c>
      <c r="B402">
        <v>9.57</v>
      </c>
      <c r="C402" s="4">
        <v>334</v>
      </c>
      <c r="D402">
        <f t="shared" si="36"/>
        <v>34.900731452455588</v>
      </c>
      <c r="E402" s="6">
        <f t="shared" si="37"/>
        <v>6.5635881996902931E-4</v>
      </c>
      <c r="F402" s="7">
        <f t="shared" si="40"/>
        <v>0.88007302483158734</v>
      </c>
      <c r="G402" s="6">
        <f t="shared" si="38"/>
        <v>1.4081895714512741E-3</v>
      </c>
      <c r="H402" s="7">
        <f t="shared" si="41"/>
        <v>0.65623399784577874</v>
      </c>
      <c r="I402">
        <f t="shared" si="39"/>
        <v>7.1513453641747216E-4</v>
      </c>
    </row>
    <row r="403" spans="1:9">
      <c r="A403" s="3" t="s">
        <v>614</v>
      </c>
      <c r="B403">
        <v>8.4600000000000009</v>
      </c>
      <c r="C403" s="4">
        <v>295</v>
      </c>
      <c r="D403">
        <f t="shared" si="36"/>
        <v>34.869976359338061</v>
      </c>
      <c r="E403" s="6">
        <f t="shared" si="37"/>
        <v>5.7971811943372344E-4</v>
      </c>
      <c r="F403" s="7">
        <f t="shared" si="40"/>
        <v>0.88065274295102103</v>
      </c>
      <c r="G403" s="6">
        <f t="shared" si="38"/>
        <v>1.2448572387124116E-3</v>
      </c>
      <c r="H403" s="7">
        <f t="shared" si="41"/>
        <v>0.65747885508449111</v>
      </c>
      <c r="I403">
        <f t="shared" si="39"/>
        <v>2.764493218577746E-4</v>
      </c>
    </row>
    <row r="404" spans="1:9">
      <c r="A404" s="3" t="s">
        <v>417</v>
      </c>
      <c r="B404">
        <v>3.27</v>
      </c>
      <c r="C404" s="4">
        <v>114</v>
      </c>
      <c r="D404">
        <f t="shared" si="36"/>
        <v>34.862385321100916</v>
      </c>
      <c r="E404" s="6">
        <f t="shared" si="37"/>
        <v>2.2402666310320161E-4</v>
      </c>
      <c r="F404" s="7">
        <f t="shared" si="40"/>
        <v>0.8808767696141242</v>
      </c>
      <c r="G404" s="6">
        <f t="shared" si="38"/>
        <v>4.811682234739463E-4</v>
      </c>
      <c r="H404" s="7">
        <f t="shared" si="41"/>
        <v>0.6579600233079651</v>
      </c>
      <c r="I404">
        <f t="shared" si="39"/>
        <v>9.124053629893103E-4</v>
      </c>
    </row>
    <row r="405" spans="1:9">
      <c r="A405" s="3" t="s">
        <v>26</v>
      </c>
      <c r="B405">
        <v>10.77</v>
      </c>
      <c r="C405" s="4">
        <v>374</v>
      </c>
      <c r="D405">
        <f t="shared" si="36"/>
        <v>34.726090993500463</v>
      </c>
      <c r="E405" s="6">
        <f t="shared" si="37"/>
        <v>7.3496466667190708E-4</v>
      </c>
      <c r="F405" s="7">
        <f t="shared" si="40"/>
        <v>0.88161173428079609</v>
      </c>
      <c r="G405" s="6">
        <f t="shared" si="38"/>
        <v>1.5847650663040982E-3</v>
      </c>
      <c r="H405" s="7">
        <f t="shared" si="41"/>
        <v>0.65954478837426922</v>
      </c>
      <c r="I405">
        <f t="shared" si="39"/>
        <v>3.6600041471290812E-4</v>
      </c>
    </row>
    <row r="406" spans="1:9">
      <c r="A406" s="3" t="s">
        <v>474</v>
      </c>
      <c r="B406">
        <v>4.32</v>
      </c>
      <c r="C406" s="4">
        <v>150</v>
      </c>
      <c r="D406">
        <f t="shared" si="36"/>
        <v>34.722222222222221</v>
      </c>
      <c r="E406" s="6">
        <f t="shared" si="37"/>
        <v>2.9477192513579158E-4</v>
      </c>
      <c r="F406" s="7">
        <f t="shared" si="40"/>
        <v>0.88190650620593192</v>
      </c>
      <c r="G406" s="6">
        <f t="shared" si="38"/>
        <v>6.3567178147016764E-4</v>
      </c>
      <c r="H406" s="7">
        <f t="shared" si="41"/>
        <v>0.66018046015573939</v>
      </c>
      <c r="I406">
        <f t="shared" si="39"/>
        <v>6.1648983518780565E-4</v>
      </c>
    </row>
    <row r="407" spans="1:9">
      <c r="A407" s="3" t="s">
        <v>18</v>
      </c>
      <c r="B407">
        <v>7.27</v>
      </c>
      <c r="C407" s="4">
        <v>252</v>
      </c>
      <c r="D407">
        <f t="shared" si="36"/>
        <v>34.662998624484182</v>
      </c>
      <c r="E407" s="6">
        <f t="shared" si="37"/>
        <v>4.9521683422812986E-4</v>
      </c>
      <c r="F407" s="7">
        <f t="shared" si="40"/>
        <v>0.88240172304016007</v>
      </c>
      <c r="G407" s="6">
        <f t="shared" si="38"/>
        <v>1.0697532063166939E-3</v>
      </c>
      <c r="H407" s="7">
        <f t="shared" si="41"/>
        <v>0.66125021336205614</v>
      </c>
      <c r="I407">
        <f t="shared" si="39"/>
        <v>9.3317139238557889E-4</v>
      </c>
    </row>
    <row r="408" spans="1:9">
      <c r="A408" s="3" t="s">
        <v>111</v>
      </c>
      <c r="B408">
        <v>11</v>
      </c>
      <c r="C408" s="4">
        <v>381</v>
      </c>
      <c r="D408">
        <f t="shared" si="36"/>
        <v>34.636363636363633</v>
      </c>
      <c r="E408" s="6">
        <f t="shared" si="37"/>
        <v>7.4872068984491072E-4</v>
      </c>
      <c r="F408" s="7">
        <f t="shared" si="40"/>
        <v>0.88315044373000495</v>
      </c>
      <c r="G408" s="6">
        <f t="shared" si="38"/>
        <v>1.6186087028175562E-3</v>
      </c>
      <c r="H408" s="7">
        <f t="shared" si="41"/>
        <v>0.66286882206487374</v>
      </c>
      <c r="I408">
        <f t="shared" si="39"/>
        <v>4.1402192112693914E-4</v>
      </c>
    </row>
    <row r="409" spans="1:9">
      <c r="A409" s="3" t="s">
        <v>138</v>
      </c>
      <c r="B409">
        <v>4.88</v>
      </c>
      <c r="C409" s="4">
        <v>169</v>
      </c>
      <c r="D409">
        <f t="shared" si="36"/>
        <v>34.631147540983605</v>
      </c>
      <c r="E409" s="6">
        <f t="shared" si="37"/>
        <v>3.3210970231965851E-4</v>
      </c>
      <c r="F409" s="7">
        <f t="shared" si="40"/>
        <v>0.88348255343232462</v>
      </c>
      <c r="G409" s="6">
        <f t="shared" si="38"/>
        <v>7.1807367906815225E-4</v>
      </c>
      <c r="H409" s="7">
        <f t="shared" si="41"/>
        <v>0.66358689574394192</v>
      </c>
      <c r="I409">
        <f t="shared" si="39"/>
        <v>3.8677008757403986E-4</v>
      </c>
    </row>
    <row r="410" spans="1:9">
      <c r="A410" s="3" t="s">
        <v>335</v>
      </c>
      <c r="B410">
        <v>4.55</v>
      </c>
      <c r="C410" s="4">
        <v>157</v>
      </c>
      <c r="D410">
        <f t="shared" si="36"/>
        <v>34.505494505494504</v>
      </c>
      <c r="E410" s="6">
        <f t="shared" si="37"/>
        <v>3.0852794830879521E-4</v>
      </c>
      <c r="F410" s="7">
        <f t="shared" si="40"/>
        <v>0.88379108138063345</v>
      </c>
      <c r="G410" s="6">
        <f t="shared" si="38"/>
        <v>6.6951541798362555E-4</v>
      </c>
      <c r="H410" s="7">
        <f t="shared" si="41"/>
        <v>0.66425641116192558</v>
      </c>
      <c r="I410">
        <f t="shared" si="39"/>
        <v>4.6853785456468788E-4</v>
      </c>
    </row>
    <row r="411" spans="1:9">
      <c r="A411" s="3" t="s">
        <v>352</v>
      </c>
      <c r="B411">
        <v>5.51</v>
      </c>
      <c r="C411" s="4">
        <v>190</v>
      </c>
      <c r="D411">
        <f t="shared" si="36"/>
        <v>34.482758620689658</v>
      </c>
      <c r="E411" s="6">
        <f t="shared" si="37"/>
        <v>3.7337777183866935E-4</v>
      </c>
      <c r="F411" s="7">
        <f t="shared" si="40"/>
        <v>0.8841644591524721</v>
      </c>
      <c r="G411" s="6">
        <f t="shared" si="38"/>
        <v>8.1077581386588497E-4</v>
      </c>
      <c r="H411" s="7">
        <f t="shared" si="41"/>
        <v>0.66506718697579148</v>
      </c>
      <c r="I411">
        <f t="shared" si="39"/>
        <v>3.4005217820087807E-4</v>
      </c>
    </row>
    <row r="412" spans="1:9">
      <c r="A412" s="3" t="s">
        <v>294</v>
      </c>
      <c r="B412">
        <v>3.99</v>
      </c>
      <c r="C412" s="4">
        <v>137</v>
      </c>
      <c r="D412">
        <f t="shared" si="36"/>
        <v>34.335839598997495</v>
      </c>
      <c r="E412" s="6">
        <f t="shared" si="37"/>
        <v>2.6922502495735633E-4</v>
      </c>
      <c r="F412" s="7">
        <f t="shared" si="40"/>
        <v>0.88443368417742951</v>
      </c>
      <c r="G412" s="6">
        <f t="shared" si="38"/>
        <v>5.8711352038564094E-4</v>
      </c>
      <c r="H412" s="7">
        <f t="shared" si="41"/>
        <v>0.66565430049617713</v>
      </c>
      <c r="I412">
        <f t="shared" si="39"/>
        <v>4.0494860338180505E-4</v>
      </c>
    </row>
    <row r="413" spans="1:9">
      <c r="A413" s="3" t="s">
        <v>460</v>
      </c>
      <c r="B413">
        <v>4.75</v>
      </c>
      <c r="C413" s="4">
        <v>163</v>
      </c>
      <c r="D413">
        <f t="shared" si="36"/>
        <v>34.315789473684212</v>
      </c>
      <c r="E413" s="6">
        <f t="shared" si="37"/>
        <v>3.2031882531422689E-4</v>
      </c>
      <c r="F413" s="7">
        <f t="shared" si="40"/>
        <v>0.88475400300274376</v>
      </c>
      <c r="G413" s="6">
        <f t="shared" si="38"/>
        <v>6.989446671257629E-4</v>
      </c>
      <c r="H413" s="7">
        <f t="shared" si="41"/>
        <v>0.66635324516330285</v>
      </c>
      <c r="I413">
        <f t="shared" si="39"/>
        <v>5.2695317739359648E-4</v>
      </c>
    </row>
    <row r="414" spans="1:9">
      <c r="A414" s="3" t="s">
        <v>211</v>
      </c>
      <c r="B414">
        <v>6.18</v>
      </c>
      <c r="C414" s="4">
        <v>212</v>
      </c>
      <c r="D414">
        <f t="shared" si="36"/>
        <v>34.3042071197411</v>
      </c>
      <c r="E414" s="6">
        <f t="shared" si="37"/>
        <v>4.1661098752525215E-4</v>
      </c>
      <c r="F414" s="7">
        <f t="shared" si="40"/>
        <v>0.88517061399026897</v>
      </c>
      <c r="G414" s="6">
        <f t="shared" si="38"/>
        <v>9.0936379849204522E-4</v>
      </c>
      <c r="H414" s="7">
        <f t="shared" si="41"/>
        <v>0.6672626089617949</v>
      </c>
      <c r="I414">
        <f t="shared" si="39"/>
        <v>4.2182830491932499E-4</v>
      </c>
    </row>
    <row r="415" spans="1:9">
      <c r="A415" s="3" t="s">
        <v>413</v>
      </c>
      <c r="B415">
        <v>4.9400000000000004</v>
      </c>
      <c r="C415" s="4">
        <v>169</v>
      </c>
      <c r="D415">
        <f t="shared" si="36"/>
        <v>34.210526315789473</v>
      </c>
      <c r="E415" s="6">
        <f t="shared" si="37"/>
        <v>3.3210970231965851E-4</v>
      </c>
      <c r="F415" s="7">
        <f t="shared" si="40"/>
        <v>0.88550272369258864</v>
      </c>
      <c r="G415" s="6">
        <f t="shared" si="38"/>
        <v>7.269024538107935E-4</v>
      </c>
      <c r="H415" s="7">
        <f t="shared" si="41"/>
        <v>0.6679895114156057</v>
      </c>
      <c r="I415">
        <f t="shared" si="39"/>
        <v>2.6490848630584818E-3</v>
      </c>
    </row>
    <row r="416" spans="1:9">
      <c r="A416" s="3" t="s">
        <v>332</v>
      </c>
      <c r="B416">
        <v>31.02</v>
      </c>
      <c r="C416" s="4">
        <v>1061</v>
      </c>
      <c r="D416">
        <f t="shared" si="36"/>
        <v>34.203739522888462</v>
      </c>
      <c r="E416" s="6">
        <f t="shared" si="37"/>
        <v>2.0850200837938325E-3</v>
      </c>
      <c r="F416" s="7">
        <f t="shared" si="40"/>
        <v>0.8875877437763825</v>
      </c>
      <c r="G416" s="6">
        <f t="shared" si="38"/>
        <v>4.5644765419455089E-3</v>
      </c>
      <c r="H416" s="7">
        <f t="shared" si="41"/>
        <v>0.67255398795755117</v>
      </c>
      <c r="I416">
        <f t="shared" si="39"/>
        <v>7.5540660408224269E-4</v>
      </c>
    </row>
    <row r="417" spans="1:9">
      <c r="A417" s="3" t="s">
        <v>569</v>
      </c>
      <c r="B417">
        <v>8.84</v>
      </c>
      <c r="C417" s="4">
        <v>302</v>
      </c>
      <c r="D417">
        <f t="shared" si="36"/>
        <v>34.162895927601809</v>
      </c>
      <c r="E417" s="6">
        <f t="shared" si="37"/>
        <v>5.9347414260672708E-4</v>
      </c>
      <c r="F417" s="7">
        <f t="shared" si="40"/>
        <v>0.88818121791898919</v>
      </c>
      <c r="G417" s="6">
        <f t="shared" si="38"/>
        <v>1.3007728120824724E-3</v>
      </c>
      <c r="H417" s="7">
        <f t="shared" si="41"/>
        <v>0.67385476076963369</v>
      </c>
      <c r="I417">
        <f t="shared" si="39"/>
        <v>8.0735495888939468E-4</v>
      </c>
    </row>
    <row r="418" spans="1:9">
      <c r="A418" s="3" t="s">
        <v>506</v>
      </c>
      <c r="B418">
        <v>9.43</v>
      </c>
      <c r="C418" s="4">
        <v>321</v>
      </c>
      <c r="D418">
        <f t="shared" si="36"/>
        <v>34.040296924708379</v>
      </c>
      <c r="E418" s="6">
        <f t="shared" si="37"/>
        <v>6.3081191979059406E-4</v>
      </c>
      <c r="F418" s="7">
        <f t="shared" si="40"/>
        <v>0.88881202983877983</v>
      </c>
      <c r="G418" s="6">
        <f t="shared" si="38"/>
        <v>1.3875890970517777E-3</v>
      </c>
      <c r="H418" s="7">
        <f t="shared" si="41"/>
        <v>0.67524234986668541</v>
      </c>
      <c r="I418">
        <f t="shared" si="39"/>
        <v>3.5046605680577603E-4</v>
      </c>
    </row>
    <row r="419" spans="1:9">
      <c r="A419" s="3" t="s">
        <v>85</v>
      </c>
      <c r="B419">
        <v>4.09</v>
      </c>
      <c r="C419" s="4">
        <v>139</v>
      </c>
      <c r="D419">
        <f t="shared" si="36"/>
        <v>33.985330073349637</v>
      </c>
      <c r="E419" s="6">
        <f t="shared" si="37"/>
        <v>2.7315531729250024E-4</v>
      </c>
      <c r="F419" s="7">
        <f t="shared" si="40"/>
        <v>0.88908518515607238</v>
      </c>
      <c r="G419" s="6">
        <f t="shared" si="38"/>
        <v>6.018281449567095E-4</v>
      </c>
      <c r="H419" s="7">
        <f t="shared" si="41"/>
        <v>0.67584417801164209</v>
      </c>
      <c r="I419">
        <f t="shared" si="39"/>
        <v>4.6210143381542057E-4</v>
      </c>
    </row>
    <row r="420" spans="1:9">
      <c r="A420" s="3" t="s">
        <v>40</v>
      </c>
      <c r="B420">
        <v>5.39</v>
      </c>
      <c r="C420" s="4">
        <v>183</v>
      </c>
      <c r="D420">
        <f t="shared" si="36"/>
        <v>33.9517625231911</v>
      </c>
      <c r="E420" s="6">
        <f t="shared" si="37"/>
        <v>3.5962174866566578E-4</v>
      </c>
      <c r="F420" s="7">
        <f t="shared" si="40"/>
        <v>0.88944480690473804</v>
      </c>
      <c r="G420" s="6">
        <f t="shared" si="38"/>
        <v>7.9311826438060258E-4</v>
      </c>
      <c r="H420" s="7">
        <f t="shared" si="41"/>
        <v>0.67663729627602265</v>
      </c>
      <c r="I420">
        <f t="shared" si="39"/>
        <v>1.2111027398569174E-3</v>
      </c>
    </row>
    <row r="421" spans="1:9">
      <c r="A421" s="3" t="s">
        <v>129</v>
      </c>
      <c r="B421">
        <v>14.11</v>
      </c>
      <c r="C421" s="4">
        <v>478</v>
      </c>
      <c r="D421">
        <f t="shared" si="36"/>
        <v>33.876683203401846</v>
      </c>
      <c r="E421" s="6">
        <f t="shared" si="37"/>
        <v>9.3933986809938922E-4</v>
      </c>
      <c r="F421" s="7">
        <f t="shared" si="40"/>
        <v>0.89038414677283739</v>
      </c>
      <c r="G421" s="6">
        <f t="shared" si="38"/>
        <v>2.0762335269777924E-3</v>
      </c>
      <c r="H421" s="7">
        <f t="shared" si="41"/>
        <v>0.67871352980300048</v>
      </c>
      <c r="I421">
        <f t="shared" si="39"/>
        <v>6.7241124677652753E-4</v>
      </c>
    </row>
    <row r="422" spans="1:9">
      <c r="A422" s="3" t="s">
        <v>212</v>
      </c>
      <c r="B422">
        <v>7.83</v>
      </c>
      <c r="C422" s="4">
        <v>265</v>
      </c>
      <c r="D422">
        <f t="shared" si="36"/>
        <v>33.844189016602812</v>
      </c>
      <c r="E422" s="6">
        <f t="shared" si="37"/>
        <v>5.2076373440656512E-4</v>
      </c>
      <c r="F422" s="7">
        <f t="shared" si="40"/>
        <v>0.89090491050724396</v>
      </c>
      <c r="G422" s="6">
        <f t="shared" si="38"/>
        <v>1.1521551039146787E-3</v>
      </c>
      <c r="H422" s="7">
        <f t="shared" si="41"/>
        <v>0.67986568490691512</v>
      </c>
      <c r="I422">
        <f t="shared" si="39"/>
        <v>5.2316007597008607E-4</v>
      </c>
    </row>
    <row r="423" spans="1:9">
      <c r="A423" s="3" t="s">
        <v>574</v>
      </c>
      <c r="B423">
        <v>6.08</v>
      </c>
      <c r="C423" s="4">
        <v>205</v>
      </c>
      <c r="D423">
        <f t="shared" si="36"/>
        <v>33.717105263157897</v>
      </c>
      <c r="E423" s="6">
        <f t="shared" si="37"/>
        <v>4.0285496435224852E-4</v>
      </c>
      <c r="F423" s="7">
        <f t="shared" si="40"/>
        <v>0.89130776547159618</v>
      </c>
      <c r="G423" s="6">
        <f t="shared" si="38"/>
        <v>8.9464917392097654E-4</v>
      </c>
      <c r="H423" s="7">
        <f t="shared" si="41"/>
        <v>0.68076033408083614</v>
      </c>
      <c r="I423">
        <f t="shared" si="39"/>
        <v>7.4645724800115332E-4</v>
      </c>
    </row>
    <row r="424" spans="1:9">
      <c r="A424" s="3" t="s">
        <v>367</v>
      </c>
      <c r="B424">
        <v>8.67</v>
      </c>
      <c r="C424" s="4">
        <v>292</v>
      </c>
      <c r="D424">
        <f t="shared" si="36"/>
        <v>33.679354094579011</v>
      </c>
      <c r="E424" s="6">
        <f t="shared" si="37"/>
        <v>5.7382268093100763E-4</v>
      </c>
      <c r="F424" s="7">
        <f t="shared" si="40"/>
        <v>0.89188158815252716</v>
      </c>
      <c r="G424" s="6">
        <f t="shared" si="38"/>
        <v>1.2757579503116557E-3</v>
      </c>
      <c r="H424" s="7">
        <f t="shared" si="41"/>
        <v>0.68203609203114779</v>
      </c>
      <c r="I424">
        <f t="shared" si="39"/>
        <v>1.0710585238827841E-3</v>
      </c>
    </row>
    <row r="425" spans="1:9">
      <c r="A425" s="3" t="s">
        <v>190</v>
      </c>
      <c r="B425">
        <v>12.42</v>
      </c>
      <c r="C425" s="4">
        <v>417</v>
      </c>
      <c r="D425">
        <f t="shared" si="36"/>
        <v>33.574879227053138</v>
      </c>
      <c r="E425" s="6">
        <f t="shared" si="37"/>
        <v>8.1946595187750066E-4</v>
      </c>
      <c r="F425" s="7">
        <f t="shared" si="40"/>
        <v>0.8927010541044047</v>
      </c>
      <c r="G425" s="6">
        <f t="shared" si="38"/>
        <v>1.8275563717267318E-3</v>
      </c>
      <c r="H425" s="7">
        <f t="shared" si="41"/>
        <v>0.6838636484028745</v>
      </c>
      <c r="I425">
        <f t="shared" si="39"/>
        <v>4.258811420155828E-4</v>
      </c>
    </row>
    <row r="426" spans="1:9">
      <c r="A426" s="3" t="s">
        <v>491</v>
      </c>
      <c r="B426">
        <v>4.92</v>
      </c>
      <c r="C426" s="4">
        <v>164</v>
      </c>
      <c r="D426">
        <f t="shared" si="36"/>
        <v>33.333333333333336</v>
      </c>
      <c r="E426" s="6">
        <f t="shared" si="37"/>
        <v>3.2228397148179879E-4</v>
      </c>
      <c r="F426" s="7">
        <f t="shared" si="40"/>
        <v>0.89302333807588652</v>
      </c>
      <c r="G426" s="6">
        <f t="shared" si="38"/>
        <v>7.2395952889657967E-4</v>
      </c>
      <c r="H426" s="7">
        <f t="shared" si="41"/>
        <v>0.68458760793177109</v>
      </c>
      <c r="I426">
        <f t="shared" si="39"/>
        <v>5.0510027928496459E-4</v>
      </c>
    </row>
    <row r="427" spans="1:9">
      <c r="A427" s="3" t="s">
        <v>376</v>
      </c>
      <c r="B427">
        <v>5.83</v>
      </c>
      <c r="C427" s="4">
        <v>194</v>
      </c>
      <c r="D427">
        <f t="shared" si="36"/>
        <v>33.276157804459693</v>
      </c>
      <c r="E427" s="6">
        <f t="shared" si="37"/>
        <v>3.8123835650895712E-4</v>
      </c>
      <c r="F427" s="7">
        <f t="shared" si="40"/>
        <v>0.89340457643239546</v>
      </c>
      <c r="G427" s="6">
        <f t="shared" si="38"/>
        <v>8.5786261249330481E-4</v>
      </c>
      <c r="H427" s="7">
        <f t="shared" si="41"/>
        <v>0.68544547054426441</v>
      </c>
      <c r="I427">
        <f t="shared" si="39"/>
        <v>5.9990089082406772E-4</v>
      </c>
    </row>
    <row r="428" spans="1:9">
      <c r="A428" s="3" t="s">
        <v>422</v>
      </c>
      <c r="B428">
        <v>6.92</v>
      </c>
      <c r="C428" s="4">
        <v>230</v>
      </c>
      <c r="D428">
        <f t="shared" si="36"/>
        <v>33.236994219653177</v>
      </c>
      <c r="E428" s="6">
        <f t="shared" si="37"/>
        <v>4.5198361854154712E-4</v>
      </c>
      <c r="F428" s="7">
        <f t="shared" si="40"/>
        <v>0.89385656005093705</v>
      </c>
      <c r="G428" s="6">
        <f t="shared" si="38"/>
        <v>1.0182520203179536E-3</v>
      </c>
      <c r="H428" s="7">
        <f t="shared" si="41"/>
        <v>0.68646372256458232</v>
      </c>
      <c r="I428">
        <f t="shared" si="39"/>
        <v>9.9208930228067427E-4</v>
      </c>
    </row>
    <row r="429" spans="1:9">
      <c r="A429" s="3" t="s">
        <v>165</v>
      </c>
      <c r="B429">
        <v>11.43</v>
      </c>
      <c r="C429" s="4">
        <v>379</v>
      </c>
      <c r="D429">
        <f t="shared" si="36"/>
        <v>33.1583552055993</v>
      </c>
      <c r="E429" s="6">
        <f t="shared" si="37"/>
        <v>7.4479039750976681E-4</v>
      </c>
      <c r="F429" s="7">
        <f t="shared" si="40"/>
        <v>0.8946013504484468</v>
      </c>
      <c r="G429" s="6">
        <f t="shared" si="38"/>
        <v>1.6818815884731516E-3</v>
      </c>
      <c r="H429" s="7">
        <f t="shared" si="41"/>
        <v>0.68814560415305548</v>
      </c>
      <c r="I429">
        <f t="shared" si="39"/>
        <v>1.0297969518761052E-3</v>
      </c>
    </row>
    <row r="430" spans="1:9">
      <c r="A430" s="3" t="s">
        <v>384</v>
      </c>
      <c r="B430">
        <v>11.85</v>
      </c>
      <c r="C430" s="4">
        <v>392</v>
      </c>
      <c r="D430">
        <f t="shared" si="36"/>
        <v>33.080168776371309</v>
      </c>
      <c r="E430" s="6">
        <f t="shared" si="37"/>
        <v>7.7033729768820206E-4</v>
      </c>
      <c r="F430" s="7">
        <f t="shared" si="40"/>
        <v>0.89537168774613496</v>
      </c>
      <c r="G430" s="6">
        <f t="shared" si="38"/>
        <v>1.7436830116716402E-3</v>
      </c>
      <c r="H430" s="7">
        <f t="shared" si="41"/>
        <v>0.68988928716472708</v>
      </c>
      <c r="I430">
        <f t="shared" si="39"/>
        <v>5.4152507067295463E-4</v>
      </c>
    </row>
    <row r="431" spans="1:9">
      <c r="A431" s="3" t="s">
        <v>241</v>
      </c>
      <c r="B431">
        <v>6.23</v>
      </c>
      <c r="C431" s="4">
        <v>206</v>
      </c>
      <c r="D431">
        <f t="shared" si="36"/>
        <v>33.06581059390048</v>
      </c>
      <c r="E431" s="6">
        <f t="shared" si="37"/>
        <v>4.0482011051982047E-4</v>
      </c>
      <c r="F431" s="7">
        <f t="shared" si="40"/>
        <v>0.89577650785665475</v>
      </c>
      <c r="G431" s="6">
        <f t="shared" si="38"/>
        <v>9.1672111077757972E-4</v>
      </c>
      <c r="H431" s="7">
        <f t="shared" si="41"/>
        <v>0.69080600827550465</v>
      </c>
      <c r="I431">
        <f t="shared" si="39"/>
        <v>8.739904619159411E-4</v>
      </c>
    </row>
    <row r="432" spans="1:9">
      <c r="A432" s="3" t="s">
        <v>458</v>
      </c>
      <c r="B432">
        <v>10.050000000000001</v>
      </c>
      <c r="C432" s="4">
        <v>332</v>
      </c>
      <c r="D432">
        <f t="shared" si="36"/>
        <v>33.034825870646763</v>
      </c>
      <c r="E432" s="6">
        <f t="shared" si="37"/>
        <v>6.524285276338854E-4</v>
      </c>
      <c r="F432" s="7">
        <f t="shared" si="40"/>
        <v>0.89642893638428867</v>
      </c>
      <c r="G432" s="6">
        <f t="shared" si="38"/>
        <v>1.4788197693924039E-3</v>
      </c>
      <c r="H432" s="7">
        <f t="shared" si="41"/>
        <v>0.6922848280448971</v>
      </c>
      <c r="I432">
        <f t="shared" si="39"/>
        <v>4.5842871131551721E-4</v>
      </c>
    </row>
    <row r="433" spans="1:9">
      <c r="A433" s="3" t="s">
        <v>65</v>
      </c>
      <c r="B433">
        <v>5.27</v>
      </c>
      <c r="C433" s="4">
        <v>174</v>
      </c>
      <c r="D433">
        <f t="shared" si="36"/>
        <v>33.017077798861486</v>
      </c>
      <c r="E433" s="6">
        <f t="shared" si="37"/>
        <v>3.4193543315751823E-4</v>
      </c>
      <c r="F433" s="7">
        <f t="shared" si="40"/>
        <v>0.89677087181744619</v>
      </c>
      <c r="G433" s="6">
        <f t="shared" si="38"/>
        <v>7.7546071489532009E-4</v>
      </c>
      <c r="H433" s="7">
        <f t="shared" si="41"/>
        <v>0.69306028875979242</v>
      </c>
      <c r="I433">
        <f t="shared" si="39"/>
        <v>9.8049848908943193E-4</v>
      </c>
    </row>
    <row r="434" spans="1:9">
      <c r="A434" s="3" t="s">
        <v>306</v>
      </c>
      <c r="B434">
        <v>11.27</v>
      </c>
      <c r="C434" s="4">
        <v>372</v>
      </c>
      <c r="D434">
        <f t="shared" si="36"/>
        <v>33.007985803016858</v>
      </c>
      <c r="E434" s="6">
        <f t="shared" si="37"/>
        <v>7.3103437433676317E-4</v>
      </c>
      <c r="F434" s="7">
        <f t="shared" si="40"/>
        <v>0.89750190619178294</v>
      </c>
      <c r="G434" s="6">
        <f t="shared" si="38"/>
        <v>1.6583381891594417E-3</v>
      </c>
      <c r="H434" s="7">
        <f t="shared" si="41"/>
        <v>0.69471862694895181</v>
      </c>
      <c r="I434">
        <f t="shared" si="39"/>
        <v>1.7715272321342512E-3</v>
      </c>
    </row>
    <row r="435" spans="1:9">
      <c r="A435" s="3" t="s">
        <v>408</v>
      </c>
      <c r="B435">
        <v>20.329999999999998</v>
      </c>
      <c r="C435" s="4">
        <v>669</v>
      </c>
      <c r="D435">
        <f t="shared" si="36"/>
        <v>32.907033939990164</v>
      </c>
      <c r="E435" s="6">
        <f t="shared" si="37"/>
        <v>1.3146827861056306E-3</v>
      </c>
      <c r="F435" s="7">
        <f t="shared" si="40"/>
        <v>0.89881658897788852</v>
      </c>
      <c r="G435" s="6">
        <f t="shared" si="38"/>
        <v>2.9914831752982651E-3</v>
      </c>
      <c r="H435" s="7">
        <f t="shared" si="41"/>
        <v>0.6977101101242501</v>
      </c>
      <c r="I435">
        <f t="shared" si="39"/>
        <v>5.299050490381596E-4</v>
      </c>
    </row>
    <row r="436" spans="1:9">
      <c r="A436" s="3" t="s">
        <v>346</v>
      </c>
      <c r="B436">
        <v>6.08</v>
      </c>
      <c r="C436" s="4">
        <v>200</v>
      </c>
      <c r="D436">
        <f t="shared" si="36"/>
        <v>32.89473684210526</v>
      </c>
      <c r="E436" s="6">
        <f t="shared" si="37"/>
        <v>3.930292335143888E-4</v>
      </c>
      <c r="F436" s="7">
        <f t="shared" si="40"/>
        <v>0.89920961821140288</v>
      </c>
      <c r="G436" s="6">
        <f t="shared" si="38"/>
        <v>8.9464917392097654E-4</v>
      </c>
      <c r="H436" s="7">
        <f t="shared" si="41"/>
        <v>0.69860475929817112</v>
      </c>
      <c r="I436">
        <f t="shared" si="39"/>
        <v>1.2338816534858132E-3</v>
      </c>
    </row>
    <row r="437" spans="1:9">
      <c r="A437" s="3" t="s">
        <v>556</v>
      </c>
      <c r="B437">
        <v>14.15</v>
      </c>
      <c r="C437" s="4">
        <v>465</v>
      </c>
      <c r="D437">
        <f t="shared" si="36"/>
        <v>32.862190812720847</v>
      </c>
      <c r="E437" s="6">
        <f t="shared" si="37"/>
        <v>9.1379296792095397E-4</v>
      </c>
      <c r="F437" s="7">
        <f t="shared" si="40"/>
        <v>0.90012341117932382</v>
      </c>
      <c r="G437" s="6">
        <f t="shared" si="38"/>
        <v>2.0821193768062202E-3</v>
      </c>
      <c r="H437" s="7">
        <f t="shared" si="41"/>
        <v>0.70068687867497736</v>
      </c>
      <c r="I437">
        <f t="shared" si="39"/>
        <v>6.0917743005284297E-4</v>
      </c>
    </row>
    <row r="438" spans="1:9">
      <c r="A438" s="3" t="s">
        <v>324</v>
      </c>
      <c r="B438">
        <v>6.98</v>
      </c>
      <c r="C438" s="4">
        <v>229</v>
      </c>
      <c r="D438">
        <f t="shared" si="36"/>
        <v>32.808022922636098</v>
      </c>
      <c r="E438" s="6">
        <f t="shared" si="37"/>
        <v>4.5001847237397517E-4</v>
      </c>
      <c r="F438" s="7">
        <f t="shared" si="40"/>
        <v>0.90057342965169784</v>
      </c>
      <c r="G438" s="6">
        <f t="shared" si="38"/>
        <v>1.0270807950605949E-3</v>
      </c>
      <c r="H438" s="7">
        <f t="shared" si="41"/>
        <v>0.70171395947003801</v>
      </c>
      <c r="I438">
        <f t="shared" si="39"/>
        <v>2.5589070971321348E-4</v>
      </c>
    </row>
    <row r="439" spans="1:9">
      <c r="A439" s="3" t="s">
        <v>596</v>
      </c>
      <c r="B439">
        <v>2.93</v>
      </c>
      <c r="C439" s="4">
        <v>96</v>
      </c>
      <c r="D439">
        <f t="shared" si="36"/>
        <v>32.764505119453922</v>
      </c>
      <c r="E439" s="6">
        <f t="shared" si="37"/>
        <v>1.8865403208690663E-4</v>
      </c>
      <c r="F439" s="7">
        <f t="shared" si="40"/>
        <v>0.90076208368378474</v>
      </c>
      <c r="G439" s="6">
        <f t="shared" si="38"/>
        <v>4.3113849993231274E-4</v>
      </c>
      <c r="H439" s="7">
        <f t="shared" si="41"/>
        <v>0.70214509796997027</v>
      </c>
      <c r="I439">
        <f t="shared" si="39"/>
        <v>2.6760212737586553E-4</v>
      </c>
    </row>
    <row r="440" spans="1:9">
      <c r="A440" s="3" t="s">
        <v>429</v>
      </c>
      <c r="B440">
        <v>3.06</v>
      </c>
      <c r="C440" s="4">
        <v>100</v>
      </c>
      <c r="D440">
        <f t="shared" si="36"/>
        <v>32.679738562091501</v>
      </c>
      <c r="E440" s="6">
        <f t="shared" si="37"/>
        <v>1.965146167571944E-4</v>
      </c>
      <c r="F440" s="7">
        <f t="shared" si="40"/>
        <v>0.90095859830054192</v>
      </c>
      <c r="G440" s="6">
        <f t="shared" si="38"/>
        <v>4.5026751187470204E-4</v>
      </c>
      <c r="H440" s="7">
        <f t="shared" si="41"/>
        <v>0.70259536548184498</v>
      </c>
      <c r="I440">
        <f t="shared" si="39"/>
        <v>9.0677544054529324E-4</v>
      </c>
    </row>
    <row r="441" spans="1:9">
      <c r="A441" s="3" t="s">
        <v>147</v>
      </c>
      <c r="B441">
        <v>10.36</v>
      </c>
      <c r="C441" s="4">
        <v>338</v>
      </c>
      <c r="D441">
        <f t="shared" si="36"/>
        <v>32.625482625482626</v>
      </c>
      <c r="E441" s="6">
        <f t="shared" si="37"/>
        <v>6.6421940463931703E-4</v>
      </c>
      <c r="F441" s="7">
        <f t="shared" si="40"/>
        <v>0.90162281770518127</v>
      </c>
      <c r="G441" s="6">
        <f t="shared" si="38"/>
        <v>1.5244351055627165E-3</v>
      </c>
      <c r="H441" s="7">
        <f t="shared" si="41"/>
        <v>0.70411980058740775</v>
      </c>
      <c r="I441">
        <f t="shared" si="39"/>
        <v>2.4683031759376028E-4</v>
      </c>
    </row>
    <row r="442" spans="1:9">
      <c r="A442" s="3" t="s">
        <v>380</v>
      </c>
      <c r="B442">
        <v>2.82</v>
      </c>
      <c r="C442" s="4">
        <v>92</v>
      </c>
      <c r="D442">
        <f t="shared" si="36"/>
        <v>32.62411347517731</v>
      </c>
      <c r="E442" s="6">
        <f t="shared" si="37"/>
        <v>1.8079344741661884E-4</v>
      </c>
      <c r="F442" s="7">
        <f t="shared" si="40"/>
        <v>0.90180361115259788</v>
      </c>
      <c r="G442" s="6">
        <f t="shared" si="38"/>
        <v>4.1495241290413716E-4</v>
      </c>
      <c r="H442" s="7">
        <f t="shared" si="41"/>
        <v>0.70453475300031188</v>
      </c>
      <c r="I442">
        <f t="shared" si="39"/>
        <v>5.2360551268681998E-4</v>
      </c>
    </row>
    <row r="443" spans="1:9">
      <c r="A443" s="3" t="s">
        <v>350</v>
      </c>
      <c r="B443">
        <v>5.97</v>
      </c>
      <c r="C443" s="4">
        <v>194</v>
      </c>
      <c r="D443">
        <f t="shared" si="36"/>
        <v>32.495812395309883</v>
      </c>
      <c r="E443" s="6">
        <f t="shared" si="37"/>
        <v>3.8123835650895712E-4</v>
      </c>
      <c r="F443" s="7">
        <f t="shared" si="40"/>
        <v>0.90218484950910682</v>
      </c>
      <c r="G443" s="6">
        <f t="shared" si="38"/>
        <v>8.7846308689280101E-4</v>
      </c>
      <c r="H443" s="7">
        <f t="shared" si="41"/>
        <v>0.70541321608720464</v>
      </c>
      <c r="I443">
        <f t="shared" si="39"/>
        <v>7.4972308800447252E-4</v>
      </c>
    </row>
    <row r="444" spans="1:9">
      <c r="A444" s="3" t="s">
        <v>649</v>
      </c>
      <c r="B444">
        <v>8.5399999999999991</v>
      </c>
      <c r="C444" s="4">
        <v>277</v>
      </c>
      <c r="D444">
        <f t="shared" si="36"/>
        <v>32.435597189695557</v>
      </c>
      <c r="E444" s="6">
        <f t="shared" si="37"/>
        <v>5.4434548841742847E-4</v>
      </c>
      <c r="F444" s="7">
        <f t="shared" si="40"/>
        <v>0.90272919499752424</v>
      </c>
      <c r="G444" s="6">
        <f t="shared" si="38"/>
        <v>1.2566289383692663E-3</v>
      </c>
      <c r="H444" s="7">
        <f t="shared" si="41"/>
        <v>0.70666984502557395</v>
      </c>
      <c r="I444">
        <f t="shared" si="39"/>
        <v>2.0622969903606458E-3</v>
      </c>
    </row>
    <row r="445" spans="1:9">
      <c r="A445" s="3" t="s">
        <v>644</v>
      </c>
      <c r="B445">
        <v>23.45</v>
      </c>
      <c r="C445" s="4">
        <v>758</v>
      </c>
      <c r="D445">
        <f t="shared" si="36"/>
        <v>32.324093816631134</v>
      </c>
      <c r="E445" s="6">
        <f t="shared" si="37"/>
        <v>1.4895807950195336E-3</v>
      </c>
      <c r="F445" s="7">
        <f t="shared" si="40"/>
        <v>0.90421877579254373</v>
      </c>
      <c r="G445" s="6">
        <f t="shared" si="38"/>
        <v>3.4505794619156087E-3</v>
      </c>
      <c r="H445" s="7">
        <f t="shared" si="41"/>
        <v>0.71012042448748958</v>
      </c>
      <c r="I445">
        <f t="shared" si="39"/>
        <v>7.2382078228327984E-4</v>
      </c>
    </row>
    <row r="446" spans="1:9">
      <c r="A446" s="3" t="s">
        <v>533</v>
      </c>
      <c r="B446">
        <v>8.23</v>
      </c>
      <c r="C446" s="4">
        <v>266</v>
      </c>
      <c r="D446">
        <f t="shared" si="36"/>
        <v>32.320777642770352</v>
      </c>
      <c r="E446" s="6">
        <f t="shared" si="37"/>
        <v>5.2272888057413713E-4</v>
      </c>
      <c r="F446" s="7">
        <f t="shared" si="40"/>
        <v>0.90474150467311787</v>
      </c>
      <c r="G446" s="6">
        <f t="shared" si="38"/>
        <v>1.2110136021989536E-3</v>
      </c>
      <c r="H446" s="7">
        <f t="shared" si="41"/>
        <v>0.71133143808968857</v>
      </c>
      <c r="I446">
        <f t="shared" si="39"/>
        <v>6.6670857937500827E-4</v>
      </c>
    </row>
    <row r="447" spans="1:9">
      <c r="A447" s="3" t="s">
        <v>109</v>
      </c>
      <c r="B447">
        <v>7.57</v>
      </c>
      <c r="C447" s="4">
        <v>244</v>
      </c>
      <c r="D447">
        <f t="shared" si="36"/>
        <v>32.232496697490092</v>
      </c>
      <c r="E447" s="6">
        <f t="shared" si="37"/>
        <v>4.7949566488755433E-4</v>
      </c>
      <c r="F447" s="7">
        <f t="shared" si="40"/>
        <v>0.90522100033800545</v>
      </c>
      <c r="G447" s="6">
        <f t="shared" si="38"/>
        <v>1.1138970800299002E-3</v>
      </c>
      <c r="H447" s="7">
        <f t="shared" si="41"/>
        <v>0.71244533516971842</v>
      </c>
      <c r="I447">
        <f t="shared" si="39"/>
        <v>3.4440403677482578E-4</v>
      </c>
    </row>
    <row r="448" spans="1:9">
      <c r="A448" s="3" t="s">
        <v>30</v>
      </c>
      <c r="B448">
        <v>3.91</v>
      </c>
      <c r="C448" s="4">
        <v>126</v>
      </c>
      <c r="D448">
        <f t="shared" si="36"/>
        <v>32.225063938618923</v>
      </c>
      <c r="E448" s="6">
        <f t="shared" si="37"/>
        <v>2.4760841711406493E-4</v>
      </c>
      <c r="F448" s="7">
        <f t="shared" si="40"/>
        <v>0.90546860875511948</v>
      </c>
      <c r="G448" s="6">
        <f t="shared" si="38"/>
        <v>5.7534182072878598E-4</v>
      </c>
      <c r="H448" s="7">
        <f t="shared" si="41"/>
        <v>0.71302067699044724</v>
      </c>
      <c r="I448">
        <f t="shared" si="39"/>
        <v>4.3673053034143372E-4</v>
      </c>
    </row>
    <row r="449" spans="1:9">
      <c r="A449" s="3" t="s">
        <v>99</v>
      </c>
      <c r="B449">
        <v>4.95</v>
      </c>
      <c r="C449" s="4">
        <v>159</v>
      </c>
      <c r="D449">
        <f t="shared" si="36"/>
        <v>32.121212121212118</v>
      </c>
      <c r="E449" s="6">
        <f t="shared" si="37"/>
        <v>3.1245824064393907E-4</v>
      </c>
      <c r="F449" s="7">
        <f t="shared" si="40"/>
        <v>0.90578106699576344</v>
      </c>
      <c r="G449" s="6">
        <f t="shared" si="38"/>
        <v>7.2837391626790035E-4</v>
      </c>
      <c r="H449" s="7">
        <f t="shared" si="41"/>
        <v>0.71374905090671514</v>
      </c>
      <c r="I449">
        <f t="shared" si="39"/>
        <v>1.1191525207899788E-3</v>
      </c>
    </row>
    <row r="450" spans="1:9">
      <c r="A450" s="3" t="s">
        <v>161</v>
      </c>
      <c r="B450">
        <v>12.68</v>
      </c>
      <c r="C450" s="4">
        <v>407</v>
      </c>
      <c r="D450">
        <f t="shared" ref="D450:D513" si="42">C450/B450</f>
        <v>32.097791798107259</v>
      </c>
      <c r="E450" s="6">
        <f t="shared" si="37"/>
        <v>7.9981449020178122E-4</v>
      </c>
      <c r="F450" s="7">
        <f t="shared" si="40"/>
        <v>0.90658088148596527</v>
      </c>
      <c r="G450" s="6">
        <f t="shared" si="38"/>
        <v>1.8658143956115103E-3</v>
      </c>
      <c r="H450" s="7">
        <f t="shared" si="41"/>
        <v>0.71561486530232665</v>
      </c>
      <c r="I450">
        <f t="shared" si="39"/>
        <v>5.2253315710981685E-4</v>
      </c>
    </row>
    <row r="451" spans="1:9">
      <c r="A451" s="3" t="s">
        <v>480</v>
      </c>
      <c r="B451">
        <v>5.92</v>
      </c>
      <c r="C451" s="4">
        <v>190</v>
      </c>
      <c r="D451">
        <f t="shared" si="42"/>
        <v>32.094594594594597</v>
      </c>
      <c r="E451" s="6">
        <f t="shared" ref="E451:E514" si="43">C451/508868</f>
        <v>3.7337777183866935E-4</v>
      </c>
      <c r="F451" s="7">
        <f t="shared" si="40"/>
        <v>0.90695425925780393</v>
      </c>
      <c r="G451" s="6">
        <f t="shared" ref="G451:G514" si="44">B451/6795.96</f>
        <v>8.7110577460726662E-4</v>
      </c>
      <c r="H451" s="7">
        <f t="shared" si="41"/>
        <v>0.7164859710769339</v>
      </c>
      <c r="I451">
        <f t="shared" ref="I451:I514" si="45">F451*H452-F452*H451</f>
        <v>3.4706985594201711E-4</v>
      </c>
    </row>
    <row r="452" spans="1:9">
      <c r="A452" s="3" t="s">
        <v>276</v>
      </c>
      <c r="B452">
        <v>3.93</v>
      </c>
      <c r="C452" s="4">
        <v>126</v>
      </c>
      <c r="D452">
        <f t="shared" si="42"/>
        <v>32.061068702290072</v>
      </c>
      <c r="E452" s="6">
        <f t="shared" si="43"/>
        <v>2.4760841711406493E-4</v>
      </c>
      <c r="F452" s="7">
        <f t="shared" ref="F452:F515" si="46">F451+E452</f>
        <v>0.90720186767491795</v>
      </c>
      <c r="G452" s="6">
        <f t="shared" si="44"/>
        <v>5.7828474564299969E-4</v>
      </c>
      <c r="H452" s="7">
        <f t="shared" ref="H452:H515" si="47">H451+G452</f>
        <v>0.71706425582257693</v>
      </c>
      <c r="I452">
        <f t="shared" si="45"/>
        <v>2.7298379684503882E-4</v>
      </c>
    </row>
    <row r="453" spans="1:9">
      <c r="A453" s="3" t="s">
        <v>240</v>
      </c>
      <c r="B453">
        <v>3.09</v>
      </c>
      <c r="C453" s="4">
        <v>99</v>
      </c>
      <c r="D453">
        <f t="shared" si="42"/>
        <v>32.038834951456309</v>
      </c>
      <c r="E453" s="6">
        <f t="shared" si="43"/>
        <v>1.9454947058962244E-4</v>
      </c>
      <c r="F453" s="7">
        <f t="shared" si="46"/>
        <v>0.90739641714550756</v>
      </c>
      <c r="G453" s="6">
        <f t="shared" si="44"/>
        <v>4.5468189924602261E-4</v>
      </c>
      <c r="H453" s="7">
        <f t="shared" si="47"/>
        <v>0.71751893772182296</v>
      </c>
      <c r="I453">
        <f t="shared" si="45"/>
        <v>5.8757153862309952E-4</v>
      </c>
    </row>
    <row r="454" spans="1:9">
      <c r="A454" s="3" t="s">
        <v>453</v>
      </c>
      <c r="B454">
        <v>6.65</v>
      </c>
      <c r="C454" s="4">
        <v>213</v>
      </c>
      <c r="D454">
        <f t="shared" si="42"/>
        <v>32.030075187969921</v>
      </c>
      <c r="E454" s="6">
        <f t="shared" si="43"/>
        <v>4.1857613369282405E-4</v>
      </c>
      <c r="F454" s="7">
        <f t="shared" si="46"/>
        <v>0.90781499327920034</v>
      </c>
      <c r="G454" s="6">
        <f t="shared" si="44"/>
        <v>9.7852253397606812E-4</v>
      </c>
      <c r="H454" s="7">
        <f t="shared" si="47"/>
        <v>0.71849746025579908</v>
      </c>
      <c r="I454">
        <f t="shared" si="45"/>
        <v>6.8509292492491269E-4</v>
      </c>
    </row>
    <row r="455" spans="1:9">
      <c r="A455" s="3" t="s">
        <v>349</v>
      </c>
      <c r="B455">
        <v>7.75</v>
      </c>
      <c r="C455" s="4">
        <v>248</v>
      </c>
      <c r="D455">
        <f t="shared" si="42"/>
        <v>32</v>
      </c>
      <c r="E455" s="6">
        <f t="shared" si="43"/>
        <v>4.873562495578421E-4</v>
      </c>
      <c r="F455" s="7">
        <f t="shared" si="46"/>
        <v>0.90830234952875821</v>
      </c>
      <c r="G455" s="6">
        <f t="shared" si="44"/>
        <v>1.1403834042578239E-3</v>
      </c>
      <c r="H455" s="7">
        <f t="shared" si="47"/>
        <v>0.7196378436600569</v>
      </c>
      <c r="I455">
        <f t="shared" si="45"/>
        <v>5.0310394100949729E-4</v>
      </c>
    </row>
    <row r="456" spans="1:9">
      <c r="A456" s="3" t="s">
        <v>67</v>
      </c>
      <c r="B456">
        <v>5.69</v>
      </c>
      <c r="C456" s="4">
        <v>182</v>
      </c>
      <c r="D456">
        <f t="shared" si="42"/>
        <v>31.985940246045693</v>
      </c>
      <c r="E456" s="6">
        <f t="shared" si="43"/>
        <v>3.5765660249809382E-4</v>
      </c>
      <c r="F456" s="7">
        <f t="shared" si="46"/>
        <v>0.9086600061312563</v>
      </c>
      <c r="G456" s="6">
        <f t="shared" si="44"/>
        <v>8.3726213809380871E-4</v>
      </c>
      <c r="H456" s="7">
        <f t="shared" si="47"/>
        <v>0.72047510579815066</v>
      </c>
      <c r="I456">
        <f t="shared" si="45"/>
        <v>2.4050208751047464E-4</v>
      </c>
    </row>
    <row r="457" spans="1:9">
      <c r="A457" s="3" t="s">
        <v>144</v>
      </c>
      <c r="B457">
        <v>2.72</v>
      </c>
      <c r="C457" s="4">
        <v>87</v>
      </c>
      <c r="D457">
        <f t="shared" si="42"/>
        <v>31.985294117647058</v>
      </c>
      <c r="E457" s="6">
        <f t="shared" si="43"/>
        <v>1.7096771657875912E-4</v>
      </c>
      <c r="F457" s="7">
        <f t="shared" si="46"/>
        <v>0.90883097384783507</v>
      </c>
      <c r="G457" s="6">
        <f t="shared" si="44"/>
        <v>4.0023778833306849E-4</v>
      </c>
      <c r="H457" s="7">
        <f t="shared" si="47"/>
        <v>0.72087534358648375</v>
      </c>
      <c r="I457">
        <f t="shared" si="45"/>
        <v>5.980309142730178E-4</v>
      </c>
    </row>
    <row r="458" spans="1:9">
      <c r="A458" s="3" t="s">
        <v>488</v>
      </c>
      <c r="B458">
        <v>6.76</v>
      </c>
      <c r="C458" s="4">
        <v>216</v>
      </c>
      <c r="D458">
        <f t="shared" si="42"/>
        <v>31.952662721893493</v>
      </c>
      <c r="E458" s="6">
        <f t="shared" si="43"/>
        <v>4.2447157219553991E-4</v>
      </c>
      <c r="F458" s="7">
        <f t="shared" si="46"/>
        <v>0.90925544542003056</v>
      </c>
      <c r="G458" s="6">
        <f t="shared" si="44"/>
        <v>9.9470862100424365E-4</v>
      </c>
      <c r="H458" s="7">
        <f t="shared" si="47"/>
        <v>0.72187005220748801</v>
      </c>
      <c r="I458">
        <f t="shared" si="45"/>
        <v>5.8245956073899041E-4</v>
      </c>
    </row>
    <row r="459" spans="1:9">
      <c r="A459" s="3" t="s">
        <v>615</v>
      </c>
      <c r="B459">
        <v>6.58</v>
      </c>
      <c r="C459" s="4">
        <v>210</v>
      </c>
      <c r="D459">
        <f t="shared" si="42"/>
        <v>31.914893617021278</v>
      </c>
      <c r="E459" s="6">
        <f t="shared" si="43"/>
        <v>4.1268069519010824E-4</v>
      </c>
      <c r="F459" s="7">
        <f t="shared" si="46"/>
        <v>0.90966812611522063</v>
      </c>
      <c r="G459" s="6">
        <f t="shared" si="44"/>
        <v>9.6822229677632002E-4</v>
      </c>
      <c r="H459" s="7">
        <f t="shared" si="47"/>
        <v>0.7228382745042643</v>
      </c>
      <c r="I459">
        <f t="shared" si="45"/>
        <v>6.1887352583145372E-4</v>
      </c>
    </row>
    <row r="460" spans="1:9">
      <c r="A460" s="3" t="s">
        <v>130</v>
      </c>
      <c r="B460">
        <v>6.99</v>
      </c>
      <c r="C460" s="4">
        <v>223</v>
      </c>
      <c r="D460">
        <f t="shared" si="42"/>
        <v>31.902718168812587</v>
      </c>
      <c r="E460" s="6">
        <f t="shared" si="43"/>
        <v>4.3822759536854349E-4</v>
      </c>
      <c r="F460" s="7">
        <f t="shared" si="46"/>
        <v>0.91010635371058912</v>
      </c>
      <c r="G460" s="6">
        <f t="shared" si="44"/>
        <v>1.0285522575177017E-3</v>
      </c>
      <c r="H460" s="7">
        <f t="shared" si="47"/>
        <v>0.72386682676178205</v>
      </c>
      <c r="I460">
        <f t="shared" si="45"/>
        <v>6.5269259498157428E-4</v>
      </c>
    </row>
    <row r="461" spans="1:9">
      <c r="A461" s="3" t="s">
        <v>210</v>
      </c>
      <c r="B461">
        <v>7.37</v>
      </c>
      <c r="C461" s="4">
        <v>235</v>
      </c>
      <c r="D461">
        <f t="shared" si="42"/>
        <v>31.886024423337854</v>
      </c>
      <c r="E461" s="6">
        <f t="shared" si="43"/>
        <v>4.6180934937940684E-4</v>
      </c>
      <c r="F461" s="7">
        <f t="shared" si="46"/>
        <v>0.91056816305996857</v>
      </c>
      <c r="G461" s="6">
        <f t="shared" si="44"/>
        <v>1.0844678308877627E-3</v>
      </c>
      <c r="H461" s="7">
        <f t="shared" si="47"/>
        <v>0.72495129459266983</v>
      </c>
      <c r="I461">
        <f t="shared" si="45"/>
        <v>1.9377419041709532E-3</v>
      </c>
    </row>
    <row r="462" spans="1:9">
      <c r="A462" s="3" t="s">
        <v>132</v>
      </c>
      <c r="B462">
        <v>21.82</v>
      </c>
      <c r="C462" s="4">
        <v>692</v>
      </c>
      <c r="D462">
        <f t="shared" si="42"/>
        <v>31.714023831347387</v>
      </c>
      <c r="E462" s="6">
        <f t="shared" si="43"/>
        <v>1.3598811479597853E-3</v>
      </c>
      <c r="F462" s="7">
        <f t="shared" si="46"/>
        <v>0.91192804420792839</v>
      </c>
      <c r="G462" s="6">
        <f t="shared" si="44"/>
        <v>3.2107310814071888E-3</v>
      </c>
      <c r="H462" s="7">
        <f t="shared" si="47"/>
        <v>0.72816202567407706</v>
      </c>
      <c r="I462">
        <f t="shared" si="45"/>
        <v>3.4723318437679396E-4</v>
      </c>
    </row>
    <row r="463" spans="1:9">
      <c r="A463" s="3" t="s">
        <v>73</v>
      </c>
      <c r="B463">
        <v>3.91</v>
      </c>
      <c r="C463" s="4">
        <v>124</v>
      </c>
      <c r="D463">
        <f t="shared" si="42"/>
        <v>31.713554987212277</v>
      </c>
      <c r="E463" s="6">
        <f t="shared" si="43"/>
        <v>2.4367812477892105E-4</v>
      </c>
      <c r="F463" s="7">
        <f t="shared" si="46"/>
        <v>0.91217172233270727</v>
      </c>
      <c r="G463" s="6">
        <f t="shared" si="44"/>
        <v>5.7534182072878598E-4</v>
      </c>
      <c r="H463" s="7">
        <f t="shared" si="47"/>
        <v>0.72873736749480589</v>
      </c>
      <c r="I463">
        <f t="shared" si="45"/>
        <v>6.9187176486673607E-4</v>
      </c>
    </row>
    <row r="464" spans="1:9">
      <c r="A464" s="3" t="s">
        <v>160</v>
      </c>
      <c r="B464">
        <v>7.79</v>
      </c>
      <c r="C464" s="4">
        <v>247</v>
      </c>
      <c r="D464">
        <f t="shared" si="42"/>
        <v>31.707317073170731</v>
      </c>
      <c r="E464" s="6">
        <f t="shared" si="43"/>
        <v>4.8539110339027014E-4</v>
      </c>
      <c r="F464" s="7">
        <f t="shared" si="46"/>
        <v>0.91265711343609757</v>
      </c>
      <c r="G464" s="6">
        <f t="shared" si="44"/>
        <v>1.1462692540862513E-3</v>
      </c>
      <c r="H464" s="7">
        <f t="shared" si="47"/>
        <v>0.72988363674889212</v>
      </c>
      <c r="I464">
        <f t="shared" si="45"/>
        <v>9.7415115684040821E-4</v>
      </c>
    </row>
    <row r="465" spans="1:9">
      <c r="A465" s="3" t="s">
        <v>407</v>
      </c>
      <c r="B465">
        <v>10.96</v>
      </c>
      <c r="C465" s="4">
        <v>347</v>
      </c>
      <c r="D465">
        <f t="shared" si="42"/>
        <v>31.660583941605836</v>
      </c>
      <c r="E465" s="6">
        <f t="shared" si="43"/>
        <v>6.8190572014746457E-4</v>
      </c>
      <c r="F465" s="7">
        <f t="shared" si="46"/>
        <v>0.91333901915624505</v>
      </c>
      <c r="G465" s="6">
        <f t="shared" si="44"/>
        <v>1.612722852989129E-3</v>
      </c>
      <c r="H465" s="7">
        <f t="shared" si="47"/>
        <v>0.7314963596018812</v>
      </c>
      <c r="I465">
        <f t="shared" si="45"/>
        <v>1.9379249738238347E-4</v>
      </c>
    </row>
    <row r="466" spans="1:9">
      <c r="A466" s="3" t="s">
        <v>595</v>
      </c>
      <c r="B466">
        <v>2.1800000000000002</v>
      </c>
      <c r="C466" s="4">
        <v>69</v>
      </c>
      <c r="D466">
        <f t="shared" si="42"/>
        <v>31.651376146788987</v>
      </c>
      <c r="E466" s="6">
        <f t="shared" si="43"/>
        <v>1.3559508556246414E-4</v>
      </c>
      <c r="F466" s="7">
        <f t="shared" si="46"/>
        <v>0.91347461424180754</v>
      </c>
      <c r="G466" s="6">
        <f t="shared" si="44"/>
        <v>3.2077881564929753E-4</v>
      </c>
      <c r="H466" s="7">
        <f t="shared" si="47"/>
        <v>0.73181713841753049</v>
      </c>
      <c r="I466">
        <f t="shared" si="45"/>
        <v>3.226334318151558E-4</v>
      </c>
    </row>
    <row r="467" spans="1:9">
      <c r="A467" s="3" t="s">
        <v>110</v>
      </c>
      <c r="B467">
        <v>3.62</v>
      </c>
      <c r="C467" s="4">
        <v>114</v>
      </c>
      <c r="D467">
        <f t="shared" si="42"/>
        <v>31.49171270718232</v>
      </c>
      <c r="E467" s="6">
        <f t="shared" si="43"/>
        <v>2.2402666310320161E-4</v>
      </c>
      <c r="F467" s="7">
        <f t="shared" si="46"/>
        <v>0.91369864090491071</v>
      </c>
      <c r="G467" s="6">
        <f t="shared" si="44"/>
        <v>5.3266940947268671E-4</v>
      </c>
      <c r="H467" s="7">
        <f t="shared" si="47"/>
        <v>0.73234980782700321</v>
      </c>
      <c r="I467">
        <f t="shared" si="45"/>
        <v>4.0199466710710841E-4</v>
      </c>
    </row>
    <row r="468" spans="1:9">
      <c r="A468" s="3" t="s">
        <v>545</v>
      </c>
      <c r="B468">
        <v>4.51</v>
      </c>
      <c r="C468" s="4">
        <v>142</v>
      </c>
      <c r="D468">
        <f t="shared" si="42"/>
        <v>31.485587583148561</v>
      </c>
      <c r="E468" s="6">
        <f t="shared" si="43"/>
        <v>2.7905075579521605E-4</v>
      </c>
      <c r="F468" s="7">
        <f t="shared" si="46"/>
        <v>0.91397769166070597</v>
      </c>
      <c r="G468" s="6">
        <f t="shared" si="44"/>
        <v>6.6362956815519802E-4</v>
      </c>
      <c r="H468" s="7">
        <f t="shared" si="47"/>
        <v>0.73301343739515845</v>
      </c>
      <c r="I468">
        <f t="shared" si="45"/>
        <v>6.1154255637541066E-4</v>
      </c>
    </row>
    <row r="469" spans="1:9">
      <c r="A469" s="3" t="s">
        <v>297</v>
      </c>
      <c r="B469">
        <v>6.85</v>
      </c>
      <c r="C469" s="4">
        <v>215</v>
      </c>
      <c r="D469">
        <f t="shared" si="42"/>
        <v>31.386861313868614</v>
      </c>
      <c r="E469" s="6">
        <f t="shared" si="43"/>
        <v>4.2250642602796796E-4</v>
      </c>
      <c r="F469" s="7">
        <f t="shared" si="46"/>
        <v>0.9144001980867339</v>
      </c>
      <c r="G469" s="6">
        <f t="shared" si="44"/>
        <v>1.0079517831182055E-3</v>
      </c>
      <c r="H469" s="7">
        <f t="shared" si="47"/>
        <v>0.73402138917827664</v>
      </c>
      <c r="I469">
        <f t="shared" si="45"/>
        <v>1.9857616727099181E-3</v>
      </c>
    </row>
    <row r="470" spans="1:9">
      <c r="A470" s="3" t="s">
        <v>66</v>
      </c>
      <c r="B470">
        <v>22.22</v>
      </c>
      <c r="C470" s="4">
        <v>696</v>
      </c>
      <c r="D470">
        <f t="shared" si="42"/>
        <v>31.323132313231326</v>
      </c>
      <c r="E470" s="6">
        <f t="shared" si="43"/>
        <v>1.3677417326300729E-3</v>
      </c>
      <c r="F470" s="7">
        <f t="shared" si="46"/>
        <v>0.915767939819364</v>
      </c>
      <c r="G470" s="6">
        <f t="shared" si="44"/>
        <v>3.2695895796914635E-3</v>
      </c>
      <c r="H470" s="7">
        <f t="shared" si="47"/>
        <v>0.73729097875796812</v>
      </c>
      <c r="I470">
        <f t="shared" si="45"/>
        <v>4.7501730000754083E-4</v>
      </c>
    </row>
    <row r="471" spans="1:9">
      <c r="A471" s="3" t="s">
        <v>495</v>
      </c>
      <c r="B471">
        <v>5.31</v>
      </c>
      <c r="C471" s="4">
        <v>166</v>
      </c>
      <c r="D471">
        <f t="shared" si="42"/>
        <v>31.261770244821093</v>
      </c>
      <c r="E471" s="6">
        <f t="shared" si="43"/>
        <v>3.262142638169427E-4</v>
      </c>
      <c r="F471" s="7">
        <f t="shared" si="46"/>
        <v>0.91609415408318096</v>
      </c>
      <c r="G471" s="6">
        <f t="shared" si="44"/>
        <v>7.8134656472374762E-4</v>
      </c>
      <c r="H471" s="7">
        <f t="shared" si="47"/>
        <v>0.73807232532269185</v>
      </c>
      <c r="I471">
        <f t="shared" si="45"/>
        <v>3.358001679153455E-4</v>
      </c>
    </row>
    <row r="472" spans="1:9">
      <c r="A472" s="3" t="s">
        <v>624</v>
      </c>
      <c r="B472">
        <v>3.75</v>
      </c>
      <c r="C472" s="4">
        <v>117</v>
      </c>
      <c r="D472">
        <f t="shared" si="42"/>
        <v>31.2</v>
      </c>
      <c r="E472" s="6">
        <f t="shared" si="43"/>
        <v>2.2992210160591744E-4</v>
      </c>
      <c r="F472" s="7">
        <f t="shared" si="46"/>
        <v>0.91632407618478684</v>
      </c>
      <c r="G472" s="6">
        <f t="shared" si="44"/>
        <v>5.5179842141507606E-4</v>
      </c>
      <c r="H472" s="7">
        <f t="shared" si="47"/>
        <v>0.73862412374410691</v>
      </c>
      <c r="I472">
        <f t="shared" si="45"/>
        <v>4.8549413248111239E-4</v>
      </c>
    </row>
    <row r="473" spans="1:9">
      <c r="A473" s="3" t="s">
        <v>466</v>
      </c>
      <c r="B473">
        <v>5.42</v>
      </c>
      <c r="C473" s="4">
        <v>169</v>
      </c>
      <c r="D473">
        <f t="shared" si="42"/>
        <v>31.180811808118083</v>
      </c>
      <c r="E473" s="6">
        <f t="shared" si="43"/>
        <v>3.3210970231965851E-4</v>
      </c>
      <c r="F473" s="7">
        <f t="shared" si="46"/>
        <v>0.91665618588710651</v>
      </c>
      <c r="G473" s="6">
        <f t="shared" si="44"/>
        <v>7.9753265175192315E-4</v>
      </c>
      <c r="H473" s="7">
        <f t="shared" si="47"/>
        <v>0.73942165639585888</v>
      </c>
      <c r="I473">
        <f t="shared" si="45"/>
        <v>1.3771229636420079E-3</v>
      </c>
    </row>
    <row r="474" spans="1:9">
      <c r="A474" s="3" t="s">
        <v>313</v>
      </c>
      <c r="B474">
        <v>15.37</v>
      </c>
      <c r="C474" s="4">
        <v>479</v>
      </c>
      <c r="D474">
        <f t="shared" si="42"/>
        <v>31.164606376057257</v>
      </c>
      <c r="E474" s="6">
        <f t="shared" si="43"/>
        <v>9.4130501426696123E-4</v>
      </c>
      <c r="F474" s="7">
        <f t="shared" si="46"/>
        <v>0.91759749090137344</v>
      </c>
      <c r="G474" s="6">
        <f t="shared" si="44"/>
        <v>2.2616377965732582E-3</v>
      </c>
      <c r="H474" s="7">
        <f t="shared" si="47"/>
        <v>0.74168329419243217</v>
      </c>
      <c r="I474">
        <f t="shared" si="45"/>
        <v>9.4111301234178768E-4</v>
      </c>
    </row>
    <row r="475" spans="1:9">
      <c r="A475" s="3" t="s">
        <v>181</v>
      </c>
      <c r="B475">
        <v>10.5</v>
      </c>
      <c r="C475" s="4">
        <v>327</v>
      </c>
      <c r="D475">
        <f t="shared" si="42"/>
        <v>31.142857142857142</v>
      </c>
      <c r="E475" s="6">
        <f t="shared" si="43"/>
        <v>6.4260279679602568E-4</v>
      </c>
      <c r="F475" s="7">
        <f t="shared" si="46"/>
        <v>0.9182400936981695</v>
      </c>
      <c r="G475" s="6">
        <f t="shared" si="44"/>
        <v>1.5450355799622127E-3</v>
      </c>
      <c r="H475" s="7">
        <f t="shared" si="47"/>
        <v>0.74322832977239439</v>
      </c>
      <c r="I475">
        <f t="shared" si="45"/>
        <v>1.7809929365903976E-3</v>
      </c>
    </row>
    <row r="476" spans="1:9">
      <c r="A476" s="3" t="s">
        <v>620</v>
      </c>
      <c r="B476">
        <v>19.84</v>
      </c>
      <c r="C476" s="4">
        <v>616</v>
      </c>
      <c r="D476">
        <f t="shared" si="42"/>
        <v>31.048387096774192</v>
      </c>
      <c r="E476" s="6">
        <f t="shared" si="43"/>
        <v>1.2105300392243174E-3</v>
      </c>
      <c r="F476" s="7">
        <f t="shared" si="46"/>
        <v>0.91945062373739384</v>
      </c>
      <c r="G476" s="6">
        <f t="shared" si="44"/>
        <v>2.9193815149000288E-3</v>
      </c>
      <c r="H476" s="7">
        <f t="shared" si="47"/>
        <v>0.7461477112872944</v>
      </c>
      <c r="I476">
        <f t="shared" si="45"/>
        <v>2.3175461986790769E-4</v>
      </c>
    </row>
    <row r="477" spans="1:9">
      <c r="A477" s="3" t="s">
        <v>645</v>
      </c>
      <c r="B477">
        <v>2.58</v>
      </c>
      <c r="C477" s="4">
        <v>80</v>
      </c>
      <c r="D477">
        <f t="shared" si="42"/>
        <v>31.007751937984494</v>
      </c>
      <c r="E477" s="6">
        <f t="shared" si="43"/>
        <v>1.5721169340575551E-4</v>
      </c>
      <c r="F477" s="7">
        <f t="shared" si="46"/>
        <v>0.9196078354307996</v>
      </c>
      <c r="G477" s="6">
        <f t="shared" si="44"/>
        <v>3.7963731393357233E-4</v>
      </c>
      <c r="H477" s="7">
        <f t="shared" si="47"/>
        <v>0.74652734860122794</v>
      </c>
      <c r="I477">
        <f t="shared" si="45"/>
        <v>5.3260822528722329E-4</v>
      </c>
    </row>
    <row r="478" spans="1:9">
      <c r="A478" s="3" t="s">
        <v>15</v>
      </c>
      <c r="B478">
        <v>5.92</v>
      </c>
      <c r="C478" s="4">
        <v>183</v>
      </c>
      <c r="D478">
        <f t="shared" si="42"/>
        <v>30.912162162162161</v>
      </c>
      <c r="E478" s="6">
        <f t="shared" si="43"/>
        <v>3.5962174866566578E-4</v>
      </c>
      <c r="F478" s="7">
        <f t="shared" si="46"/>
        <v>0.91996745717946526</v>
      </c>
      <c r="G478" s="6">
        <f t="shared" si="44"/>
        <v>8.7110577460726662E-4</v>
      </c>
      <c r="H478" s="7">
        <f t="shared" si="47"/>
        <v>0.74739845437583519</v>
      </c>
      <c r="I478">
        <f t="shared" si="45"/>
        <v>1.9092781847934726E-3</v>
      </c>
    </row>
    <row r="479" spans="1:9">
      <c r="A479" s="3" t="s">
        <v>257</v>
      </c>
      <c r="B479">
        <v>21.2</v>
      </c>
      <c r="C479" s="4">
        <v>654</v>
      </c>
      <c r="D479">
        <f t="shared" si="42"/>
        <v>30.849056603773587</v>
      </c>
      <c r="E479" s="6">
        <f t="shared" si="43"/>
        <v>1.2852055935920514E-3</v>
      </c>
      <c r="F479" s="7">
        <f t="shared" si="46"/>
        <v>0.92125266277305728</v>
      </c>
      <c r="G479" s="6">
        <f t="shared" si="44"/>
        <v>3.1195004090665631E-3</v>
      </c>
      <c r="H479" s="7">
        <f t="shared" si="47"/>
        <v>0.7505179547849018</v>
      </c>
      <c r="I479">
        <f t="shared" si="45"/>
        <v>7.580568344244254E-4</v>
      </c>
    </row>
    <row r="480" spans="1:9">
      <c r="A480" s="3" t="s">
        <v>50</v>
      </c>
      <c r="B480">
        <v>8.41</v>
      </c>
      <c r="C480" s="4">
        <v>259</v>
      </c>
      <c r="D480">
        <f t="shared" si="42"/>
        <v>30.79667063020214</v>
      </c>
      <c r="E480" s="6">
        <f t="shared" si="43"/>
        <v>5.089728574011335E-4</v>
      </c>
      <c r="F480" s="7">
        <f t="shared" si="46"/>
        <v>0.92176163563045843</v>
      </c>
      <c r="G480" s="6">
        <f t="shared" si="44"/>
        <v>1.2374999264268772E-3</v>
      </c>
      <c r="H480" s="7">
        <f t="shared" si="47"/>
        <v>0.75175545471132865</v>
      </c>
      <c r="I480">
        <f t="shared" si="45"/>
        <v>4.3375662151745598E-4</v>
      </c>
    </row>
    <row r="481" spans="1:9">
      <c r="A481" s="3" t="s">
        <v>271</v>
      </c>
      <c r="B481">
        <v>4.8099999999999996</v>
      </c>
      <c r="C481" s="4">
        <v>148</v>
      </c>
      <c r="D481">
        <f t="shared" si="42"/>
        <v>30.76923076923077</v>
      </c>
      <c r="E481" s="6">
        <f t="shared" si="43"/>
        <v>2.9084163280064773E-4</v>
      </c>
      <c r="F481" s="7">
        <f t="shared" si="46"/>
        <v>0.92205247726325912</v>
      </c>
      <c r="G481" s="6">
        <f t="shared" si="44"/>
        <v>7.0777344186840415E-4</v>
      </c>
      <c r="H481" s="7">
        <f t="shared" si="47"/>
        <v>0.75246322815319711</v>
      </c>
      <c r="I481">
        <f t="shared" si="45"/>
        <v>7.8421634852587907E-4</v>
      </c>
    </row>
    <row r="482" spans="1:9">
      <c r="A482" s="3" t="s">
        <v>113</v>
      </c>
      <c r="B482">
        <v>8.69</v>
      </c>
      <c r="C482" s="4">
        <v>267</v>
      </c>
      <c r="D482">
        <f t="shared" si="42"/>
        <v>30.724971231300348</v>
      </c>
      <c r="E482" s="6">
        <f t="shared" si="43"/>
        <v>5.2469402674170903E-4</v>
      </c>
      <c r="F482" s="7">
        <f t="shared" si="46"/>
        <v>0.92257717129000083</v>
      </c>
      <c r="G482" s="6">
        <f t="shared" si="44"/>
        <v>1.2787008752258694E-3</v>
      </c>
      <c r="H482" s="7">
        <f t="shared" si="47"/>
        <v>0.75374192902842296</v>
      </c>
      <c r="I482">
        <f t="shared" si="45"/>
        <v>3.3219678691409626E-4</v>
      </c>
    </row>
    <row r="483" spans="1:9">
      <c r="A483" s="3" t="s">
        <v>471</v>
      </c>
      <c r="B483">
        <v>3.68</v>
      </c>
      <c r="C483" s="4">
        <v>113</v>
      </c>
      <c r="D483">
        <f t="shared" si="42"/>
        <v>30.706521739130434</v>
      </c>
      <c r="E483" s="6">
        <f t="shared" si="43"/>
        <v>2.2206151693562968E-4</v>
      </c>
      <c r="F483" s="7">
        <f t="shared" si="46"/>
        <v>0.92279923280693643</v>
      </c>
      <c r="G483" s="6">
        <f t="shared" si="44"/>
        <v>5.4149818421532795E-4</v>
      </c>
      <c r="H483" s="7">
        <f t="shared" si="47"/>
        <v>0.7542834272126383</v>
      </c>
      <c r="I483">
        <f t="shared" si="45"/>
        <v>1.0515056497406583E-3</v>
      </c>
    </row>
    <row r="484" spans="1:9">
      <c r="A484" s="3" t="s">
        <v>99</v>
      </c>
      <c r="B484">
        <v>11.63</v>
      </c>
      <c r="C484" s="4">
        <v>356</v>
      </c>
      <c r="D484">
        <f t="shared" si="42"/>
        <v>30.610490111779878</v>
      </c>
      <c r="E484" s="6">
        <f t="shared" si="43"/>
        <v>6.9959203565561211E-4</v>
      </c>
      <c r="F484" s="7">
        <f t="shared" si="46"/>
        <v>0.92349882484259205</v>
      </c>
      <c r="G484" s="6">
        <f t="shared" si="44"/>
        <v>1.7113108376152892E-3</v>
      </c>
      <c r="H484" s="7">
        <f t="shared" si="47"/>
        <v>0.75599473805025363</v>
      </c>
      <c r="I484">
        <f t="shared" si="45"/>
        <v>8.2617647974425612E-4</v>
      </c>
    </row>
    <row r="485" spans="1:9">
      <c r="A485" s="3" t="s">
        <v>670</v>
      </c>
      <c r="B485">
        <v>9.1300000000000008</v>
      </c>
      <c r="C485" s="4">
        <v>279</v>
      </c>
      <c r="D485">
        <f t="shared" si="42"/>
        <v>30.558598028477544</v>
      </c>
      <c r="E485" s="6">
        <f t="shared" si="43"/>
        <v>5.4827578075257238E-4</v>
      </c>
      <c r="F485" s="7">
        <f t="shared" si="46"/>
        <v>0.92404710062334461</v>
      </c>
      <c r="G485" s="6">
        <f t="shared" si="44"/>
        <v>1.3434452233385718E-3</v>
      </c>
      <c r="H485" s="7">
        <f t="shared" si="47"/>
        <v>0.75733818327359226</v>
      </c>
      <c r="I485">
        <f t="shared" si="45"/>
        <v>4.0920200743754798E-4</v>
      </c>
    </row>
    <row r="486" spans="1:9">
      <c r="A486" s="3" t="s">
        <v>254</v>
      </c>
      <c r="B486">
        <v>4.5199999999999996</v>
      </c>
      <c r="C486" s="4">
        <v>138</v>
      </c>
      <c r="D486">
        <f t="shared" si="42"/>
        <v>30.530973451327437</v>
      </c>
      <c r="E486" s="6">
        <f t="shared" si="43"/>
        <v>2.7119017112492828E-4</v>
      </c>
      <c r="F486" s="7">
        <f t="shared" si="46"/>
        <v>0.92431829079446959</v>
      </c>
      <c r="G486" s="6">
        <f t="shared" si="44"/>
        <v>6.6510103061230487E-4</v>
      </c>
      <c r="H486" s="7">
        <f t="shared" si="47"/>
        <v>0.75800328430420461</v>
      </c>
      <c r="I486">
        <f t="shared" si="45"/>
        <v>6.7118713221148152E-4</v>
      </c>
    </row>
    <row r="487" spans="1:9">
      <c r="A487" s="3" t="s">
        <v>319</v>
      </c>
      <c r="B487">
        <v>7.41</v>
      </c>
      <c r="C487" s="4">
        <v>226</v>
      </c>
      <c r="D487">
        <f t="shared" si="42"/>
        <v>30.499325236167341</v>
      </c>
      <c r="E487" s="6">
        <f t="shared" si="43"/>
        <v>4.4412303387125936E-4</v>
      </c>
      <c r="F487" s="7">
        <f t="shared" si="46"/>
        <v>0.9247624138283409</v>
      </c>
      <c r="G487" s="6">
        <f t="shared" si="44"/>
        <v>1.0903536807161903E-3</v>
      </c>
      <c r="H487" s="7">
        <f t="shared" si="47"/>
        <v>0.7590936379849208</v>
      </c>
      <c r="I487">
        <f t="shared" si="45"/>
        <v>4.4055000929421606E-4</v>
      </c>
    </row>
    <row r="488" spans="1:9">
      <c r="A488" s="3" t="s">
        <v>189</v>
      </c>
      <c r="B488">
        <v>4.8600000000000003</v>
      </c>
      <c r="C488" s="4">
        <v>148</v>
      </c>
      <c r="D488">
        <f t="shared" si="42"/>
        <v>30.452674897119341</v>
      </c>
      <c r="E488" s="6">
        <f t="shared" si="43"/>
        <v>2.9084163280064773E-4</v>
      </c>
      <c r="F488" s="7">
        <f t="shared" si="46"/>
        <v>0.92505325546114159</v>
      </c>
      <c r="G488" s="6">
        <f t="shared" si="44"/>
        <v>7.1513075415393854E-4</v>
      </c>
      <c r="H488" s="7">
        <f t="shared" si="47"/>
        <v>0.75980876873907477</v>
      </c>
      <c r="I488">
        <f t="shared" si="45"/>
        <v>3.8711675747582497E-4</v>
      </c>
    </row>
    <row r="489" spans="1:9">
      <c r="A489" s="3" t="s">
        <v>249</v>
      </c>
      <c r="B489">
        <v>4.2699999999999996</v>
      </c>
      <c r="C489" s="4">
        <v>130</v>
      </c>
      <c r="D489">
        <f t="shared" si="42"/>
        <v>30.444964871194383</v>
      </c>
      <c r="E489" s="6">
        <f t="shared" si="43"/>
        <v>2.554690017843527E-4</v>
      </c>
      <c r="F489" s="7">
        <f t="shared" si="46"/>
        <v>0.92530872446292589</v>
      </c>
      <c r="G489" s="6">
        <f t="shared" si="44"/>
        <v>6.2831446918463314E-4</v>
      </c>
      <c r="H489" s="7">
        <f t="shared" si="47"/>
        <v>0.76043708320825942</v>
      </c>
      <c r="I489">
        <f t="shared" si="45"/>
        <v>2.4508206168660784E-4</v>
      </c>
    </row>
    <row r="490" spans="1:9">
      <c r="A490" s="3" t="s">
        <v>630</v>
      </c>
      <c r="B490">
        <v>2.7</v>
      </c>
      <c r="C490" s="4">
        <v>82</v>
      </c>
      <c r="D490">
        <f t="shared" si="42"/>
        <v>30.370370370370367</v>
      </c>
      <c r="E490" s="6">
        <f t="shared" si="43"/>
        <v>1.611419857408994E-4</v>
      </c>
      <c r="F490" s="7">
        <f t="shared" si="46"/>
        <v>0.9254698664486668</v>
      </c>
      <c r="G490" s="6">
        <f t="shared" si="44"/>
        <v>3.9729486341885477E-4</v>
      </c>
      <c r="H490" s="7">
        <f t="shared" si="47"/>
        <v>0.76083437807167831</v>
      </c>
      <c r="I490">
        <f t="shared" si="45"/>
        <v>1.2593500341039343E-3</v>
      </c>
    </row>
    <row r="491" spans="1:9">
      <c r="A491" s="3" t="s">
        <v>138</v>
      </c>
      <c r="B491">
        <v>13.87</v>
      </c>
      <c r="C491" s="4">
        <v>421</v>
      </c>
      <c r="D491">
        <f t="shared" si="42"/>
        <v>30.353280461427545</v>
      </c>
      <c r="E491" s="6">
        <f t="shared" si="43"/>
        <v>8.2732653654778838E-4</v>
      </c>
      <c r="F491" s="7">
        <f t="shared" si="46"/>
        <v>0.92629719298521462</v>
      </c>
      <c r="G491" s="6">
        <f t="shared" si="44"/>
        <v>2.0409184280072278E-3</v>
      </c>
      <c r="H491" s="7">
        <f t="shared" si="47"/>
        <v>0.76287529649968555</v>
      </c>
      <c r="I491">
        <f t="shared" si="45"/>
        <v>5.8666980997701401E-4</v>
      </c>
    </row>
    <row r="492" spans="1:9">
      <c r="A492" s="3" t="s">
        <v>225</v>
      </c>
      <c r="B492">
        <v>6.46</v>
      </c>
      <c r="C492" s="4">
        <v>196</v>
      </c>
      <c r="D492">
        <f t="shared" si="42"/>
        <v>30.340557275541794</v>
      </c>
      <c r="E492" s="6">
        <f t="shared" si="43"/>
        <v>3.8516864884410103E-4</v>
      </c>
      <c r="F492" s="7">
        <f t="shared" si="46"/>
        <v>0.9266823616340587</v>
      </c>
      <c r="G492" s="6">
        <f t="shared" si="44"/>
        <v>9.5056474729103763E-4</v>
      </c>
      <c r="H492" s="7">
        <f t="shared" si="47"/>
        <v>0.7638258612469766</v>
      </c>
      <c r="I492">
        <f t="shared" si="45"/>
        <v>4.9030090367196966E-4</v>
      </c>
    </row>
    <row r="493" spans="1:9">
      <c r="A493" s="3" t="s">
        <v>367</v>
      </c>
      <c r="B493">
        <v>5.39</v>
      </c>
      <c r="C493" s="4">
        <v>163</v>
      </c>
      <c r="D493">
        <f t="shared" si="42"/>
        <v>30.24118738404453</v>
      </c>
      <c r="E493" s="6">
        <f t="shared" si="43"/>
        <v>3.2031882531422689E-4</v>
      </c>
      <c r="F493" s="7">
        <f t="shared" si="46"/>
        <v>0.92700268045937295</v>
      </c>
      <c r="G493" s="6">
        <f t="shared" si="44"/>
        <v>7.9311826438060258E-4</v>
      </c>
      <c r="H493" s="7">
        <f t="shared" si="47"/>
        <v>0.76461897951135716</v>
      </c>
      <c r="I493">
        <f t="shared" si="45"/>
        <v>5.8680734788540967E-4</v>
      </c>
    </row>
    <row r="494" spans="1:9">
      <c r="A494" s="3" t="s">
        <v>176</v>
      </c>
      <c r="B494">
        <v>6.45</v>
      </c>
      <c r="C494" s="4">
        <v>195</v>
      </c>
      <c r="D494">
        <f t="shared" si="42"/>
        <v>30.232558139534884</v>
      </c>
      <c r="E494" s="6">
        <f t="shared" si="43"/>
        <v>3.8320350267652907E-4</v>
      </c>
      <c r="F494" s="7">
        <f t="shared" si="46"/>
        <v>0.92738588396204946</v>
      </c>
      <c r="G494" s="6">
        <f t="shared" si="44"/>
        <v>9.4909328483393078E-4</v>
      </c>
      <c r="H494" s="7">
        <f t="shared" si="47"/>
        <v>0.7655680727961911</v>
      </c>
      <c r="I494">
        <f t="shared" si="45"/>
        <v>6.2592783774439997E-4</v>
      </c>
    </row>
    <row r="495" spans="1:9">
      <c r="A495" s="3" t="s">
        <v>617</v>
      </c>
      <c r="B495">
        <v>6.88</v>
      </c>
      <c r="C495" s="4">
        <v>208</v>
      </c>
      <c r="D495">
        <f t="shared" si="42"/>
        <v>30.232558139534884</v>
      </c>
      <c r="E495" s="6">
        <f t="shared" si="43"/>
        <v>4.0875040285496433E-4</v>
      </c>
      <c r="F495" s="7">
        <f t="shared" si="46"/>
        <v>0.92779463436490439</v>
      </c>
      <c r="G495" s="6">
        <f t="shared" si="44"/>
        <v>1.0123661704895261E-3</v>
      </c>
      <c r="H495" s="7">
        <f t="shared" si="47"/>
        <v>0.7665804389666806</v>
      </c>
      <c r="I495">
        <f t="shared" si="45"/>
        <v>4.3945821033763988E-4</v>
      </c>
    </row>
    <row r="496" spans="1:9">
      <c r="A496" s="3" t="s">
        <v>368</v>
      </c>
      <c r="B496">
        <v>4.83</v>
      </c>
      <c r="C496" s="4">
        <v>146</v>
      </c>
      <c r="D496">
        <f t="shared" si="42"/>
        <v>30.227743271221531</v>
      </c>
      <c r="E496" s="6">
        <f t="shared" si="43"/>
        <v>2.8691134046550382E-4</v>
      </c>
      <c r="F496" s="7">
        <f t="shared" si="46"/>
        <v>0.92808154570536994</v>
      </c>
      <c r="G496" s="6">
        <f t="shared" si="44"/>
        <v>7.1071636678261797E-4</v>
      </c>
      <c r="H496" s="7">
        <f t="shared" si="47"/>
        <v>0.76729115533346326</v>
      </c>
      <c r="I496">
        <f t="shared" si="45"/>
        <v>9.4830894515707254E-4</v>
      </c>
    </row>
    <row r="497" spans="1:9">
      <c r="A497" s="3" t="s">
        <v>312</v>
      </c>
      <c r="B497">
        <v>10.4</v>
      </c>
      <c r="C497" s="4">
        <v>313</v>
      </c>
      <c r="D497">
        <f t="shared" si="42"/>
        <v>30.096153846153847</v>
      </c>
      <c r="E497" s="6">
        <f t="shared" si="43"/>
        <v>6.1509075045001842E-4</v>
      </c>
      <c r="F497" s="7">
        <f t="shared" si="46"/>
        <v>0.9286966364558199</v>
      </c>
      <c r="G497" s="6">
        <f t="shared" si="44"/>
        <v>1.5303209553911442E-3</v>
      </c>
      <c r="H497" s="7">
        <f t="shared" si="47"/>
        <v>0.76882147628885444</v>
      </c>
      <c r="I497">
        <f t="shared" si="45"/>
        <v>1.189863519794554E-3</v>
      </c>
    </row>
    <row r="498" spans="1:9">
      <c r="A498" s="3" t="s">
        <v>635</v>
      </c>
      <c r="B498">
        <v>13.03</v>
      </c>
      <c r="C498" s="4">
        <v>391</v>
      </c>
      <c r="D498">
        <f t="shared" si="42"/>
        <v>30.007674597083653</v>
      </c>
      <c r="E498" s="6">
        <f t="shared" si="43"/>
        <v>7.6837215152063016E-4</v>
      </c>
      <c r="F498" s="7">
        <f t="shared" si="46"/>
        <v>0.92946500860734049</v>
      </c>
      <c r="G498" s="6">
        <f t="shared" si="44"/>
        <v>1.9173155816102508E-3</v>
      </c>
      <c r="H498" s="7">
        <f t="shared" si="47"/>
        <v>0.77073879187046468</v>
      </c>
      <c r="I498">
        <f t="shared" si="45"/>
        <v>5.3366343633776125E-4</v>
      </c>
    </row>
    <row r="499" spans="1:9">
      <c r="A499" s="3" t="s">
        <v>174</v>
      </c>
      <c r="B499">
        <v>5.84</v>
      </c>
      <c r="C499" s="4">
        <v>175</v>
      </c>
      <c r="D499">
        <f t="shared" si="42"/>
        <v>29.965753424657535</v>
      </c>
      <c r="E499" s="6">
        <f t="shared" si="43"/>
        <v>3.4390057932509019E-4</v>
      </c>
      <c r="F499" s="7">
        <f t="shared" si="46"/>
        <v>0.92980890918666559</v>
      </c>
      <c r="G499" s="6">
        <f t="shared" si="44"/>
        <v>8.5933407495041166E-4</v>
      </c>
      <c r="H499" s="7">
        <f t="shared" si="47"/>
        <v>0.7715981259454151</v>
      </c>
      <c r="I499">
        <f t="shared" si="45"/>
        <v>5.3107520273143471E-4</v>
      </c>
    </row>
    <row r="500" spans="1:9">
      <c r="A500" s="3" t="s">
        <v>550</v>
      </c>
      <c r="B500">
        <v>5.81</v>
      </c>
      <c r="C500" s="4">
        <v>174</v>
      </c>
      <c r="D500">
        <f t="shared" si="42"/>
        <v>29.948364888123926</v>
      </c>
      <c r="E500" s="6">
        <f t="shared" si="43"/>
        <v>3.4193543315751823E-4</v>
      </c>
      <c r="F500" s="7">
        <f t="shared" si="46"/>
        <v>0.93015084461982311</v>
      </c>
      <c r="G500" s="6">
        <f t="shared" si="44"/>
        <v>8.5491968757909109E-4</v>
      </c>
      <c r="H500" s="7">
        <f t="shared" si="47"/>
        <v>0.77245304563299422</v>
      </c>
      <c r="I500">
        <f t="shared" si="45"/>
        <v>3.1188629762068931E-4</v>
      </c>
    </row>
    <row r="501" spans="1:9">
      <c r="A501" s="3" t="s">
        <v>233</v>
      </c>
      <c r="B501">
        <v>3.41</v>
      </c>
      <c r="C501" s="4">
        <v>102</v>
      </c>
      <c r="D501">
        <f t="shared" si="42"/>
        <v>29.912023460410555</v>
      </c>
      <c r="E501" s="6">
        <f t="shared" si="43"/>
        <v>2.0044490909233828E-4</v>
      </c>
      <c r="F501" s="7">
        <f t="shared" si="46"/>
        <v>0.93035128952891544</v>
      </c>
      <c r="G501" s="6">
        <f t="shared" si="44"/>
        <v>5.017686978734425E-4</v>
      </c>
      <c r="H501" s="7">
        <f t="shared" si="47"/>
        <v>0.77295481433086766</v>
      </c>
      <c r="I501">
        <f t="shared" si="45"/>
        <v>4.5420514897231978E-4</v>
      </c>
    </row>
    <row r="502" spans="1:9">
      <c r="A502" s="3" t="s">
        <v>315</v>
      </c>
      <c r="B502">
        <v>4.96</v>
      </c>
      <c r="C502" s="4">
        <v>148</v>
      </c>
      <c r="D502">
        <f t="shared" si="42"/>
        <v>29.838709677419356</v>
      </c>
      <c r="E502" s="6">
        <f t="shared" si="43"/>
        <v>2.9084163280064773E-4</v>
      </c>
      <c r="F502" s="7">
        <f t="shared" si="46"/>
        <v>0.93064213116171612</v>
      </c>
      <c r="G502" s="6">
        <f t="shared" si="44"/>
        <v>7.2984537872500721E-4</v>
      </c>
      <c r="H502" s="7">
        <f t="shared" si="47"/>
        <v>0.77368465970959266</v>
      </c>
      <c r="I502">
        <f t="shared" si="45"/>
        <v>6.7871991203150017E-4</v>
      </c>
    </row>
    <row r="503" spans="1:9">
      <c r="A503" s="3" t="s">
        <v>397</v>
      </c>
      <c r="B503">
        <v>7.41</v>
      </c>
      <c r="C503" s="4">
        <v>221</v>
      </c>
      <c r="D503">
        <f t="shared" si="42"/>
        <v>29.82456140350877</v>
      </c>
      <c r="E503" s="6">
        <f t="shared" si="43"/>
        <v>4.3429730303339964E-4</v>
      </c>
      <c r="F503" s="7">
        <f t="shared" si="46"/>
        <v>0.93107642846474947</v>
      </c>
      <c r="G503" s="6">
        <f t="shared" si="44"/>
        <v>1.0903536807161903E-3</v>
      </c>
      <c r="H503" s="7">
        <f t="shared" si="47"/>
        <v>0.77477501339030885</v>
      </c>
      <c r="I503">
        <f t="shared" si="45"/>
        <v>6.3960111956462562E-4</v>
      </c>
    </row>
    <row r="504" spans="1:9">
      <c r="A504" s="3" t="s">
        <v>48</v>
      </c>
      <c r="B504">
        <v>6.98</v>
      </c>
      <c r="C504" s="4">
        <v>208</v>
      </c>
      <c r="D504">
        <f t="shared" si="42"/>
        <v>29.799426934097418</v>
      </c>
      <c r="E504" s="6">
        <f t="shared" si="43"/>
        <v>4.0875040285496433E-4</v>
      </c>
      <c r="F504" s="7">
        <f t="shared" si="46"/>
        <v>0.9314851788676044</v>
      </c>
      <c r="G504" s="6">
        <f t="shared" si="44"/>
        <v>1.0270807950605949E-3</v>
      </c>
      <c r="H504" s="7">
        <f t="shared" si="47"/>
        <v>0.7758020941853695</v>
      </c>
      <c r="I504">
        <f t="shared" si="45"/>
        <v>5.848045525804757E-4</v>
      </c>
    </row>
    <row r="505" spans="1:9">
      <c r="A505" s="3" t="s">
        <v>383</v>
      </c>
      <c r="B505">
        <v>6.38</v>
      </c>
      <c r="C505" s="4">
        <v>190</v>
      </c>
      <c r="D505">
        <f t="shared" si="42"/>
        <v>29.780564263322884</v>
      </c>
      <c r="E505" s="6">
        <f t="shared" si="43"/>
        <v>3.7337777183866935E-4</v>
      </c>
      <c r="F505" s="7">
        <f t="shared" si="46"/>
        <v>0.93185855663944306</v>
      </c>
      <c r="G505" s="6">
        <f t="shared" si="44"/>
        <v>9.3879304763418267E-4</v>
      </c>
      <c r="H505" s="7">
        <f t="shared" si="47"/>
        <v>0.77674088723300372</v>
      </c>
      <c r="I505">
        <f t="shared" si="45"/>
        <v>8.3154322546541426E-4</v>
      </c>
    </row>
    <row r="506" spans="1:9">
      <c r="A506" s="3" t="s">
        <v>543</v>
      </c>
      <c r="B506">
        <v>9.07</v>
      </c>
      <c r="C506" s="4">
        <v>270</v>
      </c>
      <c r="D506">
        <f t="shared" si="42"/>
        <v>29.768467475192942</v>
      </c>
      <c r="E506" s="6">
        <f t="shared" si="43"/>
        <v>5.3058946524442484E-4</v>
      </c>
      <c r="F506" s="7">
        <f t="shared" si="46"/>
        <v>0.93238914610468748</v>
      </c>
      <c r="G506" s="6">
        <f t="shared" si="44"/>
        <v>1.3346164485959306E-3</v>
      </c>
      <c r="H506" s="7">
        <f t="shared" si="47"/>
        <v>0.77807550368159961</v>
      </c>
      <c r="I506">
        <f t="shared" si="45"/>
        <v>2.7809572557102591E-4</v>
      </c>
    </row>
    <row r="507" spans="1:9">
      <c r="A507" s="3" t="s">
        <v>576</v>
      </c>
      <c r="B507">
        <v>3.03</v>
      </c>
      <c r="C507" s="4">
        <v>90</v>
      </c>
      <c r="D507">
        <f t="shared" si="42"/>
        <v>29.702970297029704</v>
      </c>
      <c r="E507" s="6">
        <f t="shared" si="43"/>
        <v>1.7686315508147496E-4</v>
      </c>
      <c r="F507" s="7">
        <f t="shared" si="46"/>
        <v>0.93256600925976896</v>
      </c>
      <c r="G507" s="6">
        <f t="shared" si="44"/>
        <v>4.4585312450338142E-4</v>
      </c>
      <c r="H507" s="7">
        <f t="shared" si="47"/>
        <v>0.77852135680610302</v>
      </c>
      <c r="I507">
        <f t="shared" si="45"/>
        <v>5.8754838816277299E-4</v>
      </c>
    </row>
    <row r="508" spans="1:9">
      <c r="A508" s="3" t="s">
        <v>498</v>
      </c>
      <c r="B508">
        <v>6.4</v>
      </c>
      <c r="C508" s="4">
        <v>190</v>
      </c>
      <c r="D508">
        <f t="shared" si="42"/>
        <v>29.6875</v>
      </c>
      <c r="E508" s="6">
        <f t="shared" si="43"/>
        <v>3.7337777183866935E-4</v>
      </c>
      <c r="F508" s="7">
        <f t="shared" si="46"/>
        <v>0.93293938703160761</v>
      </c>
      <c r="G508" s="6">
        <f t="shared" si="44"/>
        <v>9.4173597254839649E-4</v>
      </c>
      <c r="H508" s="7">
        <f t="shared" si="47"/>
        <v>0.77946309277865145</v>
      </c>
      <c r="I508">
        <f t="shared" si="45"/>
        <v>1.2338516151417789E-3</v>
      </c>
    </row>
    <row r="509" spans="1:9">
      <c r="A509" s="3" t="s">
        <v>537</v>
      </c>
      <c r="B509">
        <v>13.44</v>
      </c>
      <c r="C509" s="4">
        <v>399</v>
      </c>
      <c r="D509">
        <f t="shared" si="42"/>
        <v>29.6875</v>
      </c>
      <c r="E509" s="6">
        <f t="shared" si="43"/>
        <v>7.8409332086120569E-4</v>
      </c>
      <c r="F509" s="7">
        <f t="shared" si="46"/>
        <v>0.93372348035246877</v>
      </c>
      <c r="G509" s="6">
        <f t="shared" si="44"/>
        <v>1.9776455423516325E-3</v>
      </c>
      <c r="H509" s="7">
        <f t="shared" si="47"/>
        <v>0.78144073832100303</v>
      </c>
      <c r="I509">
        <f t="shared" si="45"/>
        <v>4.9881001352769516E-4</v>
      </c>
    </row>
    <row r="510" spans="1:9">
      <c r="A510" s="3" t="s">
        <v>631</v>
      </c>
      <c r="B510">
        <v>5.43</v>
      </c>
      <c r="C510" s="4">
        <v>161</v>
      </c>
      <c r="D510">
        <f t="shared" si="42"/>
        <v>29.65009208103131</v>
      </c>
      <c r="E510" s="6">
        <f t="shared" si="43"/>
        <v>3.1638853297908298E-4</v>
      </c>
      <c r="F510" s="7">
        <f t="shared" si="46"/>
        <v>0.93403986888544788</v>
      </c>
      <c r="G510" s="6">
        <f t="shared" si="44"/>
        <v>7.9900411420903001E-4</v>
      </c>
      <c r="H510" s="7">
        <f t="shared" si="47"/>
        <v>0.7822397424352121</v>
      </c>
      <c r="I510">
        <f t="shared" si="45"/>
        <v>6.294124186568828E-4</v>
      </c>
    </row>
    <row r="511" spans="1:9">
      <c r="A511" s="3" t="s">
        <v>207</v>
      </c>
      <c r="B511">
        <v>6.85</v>
      </c>
      <c r="C511" s="4">
        <v>203</v>
      </c>
      <c r="D511">
        <f t="shared" si="42"/>
        <v>29.635036496350367</v>
      </c>
      <c r="E511" s="6">
        <f t="shared" si="43"/>
        <v>3.9892467201710461E-4</v>
      </c>
      <c r="F511" s="7">
        <f t="shared" si="46"/>
        <v>0.93443879355746495</v>
      </c>
      <c r="G511" s="6">
        <f t="shared" si="44"/>
        <v>1.0079517831182055E-3</v>
      </c>
      <c r="H511" s="7">
        <f t="shared" si="47"/>
        <v>0.78324769421833029</v>
      </c>
      <c r="I511">
        <f t="shared" si="45"/>
        <v>6.464662864915649E-4</v>
      </c>
    </row>
    <row r="512" spans="1:9">
      <c r="A512" s="3" t="s">
        <v>361</v>
      </c>
      <c r="B512">
        <v>7.03</v>
      </c>
      <c r="C512" s="4">
        <v>208</v>
      </c>
      <c r="D512">
        <f t="shared" si="42"/>
        <v>29.587482219061165</v>
      </c>
      <c r="E512" s="6">
        <f t="shared" si="43"/>
        <v>4.0875040285496433E-4</v>
      </c>
      <c r="F512" s="7">
        <f t="shared" si="46"/>
        <v>0.93484754396031988</v>
      </c>
      <c r="G512" s="6">
        <f t="shared" si="44"/>
        <v>1.0344381073461291E-3</v>
      </c>
      <c r="H512" s="7">
        <f t="shared" si="47"/>
        <v>0.78428213232567645</v>
      </c>
      <c r="I512">
        <f t="shared" si="45"/>
        <v>2.9502762032155294E-3</v>
      </c>
    </row>
    <row r="513" spans="1:9">
      <c r="A513" s="3" t="s">
        <v>334</v>
      </c>
      <c r="B513">
        <v>32.08</v>
      </c>
      <c r="C513" s="4">
        <v>949</v>
      </c>
      <c r="D513">
        <f t="shared" si="42"/>
        <v>29.582294264339154</v>
      </c>
      <c r="E513" s="6">
        <f t="shared" si="43"/>
        <v>1.8649237130257748E-3</v>
      </c>
      <c r="F513" s="7">
        <f t="shared" si="46"/>
        <v>0.93671246767334571</v>
      </c>
      <c r="G513" s="6">
        <f t="shared" si="44"/>
        <v>4.7204515623988363E-3</v>
      </c>
      <c r="H513" s="7">
        <f t="shared" si="47"/>
        <v>0.78900258388807532</v>
      </c>
      <c r="I513">
        <f t="shared" si="45"/>
        <v>5.9563765519654588E-4</v>
      </c>
    </row>
    <row r="514" spans="1:9">
      <c r="A514" s="3" t="s">
        <v>450</v>
      </c>
      <c r="B514">
        <v>6.47</v>
      </c>
      <c r="C514" s="4">
        <v>191</v>
      </c>
      <c r="D514">
        <f t="shared" ref="D514:D577" si="48">C514/B514</f>
        <v>29.520865533230296</v>
      </c>
      <c r="E514" s="6">
        <f t="shared" si="43"/>
        <v>3.7534291800624131E-4</v>
      </c>
      <c r="F514" s="7">
        <f t="shared" si="46"/>
        <v>0.93708781059135193</v>
      </c>
      <c r="G514" s="6">
        <f t="shared" si="44"/>
        <v>9.5203620974814449E-4</v>
      </c>
      <c r="H514" s="7">
        <f t="shared" si="47"/>
        <v>0.78995462009782347</v>
      </c>
      <c r="I514">
        <f t="shared" si="45"/>
        <v>3.3322723397000154E-4</v>
      </c>
    </row>
    <row r="515" spans="1:9">
      <c r="A515" s="3" t="s">
        <v>494</v>
      </c>
      <c r="B515">
        <v>3.61</v>
      </c>
      <c r="C515" s="4">
        <v>106</v>
      </c>
      <c r="D515">
        <f t="shared" si="48"/>
        <v>29.362880886426595</v>
      </c>
      <c r="E515" s="6">
        <f t="shared" ref="E515:E578" si="49">C515/508868</f>
        <v>2.0830549376262607E-4</v>
      </c>
      <c r="F515" s="7">
        <f t="shared" si="46"/>
        <v>0.93729611608511454</v>
      </c>
      <c r="G515" s="6">
        <f t="shared" ref="G515:G578" si="50">B515/6795.96</f>
        <v>5.3119794701557985E-4</v>
      </c>
      <c r="H515" s="7">
        <f t="shared" si="47"/>
        <v>0.79048581804483908</v>
      </c>
      <c r="I515">
        <f t="shared" ref="I515:I578" si="51">F515*H516-F516*H515</f>
        <v>5.4756814468670534E-4</v>
      </c>
    </row>
    <row r="516" spans="1:9">
      <c r="A516" s="3" t="s">
        <v>235</v>
      </c>
      <c r="B516">
        <v>5.93</v>
      </c>
      <c r="C516" s="4">
        <v>174</v>
      </c>
      <c r="D516">
        <f t="shared" si="48"/>
        <v>29.342327150084319</v>
      </c>
      <c r="E516" s="6">
        <f t="shared" si="49"/>
        <v>3.4193543315751823E-4</v>
      </c>
      <c r="F516" s="7">
        <f t="shared" ref="F516:F579" si="52">F515+E516</f>
        <v>0.93763805151827206</v>
      </c>
      <c r="G516" s="6">
        <f t="shared" si="50"/>
        <v>8.7257723706437348E-4</v>
      </c>
      <c r="H516" s="7">
        <f t="shared" ref="H516:H579" si="53">H515+G516</f>
        <v>0.79135839528190344</v>
      </c>
      <c r="I516">
        <f t="shared" si="51"/>
        <v>6.9282014721339102E-4</v>
      </c>
    </row>
    <row r="517" spans="1:9">
      <c r="A517" s="3" t="s">
        <v>234</v>
      </c>
      <c r="B517">
        <v>7.49</v>
      </c>
      <c r="C517" s="4">
        <v>219</v>
      </c>
      <c r="D517">
        <f t="shared" si="48"/>
        <v>29.23898531375167</v>
      </c>
      <c r="E517" s="6">
        <f t="shared" si="49"/>
        <v>4.3036701069825573E-4</v>
      </c>
      <c r="F517" s="7">
        <f t="shared" si="52"/>
        <v>0.93806841852897027</v>
      </c>
      <c r="G517" s="6">
        <f t="shared" si="50"/>
        <v>1.1021253803730452E-3</v>
      </c>
      <c r="H517" s="7">
        <f t="shared" si="53"/>
        <v>0.79246052066227646</v>
      </c>
      <c r="I517">
        <f t="shared" si="51"/>
        <v>4.9812264495807668E-4</v>
      </c>
    </row>
    <row r="518" spans="1:9">
      <c r="A518" s="3" t="s">
        <v>575</v>
      </c>
      <c r="B518">
        <v>5.38</v>
      </c>
      <c r="C518" s="4">
        <v>157</v>
      </c>
      <c r="D518">
        <f t="shared" si="48"/>
        <v>29.182156133828997</v>
      </c>
      <c r="E518" s="6">
        <f t="shared" si="49"/>
        <v>3.0852794830879521E-4</v>
      </c>
      <c r="F518" s="7">
        <f t="shared" si="52"/>
        <v>0.93837694647727909</v>
      </c>
      <c r="G518" s="6">
        <f t="shared" si="50"/>
        <v>7.9164680192349572E-4</v>
      </c>
      <c r="H518" s="7">
        <f t="shared" si="53"/>
        <v>0.79325216746419991</v>
      </c>
      <c r="I518">
        <f t="shared" si="51"/>
        <v>6.0409003688211005E-4</v>
      </c>
    </row>
    <row r="519" spans="1:9">
      <c r="A519" s="3" t="s">
        <v>677</v>
      </c>
      <c r="B519">
        <v>6.52</v>
      </c>
      <c r="C519" s="4">
        <v>190</v>
      </c>
      <c r="D519">
        <f t="shared" si="48"/>
        <v>29.141104294478531</v>
      </c>
      <c r="E519" s="6">
        <f t="shared" si="49"/>
        <v>3.7337777183866935E-4</v>
      </c>
      <c r="F519" s="7">
        <f t="shared" si="52"/>
        <v>0.93875032424911775</v>
      </c>
      <c r="G519" s="6">
        <f t="shared" si="50"/>
        <v>9.5939352203367877E-4</v>
      </c>
      <c r="H519" s="7">
        <f t="shared" si="53"/>
        <v>0.79421156098623358</v>
      </c>
      <c r="I519">
        <f t="shared" si="51"/>
        <v>4.8778916547875806E-4</v>
      </c>
    </row>
    <row r="520" spans="1:9">
      <c r="A520" s="3" t="s">
        <v>385</v>
      </c>
      <c r="B520">
        <v>5.26</v>
      </c>
      <c r="C520" s="4">
        <v>153</v>
      </c>
      <c r="D520">
        <f t="shared" si="48"/>
        <v>29.087452471482891</v>
      </c>
      <c r="E520" s="6">
        <f t="shared" si="49"/>
        <v>3.0066736363850745E-4</v>
      </c>
      <c r="F520" s="7">
        <f t="shared" si="52"/>
        <v>0.93905099161275629</v>
      </c>
      <c r="G520" s="6">
        <f t="shared" si="50"/>
        <v>7.7398925243821323E-4</v>
      </c>
      <c r="H520" s="7">
        <f t="shared" si="53"/>
        <v>0.79498555023867179</v>
      </c>
      <c r="I520">
        <f t="shared" si="51"/>
        <v>5.584345329570084E-4</v>
      </c>
    </row>
    <row r="521" spans="1:9">
      <c r="A521" s="3" t="s">
        <v>616</v>
      </c>
      <c r="B521">
        <v>6.02</v>
      </c>
      <c r="C521" s="4">
        <v>175</v>
      </c>
      <c r="D521">
        <f t="shared" si="48"/>
        <v>29.069767441860467</v>
      </c>
      <c r="E521" s="6">
        <f t="shared" si="49"/>
        <v>3.4390057932509019E-4</v>
      </c>
      <c r="F521" s="7">
        <f t="shared" si="52"/>
        <v>0.93939489219208139</v>
      </c>
      <c r="G521" s="6">
        <f t="shared" si="50"/>
        <v>8.858203991783353E-4</v>
      </c>
      <c r="H521" s="7">
        <f t="shared" si="53"/>
        <v>0.79587137063785007</v>
      </c>
      <c r="I521">
        <f t="shared" si="51"/>
        <v>5.4017286807517273E-4</v>
      </c>
    </row>
    <row r="522" spans="1:9">
      <c r="A522" s="3" t="s">
        <v>475</v>
      </c>
      <c r="B522">
        <v>5.82</v>
      </c>
      <c r="C522" s="4">
        <v>169</v>
      </c>
      <c r="D522">
        <f t="shared" si="48"/>
        <v>29.037800687285223</v>
      </c>
      <c r="E522" s="6">
        <f t="shared" si="49"/>
        <v>3.3210970231965851E-4</v>
      </c>
      <c r="F522" s="7">
        <f t="shared" si="52"/>
        <v>0.93972700189440106</v>
      </c>
      <c r="G522" s="6">
        <f t="shared" si="50"/>
        <v>8.5639115003619806E-4</v>
      </c>
      <c r="H522" s="7">
        <f t="shared" si="53"/>
        <v>0.79672776178788629</v>
      </c>
      <c r="I522">
        <f t="shared" si="51"/>
        <v>7.9398066384717136E-4</v>
      </c>
    </row>
    <row r="523" spans="1:9">
      <c r="A523" s="3" t="s">
        <v>445</v>
      </c>
      <c r="B523">
        <v>8.5500000000000007</v>
      </c>
      <c r="C523" s="4">
        <v>248</v>
      </c>
      <c r="D523">
        <f t="shared" si="48"/>
        <v>29.005847953216371</v>
      </c>
      <c r="E523" s="6">
        <f t="shared" si="49"/>
        <v>4.873562495578421E-4</v>
      </c>
      <c r="F523" s="7">
        <f t="shared" si="52"/>
        <v>0.94021435814395893</v>
      </c>
      <c r="G523" s="6">
        <f t="shared" si="50"/>
        <v>1.2581004008263735E-3</v>
      </c>
      <c r="H523" s="7">
        <f t="shared" si="53"/>
        <v>0.7979858621887127</v>
      </c>
      <c r="I523">
        <f t="shared" si="51"/>
        <v>1.9884103849421297E-4</v>
      </c>
    </row>
    <row r="524" spans="1:9">
      <c r="A524" s="3" t="s">
        <v>119</v>
      </c>
      <c r="B524">
        <v>2.14</v>
      </c>
      <c r="C524" s="4">
        <v>62</v>
      </c>
      <c r="D524">
        <f t="shared" si="48"/>
        <v>28.971962616822427</v>
      </c>
      <c r="E524" s="6">
        <f t="shared" si="49"/>
        <v>1.2183906238946052E-4</v>
      </c>
      <c r="F524" s="7">
        <f t="shared" si="52"/>
        <v>0.94033619720634842</v>
      </c>
      <c r="G524" s="6">
        <f t="shared" si="50"/>
        <v>3.1489296582087005E-4</v>
      </c>
      <c r="H524" s="7">
        <f t="shared" si="53"/>
        <v>0.79830075515453358</v>
      </c>
      <c r="I524">
        <f t="shared" si="51"/>
        <v>2.6948680501870381E-4</v>
      </c>
    </row>
    <row r="525" spans="1:9">
      <c r="A525" s="3" t="s">
        <v>217</v>
      </c>
      <c r="B525">
        <v>2.9</v>
      </c>
      <c r="C525" s="4">
        <v>84</v>
      </c>
      <c r="D525">
        <f t="shared" si="48"/>
        <v>28.96551724137931</v>
      </c>
      <c r="E525" s="6">
        <f t="shared" si="49"/>
        <v>1.6507227807604331E-4</v>
      </c>
      <c r="F525" s="7">
        <f t="shared" si="52"/>
        <v>0.94050126948442447</v>
      </c>
      <c r="G525" s="6">
        <f t="shared" si="50"/>
        <v>4.2672411256099212E-4</v>
      </c>
      <c r="H525" s="7">
        <f t="shared" si="53"/>
        <v>0.79872747926709453</v>
      </c>
      <c r="I525">
        <f t="shared" si="51"/>
        <v>6.5942249682826581E-4</v>
      </c>
    </row>
    <row r="526" spans="1:9">
      <c r="A526" s="3" t="s">
        <v>642</v>
      </c>
      <c r="B526">
        <v>7.09</v>
      </c>
      <c r="C526" s="4">
        <v>205</v>
      </c>
      <c r="D526">
        <f t="shared" si="48"/>
        <v>28.913963328631876</v>
      </c>
      <c r="E526" s="6">
        <f t="shared" si="49"/>
        <v>4.0285496435224852E-4</v>
      </c>
      <c r="F526" s="7">
        <f t="shared" si="52"/>
        <v>0.94090412444877669</v>
      </c>
      <c r="G526" s="6">
        <f t="shared" si="50"/>
        <v>1.0432668820887705E-3</v>
      </c>
      <c r="H526" s="7">
        <f t="shared" si="53"/>
        <v>0.79977074614918331</v>
      </c>
      <c r="I526">
        <f t="shared" si="51"/>
        <v>4.1751331474049191E-4</v>
      </c>
    </row>
    <row r="527" spans="1:9">
      <c r="A527" s="3" t="s">
        <v>435</v>
      </c>
      <c r="B527">
        <v>4.4800000000000004</v>
      </c>
      <c r="C527" s="4">
        <v>129</v>
      </c>
      <c r="D527">
        <f t="shared" si="48"/>
        <v>28.794642857142854</v>
      </c>
      <c r="E527" s="6">
        <f t="shared" si="49"/>
        <v>2.535038556167808E-4</v>
      </c>
      <c r="F527" s="7">
        <f t="shared" si="52"/>
        <v>0.94115762830439342</v>
      </c>
      <c r="G527" s="6">
        <f t="shared" si="50"/>
        <v>6.5921518078387756E-4</v>
      </c>
      <c r="H527" s="7">
        <f t="shared" si="53"/>
        <v>0.80042996132996713</v>
      </c>
      <c r="I527">
        <f t="shared" si="51"/>
        <v>3.3377129292011531E-4</v>
      </c>
    </row>
    <row r="528" spans="1:9">
      <c r="A528" s="3" t="s">
        <v>270</v>
      </c>
      <c r="B528">
        <v>3.58</v>
      </c>
      <c r="C528" s="4">
        <v>103</v>
      </c>
      <c r="D528">
        <f t="shared" si="48"/>
        <v>28.770949720670391</v>
      </c>
      <c r="E528" s="6">
        <f t="shared" si="49"/>
        <v>2.0241005525991024E-4</v>
      </c>
      <c r="F528" s="7">
        <f t="shared" si="52"/>
        <v>0.94136003835965332</v>
      </c>
      <c r="G528" s="6">
        <f t="shared" si="50"/>
        <v>5.2678355964425928E-4</v>
      </c>
      <c r="H528" s="7">
        <f t="shared" si="53"/>
        <v>0.80095674488961144</v>
      </c>
      <c r="I528">
        <f t="shared" si="51"/>
        <v>5.9689714896249413E-4</v>
      </c>
    </row>
    <row r="529" spans="1:9">
      <c r="A529" s="3" t="s">
        <v>501</v>
      </c>
      <c r="B529">
        <v>6.4</v>
      </c>
      <c r="C529" s="4">
        <v>184</v>
      </c>
      <c r="D529">
        <f t="shared" si="48"/>
        <v>28.75</v>
      </c>
      <c r="E529" s="6">
        <f t="shared" si="49"/>
        <v>3.6158689483323768E-4</v>
      </c>
      <c r="F529" s="7">
        <f t="shared" si="52"/>
        <v>0.94172162525448655</v>
      </c>
      <c r="G529" s="6">
        <f t="shared" si="50"/>
        <v>9.4173597254839649E-4</v>
      </c>
      <c r="H529" s="7">
        <f t="shared" si="53"/>
        <v>0.80189848086215987</v>
      </c>
      <c r="I529">
        <f t="shared" si="51"/>
        <v>4.385433247350301E-4</v>
      </c>
    </row>
    <row r="530" spans="1:9">
      <c r="A530" s="3" t="s">
        <v>341</v>
      </c>
      <c r="B530">
        <v>4.7</v>
      </c>
      <c r="C530" s="4">
        <v>135</v>
      </c>
      <c r="D530">
        <f t="shared" si="48"/>
        <v>28.723404255319149</v>
      </c>
      <c r="E530" s="6">
        <f t="shared" si="49"/>
        <v>2.6529473262221242E-4</v>
      </c>
      <c r="F530" s="7">
        <f t="shared" si="52"/>
        <v>0.94198691998710882</v>
      </c>
      <c r="G530" s="6">
        <f t="shared" si="50"/>
        <v>6.9158735484022862E-4</v>
      </c>
      <c r="H530" s="7">
        <f t="shared" si="53"/>
        <v>0.80259006821700007</v>
      </c>
      <c r="I530">
        <f t="shared" si="51"/>
        <v>6.1792784138381407E-4</v>
      </c>
    </row>
    <row r="531" spans="1:9">
      <c r="A531" s="3" t="s">
        <v>47</v>
      </c>
      <c r="B531">
        <v>6.62</v>
      </c>
      <c r="C531" s="4">
        <v>190</v>
      </c>
      <c r="D531">
        <f t="shared" si="48"/>
        <v>28.700906344410875</v>
      </c>
      <c r="E531" s="6">
        <f t="shared" si="49"/>
        <v>3.7337777183866935E-4</v>
      </c>
      <c r="F531" s="7">
        <f t="shared" si="52"/>
        <v>0.94236029775894747</v>
      </c>
      <c r="G531" s="6">
        <f t="shared" si="50"/>
        <v>9.7410814660474755E-4</v>
      </c>
      <c r="H531" s="7">
        <f t="shared" si="53"/>
        <v>0.80356417636360478</v>
      </c>
      <c r="I531">
        <f t="shared" si="51"/>
        <v>8.5366637035366733E-4</v>
      </c>
    </row>
    <row r="532" spans="1:9">
      <c r="A532" s="3" t="s">
        <v>248</v>
      </c>
      <c r="B532">
        <v>9.14</v>
      </c>
      <c r="C532" s="4">
        <v>262</v>
      </c>
      <c r="D532">
        <f t="shared" si="48"/>
        <v>28.665207877461704</v>
      </c>
      <c r="E532" s="6">
        <f t="shared" si="49"/>
        <v>5.1486829590384931E-4</v>
      </c>
      <c r="F532" s="7">
        <f t="shared" si="52"/>
        <v>0.94287516605485133</v>
      </c>
      <c r="G532" s="6">
        <f t="shared" si="50"/>
        <v>1.3449166857956787E-3</v>
      </c>
      <c r="H532" s="7">
        <f t="shared" si="53"/>
        <v>0.8049090930494005</v>
      </c>
      <c r="I532">
        <f t="shared" si="51"/>
        <v>3.9151118386449024E-4</v>
      </c>
    </row>
    <row r="533" spans="1:9">
      <c r="A533" s="3" t="s">
        <v>478</v>
      </c>
      <c r="B533">
        <v>4.1900000000000004</v>
      </c>
      <c r="C533" s="4">
        <v>120</v>
      </c>
      <c r="D533">
        <f t="shared" si="48"/>
        <v>28.639618138424819</v>
      </c>
      <c r="E533" s="6">
        <f t="shared" si="49"/>
        <v>2.3581754010863328E-4</v>
      </c>
      <c r="F533" s="7">
        <f t="shared" si="52"/>
        <v>0.94311098359495993</v>
      </c>
      <c r="G533" s="6">
        <f t="shared" si="50"/>
        <v>6.1654276952777828E-4</v>
      </c>
      <c r="H533" s="7">
        <f t="shared" si="53"/>
        <v>0.80552563581892833</v>
      </c>
      <c r="I533">
        <f t="shared" si="51"/>
        <v>5.1612440356074707E-4</v>
      </c>
    </row>
    <row r="534" spans="1:9">
      <c r="A534" s="3" t="s">
        <v>104</v>
      </c>
      <c r="B534">
        <v>5.51</v>
      </c>
      <c r="C534" s="4">
        <v>157</v>
      </c>
      <c r="D534">
        <f t="shared" si="48"/>
        <v>28.493647912885663</v>
      </c>
      <c r="E534" s="6">
        <f t="shared" si="49"/>
        <v>3.0852794830879521E-4</v>
      </c>
      <c r="F534" s="7">
        <f t="shared" si="52"/>
        <v>0.94341951154326875</v>
      </c>
      <c r="G534" s="6">
        <f t="shared" si="50"/>
        <v>8.1077581386588497E-4</v>
      </c>
      <c r="H534" s="7">
        <f t="shared" si="53"/>
        <v>0.80633641163279424</v>
      </c>
      <c r="I534">
        <f t="shared" si="51"/>
        <v>3.6293329391201556E-4</v>
      </c>
    </row>
    <row r="535" spans="1:9">
      <c r="A535" s="3" t="s">
        <v>481</v>
      </c>
      <c r="B535">
        <v>3.87</v>
      </c>
      <c r="C535" s="4">
        <v>110</v>
      </c>
      <c r="D535">
        <f t="shared" si="48"/>
        <v>28.423772609819121</v>
      </c>
      <c r="E535" s="6">
        <f t="shared" si="49"/>
        <v>2.1616607843291384E-4</v>
      </c>
      <c r="F535" s="7">
        <f t="shared" si="52"/>
        <v>0.94363567762170164</v>
      </c>
      <c r="G535" s="6">
        <f t="shared" si="50"/>
        <v>5.6945597090035844E-4</v>
      </c>
      <c r="H535" s="7">
        <f t="shared" si="53"/>
        <v>0.80690586760369465</v>
      </c>
      <c r="I535">
        <f t="shared" si="51"/>
        <v>6.329990917691708E-4</v>
      </c>
    </row>
    <row r="536" spans="1:9">
      <c r="A536" s="3" t="s">
        <v>623</v>
      </c>
      <c r="B536">
        <v>6.74</v>
      </c>
      <c r="C536" s="4">
        <v>191</v>
      </c>
      <c r="D536">
        <f t="shared" si="48"/>
        <v>28.33827893175074</v>
      </c>
      <c r="E536" s="6">
        <f t="shared" si="49"/>
        <v>3.7534291800624131E-4</v>
      </c>
      <c r="F536" s="7">
        <f t="shared" si="52"/>
        <v>0.94401102053970787</v>
      </c>
      <c r="G536" s="6">
        <f t="shared" si="50"/>
        <v>9.9176569609002994E-4</v>
      </c>
      <c r="H536" s="7">
        <f t="shared" si="53"/>
        <v>0.8078976332997847</v>
      </c>
      <c r="I536">
        <f t="shared" si="51"/>
        <v>6.1335430110420752E-4</v>
      </c>
    </row>
    <row r="537" spans="1:9">
      <c r="A537" s="3" t="s">
        <v>206</v>
      </c>
      <c r="B537">
        <v>6.53</v>
      </c>
      <c r="C537" s="4">
        <v>185</v>
      </c>
      <c r="D537">
        <f t="shared" si="48"/>
        <v>28.330781010719754</v>
      </c>
      <c r="E537" s="6">
        <f t="shared" si="49"/>
        <v>3.6355204100080963E-4</v>
      </c>
      <c r="F537" s="7">
        <f t="shared" si="52"/>
        <v>0.94437457258070867</v>
      </c>
      <c r="G537" s="6">
        <f t="shared" si="50"/>
        <v>9.6086498449078574E-4</v>
      </c>
      <c r="H537" s="7">
        <f t="shared" si="53"/>
        <v>0.80885849828427547</v>
      </c>
      <c r="I537">
        <f t="shared" si="51"/>
        <v>4.0896950521918107E-4</v>
      </c>
    </row>
    <row r="538" spans="1:9">
      <c r="A538" s="3" t="s">
        <v>103</v>
      </c>
      <c r="B538">
        <v>4.3499999999999996</v>
      </c>
      <c r="C538" s="4">
        <v>123</v>
      </c>
      <c r="D538">
        <f t="shared" si="48"/>
        <v>28.27586206896552</v>
      </c>
      <c r="E538" s="6">
        <f t="shared" si="49"/>
        <v>2.4171297861134912E-4</v>
      </c>
      <c r="F538" s="7">
        <f t="shared" si="52"/>
        <v>0.94461628555931998</v>
      </c>
      <c r="G538" s="6">
        <f t="shared" si="50"/>
        <v>6.400861688414881E-4</v>
      </c>
      <c r="H538" s="7">
        <f t="shared" si="53"/>
        <v>0.80949858445311695</v>
      </c>
      <c r="I538">
        <f t="shared" si="51"/>
        <v>1.348946120859007E-3</v>
      </c>
    </row>
    <row r="539" spans="1:9">
      <c r="A539" s="3" t="s">
        <v>149</v>
      </c>
      <c r="B539">
        <v>14.34</v>
      </c>
      <c r="C539" s="4">
        <v>405</v>
      </c>
      <c r="D539">
        <f t="shared" si="48"/>
        <v>28.242677824267783</v>
      </c>
      <c r="E539" s="6">
        <f t="shared" si="49"/>
        <v>7.9588419786663731E-4</v>
      </c>
      <c r="F539" s="7">
        <f t="shared" si="52"/>
        <v>0.94541216975718667</v>
      </c>
      <c r="G539" s="6">
        <f t="shared" si="50"/>
        <v>2.1100771634912506E-3</v>
      </c>
      <c r="H539" s="7">
        <f t="shared" si="53"/>
        <v>0.81160866161660816</v>
      </c>
      <c r="I539">
        <f t="shared" si="51"/>
        <v>3.671017589691461E-4</v>
      </c>
    </row>
    <row r="540" spans="1:9">
      <c r="A540" s="3" t="s">
        <v>571</v>
      </c>
      <c r="B540">
        <v>3.9</v>
      </c>
      <c r="C540" s="4">
        <v>110</v>
      </c>
      <c r="D540">
        <f t="shared" si="48"/>
        <v>28.205128205128204</v>
      </c>
      <c r="E540" s="6">
        <f t="shared" si="49"/>
        <v>2.1616607843291384E-4</v>
      </c>
      <c r="F540" s="7">
        <f t="shared" si="52"/>
        <v>0.94562833583561956</v>
      </c>
      <c r="G540" s="6">
        <f t="shared" si="50"/>
        <v>5.7387035827167901E-4</v>
      </c>
      <c r="H540" s="7">
        <f t="shared" si="53"/>
        <v>0.81218253197487988</v>
      </c>
      <c r="I540">
        <f t="shared" si="51"/>
        <v>3.540055962056865E-4</v>
      </c>
    </row>
    <row r="541" spans="1:9">
      <c r="A541" s="3" t="s">
        <v>188</v>
      </c>
      <c r="B541">
        <v>3.76</v>
      </c>
      <c r="C541" s="4">
        <v>106</v>
      </c>
      <c r="D541">
        <f t="shared" si="48"/>
        <v>28.191489361702128</v>
      </c>
      <c r="E541" s="6">
        <f t="shared" si="49"/>
        <v>2.0830549376262607E-4</v>
      </c>
      <c r="F541" s="7">
        <f t="shared" si="52"/>
        <v>0.94583664132938217</v>
      </c>
      <c r="G541" s="6">
        <f t="shared" si="50"/>
        <v>5.5326988387218281E-4</v>
      </c>
      <c r="H541" s="7">
        <f t="shared" si="53"/>
        <v>0.81273580185875205</v>
      </c>
      <c r="I541">
        <f t="shared" si="51"/>
        <v>5.9133262960486821E-4</v>
      </c>
    </row>
    <row r="542" spans="1:9">
      <c r="A542" s="3" t="s">
        <v>366</v>
      </c>
      <c r="B542">
        <v>6.28</v>
      </c>
      <c r="C542" s="4">
        <v>177</v>
      </c>
      <c r="D542">
        <f t="shared" si="48"/>
        <v>28.184713375796179</v>
      </c>
      <c r="E542" s="6">
        <f t="shared" si="49"/>
        <v>3.478308716602341E-4</v>
      </c>
      <c r="F542" s="7">
        <f t="shared" si="52"/>
        <v>0.9461844722010424</v>
      </c>
      <c r="G542" s="6">
        <f t="shared" si="50"/>
        <v>9.24078423063114E-4</v>
      </c>
      <c r="H542" s="7">
        <f t="shared" si="53"/>
        <v>0.81365988028181513</v>
      </c>
      <c r="I542">
        <f t="shared" si="51"/>
        <v>6.8578922576667534E-4</v>
      </c>
    </row>
    <row r="543" spans="1:9">
      <c r="A543" s="3" t="s">
        <v>307</v>
      </c>
      <c r="B543">
        <v>7.28</v>
      </c>
      <c r="C543" s="4">
        <v>205</v>
      </c>
      <c r="D543">
        <f t="shared" si="48"/>
        <v>28.159340659340657</v>
      </c>
      <c r="E543" s="6">
        <f t="shared" si="49"/>
        <v>4.0285496435224852E-4</v>
      </c>
      <c r="F543" s="7">
        <f t="shared" si="52"/>
        <v>0.94658732716539462</v>
      </c>
      <c r="G543" s="6">
        <f t="shared" si="50"/>
        <v>1.0712246687738008E-3</v>
      </c>
      <c r="H543" s="7">
        <f t="shared" si="53"/>
        <v>0.81473110495058898</v>
      </c>
      <c r="I543">
        <f t="shared" si="51"/>
        <v>8.1695627542255345E-4</v>
      </c>
    </row>
    <row r="544" spans="1:9">
      <c r="A544" s="3" t="s">
        <v>659</v>
      </c>
      <c r="B544">
        <v>8.67</v>
      </c>
      <c r="C544" s="4">
        <v>244</v>
      </c>
      <c r="D544">
        <f t="shared" si="48"/>
        <v>28.143021914648212</v>
      </c>
      <c r="E544" s="6">
        <f t="shared" si="49"/>
        <v>4.7949566488755433E-4</v>
      </c>
      <c r="F544" s="7">
        <f t="shared" si="52"/>
        <v>0.94706682283028221</v>
      </c>
      <c r="G544" s="6">
        <f t="shared" si="50"/>
        <v>1.2757579503116557E-3</v>
      </c>
      <c r="H544" s="7">
        <f t="shared" si="53"/>
        <v>0.81600686290090063</v>
      </c>
      <c r="I544">
        <f t="shared" si="51"/>
        <v>5.941187843211404E-4</v>
      </c>
    </row>
    <row r="545" spans="1:9">
      <c r="A545" s="3" t="s">
        <v>22</v>
      </c>
      <c r="B545">
        <v>6.3</v>
      </c>
      <c r="C545" s="4">
        <v>177</v>
      </c>
      <c r="D545">
        <f t="shared" si="48"/>
        <v>28.095238095238095</v>
      </c>
      <c r="E545" s="6">
        <f t="shared" si="49"/>
        <v>3.478308716602341E-4</v>
      </c>
      <c r="F545" s="7">
        <f t="shared" si="52"/>
        <v>0.94741465370194244</v>
      </c>
      <c r="G545" s="6">
        <f t="shared" si="50"/>
        <v>9.2702134797732771E-4</v>
      </c>
      <c r="H545" s="7">
        <f t="shared" si="53"/>
        <v>0.81693388424887792</v>
      </c>
      <c r="I545">
        <f t="shared" si="51"/>
        <v>1.8587757910806246E-3</v>
      </c>
    </row>
    <row r="546" spans="1:9">
      <c r="A546" s="3" t="s">
        <v>327</v>
      </c>
      <c r="B546">
        <v>19.690000000000001</v>
      </c>
      <c r="C546" s="4">
        <v>552</v>
      </c>
      <c r="D546">
        <f t="shared" si="48"/>
        <v>28.034535297105126</v>
      </c>
      <c r="E546" s="6">
        <f t="shared" si="49"/>
        <v>1.0847606844997131E-3</v>
      </c>
      <c r="F546" s="7">
        <f t="shared" si="52"/>
        <v>0.94849941438644214</v>
      </c>
      <c r="G546" s="6">
        <f t="shared" si="50"/>
        <v>2.8973095780434259E-3</v>
      </c>
      <c r="H546" s="7">
        <f t="shared" si="53"/>
        <v>0.81983119382692138</v>
      </c>
      <c r="I546">
        <f t="shared" si="51"/>
        <v>1.2581115914684915E-3</v>
      </c>
    </row>
    <row r="547" spans="1:9">
      <c r="A547" s="3" t="s">
        <v>342</v>
      </c>
      <c r="B547">
        <v>13.32</v>
      </c>
      <c r="C547" s="4">
        <v>373</v>
      </c>
      <c r="D547">
        <f t="shared" si="48"/>
        <v>28.003003003003002</v>
      </c>
      <c r="E547" s="6">
        <f t="shared" si="49"/>
        <v>7.3299952050433507E-4</v>
      </c>
      <c r="F547" s="7">
        <f t="shared" si="52"/>
        <v>0.94923241390694646</v>
      </c>
      <c r="G547" s="6">
        <f t="shared" si="50"/>
        <v>1.9599879928663502E-3</v>
      </c>
      <c r="H547" s="7">
        <f t="shared" si="53"/>
        <v>0.82179118181978772</v>
      </c>
      <c r="I547">
        <f t="shared" si="51"/>
        <v>5.2231071490282943E-4</v>
      </c>
    </row>
    <row r="548" spans="1:9">
      <c r="A548" s="3" t="s">
        <v>531</v>
      </c>
      <c r="B548">
        <v>5.52</v>
      </c>
      <c r="C548" s="4">
        <v>154</v>
      </c>
      <c r="D548">
        <f t="shared" si="48"/>
        <v>27.898550724637683</v>
      </c>
      <c r="E548" s="6">
        <f t="shared" si="49"/>
        <v>3.0263250980607935E-4</v>
      </c>
      <c r="F548" s="7">
        <f t="shared" si="52"/>
        <v>0.94953504641675257</v>
      </c>
      <c r="G548" s="6">
        <f t="shared" si="50"/>
        <v>8.1224727632299182E-4</v>
      </c>
      <c r="H548" s="7">
        <f t="shared" si="53"/>
        <v>0.82260342909611073</v>
      </c>
      <c r="I548">
        <f t="shared" si="51"/>
        <v>1.1706378866328526E-3</v>
      </c>
    </row>
    <row r="549" spans="1:9">
      <c r="A549" s="3" t="s">
        <v>131</v>
      </c>
      <c r="B549">
        <v>12.37</v>
      </c>
      <c r="C549" s="4">
        <v>345</v>
      </c>
      <c r="D549">
        <f t="shared" si="48"/>
        <v>27.890056588520615</v>
      </c>
      <c r="E549" s="6">
        <f t="shared" si="49"/>
        <v>6.7797542781232066E-4</v>
      </c>
      <c r="F549" s="7">
        <f t="shared" si="52"/>
        <v>0.95021302184456491</v>
      </c>
      <c r="G549" s="6">
        <f t="shared" si="50"/>
        <v>1.8201990594411974E-3</v>
      </c>
      <c r="H549" s="7">
        <f t="shared" si="53"/>
        <v>0.82442362815555192</v>
      </c>
      <c r="I549">
        <f t="shared" si="51"/>
        <v>6.4832733944519827E-4</v>
      </c>
    </row>
    <row r="550" spans="1:9">
      <c r="A550" s="3" t="s">
        <v>95</v>
      </c>
      <c r="B550">
        <v>6.85</v>
      </c>
      <c r="C550" s="4">
        <v>191</v>
      </c>
      <c r="D550">
        <f t="shared" si="48"/>
        <v>27.883211678832119</v>
      </c>
      <c r="E550" s="6">
        <f t="shared" si="49"/>
        <v>3.7534291800624131E-4</v>
      </c>
      <c r="F550" s="7">
        <f t="shared" si="52"/>
        <v>0.95058836476257114</v>
      </c>
      <c r="G550" s="6">
        <f t="shared" si="50"/>
        <v>1.0079517831182055E-3</v>
      </c>
      <c r="H550" s="7">
        <f t="shared" si="53"/>
        <v>0.82543157993867011</v>
      </c>
      <c r="I550">
        <f t="shared" si="51"/>
        <v>6.0507182344016197E-4</v>
      </c>
    </row>
    <row r="551" spans="1:9">
      <c r="A551" s="3" t="s">
        <v>198</v>
      </c>
      <c r="B551">
        <v>6.39</v>
      </c>
      <c r="C551" s="4">
        <v>178</v>
      </c>
      <c r="D551">
        <f t="shared" si="48"/>
        <v>27.856025039123633</v>
      </c>
      <c r="E551" s="6">
        <f t="shared" si="49"/>
        <v>3.4979601782780605E-4</v>
      </c>
      <c r="F551" s="7">
        <f t="shared" si="52"/>
        <v>0.95093816078039894</v>
      </c>
      <c r="G551" s="6">
        <f t="shared" si="50"/>
        <v>9.4026451009128953E-4</v>
      </c>
      <c r="H551" s="7">
        <f t="shared" si="53"/>
        <v>0.82637184444876144</v>
      </c>
      <c r="I551">
        <f t="shared" si="51"/>
        <v>4.2527945848735982E-4</v>
      </c>
    </row>
    <row r="552" spans="1:9">
      <c r="A552" s="3" t="s">
        <v>179</v>
      </c>
      <c r="B552">
        <v>4.49</v>
      </c>
      <c r="C552" s="4">
        <v>125</v>
      </c>
      <c r="D552">
        <f t="shared" si="48"/>
        <v>27.839643652561247</v>
      </c>
      <c r="E552" s="6">
        <f t="shared" si="49"/>
        <v>2.4564327094649298E-4</v>
      </c>
      <c r="F552" s="7">
        <f t="shared" si="52"/>
        <v>0.95118380405134539</v>
      </c>
      <c r="G552" s="6">
        <f t="shared" si="50"/>
        <v>6.6068664324098441E-4</v>
      </c>
      <c r="H552" s="7">
        <f t="shared" si="53"/>
        <v>0.82703253109200248</v>
      </c>
      <c r="I552">
        <f t="shared" si="51"/>
        <v>1.1407006980008738E-3</v>
      </c>
    </row>
    <row r="553" spans="1:9">
      <c r="A553" s="3" t="s">
        <v>277</v>
      </c>
      <c r="B553">
        <v>12.04</v>
      </c>
      <c r="C553" s="4">
        <v>335</v>
      </c>
      <c r="D553">
        <f t="shared" si="48"/>
        <v>27.823920265780732</v>
      </c>
      <c r="E553" s="6">
        <f t="shared" si="49"/>
        <v>6.5832396613660121E-4</v>
      </c>
      <c r="F553" s="7">
        <f t="shared" si="52"/>
        <v>0.95184212801748203</v>
      </c>
      <c r="G553" s="6">
        <f t="shared" si="50"/>
        <v>1.7716407983566706E-3</v>
      </c>
      <c r="H553" s="7">
        <f t="shared" si="53"/>
        <v>0.82880417189035915</v>
      </c>
      <c r="I553">
        <f t="shared" si="51"/>
        <v>9.1765471684979172E-4</v>
      </c>
    </row>
    <row r="554" spans="1:9">
      <c r="A554" s="3" t="s">
        <v>400</v>
      </c>
      <c r="B554">
        <v>9.68</v>
      </c>
      <c r="C554" s="4">
        <v>269</v>
      </c>
      <c r="D554">
        <f t="shared" si="48"/>
        <v>27.789256198347108</v>
      </c>
      <c r="E554" s="6">
        <f t="shared" si="49"/>
        <v>5.2862431907685294E-4</v>
      </c>
      <c r="F554" s="7">
        <f t="shared" si="52"/>
        <v>0.95237075233655888</v>
      </c>
      <c r="G554" s="6">
        <f t="shared" si="50"/>
        <v>1.4243756584794494E-3</v>
      </c>
      <c r="H554" s="7">
        <f t="shared" si="53"/>
        <v>0.83022854754883857</v>
      </c>
      <c r="I554">
        <f t="shared" si="51"/>
        <v>1.0123400676661509E-3</v>
      </c>
    </row>
    <row r="555" spans="1:9">
      <c r="A555" s="3" t="s">
        <v>193</v>
      </c>
      <c r="B555">
        <v>10.67</v>
      </c>
      <c r="C555" s="4">
        <v>296</v>
      </c>
      <c r="D555">
        <f t="shared" si="48"/>
        <v>27.74133083411434</v>
      </c>
      <c r="E555" s="6">
        <f t="shared" si="49"/>
        <v>5.8168326560129545E-4</v>
      </c>
      <c r="F555" s="7">
        <f t="shared" si="52"/>
        <v>0.95295243560216014</v>
      </c>
      <c r="G555" s="6">
        <f t="shared" si="50"/>
        <v>1.5700504417330296E-3</v>
      </c>
      <c r="H555" s="7">
        <f t="shared" si="53"/>
        <v>0.83179859799057165</v>
      </c>
      <c r="I555">
        <f t="shared" si="51"/>
        <v>7.0513086280232784E-4</v>
      </c>
    </row>
    <row r="556" spans="1:9">
      <c r="A556" s="3" t="s">
        <v>62</v>
      </c>
      <c r="B556">
        <v>7.43</v>
      </c>
      <c r="C556" s="4">
        <v>206</v>
      </c>
      <c r="D556">
        <f t="shared" si="48"/>
        <v>27.725437415881562</v>
      </c>
      <c r="E556" s="6">
        <f t="shared" si="49"/>
        <v>4.0482011051982047E-4</v>
      </c>
      <c r="F556" s="7">
        <f t="shared" si="52"/>
        <v>0.95335725571267993</v>
      </c>
      <c r="G556" s="6">
        <f t="shared" si="50"/>
        <v>1.0932966056304038E-3</v>
      </c>
      <c r="H556" s="7">
        <f t="shared" si="53"/>
        <v>0.83289189459620205</v>
      </c>
      <c r="I556">
        <f t="shared" si="51"/>
        <v>3.5981314334676551E-4</v>
      </c>
    </row>
    <row r="557" spans="1:9">
      <c r="A557" s="3" t="s">
        <v>87</v>
      </c>
      <c r="B557">
        <v>3.79</v>
      </c>
      <c r="C557" s="4">
        <v>105</v>
      </c>
      <c r="D557">
        <f t="shared" si="48"/>
        <v>27.70448548812665</v>
      </c>
      <c r="E557" s="6">
        <f t="shared" si="49"/>
        <v>2.0634034759505412E-4</v>
      </c>
      <c r="F557" s="7">
        <f t="shared" si="52"/>
        <v>0.95356359606027497</v>
      </c>
      <c r="G557" s="6">
        <f t="shared" si="50"/>
        <v>5.5768427124350348E-4</v>
      </c>
      <c r="H557" s="7">
        <f t="shared" si="53"/>
        <v>0.83344957886744553</v>
      </c>
      <c r="I557">
        <f t="shared" si="51"/>
        <v>4.0984615757344578E-4</v>
      </c>
    </row>
    <row r="558" spans="1:9">
      <c r="A558" s="3" t="s">
        <v>523</v>
      </c>
      <c r="B558">
        <v>4.3099999999999996</v>
      </c>
      <c r="C558" s="4">
        <v>119</v>
      </c>
      <c r="D558">
        <f t="shared" si="48"/>
        <v>27.610208816705338</v>
      </c>
      <c r="E558" s="6">
        <f t="shared" si="49"/>
        <v>2.3385239394106133E-4</v>
      </c>
      <c r="F558" s="7">
        <f t="shared" si="52"/>
        <v>0.95379744845421599</v>
      </c>
      <c r="G558" s="6">
        <f t="shared" si="50"/>
        <v>6.3420031901306067E-4</v>
      </c>
      <c r="H558" s="7">
        <f t="shared" si="53"/>
        <v>0.8340837791864586</v>
      </c>
      <c r="I558">
        <f t="shared" si="51"/>
        <v>8.6341524721522678E-4</v>
      </c>
    </row>
    <row r="559" spans="1:9">
      <c r="A559" s="3" t="s">
        <v>508</v>
      </c>
      <c r="B559">
        <v>9.06</v>
      </c>
      <c r="C559" s="4">
        <v>249</v>
      </c>
      <c r="D559">
        <f t="shared" si="48"/>
        <v>27.483443708609268</v>
      </c>
      <c r="E559" s="6">
        <f t="shared" si="49"/>
        <v>4.8932139572541405E-4</v>
      </c>
      <c r="F559" s="7">
        <f t="shared" si="52"/>
        <v>0.95428676984994143</v>
      </c>
      <c r="G559" s="6">
        <f t="shared" si="50"/>
        <v>1.3331449861388237E-3</v>
      </c>
      <c r="H559" s="7">
        <f t="shared" si="53"/>
        <v>0.83541692417259739</v>
      </c>
      <c r="I559">
        <f t="shared" si="51"/>
        <v>3.5747714739364778E-4</v>
      </c>
    </row>
    <row r="560" spans="1:9">
      <c r="A560" s="3" t="s">
        <v>155</v>
      </c>
      <c r="B560">
        <v>3.75</v>
      </c>
      <c r="C560" s="4">
        <v>103</v>
      </c>
      <c r="D560">
        <f t="shared" si="48"/>
        <v>27.466666666666665</v>
      </c>
      <c r="E560" s="6">
        <f t="shared" si="49"/>
        <v>2.0241005525991024E-4</v>
      </c>
      <c r="F560" s="7">
        <f t="shared" si="52"/>
        <v>0.95448917990520132</v>
      </c>
      <c r="G560" s="6">
        <f t="shared" si="50"/>
        <v>5.5179842141507606E-4</v>
      </c>
      <c r="H560" s="7">
        <f t="shared" si="53"/>
        <v>0.83596872259401245</v>
      </c>
      <c r="I560">
        <f t="shared" si="51"/>
        <v>5.1926796772527872E-4</v>
      </c>
    </row>
    <row r="561" spans="1:9">
      <c r="A561" s="3" t="s">
        <v>405</v>
      </c>
      <c r="B561">
        <v>5.44</v>
      </c>
      <c r="C561" s="4">
        <v>149</v>
      </c>
      <c r="D561">
        <f t="shared" si="48"/>
        <v>27.389705882352938</v>
      </c>
      <c r="E561" s="6">
        <f t="shared" si="49"/>
        <v>2.9280677896821968E-4</v>
      </c>
      <c r="F561" s="7">
        <f t="shared" si="52"/>
        <v>0.95478198668416958</v>
      </c>
      <c r="G561" s="6">
        <f t="shared" si="50"/>
        <v>8.0047557666613697E-4</v>
      </c>
      <c r="H561" s="7">
        <f t="shared" si="53"/>
        <v>0.83676919817067863</v>
      </c>
      <c r="I561">
        <f t="shared" si="51"/>
        <v>5.403100936864913E-4</v>
      </c>
    </row>
    <row r="562" spans="1:9">
      <c r="A562" s="3" t="s">
        <v>340</v>
      </c>
      <c r="B562">
        <v>5.66</v>
      </c>
      <c r="C562" s="4">
        <v>155</v>
      </c>
      <c r="D562">
        <f t="shared" si="48"/>
        <v>27.385159010600706</v>
      </c>
      <c r="E562" s="6">
        <f t="shared" si="49"/>
        <v>3.045976559736513E-4</v>
      </c>
      <c r="F562" s="7">
        <f t="shared" si="52"/>
        <v>0.95508658434014326</v>
      </c>
      <c r="G562" s="6">
        <f t="shared" si="50"/>
        <v>8.3284775072248803E-4</v>
      </c>
      <c r="H562" s="7">
        <f t="shared" si="53"/>
        <v>0.83760204592140108</v>
      </c>
      <c r="I562">
        <f t="shared" si="51"/>
        <v>6.8362977303770833E-4</v>
      </c>
    </row>
    <row r="563" spans="1:9">
      <c r="A563" s="3" t="s">
        <v>351</v>
      </c>
      <c r="B563">
        <v>7.16</v>
      </c>
      <c r="C563" s="4">
        <v>196</v>
      </c>
      <c r="D563">
        <f t="shared" si="48"/>
        <v>27.374301675977652</v>
      </c>
      <c r="E563" s="6">
        <f t="shared" si="49"/>
        <v>3.8516864884410103E-4</v>
      </c>
      <c r="F563" s="7">
        <f t="shared" si="52"/>
        <v>0.95547175298898734</v>
      </c>
      <c r="G563" s="6">
        <f t="shared" si="50"/>
        <v>1.0535671192885186E-3</v>
      </c>
      <c r="H563" s="7">
        <f t="shared" si="53"/>
        <v>0.83865561304068958</v>
      </c>
      <c r="I563">
        <f t="shared" si="51"/>
        <v>9.1393031208941711E-4</v>
      </c>
    </row>
    <row r="564" spans="1:9">
      <c r="A564" s="3" t="s">
        <v>278</v>
      </c>
      <c r="B564">
        <v>9.56</v>
      </c>
      <c r="C564" s="4">
        <v>261</v>
      </c>
      <c r="D564">
        <f t="shared" si="48"/>
        <v>27.301255230125523</v>
      </c>
      <c r="E564" s="6">
        <f t="shared" si="49"/>
        <v>5.1290314973627741E-4</v>
      </c>
      <c r="F564" s="7">
        <f t="shared" si="52"/>
        <v>0.95598465613872363</v>
      </c>
      <c r="G564" s="6">
        <f t="shared" si="50"/>
        <v>1.4067181089941672E-3</v>
      </c>
      <c r="H564" s="7">
        <f t="shared" si="53"/>
        <v>0.84006233114968376</v>
      </c>
      <c r="I564">
        <f t="shared" si="51"/>
        <v>4.063475493210067E-4</v>
      </c>
    </row>
    <row r="565" spans="1:9">
      <c r="A565" s="3" t="s">
        <v>76</v>
      </c>
      <c r="B565">
        <v>4.25</v>
      </c>
      <c r="C565" s="4">
        <v>116</v>
      </c>
      <c r="D565">
        <f t="shared" si="48"/>
        <v>27.294117647058822</v>
      </c>
      <c r="E565" s="6">
        <f t="shared" si="49"/>
        <v>2.2795695543834552E-4</v>
      </c>
      <c r="F565" s="7">
        <f t="shared" si="52"/>
        <v>0.95621261309416195</v>
      </c>
      <c r="G565" s="6">
        <f t="shared" si="50"/>
        <v>6.2537154427041953E-4</v>
      </c>
      <c r="H565" s="7">
        <f t="shared" si="53"/>
        <v>0.84068770269395421</v>
      </c>
      <c r="I565">
        <f t="shared" si="51"/>
        <v>3.4860392237923143E-4</v>
      </c>
    </row>
    <row r="566" spans="1:9">
      <c r="A566" s="3" t="s">
        <v>178</v>
      </c>
      <c r="B566">
        <v>3.64</v>
      </c>
      <c r="C566" s="4">
        <v>99</v>
      </c>
      <c r="D566">
        <f t="shared" si="48"/>
        <v>27.197802197802197</v>
      </c>
      <c r="E566" s="6">
        <f t="shared" si="49"/>
        <v>1.9454947058962244E-4</v>
      </c>
      <c r="F566" s="7">
        <f t="shared" si="52"/>
        <v>0.95640716256475156</v>
      </c>
      <c r="G566" s="6">
        <f t="shared" si="50"/>
        <v>5.3561233438690042E-4</v>
      </c>
      <c r="H566" s="7">
        <f t="shared" si="53"/>
        <v>0.84122331502834113</v>
      </c>
      <c r="I566">
        <f t="shared" si="51"/>
        <v>1.5136999543196028E-3</v>
      </c>
    </row>
    <row r="567" spans="1:9">
      <c r="A567" s="3" t="s">
        <v>621</v>
      </c>
      <c r="B567">
        <v>15.76</v>
      </c>
      <c r="C567" s="4">
        <v>426</v>
      </c>
      <c r="D567">
        <f t="shared" si="48"/>
        <v>27.030456852791879</v>
      </c>
      <c r="E567" s="6">
        <f t="shared" si="49"/>
        <v>8.371522673856481E-4</v>
      </c>
      <c r="F567" s="7">
        <f t="shared" si="52"/>
        <v>0.95724431483213723</v>
      </c>
      <c r="G567" s="6">
        <f t="shared" si="50"/>
        <v>2.3190248324004262E-3</v>
      </c>
      <c r="H567" s="7">
        <f t="shared" si="53"/>
        <v>0.84354233986074156</v>
      </c>
      <c r="I567">
        <f t="shared" si="51"/>
        <v>3.5680330591048026E-4</v>
      </c>
    </row>
    <row r="568" spans="1:9">
      <c r="A568" s="3" t="s">
        <v>651</v>
      </c>
      <c r="B568">
        <v>3.71</v>
      </c>
      <c r="C568" s="4">
        <v>100</v>
      </c>
      <c r="D568">
        <f t="shared" si="48"/>
        <v>26.954177897574123</v>
      </c>
      <c r="E568" s="6">
        <f t="shared" si="49"/>
        <v>1.965146167571944E-4</v>
      </c>
      <c r="F568" s="7">
        <f t="shared" si="52"/>
        <v>0.95744082944889441</v>
      </c>
      <c r="G568" s="6">
        <f t="shared" si="50"/>
        <v>5.4591257158664852E-4</v>
      </c>
      <c r="H568" s="7">
        <f t="shared" si="53"/>
        <v>0.84408825243232821</v>
      </c>
      <c r="I568">
        <f t="shared" si="51"/>
        <v>7.7043787756092552E-4</v>
      </c>
    </row>
    <row r="569" spans="1:9">
      <c r="A569" s="3" t="s">
        <v>60</v>
      </c>
      <c r="B569">
        <v>8</v>
      </c>
      <c r="C569" s="4">
        <v>215</v>
      </c>
      <c r="D569">
        <f t="shared" si="48"/>
        <v>26.875</v>
      </c>
      <c r="E569" s="6">
        <f t="shared" si="49"/>
        <v>4.2250642602796796E-4</v>
      </c>
      <c r="F569" s="7">
        <f t="shared" si="52"/>
        <v>0.95786333587492234</v>
      </c>
      <c r="G569" s="6">
        <f t="shared" si="50"/>
        <v>1.1771699656854956E-3</v>
      </c>
      <c r="H569" s="7">
        <f t="shared" si="53"/>
        <v>0.84526542239801372</v>
      </c>
      <c r="I569">
        <f t="shared" si="51"/>
        <v>8.6794443843052349E-4</v>
      </c>
    </row>
    <row r="570" spans="1:9">
      <c r="A570" s="3" t="s">
        <v>328</v>
      </c>
      <c r="B570">
        <v>9.01</v>
      </c>
      <c r="C570" s="4">
        <v>242</v>
      </c>
      <c r="D570">
        <f t="shared" si="48"/>
        <v>26.859045504994452</v>
      </c>
      <c r="E570" s="6">
        <f t="shared" si="49"/>
        <v>4.7556537255241042E-4</v>
      </c>
      <c r="F570" s="7">
        <f t="shared" si="52"/>
        <v>0.95833890124747478</v>
      </c>
      <c r="G570" s="6">
        <f t="shared" si="50"/>
        <v>1.3257876738532893E-3</v>
      </c>
      <c r="H570" s="7">
        <f t="shared" si="53"/>
        <v>0.846591210071867</v>
      </c>
      <c r="I570">
        <f t="shared" si="51"/>
        <v>7.9686612900664588E-4</v>
      </c>
    </row>
    <row r="571" spans="1:9">
      <c r="A571" s="3" t="s">
        <v>228</v>
      </c>
      <c r="B571">
        <v>8.27</v>
      </c>
      <c r="C571" s="4">
        <v>222</v>
      </c>
      <c r="D571">
        <f t="shared" si="48"/>
        <v>26.844014510278114</v>
      </c>
      <c r="E571" s="6">
        <f t="shared" si="49"/>
        <v>4.3626244920097159E-4</v>
      </c>
      <c r="F571" s="7">
        <f t="shared" si="52"/>
        <v>0.9587751636966757</v>
      </c>
      <c r="G571" s="6">
        <f t="shared" si="50"/>
        <v>1.2168994520273808E-3</v>
      </c>
      <c r="H571" s="7">
        <f t="shared" si="53"/>
        <v>0.8478081095238944</v>
      </c>
      <c r="I571">
        <f t="shared" si="51"/>
        <v>5.532258557797709E-4</v>
      </c>
    </row>
    <row r="572" spans="1:9">
      <c r="A572" s="3" t="s">
        <v>484</v>
      </c>
      <c r="B572">
        <v>5.74</v>
      </c>
      <c r="C572" s="4">
        <v>154</v>
      </c>
      <c r="D572">
        <f t="shared" si="48"/>
        <v>26.829268292682926</v>
      </c>
      <c r="E572" s="6">
        <f t="shared" si="49"/>
        <v>3.0263250980607935E-4</v>
      </c>
      <c r="F572" s="7">
        <f t="shared" si="52"/>
        <v>0.95907779620648181</v>
      </c>
      <c r="G572" s="6">
        <f t="shared" si="50"/>
        <v>8.446194503793431E-4</v>
      </c>
      <c r="H572" s="7">
        <f t="shared" si="53"/>
        <v>0.8486527289742738</v>
      </c>
      <c r="I572">
        <f t="shared" si="51"/>
        <v>4.9664591104348066E-4</v>
      </c>
    </row>
    <row r="573" spans="1:9">
      <c r="A573" s="3" t="s">
        <v>357</v>
      </c>
      <c r="B573">
        <v>5.15</v>
      </c>
      <c r="C573" s="4">
        <v>138</v>
      </c>
      <c r="D573">
        <f t="shared" si="48"/>
        <v>26.796116504854368</v>
      </c>
      <c r="E573" s="6">
        <f t="shared" si="49"/>
        <v>2.7119017112492828E-4</v>
      </c>
      <c r="F573" s="7">
        <f t="shared" si="52"/>
        <v>0.95934898637760679</v>
      </c>
      <c r="G573" s="6">
        <f t="shared" si="50"/>
        <v>7.5780316541003781E-4</v>
      </c>
      <c r="H573" s="7">
        <f t="shared" si="53"/>
        <v>0.84941053213968387</v>
      </c>
      <c r="I573">
        <f t="shared" si="51"/>
        <v>9.2362597990525153E-4</v>
      </c>
    </row>
    <row r="574" spans="1:9">
      <c r="A574" s="3" t="s">
        <v>92</v>
      </c>
      <c r="B574">
        <v>9.57</v>
      </c>
      <c r="C574" s="4">
        <v>256</v>
      </c>
      <c r="D574">
        <f t="shared" si="48"/>
        <v>26.750261233019852</v>
      </c>
      <c r="E574" s="6">
        <f t="shared" si="49"/>
        <v>5.0307741889841768E-4</v>
      </c>
      <c r="F574" s="7">
        <f t="shared" si="52"/>
        <v>0.95985206379650523</v>
      </c>
      <c r="G574" s="6">
        <f t="shared" si="50"/>
        <v>1.4081895714512741E-3</v>
      </c>
      <c r="H574" s="7">
        <f t="shared" si="53"/>
        <v>0.85081872171113515</v>
      </c>
      <c r="I574">
        <f t="shared" si="51"/>
        <v>2.5698394581419315E-4</v>
      </c>
    </row>
    <row r="575" spans="1:9">
      <c r="A575" s="3" t="s">
        <v>369</v>
      </c>
      <c r="B575">
        <v>2.66</v>
      </c>
      <c r="C575" s="4">
        <v>71</v>
      </c>
      <c r="D575">
        <f t="shared" si="48"/>
        <v>26.69172932330827</v>
      </c>
      <c r="E575" s="6">
        <f t="shared" si="49"/>
        <v>1.3952537789760803E-4</v>
      </c>
      <c r="F575" s="7">
        <f t="shared" si="52"/>
        <v>0.95999158917440286</v>
      </c>
      <c r="G575" s="6">
        <f t="shared" si="50"/>
        <v>3.9140901359042729E-4</v>
      </c>
      <c r="H575" s="7">
        <f t="shared" si="53"/>
        <v>0.85121013072472562</v>
      </c>
      <c r="I575">
        <f t="shared" si="51"/>
        <v>7.2797856562678565E-4</v>
      </c>
    </row>
    <row r="576" spans="1:9">
      <c r="A576" s="3" t="s">
        <v>638</v>
      </c>
      <c r="B576">
        <v>7.51</v>
      </c>
      <c r="C576" s="4">
        <v>199</v>
      </c>
      <c r="D576">
        <f t="shared" si="48"/>
        <v>26.498002663115848</v>
      </c>
      <c r="E576" s="6">
        <f t="shared" si="49"/>
        <v>3.9106408734681684E-4</v>
      </c>
      <c r="F576" s="7">
        <f t="shared" si="52"/>
        <v>0.96038265326174965</v>
      </c>
      <c r="G576" s="6">
        <f t="shared" si="50"/>
        <v>1.1050683052872589E-3</v>
      </c>
      <c r="H576" s="7">
        <f t="shared" si="53"/>
        <v>0.85231519903001285</v>
      </c>
      <c r="I576">
        <f t="shared" si="51"/>
        <v>3.865734590267067E-4</v>
      </c>
    </row>
    <row r="577" spans="1:9">
      <c r="A577" s="3" t="s">
        <v>497</v>
      </c>
      <c r="B577">
        <v>3.98</v>
      </c>
      <c r="C577" s="4">
        <v>105</v>
      </c>
      <c r="D577">
        <f t="shared" si="48"/>
        <v>26.381909547738694</v>
      </c>
      <c r="E577" s="6">
        <f t="shared" si="49"/>
        <v>2.0634034759505412E-4</v>
      </c>
      <c r="F577" s="7">
        <f t="shared" si="52"/>
        <v>0.96058899360934469</v>
      </c>
      <c r="G577" s="6">
        <f t="shared" si="50"/>
        <v>5.8564205792853397E-4</v>
      </c>
      <c r="H577" s="7">
        <f t="shared" si="53"/>
        <v>0.8529008410879414</v>
      </c>
      <c r="I577">
        <f t="shared" si="51"/>
        <v>1.1480495580263872E-3</v>
      </c>
    </row>
    <row r="578" spans="1:9">
      <c r="A578" s="3" t="s">
        <v>197</v>
      </c>
      <c r="B578">
        <v>11.81</v>
      </c>
      <c r="C578" s="4">
        <v>311</v>
      </c>
      <c r="D578">
        <f t="shared" ref="D578:D641" si="54">C578/B578</f>
        <v>26.333615580016932</v>
      </c>
      <c r="E578" s="6">
        <f t="shared" si="49"/>
        <v>6.1116045811487462E-4</v>
      </c>
      <c r="F578" s="7">
        <f t="shared" si="52"/>
        <v>0.96120015406745951</v>
      </c>
      <c r="G578" s="6">
        <f t="shared" si="50"/>
        <v>1.7377971618432128E-3</v>
      </c>
      <c r="H578" s="7">
        <f t="shared" si="53"/>
        <v>0.85463863824978459</v>
      </c>
      <c r="I578">
        <f t="shared" si="51"/>
        <v>6.5743000732410017E-4</v>
      </c>
    </row>
    <row r="579" spans="1:9">
      <c r="A579" s="3" t="s">
        <v>216</v>
      </c>
      <c r="B579">
        <v>6.75</v>
      </c>
      <c r="C579" s="4">
        <v>177</v>
      </c>
      <c r="D579">
        <f t="shared" si="54"/>
        <v>26.222222222222221</v>
      </c>
      <c r="E579" s="6">
        <f t="shared" ref="E579:E642" si="55">C579/508868</f>
        <v>3.478308716602341E-4</v>
      </c>
      <c r="F579" s="7">
        <f t="shared" si="52"/>
        <v>0.96154798493911975</v>
      </c>
      <c r="G579" s="6">
        <f t="shared" ref="G579:G642" si="56">B579/6795.96</f>
        <v>9.932371585471369E-4</v>
      </c>
      <c r="H579" s="7">
        <f t="shared" si="53"/>
        <v>0.85563187540833174</v>
      </c>
      <c r="I579">
        <f t="shared" ref="I579:I642" si="57">F579*H580-F580*H579</f>
        <v>5.3862056696352134E-4</v>
      </c>
    </row>
    <row r="580" spans="1:9">
      <c r="A580" s="3" t="s">
        <v>423</v>
      </c>
      <c r="B580">
        <v>5.53</v>
      </c>
      <c r="C580" s="4">
        <v>145</v>
      </c>
      <c r="D580">
        <f t="shared" si="54"/>
        <v>26.220614828209765</v>
      </c>
      <c r="E580" s="6">
        <f t="shared" si="55"/>
        <v>2.8494619429793186E-4</v>
      </c>
      <c r="F580" s="7">
        <f t="shared" ref="F580:F643" si="58">F579+E580</f>
        <v>0.96183293113341772</v>
      </c>
      <c r="G580" s="6">
        <f t="shared" si="56"/>
        <v>8.1371873878009879E-4</v>
      </c>
      <c r="H580" s="7">
        <f t="shared" ref="H580:H643" si="59">H579+G580</f>
        <v>0.85644559414711185</v>
      </c>
      <c r="I580">
        <f t="shared" si="57"/>
        <v>4.7665299309096465E-4</v>
      </c>
    </row>
    <row r="581" spans="1:9">
      <c r="A581" s="3" t="s">
        <v>535</v>
      </c>
      <c r="B581">
        <v>4.8899999999999997</v>
      </c>
      <c r="C581" s="4">
        <v>128</v>
      </c>
      <c r="D581">
        <f t="shared" si="54"/>
        <v>26.175869120654397</v>
      </c>
      <c r="E581" s="6">
        <f t="shared" si="55"/>
        <v>2.5153870944920884E-4</v>
      </c>
      <c r="F581" s="7">
        <f t="shared" si="58"/>
        <v>0.96208446984286689</v>
      </c>
      <c r="G581" s="6">
        <f t="shared" si="56"/>
        <v>7.1954514152525911E-4</v>
      </c>
      <c r="H581" s="7">
        <f t="shared" si="59"/>
        <v>0.85716513928863713</v>
      </c>
      <c r="I581">
        <f t="shared" si="57"/>
        <v>7.6457297187237927E-4</v>
      </c>
    </row>
    <row r="582" spans="1:9">
      <c r="A582" s="3" t="s">
        <v>586</v>
      </c>
      <c r="B582">
        <v>7.84</v>
      </c>
      <c r="C582" s="4">
        <v>205</v>
      </c>
      <c r="D582">
        <f t="shared" si="54"/>
        <v>26.147959183673471</v>
      </c>
      <c r="E582" s="6">
        <f t="shared" si="55"/>
        <v>4.0285496435224852E-4</v>
      </c>
      <c r="F582" s="7">
        <f t="shared" si="58"/>
        <v>0.9624873248072191</v>
      </c>
      <c r="G582" s="6">
        <f t="shared" si="56"/>
        <v>1.1536265663717857E-3</v>
      </c>
      <c r="H582" s="7">
        <f t="shared" si="59"/>
        <v>0.85831876585500888</v>
      </c>
      <c r="I582">
        <f t="shared" si="57"/>
        <v>1.9412699348475559E-4</v>
      </c>
    </row>
    <row r="583" spans="1:9">
      <c r="A583" s="3" t="s">
        <v>251</v>
      </c>
      <c r="B583">
        <v>1.99</v>
      </c>
      <c r="C583" s="4">
        <v>52</v>
      </c>
      <c r="D583">
        <f t="shared" si="54"/>
        <v>26.13065326633166</v>
      </c>
      <c r="E583" s="6">
        <f t="shared" si="55"/>
        <v>1.0218760071374108E-4</v>
      </c>
      <c r="F583" s="7">
        <f t="shared" si="58"/>
        <v>0.96258951240793289</v>
      </c>
      <c r="G583" s="6">
        <f t="shared" si="56"/>
        <v>2.9282102896426699E-4</v>
      </c>
      <c r="H583" s="7">
        <f t="shared" si="59"/>
        <v>0.8586115868839731</v>
      </c>
      <c r="I583">
        <f t="shared" si="57"/>
        <v>8.5863712059819353E-4</v>
      </c>
    </row>
    <row r="584" spans="1:9">
      <c r="A584" s="3" t="s">
        <v>190</v>
      </c>
      <c r="B584">
        <v>8.7899999999999991</v>
      </c>
      <c r="C584" s="4">
        <v>229</v>
      </c>
      <c r="D584">
        <f t="shared" si="54"/>
        <v>26.052332195676907</v>
      </c>
      <c r="E584" s="6">
        <f t="shared" si="55"/>
        <v>4.5001847237397517E-4</v>
      </c>
      <c r="F584" s="7">
        <f t="shared" si="58"/>
        <v>0.96303953088030692</v>
      </c>
      <c r="G584" s="6">
        <f t="shared" si="56"/>
        <v>1.293415499796938E-3</v>
      </c>
      <c r="H584" s="7">
        <f t="shared" si="59"/>
        <v>0.85990500238376999</v>
      </c>
      <c r="I584">
        <f t="shared" si="57"/>
        <v>6.6478328577346257E-4</v>
      </c>
    </row>
    <row r="585" spans="1:9">
      <c r="A585" s="3" t="s">
        <v>547</v>
      </c>
      <c r="B585">
        <v>6.79</v>
      </c>
      <c r="C585" s="4">
        <v>176</v>
      </c>
      <c r="D585">
        <f t="shared" si="54"/>
        <v>25.920471281296024</v>
      </c>
      <c r="E585" s="6">
        <f t="shared" si="55"/>
        <v>3.4586572549266214E-4</v>
      </c>
      <c r="F585" s="7">
        <f t="shared" si="58"/>
        <v>0.96338539660579958</v>
      </c>
      <c r="G585" s="6">
        <f t="shared" si="56"/>
        <v>9.9912300837556433E-4</v>
      </c>
      <c r="H585" s="7">
        <f t="shared" si="59"/>
        <v>0.86090412539214556</v>
      </c>
      <c r="I585">
        <f t="shared" si="57"/>
        <v>4.57304306239803E-4</v>
      </c>
    </row>
    <row r="586" spans="1:9">
      <c r="A586" s="3" t="s">
        <v>564</v>
      </c>
      <c r="B586">
        <v>4.67</v>
      </c>
      <c r="C586" s="4">
        <v>121</v>
      </c>
      <c r="D586">
        <f t="shared" si="54"/>
        <v>25.910064239828696</v>
      </c>
      <c r="E586" s="6">
        <f t="shared" si="55"/>
        <v>2.3778268627620521E-4</v>
      </c>
      <c r="F586" s="7">
        <f t="shared" si="58"/>
        <v>0.96362317929207575</v>
      </c>
      <c r="G586" s="6">
        <f t="shared" si="56"/>
        <v>6.8717296746890794E-4</v>
      </c>
      <c r="H586" s="7">
        <f t="shared" si="59"/>
        <v>0.86159129835961445</v>
      </c>
      <c r="I586">
        <f t="shared" si="57"/>
        <v>9.8508048741274834E-4</v>
      </c>
    </row>
    <row r="587" spans="1:9">
      <c r="A587" s="3" t="s">
        <v>374</v>
      </c>
      <c r="B587">
        <v>10.039999999999999</v>
      </c>
      <c r="C587" s="4">
        <v>259</v>
      </c>
      <c r="D587">
        <f t="shared" si="54"/>
        <v>25.796812749003987</v>
      </c>
      <c r="E587" s="6">
        <f t="shared" si="55"/>
        <v>5.089728574011335E-4</v>
      </c>
      <c r="F587" s="7">
        <f t="shared" si="58"/>
        <v>0.9641321521494769</v>
      </c>
      <c r="G587" s="6">
        <f t="shared" si="56"/>
        <v>1.4773483069352967E-3</v>
      </c>
      <c r="H587" s="7">
        <f t="shared" si="59"/>
        <v>0.8630686466665497</v>
      </c>
      <c r="I587">
        <f t="shared" si="57"/>
        <v>1.6006665582407598E-3</v>
      </c>
    </row>
    <row r="588" spans="1:9">
      <c r="A588" s="3" t="s">
        <v>25</v>
      </c>
      <c r="B588">
        <v>16.28</v>
      </c>
      <c r="C588" s="4">
        <v>418</v>
      </c>
      <c r="D588">
        <f t="shared" si="54"/>
        <v>25.675675675675674</v>
      </c>
      <c r="E588" s="6">
        <f t="shared" si="55"/>
        <v>8.2143109804507257E-4</v>
      </c>
      <c r="F588" s="7">
        <f t="shared" si="58"/>
        <v>0.96495358324752201</v>
      </c>
      <c r="G588" s="6">
        <f t="shared" si="56"/>
        <v>2.3955408801699836E-3</v>
      </c>
      <c r="H588" s="7">
        <f t="shared" si="59"/>
        <v>0.86546418754671972</v>
      </c>
      <c r="I588">
        <f t="shared" si="57"/>
        <v>2.9898789981863683E-4</v>
      </c>
    </row>
    <row r="589" spans="1:9">
      <c r="A589" s="3" t="s">
        <v>288</v>
      </c>
      <c r="B589">
        <v>3.04</v>
      </c>
      <c r="C589" s="4">
        <v>78</v>
      </c>
      <c r="D589">
        <f t="shared" si="54"/>
        <v>25.657894736842106</v>
      </c>
      <c r="E589" s="6">
        <f t="shared" si="55"/>
        <v>1.5328140107061163E-4</v>
      </c>
      <c r="F589" s="7">
        <f t="shared" si="58"/>
        <v>0.96510686464859263</v>
      </c>
      <c r="G589" s="6">
        <f t="shared" si="56"/>
        <v>4.4732458696048827E-4</v>
      </c>
      <c r="H589" s="7">
        <f t="shared" si="59"/>
        <v>0.86591151213368023</v>
      </c>
      <c r="I589">
        <f t="shared" si="57"/>
        <v>1.7049604922785289E-3</v>
      </c>
    </row>
    <row r="590" spans="1:9">
      <c r="A590" s="3" t="s">
        <v>391</v>
      </c>
      <c r="B590">
        <v>17.29</v>
      </c>
      <c r="C590" s="4">
        <v>441</v>
      </c>
      <c r="D590">
        <f t="shared" si="54"/>
        <v>25.506072874493928</v>
      </c>
      <c r="E590" s="6">
        <f t="shared" si="55"/>
        <v>8.6662945989922726E-4</v>
      </c>
      <c r="F590" s="7">
        <f t="shared" si="58"/>
        <v>0.96597349410849187</v>
      </c>
      <c r="G590" s="6">
        <f t="shared" si="56"/>
        <v>2.5441585883377769E-3</v>
      </c>
      <c r="H590" s="7">
        <f t="shared" si="59"/>
        <v>0.86845567072201801</v>
      </c>
      <c r="I590">
        <f t="shared" si="57"/>
        <v>1.0950525099221453E-3</v>
      </c>
    </row>
    <row r="591" spans="1:9">
      <c r="A591" s="3" t="s">
        <v>314</v>
      </c>
      <c r="B591">
        <v>11.09</v>
      </c>
      <c r="C591" s="4">
        <v>282</v>
      </c>
      <c r="D591">
        <f t="shared" si="54"/>
        <v>25.428313796212805</v>
      </c>
      <c r="E591" s="6">
        <f t="shared" si="55"/>
        <v>5.5417121925528819E-4</v>
      </c>
      <c r="F591" s="7">
        <f t="shared" si="58"/>
        <v>0.96652766532774714</v>
      </c>
      <c r="G591" s="6">
        <f t="shared" si="56"/>
        <v>1.631851864931518E-3</v>
      </c>
      <c r="H591" s="7">
        <f t="shared" si="59"/>
        <v>0.87008752258694955</v>
      </c>
      <c r="I591">
        <f t="shared" si="57"/>
        <v>6.5311324457051345E-4</v>
      </c>
    </row>
    <row r="592" spans="1:9">
      <c r="A592" s="3" t="s">
        <v>20</v>
      </c>
      <c r="B592">
        <v>6.6</v>
      </c>
      <c r="C592" s="4">
        <v>167</v>
      </c>
      <c r="D592">
        <f t="shared" si="54"/>
        <v>25.303030303030305</v>
      </c>
      <c r="E592" s="6">
        <f t="shared" si="55"/>
        <v>3.2817940998451466E-4</v>
      </c>
      <c r="F592" s="7">
        <f t="shared" si="58"/>
        <v>0.96685584473773167</v>
      </c>
      <c r="G592" s="6">
        <f t="shared" si="56"/>
        <v>9.7116522169053373E-4</v>
      </c>
      <c r="H592" s="7">
        <f t="shared" si="59"/>
        <v>0.87105868780864004</v>
      </c>
      <c r="I592">
        <f t="shared" si="57"/>
        <v>5.9513984222570038E-4</v>
      </c>
    </row>
    <row r="593" spans="1:9">
      <c r="A593" s="3" t="s">
        <v>473</v>
      </c>
      <c r="B593">
        <v>6</v>
      </c>
      <c r="C593" s="4">
        <v>151</v>
      </c>
      <c r="D593">
        <f t="shared" si="54"/>
        <v>25.166666666666668</v>
      </c>
      <c r="E593" s="6">
        <f t="shared" si="55"/>
        <v>2.9673707130336354E-4</v>
      </c>
      <c r="F593" s="7">
        <f t="shared" si="58"/>
        <v>0.96715258180903507</v>
      </c>
      <c r="G593" s="6">
        <f t="shared" si="56"/>
        <v>8.8287747426412158E-4</v>
      </c>
      <c r="H593" s="7">
        <f t="shared" si="59"/>
        <v>0.87194156528290412</v>
      </c>
      <c r="I593">
        <f t="shared" si="57"/>
        <v>5.0902448182887916E-4</v>
      </c>
    </row>
    <row r="594" spans="1:9">
      <c r="A594" s="3" t="s">
        <v>89</v>
      </c>
      <c r="B594">
        <v>5.13</v>
      </c>
      <c r="C594" s="4">
        <v>129</v>
      </c>
      <c r="D594">
        <f t="shared" si="54"/>
        <v>25.146198830409357</v>
      </c>
      <c r="E594" s="6">
        <f t="shared" si="55"/>
        <v>2.535038556167808E-4</v>
      </c>
      <c r="F594" s="7">
        <f t="shared" si="58"/>
        <v>0.9674060856646518</v>
      </c>
      <c r="G594" s="6">
        <f t="shared" si="56"/>
        <v>7.5486024049582399E-4</v>
      </c>
      <c r="H594" s="7">
        <f t="shared" si="59"/>
        <v>0.87269642552339999</v>
      </c>
      <c r="I594">
        <f t="shared" si="57"/>
        <v>3.4730771636704016E-4</v>
      </c>
    </row>
    <row r="595" spans="1:9">
      <c r="A595" s="3" t="s">
        <v>321</v>
      </c>
      <c r="B595">
        <v>3.5</v>
      </c>
      <c r="C595" s="4">
        <v>88</v>
      </c>
      <c r="D595">
        <f t="shared" si="54"/>
        <v>25.142857142857142</v>
      </c>
      <c r="E595" s="6">
        <f t="shared" si="55"/>
        <v>1.7293286274633107E-4</v>
      </c>
      <c r="F595" s="7">
        <f t="shared" si="58"/>
        <v>0.96757901852739814</v>
      </c>
      <c r="G595" s="6">
        <f t="shared" si="56"/>
        <v>5.1501185998740432E-4</v>
      </c>
      <c r="H595" s="7">
        <f t="shared" si="59"/>
        <v>0.87321143738338736</v>
      </c>
      <c r="I595">
        <f t="shared" si="57"/>
        <v>4.030142300345263E-4</v>
      </c>
    </row>
    <row r="596" spans="1:9">
      <c r="A596" s="3" t="s">
        <v>339</v>
      </c>
      <c r="B596">
        <v>4.0599999999999996</v>
      </c>
      <c r="C596" s="4">
        <v>102</v>
      </c>
      <c r="D596">
        <f t="shared" si="54"/>
        <v>25.123152709359609</v>
      </c>
      <c r="E596" s="6">
        <f t="shared" si="55"/>
        <v>2.0044490909233828E-4</v>
      </c>
      <c r="F596" s="7">
        <f t="shared" si="58"/>
        <v>0.96777946343649046</v>
      </c>
      <c r="G596" s="6">
        <f t="shared" si="56"/>
        <v>5.9741375758538893E-4</v>
      </c>
      <c r="H596" s="7">
        <f t="shared" si="59"/>
        <v>0.87380885114097273</v>
      </c>
      <c r="I596">
        <f t="shared" si="57"/>
        <v>1.431869068637126E-3</v>
      </c>
    </row>
    <row r="597" spans="1:9">
      <c r="A597" s="3" t="s">
        <v>490</v>
      </c>
      <c r="B597">
        <v>14.42</v>
      </c>
      <c r="C597" s="4">
        <v>362</v>
      </c>
      <c r="D597">
        <f t="shared" si="54"/>
        <v>25.104022191400833</v>
      </c>
      <c r="E597" s="6">
        <f t="shared" si="55"/>
        <v>7.1138291266104373E-4</v>
      </c>
      <c r="F597" s="7">
        <f t="shared" si="58"/>
        <v>0.9684908463491515</v>
      </c>
      <c r="G597" s="6">
        <f t="shared" si="56"/>
        <v>2.1218488631481055E-3</v>
      </c>
      <c r="H597" s="7">
        <f t="shared" si="59"/>
        <v>0.87593070000412088</v>
      </c>
      <c r="I597">
        <f t="shared" si="57"/>
        <v>9.3080376479537374E-4</v>
      </c>
    </row>
    <row r="598" spans="1:9">
      <c r="A598" s="3" t="s">
        <v>636</v>
      </c>
      <c r="B598">
        <v>9.3699999999999992</v>
      </c>
      <c r="C598" s="4">
        <v>235</v>
      </c>
      <c r="D598">
        <f t="shared" si="54"/>
        <v>25.080042689434368</v>
      </c>
      <c r="E598" s="6">
        <f t="shared" si="55"/>
        <v>4.6180934937940684E-4</v>
      </c>
      <c r="F598" s="7">
        <f t="shared" si="58"/>
        <v>0.96895265569853095</v>
      </c>
      <c r="G598" s="6">
        <f t="shared" si="56"/>
        <v>1.3787603223091366E-3</v>
      </c>
      <c r="H598" s="7">
        <f t="shared" si="59"/>
        <v>0.87730946032642998</v>
      </c>
      <c r="I598">
        <f t="shared" si="57"/>
        <v>7.7170656673819504E-4</v>
      </c>
    </row>
    <row r="599" spans="1:9">
      <c r="A599" s="3" t="s">
        <v>577</v>
      </c>
      <c r="B599">
        <v>7.71</v>
      </c>
      <c r="C599" s="4">
        <v>190</v>
      </c>
      <c r="D599">
        <f t="shared" si="54"/>
        <v>24.643320363164722</v>
      </c>
      <c r="E599" s="6">
        <f t="shared" si="55"/>
        <v>3.7337777183866935E-4</v>
      </c>
      <c r="F599" s="7">
        <f t="shared" si="58"/>
        <v>0.96932603347036961</v>
      </c>
      <c r="G599" s="6">
        <f t="shared" si="56"/>
        <v>1.1344975544293962E-3</v>
      </c>
      <c r="H599" s="7">
        <f t="shared" si="59"/>
        <v>0.87844395788085938</v>
      </c>
      <c r="I599">
        <f t="shared" si="57"/>
        <v>4.1441970363631508E-4</v>
      </c>
    </row>
    <row r="600" spans="1:9">
      <c r="A600" s="3" t="s">
        <v>329</v>
      </c>
      <c r="B600">
        <v>4.1399999999999997</v>
      </c>
      <c r="C600" s="4">
        <v>102</v>
      </c>
      <c r="D600">
        <f t="shared" si="54"/>
        <v>24.637681159420293</v>
      </c>
      <c r="E600" s="6">
        <f t="shared" si="55"/>
        <v>2.0044490909233828E-4</v>
      </c>
      <c r="F600" s="7">
        <f t="shared" si="58"/>
        <v>0.96952647837946193</v>
      </c>
      <c r="G600" s="6">
        <f t="shared" si="56"/>
        <v>6.0918545724224389E-4</v>
      </c>
      <c r="H600" s="7">
        <f t="shared" si="59"/>
        <v>0.87905314333810158</v>
      </c>
      <c r="I600">
        <f t="shared" si="57"/>
        <v>4.4369946083533396E-4</v>
      </c>
    </row>
    <row r="601" spans="1:9">
      <c r="A601" s="3" t="s">
        <v>655</v>
      </c>
      <c r="B601">
        <v>4.43</v>
      </c>
      <c r="C601" s="4">
        <v>109</v>
      </c>
      <c r="D601">
        <f t="shared" si="54"/>
        <v>24.604966139954854</v>
      </c>
      <c r="E601" s="6">
        <f t="shared" si="55"/>
        <v>2.1420093226534189E-4</v>
      </c>
      <c r="F601" s="7">
        <f t="shared" si="58"/>
        <v>0.96974067931172725</v>
      </c>
      <c r="G601" s="6">
        <f t="shared" si="56"/>
        <v>6.5185786849834306E-4</v>
      </c>
      <c r="H601" s="7">
        <f t="shared" si="59"/>
        <v>0.87970500120659989</v>
      </c>
      <c r="I601">
        <f t="shared" si="57"/>
        <v>4.0135740774660533E-4</v>
      </c>
    </row>
    <row r="602" spans="1:9">
      <c r="A602" s="3" t="s">
        <v>264</v>
      </c>
      <c r="B602">
        <v>4</v>
      </c>
      <c r="C602" s="4">
        <v>98</v>
      </c>
      <c r="D602">
        <f t="shared" si="54"/>
        <v>24.5</v>
      </c>
      <c r="E602" s="6">
        <f t="shared" si="55"/>
        <v>1.9258432442205051E-4</v>
      </c>
      <c r="F602" s="7">
        <f t="shared" si="58"/>
        <v>0.96993326363614929</v>
      </c>
      <c r="G602" s="6">
        <f t="shared" si="56"/>
        <v>5.8858498284274779E-4</v>
      </c>
      <c r="H602" s="7">
        <f t="shared" si="59"/>
        <v>0.88029358618944265</v>
      </c>
      <c r="I602">
        <f t="shared" si="57"/>
        <v>5.7958947620639911E-4</v>
      </c>
    </row>
    <row r="603" spans="1:9">
      <c r="A603" s="3" t="s">
        <v>292</v>
      </c>
      <c r="B603">
        <v>5.77</v>
      </c>
      <c r="C603" s="4">
        <v>141</v>
      </c>
      <c r="D603">
        <f t="shared" si="54"/>
        <v>24.4367417677643</v>
      </c>
      <c r="E603" s="6">
        <f t="shared" si="55"/>
        <v>2.770856096276441E-4</v>
      </c>
      <c r="F603" s="7">
        <f t="shared" si="58"/>
        <v>0.97021034924577698</v>
      </c>
      <c r="G603" s="6">
        <f t="shared" si="56"/>
        <v>8.4903383775066356E-4</v>
      </c>
      <c r="H603" s="7">
        <f t="shared" si="59"/>
        <v>0.88114262002719335</v>
      </c>
      <c r="I603">
        <f t="shared" si="57"/>
        <v>4.5736606875312891E-4</v>
      </c>
    </row>
    <row r="604" spans="1:9">
      <c r="A604" s="3" t="s">
        <v>38</v>
      </c>
      <c r="B604">
        <v>4.55</v>
      </c>
      <c r="C604" s="4">
        <v>111</v>
      </c>
      <c r="D604">
        <f t="shared" si="54"/>
        <v>24.395604395604398</v>
      </c>
      <c r="E604" s="6">
        <f t="shared" si="55"/>
        <v>2.181312246004858E-4</v>
      </c>
      <c r="F604" s="7">
        <f t="shared" si="58"/>
        <v>0.97042848047037744</v>
      </c>
      <c r="G604" s="6">
        <f t="shared" si="56"/>
        <v>6.6951541798362555E-4</v>
      </c>
      <c r="H604" s="7">
        <f t="shared" si="59"/>
        <v>0.881812135445177</v>
      </c>
      <c r="I604">
        <f t="shared" si="57"/>
        <v>7.6608464545879773E-4</v>
      </c>
    </row>
    <row r="605" spans="1:9">
      <c r="A605" s="3" t="s">
        <v>163</v>
      </c>
      <c r="B605">
        <v>7.61</v>
      </c>
      <c r="C605" s="4">
        <v>185</v>
      </c>
      <c r="D605">
        <f t="shared" si="54"/>
        <v>24.310118265440209</v>
      </c>
      <c r="E605" s="6">
        <f t="shared" si="55"/>
        <v>3.6355204100080963E-4</v>
      </c>
      <c r="F605" s="7">
        <f t="shared" si="58"/>
        <v>0.97079203251137824</v>
      </c>
      <c r="G605" s="6">
        <f t="shared" si="56"/>
        <v>1.1197829298583276E-3</v>
      </c>
      <c r="H605" s="7">
        <f t="shared" si="59"/>
        <v>0.88293191837503537</v>
      </c>
      <c r="I605">
        <f t="shared" si="57"/>
        <v>1.0202221140794832E-3</v>
      </c>
    </row>
    <row r="606" spans="1:9">
      <c r="A606" s="3" t="s">
        <v>167</v>
      </c>
      <c r="B606">
        <v>10.130000000000001</v>
      </c>
      <c r="C606" s="4">
        <v>246</v>
      </c>
      <c r="D606">
        <f t="shared" si="54"/>
        <v>24.284304047384005</v>
      </c>
      <c r="E606" s="6">
        <f t="shared" si="55"/>
        <v>4.8342595722269824E-4</v>
      </c>
      <c r="F606" s="7">
        <f t="shared" si="58"/>
        <v>0.97127545846860097</v>
      </c>
      <c r="G606" s="6">
        <f t="shared" si="56"/>
        <v>1.4905914690492587E-3</v>
      </c>
      <c r="H606" s="7">
        <f t="shared" si="59"/>
        <v>0.88442250984408466</v>
      </c>
      <c r="I606">
        <f t="shared" si="57"/>
        <v>9.0595838775842097E-4</v>
      </c>
    </row>
    <row r="607" spans="1:9">
      <c r="A607" s="3" t="s">
        <v>643</v>
      </c>
      <c r="B607">
        <v>8.99</v>
      </c>
      <c r="C607" s="4">
        <v>218</v>
      </c>
      <c r="D607">
        <f t="shared" si="54"/>
        <v>24.24916573971079</v>
      </c>
      <c r="E607" s="6">
        <f t="shared" si="55"/>
        <v>4.2840186453068377E-4</v>
      </c>
      <c r="F607" s="7">
        <f t="shared" si="58"/>
        <v>0.97170386033313161</v>
      </c>
      <c r="G607" s="6">
        <f t="shared" si="56"/>
        <v>1.3228447489390756E-3</v>
      </c>
      <c r="H607" s="7">
        <f t="shared" si="59"/>
        <v>0.88574535459302373</v>
      </c>
      <c r="I607">
        <f t="shared" si="57"/>
        <v>5.0429796518125514E-4</v>
      </c>
    </row>
    <row r="608" spans="1:9">
      <c r="A608" s="3" t="s">
        <v>242</v>
      </c>
      <c r="B608">
        <v>5</v>
      </c>
      <c r="C608" s="4">
        <v>121</v>
      </c>
      <c r="D608">
        <f t="shared" si="54"/>
        <v>24.2</v>
      </c>
      <c r="E608" s="6">
        <f t="shared" si="55"/>
        <v>2.3778268627620521E-4</v>
      </c>
      <c r="F608" s="7">
        <f t="shared" si="58"/>
        <v>0.97194164301940777</v>
      </c>
      <c r="G608" s="6">
        <f t="shared" si="56"/>
        <v>7.3573122855343464E-4</v>
      </c>
      <c r="H608" s="7">
        <f t="shared" si="59"/>
        <v>0.88648108582157714</v>
      </c>
      <c r="I608">
        <f t="shared" si="57"/>
        <v>8.9464561431373824E-4</v>
      </c>
    </row>
    <row r="609" spans="1:9">
      <c r="A609" s="3" t="s">
        <v>205</v>
      </c>
      <c r="B609">
        <v>8.85</v>
      </c>
      <c r="C609" s="4">
        <v>213</v>
      </c>
      <c r="D609">
        <f t="shared" si="54"/>
        <v>24.067796610169491</v>
      </c>
      <c r="E609" s="6">
        <f t="shared" si="55"/>
        <v>4.1857613369282405E-4</v>
      </c>
      <c r="F609" s="7">
        <f t="shared" si="58"/>
        <v>0.97236021915310056</v>
      </c>
      <c r="G609" s="6">
        <f t="shared" si="56"/>
        <v>1.3022442745395794E-3</v>
      </c>
      <c r="H609" s="7">
        <f t="shared" si="59"/>
        <v>0.88778333009611676</v>
      </c>
      <c r="I609">
        <f t="shared" si="57"/>
        <v>1.3819107598991298E-3</v>
      </c>
    </row>
    <row r="610" spans="1:9">
      <c r="A610" s="3" t="s">
        <v>275</v>
      </c>
      <c r="B610">
        <v>13.67</v>
      </c>
      <c r="C610" s="4">
        <v>329</v>
      </c>
      <c r="D610">
        <f t="shared" si="54"/>
        <v>24.067300658376006</v>
      </c>
      <c r="E610" s="6">
        <f t="shared" si="55"/>
        <v>6.4653308913116959E-4</v>
      </c>
      <c r="F610" s="7">
        <f t="shared" si="58"/>
        <v>0.97300675224223176</v>
      </c>
      <c r="G610" s="6">
        <f t="shared" si="56"/>
        <v>2.0114891788650903E-3</v>
      </c>
      <c r="H610" s="7">
        <f t="shared" si="59"/>
        <v>0.88979481927498183</v>
      </c>
      <c r="I610">
        <f t="shared" si="57"/>
        <v>4.5145961021486603E-4</v>
      </c>
    </row>
    <row r="611" spans="1:9">
      <c r="A611" s="3" t="s">
        <v>185</v>
      </c>
      <c r="B611">
        <v>4.46</v>
      </c>
      <c r="C611" s="4">
        <v>107</v>
      </c>
      <c r="D611">
        <f t="shared" si="54"/>
        <v>23.99103139013453</v>
      </c>
      <c r="E611" s="6">
        <f t="shared" si="55"/>
        <v>2.10270639930198E-4</v>
      </c>
      <c r="F611" s="7">
        <f t="shared" si="58"/>
        <v>0.97321702288216194</v>
      </c>
      <c r="G611" s="6">
        <f t="shared" si="56"/>
        <v>6.5627225586966373E-4</v>
      </c>
      <c r="H611" s="7">
        <f t="shared" si="59"/>
        <v>0.89045109153085145</v>
      </c>
      <c r="I611">
        <f t="shared" si="57"/>
        <v>5.066777983786519E-4</v>
      </c>
    </row>
    <row r="612" spans="1:9">
      <c r="A612" s="3" t="s">
        <v>205</v>
      </c>
      <c r="B612">
        <v>4.9800000000000004</v>
      </c>
      <c r="C612" s="4">
        <v>118</v>
      </c>
      <c r="D612">
        <f t="shared" si="54"/>
        <v>23.69477911646586</v>
      </c>
      <c r="E612" s="6">
        <f t="shared" si="55"/>
        <v>2.318872477734894E-4</v>
      </c>
      <c r="F612" s="7">
        <f t="shared" si="58"/>
        <v>0.9734489101299354</v>
      </c>
      <c r="G612" s="6">
        <f t="shared" si="56"/>
        <v>7.3278830363922103E-4</v>
      </c>
      <c r="H612" s="7">
        <f t="shared" si="59"/>
        <v>0.89118387983449066</v>
      </c>
      <c r="I612">
        <f t="shared" si="57"/>
        <v>2.2878498864515873E-3</v>
      </c>
    </row>
    <row r="613" spans="1:9">
      <c r="A613" s="3" t="s">
        <v>404</v>
      </c>
      <c r="B613">
        <v>22.44</v>
      </c>
      <c r="C613" s="4">
        <v>529</v>
      </c>
      <c r="D613">
        <f t="shared" si="54"/>
        <v>23.57397504456328</v>
      </c>
      <c r="E613" s="6">
        <f t="shared" si="55"/>
        <v>1.0395623226455584E-3</v>
      </c>
      <c r="F613" s="7">
        <f t="shared" si="58"/>
        <v>0.97448847245258097</v>
      </c>
      <c r="G613" s="6">
        <f t="shared" si="56"/>
        <v>3.301961753747815E-3</v>
      </c>
      <c r="H613" s="7">
        <f t="shared" si="59"/>
        <v>0.89448584158823852</v>
      </c>
      <c r="I613">
        <f t="shared" si="57"/>
        <v>7.0464415083304477E-4</v>
      </c>
    </row>
    <row r="614" spans="1:9">
      <c r="A614" s="3" t="s">
        <v>512</v>
      </c>
      <c r="B614">
        <v>6.9</v>
      </c>
      <c r="C614" s="4">
        <v>162</v>
      </c>
      <c r="D614">
        <f t="shared" si="54"/>
        <v>23.478260869565215</v>
      </c>
      <c r="E614" s="6">
        <f t="shared" si="55"/>
        <v>3.1835367914665494E-4</v>
      </c>
      <c r="F614" s="7">
        <f t="shared" si="58"/>
        <v>0.97480682613172764</v>
      </c>
      <c r="G614" s="6">
        <f t="shared" si="56"/>
        <v>1.0153090954037399E-3</v>
      </c>
      <c r="H614" s="7">
        <f t="shared" si="59"/>
        <v>0.89550115068364222</v>
      </c>
      <c r="I614">
        <f t="shared" si="57"/>
        <v>7.3822614897534056E-4</v>
      </c>
    </row>
    <row r="615" spans="1:9">
      <c r="A615" s="3" t="s">
        <v>359</v>
      </c>
      <c r="B615">
        <v>7.22</v>
      </c>
      <c r="C615" s="4">
        <v>169</v>
      </c>
      <c r="D615">
        <f t="shared" si="54"/>
        <v>23.407202216066484</v>
      </c>
      <c r="E615" s="6">
        <f t="shared" si="55"/>
        <v>3.3210970231965851E-4</v>
      </c>
      <c r="F615" s="7">
        <f t="shared" si="58"/>
        <v>0.97513893583404732</v>
      </c>
      <c r="G615" s="6">
        <f t="shared" si="56"/>
        <v>1.0623958940311597E-3</v>
      </c>
      <c r="H615" s="7">
        <f t="shared" si="59"/>
        <v>0.89656354657767334</v>
      </c>
      <c r="I615">
        <f t="shared" si="57"/>
        <v>1.563506556119143E-3</v>
      </c>
    </row>
    <row r="616" spans="1:9">
      <c r="A616" s="3" t="s">
        <v>496</v>
      </c>
      <c r="B616">
        <v>15.28</v>
      </c>
      <c r="C616" s="4">
        <v>357</v>
      </c>
      <c r="D616">
        <f t="shared" si="54"/>
        <v>23.363874345549739</v>
      </c>
      <c r="E616" s="6">
        <f t="shared" si="55"/>
        <v>7.0155718182318401E-4</v>
      </c>
      <c r="F616" s="7">
        <f t="shared" si="58"/>
        <v>0.9758404930158705</v>
      </c>
      <c r="G616" s="6">
        <f t="shared" si="56"/>
        <v>2.2483946344592962E-3</v>
      </c>
      <c r="H616" s="7">
        <f t="shared" si="59"/>
        <v>0.89881194121213259</v>
      </c>
      <c r="I616">
        <f t="shared" si="57"/>
        <v>1.720821666095218E-3</v>
      </c>
    </row>
    <row r="617" spans="1:9">
      <c r="A617" s="3" t="s">
        <v>589</v>
      </c>
      <c r="B617">
        <v>16.72</v>
      </c>
      <c r="C617" s="4">
        <v>385</v>
      </c>
      <c r="D617">
        <f t="shared" si="54"/>
        <v>23.026315789473685</v>
      </c>
      <c r="E617" s="6">
        <f t="shared" si="55"/>
        <v>7.5658127451519843E-4</v>
      </c>
      <c r="F617" s="7">
        <f t="shared" si="58"/>
        <v>0.97659707429038567</v>
      </c>
      <c r="G617" s="6">
        <f t="shared" si="56"/>
        <v>2.4602852282826853E-3</v>
      </c>
      <c r="H617" s="7">
        <f t="shared" si="59"/>
        <v>0.90127222644041527</v>
      </c>
      <c r="I617">
        <f t="shared" si="57"/>
        <v>7.4131902560337082E-4</v>
      </c>
    </row>
    <row r="618" spans="1:9">
      <c r="A618" s="3" t="s">
        <v>343</v>
      </c>
      <c r="B618">
        <v>7.18</v>
      </c>
      <c r="C618" s="4">
        <v>164</v>
      </c>
      <c r="D618">
        <f t="shared" si="54"/>
        <v>22.841225626740947</v>
      </c>
      <c r="E618" s="6">
        <f t="shared" si="55"/>
        <v>3.2228397148179879E-4</v>
      </c>
      <c r="F618" s="7">
        <f t="shared" si="58"/>
        <v>0.97691935826186749</v>
      </c>
      <c r="G618" s="6">
        <f t="shared" si="56"/>
        <v>1.0565100442027321E-3</v>
      </c>
      <c r="H618" s="7">
        <f t="shared" si="59"/>
        <v>0.90232873648461798</v>
      </c>
      <c r="I618">
        <f t="shared" si="57"/>
        <v>2.7708436333129249E-4</v>
      </c>
    </row>
    <row r="619" spans="1:9">
      <c r="A619" s="3" t="s">
        <v>494</v>
      </c>
      <c r="B619">
        <v>2.68</v>
      </c>
      <c r="C619" s="4">
        <v>61</v>
      </c>
      <c r="D619">
        <f t="shared" si="54"/>
        <v>22.761194029850746</v>
      </c>
      <c r="E619" s="6">
        <f t="shared" si="55"/>
        <v>1.1987391622188858E-4</v>
      </c>
      <c r="F619" s="7">
        <f t="shared" si="58"/>
        <v>0.97703923217808941</v>
      </c>
      <c r="G619" s="6">
        <f t="shared" si="56"/>
        <v>3.9435193850464101E-4</v>
      </c>
      <c r="H619" s="7">
        <f t="shared" si="59"/>
        <v>0.90272308842312265</v>
      </c>
      <c r="I619">
        <f t="shared" si="57"/>
        <v>4.5661707646893479E-4</v>
      </c>
    </row>
    <row r="620" spans="1:9">
      <c r="A620" s="3" t="s">
        <v>317</v>
      </c>
      <c r="B620">
        <v>4.41</v>
      </c>
      <c r="C620" s="4">
        <v>100</v>
      </c>
      <c r="D620">
        <f t="shared" si="54"/>
        <v>22.675736961451246</v>
      </c>
      <c r="E620" s="6">
        <f t="shared" si="55"/>
        <v>1.965146167571944E-4</v>
      </c>
      <c r="F620" s="7">
        <f t="shared" si="58"/>
        <v>0.97723574679484659</v>
      </c>
      <c r="G620" s="6">
        <f t="shared" si="56"/>
        <v>6.4891494358412945E-4</v>
      </c>
      <c r="H620" s="7">
        <f t="shared" si="59"/>
        <v>0.90337200336670676</v>
      </c>
      <c r="I620">
        <f t="shared" si="57"/>
        <v>4.3927269146670778E-4</v>
      </c>
    </row>
    <row r="621" spans="1:9">
      <c r="A621" s="3" t="s">
        <v>605</v>
      </c>
      <c r="B621">
        <v>4.24</v>
      </c>
      <c r="C621" s="4">
        <v>96</v>
      </c>
      <c r="D621">
        <f t="shared" si="54"/>
        <v>22.641509433962263</v>
      </c>
      <c r="E621" s="6">
        <f t="shared" si="55"/>
        <v>1.8865403208690663E-4</v>
      </c>
      <c r="F621" s="7">
        <f t="shared" si="58"/>
        <v>0.97742440082693349</v>
      </c>
      <c r="G621" s="6">
        <f t="shared" si="56"/>
        <v>6.2390008181331268E-4</v>
      </c>
      <c r="H621" s="7">
        <f t="shared" si="59"/>
        <v>0.9039959034485201</v>
      </c>
      <c r="I621">
        <f t="shared" si="57"/>
        <v>4.313197131530222E-4</v>
      </c>
    </row>
    <row r="622" spans="1:9">
      <c r="A622" s="3" t="s">
        <v>287</v>
      </c>
      <c r="B622">
        <v>4.16</v>
      </c>
      <c r="C622" s="4">
        <v>94</v>
      </c>
      <c r="D622">
        <f t="shared" si="54"/>
        <v>22.596153846153847</v>
      </c>
      <c r="E622" s="6">
        <f t="shared" si="55"/>
        <v>1.8472373975176275E-4</v>
      </c>
      <c r="F622" s="7">
        <f t="shared" si="58"/>
        <v>0.97760912456668525</v>
      </c>
      <c r="G622" s="6">
        <f t="shared" si="56"/>
        <v>6.1212838215645772E-4</v>
      </c>
      <c r="H622" s="7">
        <f t="shared" si="59"/>
        <v>0.90460803183067651</v>
      </c>
      <c r="I622">
        <f t="shared" si="57"/>
        <v>6.4444171136301964E-4</v>
      </c>
    </row>
    <row r="623" spans="1:9">
      <c r="A623" s="3" t="s">
        <v>114</v>
      </c>
      <c r="B623">
        <v>6.21</v>
      </c>
      <c r="C623" s="4">
        <v>140</v>
      </c>
      <c r="D623">
        <f t="shared" si="54"/>
        <v>22.544283413848632</v>
      </c>
      <c r="E623" s="6">
        <f t="shared" si="55"/>
        <v>2.7512046346007214E-4</v>
      </c>
      <c r="F623" s="7">
        <f t="shared" si="58"/>
        <v>0.97788424503014537</v>
      </c>
      <c r="G623" s="6">
        <f t="shared" si="56"/>
        <v>9.137781858633659E-4</v>
      </c>
      <c r="H623" s="7">
        <f t="shared" si="59"/>
        <v>0.90552181001653986</v>
      </c>
      <c r="I623">
        <f t="shared" si="57"/>
        <v>4.5839491094945561E-4</v>
      </c>
    </row>
    <row r="624" spans="1:9">
      <c r="A624" s="3" t="s">
        <v>218</v>
      </c>
      <c r="B624">
        <v>4.41</v>
      </c>
      <c r="C624" s="4">
        <v>99</v>
      </c>
      <c r="D624">
        <f t="shared" si="54"/>
        <v>22.448979591836736</v>
      </c>
      <c r="E624" s="6">
        <f t="shared" si="55"/>
        <v>1.9454947058962244E-4</v>
      </c>
      <c r="F624" s="7">
        <f t="shared" si="58"/>
        <v>0.97807879450073498</v>
      </c>
      <c r="G624" s="6">
        <f t="shared" si="56"/>
        <v>6.4891494358412945E-4</v>
      </c>
      <c r="H624" s="7">
        <f t="shared" si="59"/>
        <v>0.90617072496012396</v>
      </c>
      <c r="I624">
        <f t="shared" si="57"/>
        <v>4.5188198322065887E-4</v>
      </c>
    </row>
    <row r="625" spans="1:9">
      <c r="A625" s="3" t="s">
        <v>238</v>
      </c>
      <c r="B625">
        <v>4.34</v>
      </c>
      <c r="C625" s="4">
        <v>97</v>
      </c>
      <c r="D625">
        <f t="shared" si="54"/>
        <v>22.350230414746544</v>
      </c>
      <c r="E625" s="6">
        <f t="shared" si="55"/>
        <v>1.9061917825447856E-4</v>
      </c>
      <c r="F625" s="7">
        <f t="shared" si="58"/>
        <v>0.97826941367898945</v>
      </c>
      <c r="G625" s="6">
        <f t="shared" si="56"/>
        <v>6.3861470638438124E-4</v>
      </c>
      <c r="H625" s="7">
        <f t="shared" si="59"/>
        <v>0.90680933966650834</v>
      </c>
      <c r="I625">
        <f t="shared" si="57"/>
        <v>6.0755907812759524E-4</v>
      </c>
    </row>
    <row r="626" spans="1:9">
      <c r="A626" s="3" t="s">
        <v>239</v>
      </c>
      <c r="B626">
        <v>5.83</v>
      </c>
      <c r="C626" s="4">
        <v>130</v>
      </c>
      <c r="D626">
        <f t="shared" si="54"/>
        <v>22.29845626072041</v>
      </c>
      <c r="E626" s="6">
        <f t="shared" si="55"/>
        <v>2.554690017843527E-4</v>
      </c>
      <c r="F626" s="7">
        <f t="shared" si="58"/>
        <v>0.97852488268077376</v>
      </c>
      <c r="G626" s="6">
        <f t="shared" si="56"/>
        <v>8.5786261249330481E-4</v>
      </c>
      <c r="H626" s="7">
        <f t="shared" si="59"/>
        <v>0.90766720227900166</v>
      </c>
      <c r="I626">
        <f t="shared" si="57"/>
        <v>4.4934571525545586E-4</v>
      </c>
    </row>
    <row r="627" spans="1:9">
      <c r="A627" s="3" t="s">
        <v>347</v>
      </c>
      <c r="B627">
        <v>4.3099999999999996</v>
      </c>
      <c r="C627" s="4">
        <v>96</v>
      </c>
      <c r="D627">
        <f t="shared" si="54"/>
        <v>22.273781902552205</v>
      </c>
      <c r="E627" s="6">
        <f t="shared" si="55"/>
        <v>1.8865403208690663E-4</v>
      </c>
      <c r="F627" s="7">
        <f t="shared" si="58"/>
        <v>0.97871353671286065</v>
      </c>
      <c r="G627" s="6">
        <f t="shared" si="56"/>
        <v>6.3420031901306067E-4</v>
      </c>
      <c r="H627" s="7">
        <f t="shared" si="59"/>
        <v>0.90830140259801473</v>
      </c>
      <c r="I627">
        <f t="shared" si="57"/>
        <v>5.7143355111488603E-4</v>
      </c>
    </row>
    <row r="628" spans="1:9">
      <c r="A628" s="3" t="s">
        <v>230</v>
      </c>
      <c r="B628">
        <v>5.48</v>
      </c>
      <c r="C628" s="4">
        <v>122</v>
      </c>
      <c r="D628">
        <f t="shared" si="54"/>
        <v>22.262773722627735</v>
      </c>
      <c r="E628" s="6">
        <f t="shared" si="55"/>
        <v>2.3974783244377717E-4</v>
      </c>
      <c r="F628" s="7">
        <f t="shared" si="58"/>
        <v>0.97895328454530439</v>
      </c>
      <c r="G628" s="6">
        <f t="shared" si="56"/>
        <v>8.063614264945645E-4</v>
      </c>
      <c r="H628" s="7">
        <f t="shared" si="59"/>
        <v>0.90910776402450932</v>
      </c>
      <c r="I628">
        <f t="shared" si="57"/>
        <v>6.7364425023930252E-4</v>
      </c>
    </row>
    <row r="629" spans="1:9">
      <c r="A629" s="3" t="s">
        <v>52</v>
      </c>
      <c r="B629">
        <v>6.45</v>
      </c>
      <c r="C629" s="4">
        <v>143</v>
      </c>
      <c r="D629">
        <f t="shared" si="54"/>
        <v>22.170542635658915</v>
      </c>
      <c r="E629" s="6">
        <f t="shared" si="55"/>
        <v>2.8101590196278801E-4</v>
      </c>
      <c r="F629" s="7">
        <f t="shared" si="58"/>
        <v>0.97923430044726723</v>
      </c>
      <c r="G629" s="6">
        <f t="shared" si="56"/>
        <v>9.4909328483393078E-4</v>
      </c>
      <c r="H629" s="7">
        <f t="shared" si="59"/>
        <v>0.91005685730934327</v>
      </c>
      <c r="I629">
        <f t="shared" si="57"/>
        <v>4.1466114680199784E-4</v>
      </c>
    </row>
    <row r="630" spans="1:9">
      <c r="A630" s="3" t="s">
        <v>263</v>
      </c>
      <c r="B630">
        <v>3.97</v>
      </c>
      <c r="C630" s="4">
        <v>88</v>
      </c>
      <c r="D630">
        <f t="shared" si="54"/>
        <v>22.166246851385388</v>
      </c>
      <c r="E630" s="6">
        <f t="shared" si="55"/>
        <v>1.7293286274633107E-4</v>
      </c>
      <c r="F630" s="7">
        <f t="shared" si="58"/>
        <v>0.97940723331001356</v>
      </c>
      <c r="G630" s="6">
        <f t="shared" si="56"/>
        <v>5.8417059547142712E-4</v>
      </c>
      <c r="H630" s="7">
        <f t="shared" si="59"/>
        <v>0.91064102790481471</v>
      </c>
      <c r="I630">
        <f t="shared" si="57"/>
        <v>5.3963119183553232E-4</v>
      </c>
    </row>
    <row r="631" spans="1:9">
      <c r="A631" s="3" t="s">
        <v>330</v>
      </c>
      <c r="B631">
        <v>5.16</v>
      </c>
      <c r="C631" s="4">
        <v>114</v>
      </c>
      <c r="D631">
        <f t="shared" si="54"/>
        <v>22.093023255813954</v>
      </c>
      <c r="E631" s="6">
        <f t="shared" si="55"/>
        <v>2.2402666310320161E-4</v>
      </c>
      <c r="F631" s="7">
        <f t="shared" si="58"/>
        <v>0.97963125997311673</v>
      </c>
      <c r="G631" s="6">
        <f t="shared" si="56"/>
        <v>7.5927462786714466E-4</v>
      </c>
      <c r="H631" s="7">
        <f t="shared" si="59"/>
        <v>0.91140030253268189</v>
      </c>
      <c r="I631">
        <f t="shared" si="57"/>
        <v>1.1239919067752568E-3</v>
      </c>
    </row>
    <row r="632" spans="1:9">
      <c r="A632" s="3" t="s">
        <v>107</v>
      </c>
      <c r="B632">
        <v>10.68</v>
      </c>
      <c r="C632" s="4">
        <v>232</v>
      </c>
      <c r="D632">
        <f t="shared" si="54"/>
        <v>21.722846441947567</v>
      </c>
      <c r="E632" s="6">
        <f t="shared" si="55"/>
        <v>4.5591391087669103E-4</v>
      </c>
      <c r="F632" s="7">
        <f t="shared" si="58"/>
        <v>0.98008717388399347</v>
      </c>
      <c r="G632" s="6">
        <f t="shared" si="56"/>
        <v>1.5715219041901364E-3</v>
      </c>
      <c r="H632" s="7">
        <f t="shared" si="59"/>
        <v>0.91297182443687208</v>
      </c>
      <c r="I632">
        <f t="shared" si="57"/>
        <v>5.4898218498034002E-4</v>
      </c>
    </row>
    <row r="633" spans="1:9">
      <c r="A633" s="3" t="s">
        <v>156</v>
      </c>
      <c r="B633">
        <v>5.2</v>
      </c>
      <c r="C633" s="4">
        <v>112</v>
      </c>
      <c r="D633">
        <f t="shared" si="54"/>
        <v>21.538461538461537</v>
      </c>
      <c r="E633" s="6">
        <f t="shared" si="55"/>
        <v>2.2009637076805772E-4</v>
      </c>
      <c r="F633" s="7">
        <f t="shared" si="58"/>
        <v>0.9803072702547615</v>
      </c>
      <c r="G633" s="6">
        <f t="shared" si="56"/>
        <v>7.6516047769557209E-4</v>
      </c>
      <c r="H633" s="7">
        <f t="shared" si="59"/>
        <v>0.91373698491456767</v>
      </c>
      <c r="I633">
        <f t="shared" si="57"/>
        <v>3.7796693217286847E-3</v>
      </c>
    </row>
    <row r="634" spans="1:9">
      <c r="A634" s="3" t="s">
        <v>279</v>
      </c>
      <c r="B634">
        <v>35.799999999999997</v>
      </c>
      <c r="C634" s="4">
        <v>771</v>
      </c>
      <c r="D634">
        <f t="shared" si="54"/>
        <v>21.536312849162012</v>
      </c>
      <c r="E634" s="6">
        <f t="shared" si="55"/>
        <v>1.5151276951979689E-3</v>
      </c>
      <c r="F634" s="7">
        <f t="shared" si="58"/>
        <v>0.98182239794995951</v>
      </c>
      <c r="G634" s="6">
        <f t="shared" si="56"/>
        <v>5.2678355964425917E-3</v>
      </c>
      <c r="H634" s="7">
        <f t="shared" si="59"/>
        <v>0.91900482051101029</v>
      </c>
      <c r="I634">
        <f t="shared" si="57"/>
        <v>7.483492993228813E-4</v>
      </c>
    </row>
    <row r="635" spans="1:9">
      <c r="A635" s="3" t="s">
        <v>204</v>
      </c>
      <c r="B635">
        <v>7.08</v>
      </c>
      <c r="C635" s="4">
        <v>152</v>
      </c>
      <c r="D635">
        <f t="shared" si="54"/>
        <v>21.468926553672315</v>
      </c>
      <c r="E635" s="6">
        <f t="shared" si="55"/>
        <v>2.9870221747093549E-4</v>
      </c>
      <c r="F635" s="7">
        <f t="shared" si="58"/>
        <v>0.98212110016743048</v>
      </c>
      <c r="G635" s="6">
        <f t="shared" si="56"/>
        <v>1.0417954196316635E-3</v>
      </c>
      <c r="H635" s="7">
        <f t="shared" si="59"/>
        <v>0.92004661593064196</v>
      </c>
      <c r="I635">
        <f t="shared" si="57"/>
        <v>5.4248130092737767E-4</v>
      </c>
    </row>
    <row r="636" spans="1:9">
      <c r="A636" s="3" t="s">
        <v>153</v>
      </c>
      <c r="B636">
        <v>5.13</v>
      </c>
      <c r="C636" s="4">
        <v>110</v>
      </c>
      <c r="D636">
        <f t="shared" si="54"/>
        <v>21.442495126705655</v>
      </c>
      <c r="E636" s="6">
        <f t="shared" si="55"/>
        <v>2.1616607843291384E-4</v>
      </c>
      <c r="F636" s="7">
        <f t="shared" si="58"/>
        <v>0.98233726624586337</v>
      </c>
      <c r="G636" s="6">
        <f t="shared" si="56"/>
        <v>7.5486024049582399E-4</v>
      </c>
      <c r="H636" s="7">
        <f t="shared" si="59"/>
        <v>0.92080147617113783</v>
      </c>
      <c r="I636">
        <f t="shared" si="57"/>
        <v>3.5142166535784281E-4</v>
      </c>
    </row>
    <row r="637" spans="1:9">
      <c r="A637" s="3" t="s">
        <v>256</v>
      </c>
      <c r="B637">
        <v>3.32</v>
      </c>
      <c r="C637" s="4">
        <v>71</v>
      </c>
      <c r="D637">
        <f t="shared" si="54"/>
        <v>21.3855421686747</v>
      </c>
      <c r="E637" s="6">
        <f t="shared" si="55"/>
        <v>1.3952537789760803E-4</v>
      </c>
      <c r="F637" s="7">
        <f t="shared" si="58"/>
        <v>0.982476791623761</v>
      </c>
      <c r="G637" s="6">
        <f t="shared" si="56"/>
        <v>4.8852553575948058E-4</v>
      </c>
      <c r="H637" s="7">
        <f t="shared" si="59"/>
        <v>0.92129000170689734</v>
      </c>
      <c r="I637">
        <f t="shared" si="57"/>
        <v>1.0979731403011339E-3</v>
      </c>
    </row>
    <row r="638" spans="1:9">
      <c r="A638" s="3" t="s">
        <v>273</v>
      </c>
      <c r="B638">
        <v>10.35</v>
      </c>
      <c r="C638" s="4">
        <v>220</v>
      </c>
      <c r="D638">
        <f t="shared" si="54"/>
        <v>21.256038647342997</v>
      </c>
      <c r="E638" s="6">
        <f t="shared" si="55"/>
        <v>4.3233215686582768E-4</v>
      </c>
      <c r="F638" s="7">
        <f t="shared" si="58"/>
        <v>0.98290912378062678</v>
      </c>
      <c r="G638" s="6">
        <f t="shared" si="56"/>
        <v>1.5229636431056098E-3</v>
      </c>
      <c r="H638" s="7">
        <f t="shared" si="59"/>
        <v>0.9228129653500029</v>
      </c>
      <c r="I638">
        <f t="shared" si="57"/>
        <v>1.2074144458819047E-3</v>
      </c>
    </row>
    <row r="639" spans="1:9">
      <c r="A639" s="3" t="s">
        <v>150</v>
      </c>
      <c r="B639">
        <v>11.37</v>
      </c>
      <c r="C639" s="4">
        <v>241</v>
      </c>
      <c r="D639">
        <f t="shared" si="54"/>
        <v>21.196130167106421</v>
      </c>
      <c r="E639" s="6">
        <f t="shared" si="55"/>
        <v>4.7360022638483852E-4</v>
      </c>
      <c r="F639" s="7">
        <f t="shared" si="58"/>
        <v>0.98338272400701165</v>
      </c>
      <c r="G639" s="6">
        <f t="shared" si="56"/>
        <v>1.6730528137305105E-3</v>
      </c>
      <c r="H639" s="7">
        <f t="shared" si="59"/>
        <v>0.92448601816373344</v>
      </c>
      <c r="I639">
        <f t="shared" si="57"/>
        <v>5.825886174707362E-4</v>
      </c>
    </row>
    <row r="640" spans="1:9">
      <c r="A640" s="3" t="s">
        <v>169</v>
      </c>
      <c r="B640">
        <v>5.47</v>
      </c>
      <c r="C640" s="4">
        <v>115</v>
      </c>
      <c r="D640">
        <f t="shared" si="54"/>
        <v>21.023765996343695</v>
      </c>
      <c r="E640" s="6">
        <f t="shared" si="55"/>
        <v>2.2599180927077356E-4</v>
      </c>
      <c r="F640" s="7">
        <f t="shared" si="58"/>
        <v>0.9836087158162824</v>
      </c>
      <c r="G640" s="6">
        <f t="shared" si="56"/>
        <v>8.0488996403745754E-4</v>
      </c>
      <c r="H640" s="7">
        <f t="shared" si="59"/>
        <v>0.92529090812777093</v>
      </c>
      <c r="I640">
        <f t="shared" si="57"/>
        <v>2.5355111077818293E-4</v>
      </c>
    </row>
    <row r="641" spans="1:9">
      <c r="A641" s="3" t="s">
        <v>377</v>
      </c>
      <c r="B641">
        <v>2.38</v>
      </c>
      <c r="C641" s="4">
        <v>50</v>
      </c>
      <c r="D641">
        <f t="shared" si="54"/>
        <v>21.008403361344538</v>
      </c>
      <c r="E641" s="6">
        <f t="shared" si="55"/>
        <v>9.8257308378597199E-5</v>
      </c>
      <c r="F641" s="7">
        <f t="shared" si="58"/>
        <v>0.98370697312466104</v>
      </c>
      <c r="G641" s="6">
        <f t="shared" si="56"/>
        <v>3.5020806479143488E-4</v>
      </c>
      <c r="H641" s="7">
        <f t="shared" si="59"/>
        <v>0.9256411161925624</v>
      </c>
      <c r="I641">
        <f t="shared" si="57"/>
        <v>5.4792613246279487E-4</v>
      </c>
    </row>
    <row r="642" spans="1:9">
      <c r="A642" s="3" t="s">
        <v>170</v>
      </c>
      <c r="B642">
        <v>5.13</v>
      </c>
      <c r="C642" s="4">
        <v>107</v>
      </c>
      <c r="D642">
        <f t="shared" ref="D642:D705" si="60">C642/B642</f>
        <v>20.857699805068226</v>
      </c>
      <c r="E642" s="6">
        <f t="shared" si="55"/>
        <v>2.10270639930198E-4</v>
      </c>
      <c r="F642" s="7">
        <f t="shared" si="58"/>
        <v>0.98391724376459122</v>
      </c>
      <c r="G642" s="6">
        <f t="shared" si="56"/>
        <v>7.5486024049582399E-4</v>
      </c>
      <c r="H642" s="7">
        <f t="shared" si="59"/>
        <v>0.92639597643305827</v>
      </c>
      <c r="I642">
        <f t="shared" si="57"/>
        <v>1.3941985043093297E-3</v>
      </c>
    </row>
    <row r="643" spans="1:9">
      <c r="A643" s="3" t="s">
        <v>320</v>
      </c>
      <c r="B643">
        <v>13.05</v>
      </c>
      <c r="C643" s="4">
        <v>272</v>
      </c>
      <c r="D643">
        <f t="shared" si="60"/>
        <v>20.842911877394634</v>
      </c>
      <c r="E643" s="6">
        <f t="shared" ref="E643:E705" si="61">C643/508868</f>
        <v>5.3451975757956875E-4</v>
      </c>
      <c r="F643" s="7">
        <f t="shared" si="58"/>
        <v>0.98445176352217079</v>
      </c>
      <c r="G643" s="6">
        <f t="shared" ref="G643:G705" si="62">B643/6795.96</f>
        <v>1.9202585065244647E-3</v>
      </c>
      <c r="H643" s="7">
        <f t="shared" si="59"/>
        <v>0.92831623493958271</v>
      </c>
      <c r="I643">
        <f t="shared" ref="I643:I705" si="63">F643*H644-F644*H643</f>
        <v>1.0366223240698691E-3</v>
      </c>
    </row>
    <row r="644" spans="1:9">
      <c r="A644" s="3" t="s">
        <v>101</v>
      </c>
      <c r="B644">
        <v>9.6999999999999993</v>
      </c>
      <c r="C644" s="4">
        <v>202</v>
      </c>
      <c r="D644">
        <f t="shared" si="60"/>
        <v>20.824742268041238</v>
      </c>
      <c r="E644" s="6">
        <f t="shared" si="61"/>
        <v>3.9695952584953271E-4</v>
      </c>
      <c r="F644" s="7">
        <f t="shared" ref="F644:F705" si="64">F643+E644</f>
        <v>0.98484872304802029</v>
      </c>
      <c r="G644" s="6">
        <f t="shared" si="62"/>
        <v>1.4273185833936631E-3</v>
      </c>
      <c r="H644" s="7">
        <f t="shared" ref="H644:H705" si="65">H643+G644</f>
        <v>0.92974355352297633</v>
      </c>
      <c r="I644">
        <f t="shared" si="63"/>
        <v>4.0092557619020308E-4</v>
      </c>
    </row>
    <row r="645" spans="1:9">
      <c r="A645" s="3" t="s">
        <v>356</v>
      </c>
      <c r="B645">
        <v>3.75</v>
      </c>
      <c r="C645" s="4">
        <v>78</v>
      </c>
      <c r="D645">
        <f t="shared" si="60"/>
        <v>20.8</v>
      </c>
      <c r="E645" s="6">
        <f t="shared" si="61"/>
        <v>1.5328140107061163E-4</v>
      </c>
      <c r="F645" s="7">
        <f t="shared" si="64"/>
        <v>0.98500200444909092</v>
      </c>
      <c r="G645" s="6">
        <f t="shared" si="62"/>
        <v>5.5179842141507606E-4</v>
      </c>
      <c r="H645" s="7">
        <f t="shared" si="65"/>
        <v>0.93029535194439139</v>
      </c>
      <c r="I645">
        <f t="shared" si="63"/>
        <v>6.1440005649604501E-4</v>
      </c>
    </row>
    <row r="646" spans="1:9">
      <c r="A646" s="3" t="s">
        <v>590</v>
      </c>
      <c r="B646">
        <v>5.74</v>
      </c>
      <c r="C646" s="4">
        <v>119</v>
      </c>
      <c r="D646">
        <f t="shared" si="60"/>
        <v>20.73170731707317</v>
      </c>
      <c r="E646" s="6">
        <f t="shared" si="61"/>
        <v>2.3385239394106133E-4</v>
      </c>
      <c r="F646" s="7">
        <f t="shared" si="64"/>
        <v>0.98523585684303194</v>
      </c>
      <c r="G646" s="6">
        <f t="shared" si="62"/>
        <v>8.446194503793431E-4</v>
      </c>
      <c r="H646" s="7">
        <f t="shared" si="65"/>
        <v>0.93113997139477078</v>
      </c>
      <c r="I646">
        <f t="shared" si="63"/>
        <v>7.823847700466624E-4</v>
      </c>
    </row>
    <row r="647" spans="1:9">
      <c r="A647" s="3" t="s">
        <v>432</v>
      </c>
      <c r="B647">
        <v>7.29</v>
      </c>
      <c r="C647" s="4">
        <v>150</v>
      </c>
      <c r="D647">
        <f t="shared" si="60"/>
        <v>20.5761316872428</v>
      </c>
      <c r="E647" s="6">
        <f t="shared" si="61"/>
        <v>2.9477192513579158E-4</v>
      </c>
      <c r="F647" s="7">
        <f t="shared" si="64"/>
        <v>0.98553062876816777</v>
      </c>
      <c r="G647" s="6">
        <f t="shared" si="62"/>
        <v>1.0726961312309078E-3</v>
      </c>
      <c r="H647" s="7">
        <f t="shared" si="65"/>
        <v>0.93221266752600174</v>
      </c>
      <c r="I647">
        <f t="shared" si="63"/>
        <v>1.0540175382992567E-3</v>
      </c>
    </row>
    <row r="648" spans="1:9">
      <c r="A648" s="3" t="s">
        <v>593</v>
      </c>
      <c r="B648">
        <v>9.82</v>
      </c>
      <c r="C648" s="4">
        <v>202</v>
      </c>
      <c r="D648">
        <f t="shared" si="60"/>
        <v>20.570264765784113</v>
      </c>
      <c r="E648" s="6">
        <f t="shared" si="61"/>
        <v>3.9695952584953271E-4</v>
      </c>
      <c r="F648" s="7">
        <f t="shared" si="64"/>
        <v>0.98592758829401728</v>
      </c>
      <c r="G648" s="6">
        <f t="shared" si="62"/>
        <v>1.4449761328789459E-3</v>
      </c>
      <c r="H648" s="7">
        <f t="shared" si="65"/>
        <v>0.93365764365888071</v>
      </c>
      <c r="I648">
        <f t="shared" si="63"/>
        <v>3.5833694438525132E-4</v>
      </c>
    </row>
    <row r="649" spans="1:9">
      <c r="A649" s="3" t="s">
        <v>414</v>
      </c>
      <c r="B649">
        <v>3.33</v>
      </c>
      <c r="C649" s="4">
        <v>68</v>
      </c>
      <c r="D649">
        <f t="shared" si="60"/>
        <v>20.42042042042042</v>
      </c>
      <c r="E649" s="6">
        <f t="shared" si="61"/>
        <v>1.3362993939489219E-4</v>
      </c>
      <c r="F649" s="7">
        <f t="shared" si="64"/>
        <v>0.9860612182334122</v>
      </c>
      <c r="G649" s="6">
        <f t="shared" si="62"/>
        <v>4.8999699821658754E-4</v>
      </c>
      <c r="H649" s="7">
        <f t="shared" si="65"/>
        <v>0.93414764065709732</v>
      </c>
      <c r="I649">
        <f t="shared" si="63"/>
        <v>4.3817134721035877E-4</v>
      </c>
    </row>
    <row r="650" spans="1:9">
      <c r="A650" s="3" t="s">
        <v>265</v>
      </c>
      <c r="B650">
        <v>4.07</v>
      </c>
      <c r="C650" s="4">
        <v>83</v>
      </c>
      <c r="D650">
        <f t="shared" si="60"/>
        <v>20.393120393120391</v>
      </c>
      <c r="E650" s="6">
        <f t="shared" si="61"/>
        <v>1.6310713190847135E-4</v>
      </c>
      <c r="F650" s="7">
        <f t="shared" si="64"/>
        <v>0.98622432536532068</v>
      </c>
      <c r="G650" s="6">
        <f t="shared" si="62"/>
        <v>5.988852200424959E-4</v>
      </c>
      <c r="H650" s="7">
        <f t="shared" si="65"/>
        <v>0.9347465258771398</v>
      </c>
      <c r="I650">
        <f t="shared" si="63"/>
        <v>1.4009247626911581E-3</v>
      </c>
    </row>
    <row r="651" spans="1:9">
      <c r="A651" s="3" t="s">
        <v>438</v>
      </c>
      <c r="B651">
        <v>12.97</v>
      </c>
      <c r="C651" s="4">
        <v>262</v>
      </c>
      <c r="D651">
        <f t="shared" si="60"/>
        <v>20.200462606013875</v>
      </c>
      <c r="E651" s="6">
        <f t="shared" si="61"/>
        <v>5.1486829590384931E-4</v>
      </c>
      <c r="F651" s="7">
        <f t="shared" si="64"/>
        <v>0.98673919366122453</v>
      </c>
      <c r="G651" s="6">
        <f t="shared" si="62"/>
        <v>1.9084868068676097E-3</v>
      </c>
      <c r="H651" s="7">
        <f t="shared" si="65"/>
        <v>0.93665501268400742</v>
      </c>
      <c r="I651">
        <f t="shared" si="63"/>
        <v>9.4901428815319377E-4</v>
      </c>
    </row>
    <row r="652" spans="1:9">
      <c r="A652" s="3" t="s">
        <v>454</v>
      </c>
      <c r="B652">
        <v>8.7799999999999994</v>
      </c>
      <c r="C652" s="4">
        <v>177</v>
      </c>
      <c r="D652">
        <f t="shared" si="60"/>
        <v>20.159453302961278</v>
      </c>
      <c r="E652" s="6">
        <f t="shared" si="61"/>
        <v>3.478308716602341E-4</v>
      </c>
      <c r="F652" s="7">
        <f t="shared" si="64"/>
        <v>0.98708702453288477</v>
      </c>
      <c r="G652" s="6">
        <f t="shared" si="62"/>
        <v>1.2919440373398313E-3</v>
      </c>
      <c r="H652" s="7">
        <f t="shared" si="65"/>
        <v>0.9379469567213472</v>
      </c>
      <c r="I652">
        <f t="shared" si="63"/>
        <v>1.2467848051419539E-3</v>
      </c>
    </row>
    <row r="653" spans="1:9">
      <c r="A653" s="3" t="s">
        <v>35</v>
      </c>
      <c r="B653">
        <v>11.49</v>
      </c>
      <c r="C653" s="4">
        <v>229</v>
      </c>
      <c r="D653">
        <f t="shared" si="60"/>
        <v>19.930374238468232</v>
      </c>
      <c r="E653" s="6">
        <f t="shared" si="61"/>
        <v>4.5001847237397517E-4</v>
      </c>
      <c r="F653" s="7">
        <f t="shared" si="64"/>
        <v>0.9875370430052588</v>
      </c>
      <c r="G653" s="6">
        <f t="shared" si="62"/>
        <v>1.6907103632157929E-3</v>
      </c>
      <c r="H653" s="7">
        <f t="shared" si="65"/>
        <v>0.93963766708456298</v>
      </c>
      <c r="I653">
        <f t="shared" si="63"/>
        <v>4.4185278510977533E-4</v>
      </c>
    </row>
    <row r="654" spans="1:9">
      <c r="A654" s="3" t="s">
        <v>290</v>
      </c>
      <c r="B654">
        <v>4.07</v>
      </c>
      <c r="C654" s="4">
        <v>81</v>
      </c>
      <c r="D654">
        <f t="shared" si="60"/>
        <v>19.9017199017199</v>
      </c>
      <c r="E654" s="6">
        <f t="shared" si="61"/>
        <v>1.5917683957332747E-4</v>
      </c>
      <c r="F654" s="7">
        <f t="shared" si="64"/>
        <v>0.98769621984483214</v>
      </c>
      <c r="G654" s="6">
        <f t="shared" si="62"/>
        <v>5.988852200424959E-4</v>
      </c>
      <c r="H654" s="7">
        <f t="shared" si="65"/>
        <v>0.94023655230460546</v>
      </c>
      <c r="I654">
        <f t="shared" si="63"/>
        <v>5.7878332489791351E-4</v>
      </c>
    </row>
    <row r="655" spans="1:9">
      <c r="A655" s="3" t="s">
        <v>344</v>
      </c>
      <c r="B655">
        <v>5.33</v>
      </c>
      <c r="C655" s="4">
        <v>106</v>
      </c>
      <c r="D655">
        <f t="shared" si="60"/>
        <v>19.887429643527206</v>
      </c>
      <c r="E655" s="6">
        <f t="shared" si="61"/>
        <v>2.0830549376262607E-4</v>
      </c>
      <c r="F655" s="7">
        <f t="shared" si="64"/>
        <v>0.98790452533859474</v>
      </c>
      <c r="G655" s="6">
        <f t="shared" si="62"/>
        <v>7.8428948963796133E-4</v>
      </c>
      <c r="H655" s="7">
        <f t="shared" si="65"/>
        <v>0.94102084179424339</v>
      </c>
      <c r="I655">
        <f t="shared" si="63"/>
        <v>7.6990474033045153E-4</v>
      </c>
    </row>
    <row r="656" spans="1:9">
      <c r="A656" s="3" t="s">
        <v>164</v>
      </c>
      <c r="B656">
        <v>7.09</v>
      </c>
      <c r="C656" s="4">
        <v>141</v>
      </c>
      <c r="D656">
        <f t="shared" si="60"/>
        <v>19.887165021156559</v>
      </c>
      <c r="E656" s="6">
        <f t="shared" si="61"/>
        <v>2.770856096276441E-4</v>
      </c>
      <c r="F656" s="7">
        <f t="shared" si="64"/>
        <v>0.98818161094822243</v>
      </c>
      <c r="G656" s="6">
        <f t="shared" si="62"/>
        <v>1.0432668820887705E-3</v>
      </c>
      <c r="H656" s="7">
        <f t="shared" si="65"/>
        <v>0.94206410867633217</v>
      </c>
      <c r="I656">
        <f t="shared" si="63"/>
        <v>4.2453852230894817E-4</v>
      </c>
    </row>
    <row r="657" spans="1:9">
      <c r="A657" s="3" t="s">
        <v>456</v>
      </c>
      <c r="B657">
        <v>3.9</v>
      </c>
      <c r="C657" s="4">
        <v>77</v>
      </c>
      <c r="D657">
        <f t="shared" si="60"/>
        <v>19.743589743589745</v>
      </c>
      <c r="E657" s="6">
        <f t="shared" si="61"/>
        <v>1.5131625490303967E-4</v>
      </c>
      <c r="F657" s="7">
        <f t="shared" si="64"/>
        <v>0.98833292720312549</v>
      </c>
      <c r="G657" s="6">
        <f t="shared" si="62"/>
        <v>5.7387035827167901E-4</v>
      </c>
      <c r="H657" s="7">
        <f t="shared" si="65"/>
        <v>0.94263797903460389</v>
      </c>
      <c r="I657">
        <f t="shared" si="63"/>
        <v>3.1186204139778129E-3</v>
      </c>
    </row>
    <row r="658" spans="1:9">
      <c r="A658" s="3" t="s">
        <v>360</v>
      </c>
      <c r="B658">
        <v>28.59</v>
      </c>
      <c r="C658" s="4">
        <v>561</v>
      </c>
      <c r="D658">
        <f t="shared" si="60"/>
        <v>19.62224554039874</v>
      </c>
      <c r="E658" s="6">
        <f t="shared" si="61"/>
        <v>1.1024470000078606E-3</v>
      </c>
      <c r="F658" s="7">
        <f t="shared" si="64"/>
        <v>0.98943537420313332</v>
      </c>
      <c r="G658" s="6">
        <f t="shared" si="62"/>
        <v>4.2069111648685396E-3</v>
      </c>
      <c r="H658" s="7">
        <f t="shared" si="65"/>
        <v>0.94684489019947238</v>
      </c>
      <c r="I658">
        <f t="shared" si="63"/>
        <v>2.5112992425402325E-4</v>
      </c>
    </row>
    <row r="659" spans="1:9">
      <c r="A659" s="3" t="s">
        <v>598</v>
      </c>
      <c r="B659">
        <v>2.2999999999999998</v>
      </c>
      <c r="C659" s="4">
        <v>45</v>
      </c>
      <c r="D659">
        <f t="shared" si="60"/>
        <v>19.565217391304348</v>
      </c>
      <c r="E659" s="6">
        <f t="shared" si="61"/>
        <v>8.8431577540737478E-5</v>
      </c>
      <c r="F659" s="7">
        <f t="shared" si="64"/>
        <v>0.98952380578067411</v>
      </c>
      <c r="G659" s="6">
        <f t="shared" si="62"/>
        <v>3.3843636513457992E-4</v>
      </c>
      <c r="H659" s="7">
        <f t="shared" si="65"/>
        <v>0.94718332656460691</v>
      </c>
      <c r="I659">
        <f t="shared" si="63"/>
        <v>5.5936076245866051E-4</v>
      </c>
    </row>
    <row r="660" spans="1:9">
      <c r="A660" s="3" t="s">
        <v>195</v>
      </c>
      <c r="B660">
        <v>5.12</v>
      </c>
      <c r="C660" s="4">
        <v>100</v>
      </c>
      <c r="D660">
        <f t="shared" si="60"/>
        <v>19.53125</v>
      </c>
      <c r="E660" s="6">
        <f t="shared" si="61"/>
        <v>1.965146167571944E-4</v>
      </c>
      <c r="F660" s="7">
        <f t="shared" si="64"/>
        <v>0.9897203203974313</v>
      </c>
      <c r="G660" s="6">
        <f t="shared" si="62"/>
        <v>7.5338877803871713E-4</v>
      </c>
      <c r="H660" s="7">
        <f t="shared" si="65"/>
        <v>0.94793671534264567</v>
      </c>
      <c r="I660">
        <f t="shared" si="63"/>
        <v>3.9533900808685907E-4</v>
      </c>
    </row>
    <row r="661" spans="1:9">
      <c r="A661" s="3" t="s">
        <v>215</v>
      </c>
      <c r="B661">
        <v>3.61</v>
      </c>
      <c r="C661" s="4">
        <v>70</v>
      </c>
      <c r="D661">
        <f t="shared" si="60"/>
        <v>19.390581717451525</v>
      </c>
      <c r="E661" s="6">
        <f t="shared" si="61"/>
        <v>1.3756023173003607E-4</v>
      </c>
      <c r="F661" s="7">
        <f t="shared" si="64"/>
        <v>0.98985788062916136</v>
      </c>
      <c r="G661" s="6">
        <f t="shared" si="62"/>
        <v>5.3119794701557985E-4</v>
      </c>
      <c r="H661" s="7">
        <f t="shared" si="65"/>
        <v>0.94846791328966129</v>
      </c>
      <c r="I661">
        <f t="shared" si="63"/>
        <v>9.0383128090121279E-4</v>
      </c>
    </row>
    <row r="662" spans="1:9">
      <c r="A662" s="3" t="s">
        <v>325</v>
      </c>
      <c r="B662">
        <v>8.24</v>
      </c>
      <c r="C662" s="4">
        <v>159</v>
      </c>
      <c r="D662">
        <f t="shared" si="60"/>
        <v>19.296116504854368</v>
      </c>
      <c r="E662" s="6">
        <f t="shared" si="61"/>
        <v>3.1245824064393907E-4</v>
      </c>
      <c r="F662" s="7">
        <f t="shared" si="64"/>
        <v>0.99017033886980532</v>
      </c>
      <c r="G662" s="6">
        <f t="shared" si="62"/>
        <v>1.2124850646560604E-3</v>
      </c>
      <c r="H662" s="7">
        <f t="shared" si="65"/>
        <v>0.94968039835431739</v>
      </c>
      <c r="I662">
        <f t="shared" si="63"/>
        <v>7.9108565338792403E-4</v>
      </c>
    </row>
    <row r="663" spans="1:9">
      <c r="A663" s="3" t="s">
        <v>493</v>
      </c>
      <c r="B663">
        <v>7.21</v>
      </c>
      <c r="C663" s="4">
        <v>139</v>
      </c>
      <c r="D663">
        <f t="shared" si="60"/>
        <v>19.278779472954231</v>
      </c>
      <c r="E663" s="6">
        <f t="shared" si="61"/>
        <v>2.7315531729250024E-4</v>
      </c>
      <c r="F663" s="7">
        <f t="shared" si="64"/>
        <v>0.99044349418709787</v>
      </c>
      <c r="G663" s="6">
        <f t="shared" si="62"/>
        <v>1.0609244315740527E-3</v>
      </c>
      <c r="H663" s="7">
        <f t="shared" si="65"/>
        <v>0.95074132278589141</v>
      </c>
      <c r="I663">
        <f t="shared" si="63"/>
        <v>2.8154556922654894E-4</v>
      </c>
    </row>
    <row r="664" spans="1:9">
      <c r="A664" s="3" t="s">
        <v>250</v>
      </c>
      <c r="B664">
        <v>2.56</v>
      </c>
      <c r="C664" s="4">
        <v>49</v>
      </c>
      <c r="D664">
        <f t="shared" si="60"/>
        <v>19.140625</v>
      </c>
      <c r="E664" s="6">
        <f t="shared" si="61"/>
        <v>9.6292162211025257E-5</v>
      </c>
      <c r="F664" s="7">
        <f t="shared" si="64"/>
        <v>0.99053978634930895</v>
      </c>
      <c r="G664" s="6">
        <f t="shared" si="62"/>
        <v>3.7669438901935856E-4</v>
      </c>
      <c r="H664" s="7">
        <f t="shared" si="65"/>
        <v>0.95111801717491073</v>
      </c>
      <c r="I664">
        <f t="shared" si="63"/>
        <v>6.9000013429831863E-4</v>
      </c>
    </row>
    <row r="665" spans="1:9">
      <c r="A665" s="3" t="s">
        <v>49</v>
      </c>
      <c r="B665">
        <v>6.26</v>
      </c>
      <c r="C665" s="4">
        <v>119</v>
      </c>
      <c r="D665">
        <f t="shared" si="60"/>
        <v>19.009584664536742</v>
      </c>
      <c r="E665" s="6">
        <f t="shared" si="61"/>
        <v>2.3385239394106133E-4</v>
      </c>
      <c r="F665" s="7">
        <f t="shared" si="64"/>
        <v>0.99077363874324997</v>
      </c>
      <c r="G665" s="6">
        <f t="shared" si="62"/>
        <v>9.2113549814890018E-4</v>
      </c>
      <c r="H665" s="7">
        <f t="shared" si="65"/>
        <v>0.95203915267305961</v>
      </c>
      <c r="I665">
        <f t="shared" si="63"/>
        <v>6.0121382207523055E-4</v>
      </c>
    </row>
    <row r="666" spans="1:9">
      <c r="A666" s="3" t="s">
        <v>267</v>
      </c>
      <c r="B666">
        <v>5.42</v>
      </c>
      <c r="C666" s="4">
        <v>101</v>
      </c>
      <c r="D666">
        <f t="shared" si="60"/>
        <v>18.634686346863468</v>
      </c>
      <c r="E666" s="6">
        <f t="shared" si="61"/>
        <v>1.9847976292476635E-4</v>
      </c>
      <c r="F666" s="7">
        <f t="shared" si="64"/>
        <v>0.99097211850617473</v>
      </c>
      <c r="G666" s="6">
        <f t="shared" si="62"/>
        <v>7.9753265175192315E-4</v>
      </c>
      <c r="H666" s="7">
        <f t="shared" si="65"/>
        <v>0.95283668532481158</v>
      </c>
      <c r="I666">
        <f t="shared" si="63"/>
        <v>1.4162320459857325E-3</v>
      </c>
    </row>
    <row r="667" spans="1:9">
      <c r="A667" s="3" t="s">
        <v>82</v>
      </c>
      <c r="B667">
        <v>12.73</v>
      </c>
      <c r="C667" s="4">
        <v>235</v>
      </c>
      <c r="D667">
        <f t="shared" si="60"/>
        <v>18.460329929300862</v>
      </c>
      <c r="E667" s="6">
        <f t="shared" si="61"/>
        <v>4.6180934937940684E-4</v>
      </c>
      <c r="F667" s="7">
        <f t="shared" si="64"/>
        <v>0.99143392785555418</v>
      </c>
      <c r="G667" s="6">
        <f t="shared" si="62"/>
        <v>1.8731717078970447E-3</v>
      </c>
      <c r="H667" s="7">
        <f t="shared" si="65"/>
        <v>0.95470985703270861</v>
      </c>
      <c r="I667">
        <f t="shared" si="63"/>
        <v>5.1306117201388446E-4</v>
      </c>
    </row>
    <row r="668" spans="1:9">
      <c r="A668" s="3" t="s">
        <v>486</v>
      </c>
      <c r="B668">
        <v>4.6100000000000003</v>
      </c>
      <c r="C668" s="4">
        <v>85</v>
      </c>
      <c r="D668">
        <f t="shared" si="60"/>
        <v>18.43817787418655</v>
      </c>
      <c r="E668" s="6">
        <f t="shared" si="61"/>
        <v>1.6703742424361523E-4</v>
      </c>
      <c r="F668" s="7">
        <f t="shared" si="64"/>
        <v>0.9916009652797978</v>
      </c>
      <c r="G668" s="6">
        <f t="shared" si="62"/>
        <v>6.783441927262668E-4</v>
      </c>
      <c r="H668" s="7">
        <f t="shared" si="65"/>
        <v>0.95538820122543489</v>
      </c>
      <c r="I668">
        <f t="shared" si="63"/>
        <v>2.8278924572822106E-4</v>
      </c>
    </row>
    <row r="669" spans="1:9">
      <c r="A669" s="3" t="s">
        <v>133</v>
      </c>
      <c r="B669">
        <v>2.5299999999999998</v>
      </c>
      <c r="C669" s="4">
        <v>46</v>
      </c>
      <c r="D669">
        <f t="shared" si="60"/>
        <v>18.181818181818183</v>
      </c>
      <c r="E669" s="6">
        <f t="shared" si="61"/>
        <v>9.0396723708309419E-5</v>
      </c>
      <c r="F669" s="7">
        <f t="shared" si="64"/>
        <v>0.99169136200350616</v>
      </c>
      <c r="G669" s="6">
        <f t="shared" si="62"/>
        <v>3.7228000164803794E-4</v>
      </c>
      <c r="H669" s="7">
        <f t="shared" si="65"/>
        <v>0.9557604812270829</v>
      </c>
      <c r="I669">
        <f t="shared" si="63"/>
        <v>3.7031477451454631E-4</v>
      </c>
    </row>
    <row r="670" spans="1:9">
      <c r="A670" s="3" t="s">
        <v>16</v>
      </c>
      <c r="B670">
        <v>3.31</v>
      </c>
      <c r="C670" s="4">
        <v>60</v>
      </c>
      <c r="D670">
        <f t="shared" si="60"/>
        <v>18.126888217522659</v>
      </c>
      <c r="E670" s="6">
        <f t="shared" si="61"/>
        <v>1.1790877005431664E-4</v>
      </c>
      <c r="F670" s="7">
        <f t="shared" si="64"/>
        <v>0.99180927077356051</v>
      </c>
      <c r="G670" s="6">
        <f t="shared" si="62"/>
        <v>4.8705407330237378E-4</v>
      </c>
      <c r="H670" s="7">
        <f t="shared" si="65"/>
        <v>0.95624753530038531</v>
      </c>
      <c r="I670">
        <f t="shared" si="63"/>
        <v>3.4718382699383543E-4</v>
      </c>
    </row>
    <row r="671" spans="1:9">
      <c r="A671" s="3" t="s">
        <v>372</v>
      </c>
      <c r="B671">
        <v>3.1</v>
      </c>
      <c r="C671" s="4">
        <v>56</v>
      </c>
      <c r="D671">
        <f t="shared" si="60"/>
        <v>18.064516129032256</v>
      </c>
      <c r="E671" s="6">
        <f t="shared" si="61"/>
        <v>1.1004818538402886E-4</v>
      </c>
      <c r="F671" s="7">
        <f t="shared" si="64"/>
        <v>0.99191931895894458</v>
      </c>
      <c r="G671" s="6">
        <f t="shared" si="62"/>
        <v>4.5615336170312952E-4</v>
      </c>
      <c r="H671" s="7">
        <f t="shared" si="65"/>
        <v>0.95670368866208844</v>
      </c>
      <c r="I671">
        <f t="shared" si="63"/>
        <v>7.8773168490886558E-4</v>
      </c>
    </row>
    <row r="672" spans="1:9">
      <c r="A672" s="3" t="s">
        <v>246</v>
      </c>
      <c r="B672">
        <v>7.02</v>
      </c>
      <c r="C672" s="4">
        <v>126</v>
      </c>
      <c r="D672">
        <f t="shared" si="60"/>
        <v>17.948717948717949</v>
      </c>
      <c r="E672" s="6">
        <f t="shared" si="61"/>
        <v>2.4760841711406493E-4</v>
      </c>
      <c r="F672" s="7">
        <f t="shared" si="64"/>
        <v>0.9921669273760586</v>
      </c>
      <c r="G672" s="6">
        <f t="shared" si="62"/>
        <v>1.0329666448890221E-3</v>
      </c>
      <c r="H672" s="7">
        <f t="shared" si="65"/>
        <v>0.95773665530697749</v>
      </c>
      <c r="I672">
        <f t="shared" si="63"/>
        <v>9.3819294004893194E-4</v>
      </c>
    </row>
    <row r="673" spans="1:9">
      <c r="A673" s="3" t="s">
        <v>171</v>
      </c>
      <c r="B673">
        <v>8.36</v>
      </c>
      <c r="C673" s="4">
        <v>150</v>
      </c>
      <c r="D673">
        <f t="shared" si="60"/>
        <v>17.942583732057418</v>
      </c>
      <c r="E673" s="6">
        <f t="shared" si="61"/>
        <v>2.9477192513579158E-4</v>
      </c>
      <c r="F673" s="7">
        <f t="shared" si="64"/>
        <v>0.99246169930119443</v>
      </c>
      <c r="G673" s="6">
        <f t="shared" si="62"/>
        <v>1.2301426141413426E-3</v>
      </c>
      <c r="H673" s="7">
        <f t="shared" si="65"/>
        <v>0.95896679792111883</v>
      </c>
      <c r="I673">
        <f t="shared" si="63"/>
        <v>5.8267267451916904E-4</v>
      </c>
    </row>
    <row r="674" spans="1:9">
      <c r="A674" s="3" t="s">
        <v>299</v>
      </c>
      <c r="B674">
        <v>5.19</v>
      </c>
      <c r="C674" s="4">
        <v>93</v>
      </c>
      <c r="D674">
        <f t="shared" si="60"/>
        <v>17.919075144508668</v>
      </c>
      <c r="E674" s="6">
        <f t="shared" si="61"/>
        <v>1.8275859358419079E-4</v>
      </c>
      <c r="F674" s="7">
        <f t="shared" si="64"/>
        <v>0.99264445789477862</v>
      </c>
      <c r="G674" s="6">
        <f t="shared" si="62"/>
        <v>7.6368901523846523E-4</v>
      </c>
      <c r="H674" s="7">
        <f t="shared" si="65"/>
        <v>0.95973048693635732</v>
      </c>
      <c r="I674">
        <f t="shared" si="63"/>
        <v>7.4001187473826668E-4</v>
      </c>
    </row>
    <row r="675" spans="1:9">
      <c r="A675" s="3" t="s">
        <v>192</v>
      </c>
      <c r="B675">
        <v>6.59</v>
      </c>
      <c r="C675" s="4">
        <v>118</v>
      </c>
      <c r="D675">
        <f t="shared" si="60"/>
        <v>17.905918057663126</v>
      </c>
      <c r="E675" s="6">
        <f t="shared" si="61"/>
        <v>2.318872477734894E-4</v>
      </c>
      <c r="F675" s="7">
        <f t="shared" si="64"/>
        <v>0.99287634514255207</v>
      </c>
      <c r="G675" s="6">
        <f t="shared" si="62"/>
        <v>9.6969375923342687E-4</v>
      </c>
      <c r="H675" s="7">
        <f t="shared" si="65"/>
        <v>0.96070018069559071</v>
      </c>
      <c r="I675">
        <f t="shared" si="63"/>
        <v>9.8719169025640596E-4</v>
      </c>
    </row>
    <row r="676" spans="1:9">
      <c r="A676" s="3" t="s">
        <v>392</v>
      </c>
      <c r="B676">
        <v>8.76</v>
      </c>
      <c r="C676" s="4">
        <v>155</v>
      </c>
      <c r="D676">
        <f t="shared" si="60"/>
        <v>17.69406392694064</v>
      </c>
      <c r="E676" s="6">
        <f t="shared" si="61"/>
        <v>3.045976559736513E-4</v>
      </c>
      <c r="F676" s="7">
        <f t="shared" si="64"/>
        <v>0.99318094279852576</v>
      </c>
      <c r="G676" s="6">
        <f t="shared" si="62"/>
        <v>1.2890011124256175E-3</v>
      </c>
      <c r="H676" s="7">
        <f t="shared" si="65"/>
        <v>0.96198918180801629</v>
      </c>
      <c r="I676">
        <f t="shared" si="63"/>
        <v>4.3452842593993957E-4</v>
      </c>
    </row>
    <row r="677" spans="1:9">
      <c r="A677" s="3" t="s">
        <v>261</v>
      </c>
      <c r="B677">
        <v>3.84</v>
      </c>
      <c r="C677" s="4">
        <v>67</v>
      </c>
      <c r="D677">
        <f t="shared" si="60"/>
        <v>17.447916666666668</v>
      </c>
      <c r="E677" s="6">
        <f t="shared" si="61"/>
        <v>1.3166479322732026E-4</v>
      </c>
      <c r="F677" s="7">
        <f t="shared" si="64"/>
        <v>0.99331260759175311</v>
      </c>
      <c r="G677" s="6">
        <f t="shared" si="62"/>
        <v>5.6504158352903777E-4</v>
      </c>
      <c r="H677" s="7">
        <f t="shared" si="65"/>
        <v>0.96255422339154528</v>
      </c>
      <c r="I677">
        <f t="shared" si="63"/>
        <v>5.3477778429367184E-4</v>
      </c>
    </row>
    <row r="678" spans="1:9">
      <c r="A678" s="3" t="s">
        <v>268</v>
      </c>
      <c r="B678">
        <v>4.72</v>
      </c>
      <c r="C678" s="4">
        <v>82</v>
      </c>
      <c r="D678">
        <f t="shared" si="60"/>
        <v>17.372881355932204</v>
      </c>
      <c r="E678" s="6">
        <f t="shared" si="61"/>
        <v>1.611419857408994E-4</v>
      </c>
      <c r="F678" s="7">
        <f t="shared" si="64"/>
        <v>0.99347374957749401</v>
      </c>
      <c r="G678" s="6">
        <f t="shared" si="62"/>
        <v>6.9453027975444233E-4</v>
      </c>
      <c r="H678" s="7">
        <f t="shared" si="65"/>
        <v>0.9632487536712997</v>
      </c>
      <c r="I678">
        <f t="shared" si="63"/>
        <v>7.4069365955320432E-4</v>
      </c>
    </row>
    <row r="679" spans="1:9">
      <c r="A679" s="3" t="s">
        <v>232</v>
      </c>
      <c r="B679">
        <v>6.53</v>
      </c>
      <c r="C679" s="4">
        <v>113</v>
      </c>
      <c r="D679">
        <f t="shared" si="60"/>
        <v>17.304747320061256</v>
      </c>
      <c r="E679" s="6">
        <f t="shared" si="61"/>
        <v>2.2206151693562968E-4</v>
      </c>
      <c r="F679" s="7">
        <f t="shared" si="64"/>
        <v>0.99369581109442962</v>
      </c>
      <c r="G679" s="6">
        <f t="shared" si="62"/>
        <v>9.6086498449078574E-4</v>
      </c>
      <c r="H679" s="7">
        <f t="shared" si="65"/>
        <v>0.96420961865579047</v>
      </c>
      <c r="I679">
        <f t="shared" si="63"/>
        <v>8.0346364584549246E-4</v>
      </c>
    </row>
    <row r="680" spans="1:9">
      <c r="A680" s="3" t="s">
        <v>318</v>
      </c>
      <c r="B680">
        <v>7.05</v>
      </c>
      <c r="C680" s="4">
        <v>120</v>
      </c>
      <c r="D680">
        <f t="shared" si="60"/>
        <v>17.021276595744681</v>
      </c>
      <c r="E680" s="6">
        <f t="shared" si="61"/>
        <v>2.3581754010863328E-4</v>
      </c>
      <c r="F680" s="7">
        <f t="shared" si="64"/>
        <v>0.99393162863453821</v>
      </c>
      <c r="G680" s="6">
        <f t="shared" si="62"/>
        <v>1.0373810322603428E-3</v>
      </c>
      <c r="H680" s="7">
        <f t="shared" si="65"/>
        <v>0.96524699968805083</v>
      </c>
      <c r="I680">
        <f t="shared" si="63"/>
        <v>9.0810138417096731E-4</v>
      </c>
    </row>
    <row r="681" spans="1:9">
      <c r="A681" s="3" t="s">
        <v>286</v>
      </c>
      <c r="B681">
        <v>7.96</v>
      </c>
      <c r="C681" s="4">
        <v>135</v>
      </c>
      <c r="D681">
        <f t="shared" si="60"/>
        <v>16.959798994974875</v>
      </c>
      <c r="E681" s="6">
        <f t="shared" si="61"/>
        <v>2.6529473262221242E-4</v>
      </c>
      <c r="F681" s="7">
        <f t="shared" si="64"/>
        <v>0.99419692336716048</v>
      </c>
      <c r="G681" s="6">
        <f t="shared" si="62"/>
        <v>1.1712841158570679E-3</v>
      </c>
      <c r="H681" s="7">
        <f t="shared" si="65"/>
        <v>0.96641828380390793</v>
      </c>
      <c r="I681">
        <f t="shared" si="63"/>
        <v>5.3797714841230526E-4</v>
      </c>
    </row>
    <row r="682" spans="1:9">
      <c r="A682" s="3" t="s">
        <v>323</v>
      </c>
      <c r="B682">
        <v>4.6900000000000004</v>
      </c>
      <c r="C682" s="4">
        <v>78</v>
      </c>
      <c r="D682">
        <f t="shared" si="60"/>
        <v>16.631130063965884</v>
      </c>
      <c r="E682" s="6">
        <f t="shared" si="61"/>
        <v>1.5328140107061163E-4</v>
      </c>
      <c r="F682" s="7">
        <f t="shared" si="64"/>
        <v>0.99435020476823111</v>
      </c>
      <c r="G682" s="6">
        <f t="shared" si="62"/>
        <v>6.9011589238312176E-4</v>
      </c>
      <c r="H682" s="7">
        <f t="shared" si="65"/>
        <v>0.96710839969629103</v>
      </c>
      <c r="I682">
        <f t="shared" si="63"/>
        <v>7.2105352731821615E-4</v>
      </c>
    </row>
    <row r="683" spans="1:9">
      <c r="A683" s="3" t="s">
        <v>362</v>
      </c>
      <c r="B683">
        <v>6.24</v>
      </c>
      <c r="C683" s="4">
        <v>101</v>
      </c>
      <c r="D683">
        <f t="shared" si="60"/>
        <v>16.185897435897434</v>
      </c>
      <c r="E683" s="6">
        <f t="shared" si="61"/>
        <v>1.9847976292476635E-4</v>
      </c>
      <c r="F683" s="7">
        <f t="shared" si="64"/>
        <v>0.99454868453115586</v>
      </c>
      <c r="G683" s="6">
        <f t="shared" si="62"/>
        <v>9.1819257323468646E-4</v>
      </c>
      <c r="H683" s="7">
        <f t="shared" si="65"/>
        <v>0.9680265922695257</v>
      </c>
      <c r="I683">
        <f t="shared" si="63"/>
        <v>1.476937590125571E-3</v>
      </c>
    </row>
    <row r="684" spans="1:9">
      <c r="A684" s="3" t="s">
        <v>431</v>
      </c>
      <c r="B684">
        <v>12.77</v>
      </c>
      <c r="C684" s="4">
        <v>206</v>
      </c>
      <c r="D684">
        <f t="shared" si="60"/>
        <v>16.131558339859044</v>
      </c>
      <c r="E684" s="6">
        <f t="shared" si="61"/>
        <v>4.0482011051982047E-4</v>
      </c>
      <c r="F684" s="7">
        <f t="shared" si="64"/>
        <v>0.99495350464167565</v>
      </c>
      <c r="G684" s="6">
        <f t="shared" si="62"/>
        <v>1.8790575577254721E-3</v>
      </c>
      <c r="H684" s="7">
        <f t="shared" si="65"/>
        <v>0.96990564982725114</v>
      </c>
      <c r="I684">
        <f t="shared" si="63"/>
        <v>3.7669960553576853E-4</v>
      </c>
    </row>
    <row r="685" spans="1:9">
      <c r="A685" s="3" t="s">
        <v>610</v>
      </c>
      <c r="B685">
        <v>3.25</v>
      </c>
      <c r="C685" s="4">
        <v>52</v>
      </c>
      <c r="D685">
        <f t="shared" si="60"/>
        <v>16</v>
      </c>
      <c r="E685" s="6">
        <f t="shared" si="61"/>
        <v>1.0218760071374108E-4</v>
      </c>
      <c r="F685" s="7">
        <f t="shared" si="64"/>
        <v>0.99505569224238943</v>
      </c>
      <c r="G685" s="6">
        <f t="shared" si="62"/>
        <v>4.7822529855973253E-4</v>
      </c>
      <c r="H685" s="7">
        <f t="shared" si="65"/>
        <v>0.97038387512581092</v>
      </c>
      <c r="I685">
        <f t="shared" si="63"/>
        <v>5.4368278552696658E-4</v>
      </c>
    </row>
    <row r="686" spans="1:9">
      <c r="A686" s="3" t="s">
        <v>358</v>
      </c>
      <c r="B686">
        <v>4.6900000000000004</v>
      </c>
      <c r="C686" s="4">
        <v>75</v>
      </c>
      <c r="D686">
        <f t="shared" si="60"/>
        <v>15.991471215351812</v>
      </c>
      <c r="E686" s="6">
        <f t="shared" si="61"/>
        <v>1.4738596256789579E-4</v>
      </c>
      <c r="F686" s="7">
        <f t="shared" si="64"/>
        <v>0.99520307820495735</v>
      </c>
      <c r="G686" s="6">
        <f t="shared" si="62"/>
        <v>6.9011589238312176E-4</v>
      </c>
      <c r="H686" s="7">
        <f t="shared" si="65"/>
        <v>0.97107399101819403</v>
      </c>
      <c r="I686">
        <f t="shared" si="63"/>
        <v>4.7037565006735615E-4</v>
      </c>
    </row>
    <row r="687" spans="1:9">
      <c r="A687" s="3" t="s">
        <v>568</v>
      </c>
      <c r="B687">
        <v>4.0199999999999996</v>
      </c>
      <c r="C687" s="4">
        <v>62</v>
      </c>
      <c r="D687">
        <f t="shared" si="60"/>
        <v>15.422885572139306</v>
      </c>
      <c r="E687" s="6">
        <f t="shared" si="61"/>
        <v>1.2183906238946052E-4</v>
      </c>
      <c r="F687" s="7">
        <f t="shared" si="64"/>
        <v>0.99532491726734684</v>
      </c>
      <c r="G687" s="6">
        <f t="shared" si="62"/>
        <v>5.915279077569614E-4</v>
      </c>
      <c r="H687" s="7">
        <f t="shared" si="65"/>
        <v>0.97166551892595099</v>
      </c>
      <c r="I687">
        <f t="shared" si="63"/>
        <v>1.5829478795111873E-3</v>
      </c>
    </row>
    <row r="688" spans="1:9">
      <c r="A688" s="3" t="s">
        <v>231</v>
      </c>
      <c r="B688">
        <v>13.52</v>
      </c>
      <c r="C688" s="4">
        <v>208</v>
      </c>
      <c r="D688">
        <f t="shared" si="60"/>
        <v>15.384615384615385</v>
      </c>
      <c r="E688" s="6">
        <f t="shared" si="61"/>
        <v>4.0875040285496433E-4</v>
      </c>
      <c r="F688" s="7">
        <f t="shared" si="64"/>
        <v>0.99573366767020177</v>
      </c>
      <c r="G688" s="6">
        <f t="shared" si="62"/>
        <v>1.9894172420084873E-3</v>
      </c>
      <c r="H688" s="7">
        <f t="shared" si="65"/>
        <v>0.97365493616795951</v>
      </c>
      <c r="I688">
        <f t="shared" si="63"/>
        <v>9.4412865618875852E-4</v>
      </c>
    </row>
    <row r="689" spans="1:9">
      <c r="A689" s="3" t="s">
        <v>145</v>
      </c>
      <c r="B689">
        <v>8.0500000000000007</v>
      </c>
      <c r="C689" s="4">
        <v>123</v>
      </c>
      <c r="D689">
        <f t="shared" si="60"/>
        <v>15.279503105590061</v>
      </c>
      <c r="E689" s="6">
        <f t="shared" si="61"/>
        <v>2.4171297861134912E-4</v>
      </c>
      <c r="F689" s="7">
        <f t="shared" si="64"/>
        <v>0.99597538064881308</v>
      </c>
      <c r="G689" s="6">
        <f t="shared" si="62"/>
        <v>1.18452727797103E-3</v>
      </c>
      <c r="H689" s="7">
        <f t="shared" si="65"/>
        <v>0.97483946344593053</v>
      </c>
      <c r="I689">
        <f t="shared" si="63"/>
        <v>1.6013163239392281E-3</v>
      </c>
    </row>
    <row r="690" spans="1:9">
      <c r="A690" s="3" t="s">
        <v>255</v>
      </c>
      <c r="B690">
        <v>13.58</v>
      </c>
      <c r="C690" s="4">
        <v>203</v>
      </c>
      <c r="D690">
        <f t="shared" si="60"/>
        <v>14.948453608247423</v>
      </c>
      <c r="E690" s="6">
        <f t="shared" si="61"/>
        <v>3.9892467201710461E-4</v>
      </c>
      <c r="F690" s="7">
        <f t="shared" si="64"/>
        <v>0.99637430532083016</v>
      </c>
      <c r="G690" s="6">
        <f t="shared" si="62"/>
        <v>1.9982460167511287E-3</v>
      </c>
      <c r="H690" s="7">
        <f t="shared" si="65"/>
        <v>0.97683770946268167</v>
      </c>
      <c r="I690">
        <f t="shared" si="63"/>
        <v>1.0068137902318197E-3</v>
      </c>
    </row>
    <row r="691" spans="1:9">
      <c r="A691" s="3" t="s">
        <v>580</v>
      </c>
      <c r="B691">
        <v>8.5299999999999994</v>
      </c>
      <c r="C691" s="4">
        <v>127</v>
      </c>
      <c r="D691">
        <f t="shared" si="60"/>
        <v>14.88862837045721</v>
      </c>
      <c r="E691" s="6">
        <f t="shared" si="61"/>
        <v>2.4957356328163689E-4</v>
      </c>
      <c r="F691" s="7">
        <f t="shared" si="64"/>
        <v>0.99662387888411175</v>
      </c>
      <c r="G691" s="6">
        <f t="shared" si="62"/>
        <v>1.2551574759121595E-3</v>
      </c>
      <c r="H691" s="7">
        <f t="shared" si="65"/>
        <v>0.97809286693859387</v>
      </c>
      <c r="I691">
        <f t="shared" si="63"/>
        <v>1.2354732866683982E-3</v>
      </c>
    </row>
    <row r="692" spans="1:9">
      <c r="A692" s="3" t="s">
        <v>262</v>
      </c>
      <c r="B692">
        <v>10.43</v>
      </c>
      <c r="C692" s="4">
        <v>153</v>
      </c>
      <c r="D692">
        <f t="shared" si="60"/>
        <v>14.66922339405561</v>
      </c>
      <c r="E692" s="6">
        <f t="shared" si="61"/>
        <v>3.0066736363850745E-4</v>
      </c>
      <c r="F692" s="7">
        <f t="shared" si="64"/>
        <v>0.99692454624775029</v>
      </c>
      <c r="G692" s="6">
        <f t="shared" si="62"/>
        <v>1.5347353427624646E-3</v>
      </c>
      <c r="H692" s="7">
        <f t="shared" si="65"/>
        <v>0.97962760228135637</v>
      </c>
      <c r="I692">
        <f t="shared" si="63"/>
        <v>9.4821918290521889E-4</v>
      </c>
    </row>
    <row r="693" spans="1:9">
      <c r="A693" s="3" t="s">
        <v>622</v>
      </c>
      <c r="B693">
        <v>7.96</v>
      </c>
      <c r="C693" s="4">
        <v>114</v>
      </c>
      <c r="D693">
        <f t="shared" si="60"/>
        <v>14.321608040201005</v>
      </c>
      <c r="E693" s="6">
        <f t="shared" si="61"/>
        <v>2.2402666310320161E-4</v>
      </c>
      <c r="F693" s="7">
        <f t="shared" si="64"/>
        <v>0.99714857291085346</v>
      </c>
      <c r="G693" s="6">
        <f t="shared" si="62"/>
        <v>1.1712841158570679E-3</v>
      </c>
      <c r="H693" s="7">
        <f t="shared" si="65"/>
        <v>0.98079888639721347</v>
      </c>
      <c r="I693">
        <f t="shared" si="63"/>
        <v>6.9590133294561429E-4</v>
      </c>
    </row>
    <row r="694" spans="1:9">
      <c r="A694" s="3" t="s">
        <v>524</v>
      </c>
      <c r="B694">
        <v>5.82</v>
      </c>
      <c r="C694" s="4">
        <v>82</v>
      </c>
      <c r="D694">
        <f t="shared" si="60"/>
        <v>14.0893470790378</v>
      </c>
      <c r="E694" s="6">
        <f t="shared" si="61"/>
        <v>1.611419857408994E-4</v>
      </c>
      <c r="F694" s="7">
        <f t="shared" si="64"/>
        <v>0.99730971489659437</v>
      </c>
      <c r="G694" s="6">
        <f t="shared" si="62"/>
        <v>8.5639115003619806E-4</v>
      </c>
      <c r="H694" s="7">
        <f t="shared" si="65"/>
        <v>0.98165527754724968</v>
      </c>
      <c r="I694">
        <f t="shared" si="63"/>
        <v>2.3138170805474534E-3</v>
      </c>
    </row>
    <row r="695" spans="1:9">
      <c r="A695" s="3" t="s">
        <v>201</v>
      </c>
      <c r="B695">
        <v>19.29</v>
      </c>
      <c r="C695" s="4">
        <v>268</v>
      </c>
      <c r="D695">
        <f t="shared" si="60"/>
        <v>13.893208916537066</v>
      </c>
      <c r="E695" s="6">
        <f t="shared" si="61"/>
        <v>5.2665917290928104E-4</v>
      </c>
      <c r="F695" s="7">
        <f t="shared" si="64"/>
        <v>0.99783637406950365</v>
      </c>
      <c r="G695" s="6">
        <f t="shared" si="62"/>
        <v>2.8384510797591508E-3</v>
      </c>
      <c r="H695" s="7">
        <f t="shared" si="65"/>
        <v>0.98449372862700879</v>
      </c>
      <c r="I695">
        <f t="shared" si="63"/>
        <v>1.0820176961676697E-3</v>
      </c>
    </row>
    <row r="696" spans="1:9">
      <c r="A696" s="3" t="s">
        <v>162</v>
      </c>
      <c r="B696">
        <v>8.99</v>
      </c>
      <c r="C696" s="4">
        <v>123</v>
      </c>
      <c r="D696">
        <f t="shared" si="60"/>
        <v>13.681868743047831</v>
      </c>
      <c r="E696" s="6">
        <f t="shared" si="61"/>
        <v>2.4171297861134912E-4</v>
      </c>
      <c r="F696" s="7">
        <f t="shared" si="64"/>
        <v>0.99807808704811496</v>
      </c>
      <c r="G696" s="6">
        <f t="shared" si="62"/>
        <v>1.3228447489390756E-3</v>
      </c>
      <c r="H696" s="7">
        <f t="shared" si="65"/>
        <v>0.98581657337594786</v>
      </c>
      <c r="I696">
        <f t="shared" si="63"/>
        <v>8.8031304462854454E-4</v>
      </c>
    </row>
    <row r="697" spans="1:9">
      <c r="A697" s="3" t="s">
        <v>214</v>
      </c>
      <c r="B697">
        <v>7.3</v>
      </c>
      <c r="C697" s="4">
        <v>99</v>
      </c>
      <c r="D697">
        <f t="shared" si="60"/>
        <v>13.561643835616438</v>
      </c>
      <c r="E697" s="6">
        <f t="shared" si="61"/>
        <v>1.9454947058962244E-4</v>
      </c>
      <c r="F697" s="7">
        <f t="shared" si="64"/>
        <v>0.99827263651870457</v>
      </c>
      <c r="G697" s="6">
        <f t="shared" si="62"/>
        <v>1.0741675936880146E-3</v>
      </c>
      <c r="H697" s="7">
        <f t="shared" si="65"/>
        <v>0.98689074096963592</v>
      </c>
      <c r="I697">
        <f t="shared" si="63"/>
        <v>8.6703522911490971E-4</v>
      </c>
    </row>
    <row r="698" spans="1:9">
      <c r="A698" s="3" t="s">
        <v>200</v>
      </c>
      <c r="B698">
        <v>7.17</v>
      </c>
      <c r="C698" s="4">
        <v>96</v>
      </c>
      <c r="D698">
        <f t="shared" si="60"/>
        <v>13.389121338912133</v>
      </c>
      <c r="E698" s="6">
        <f t="shared" si="61"/>
        <v>1.8865403208690663E-4</v>
      </c>
      <c r="F698" s="7">
        <f t="shared" si="64"/>
        <v>0.99846129055079147</v>
      </c>
      <c r="G698" s="6">
        <f t="shared" si="62"/>
        <v>1.0550385817456253E-3</v>
      </c>
      <c r="H698" s="7">
        <f t="shared" si="65"/>
        <v>0.98794577955138152</v>
      </c>
      <c r="I698">
        <f t="shared" si="63"/>
        <v>1.5635915182505844E-3</v>
      </c>
    </row>
    <row r="699" spans="1:9">
      <c r="A699" s="3" t="s">
        <v>239</v>
      </c>
      <c r="B699">
        <v>12.77</v>
      </c>
      <c r="C699" s="4">
        <v>161</v>
      </c>
      <c r="D699">
        <f t="shared" si="60"/>
        <v>12.607674236491778</v>
      </c>
      <c r="E699" s="6">
        <f t="shared" si="61"/>
        <v>3.1638853297908298E-4</v>
      </c>
      <c r="F699" s="7">
        <f t="shared" si="64"/>
        <v>0.99877767908377058</v>
      </c>
      <c r="G699" s="6">
        <f t="shared" si="62"/>
        <v>1.8790575577254721E-3</v>
      </c>
      <c r="H699" s="7">
        <f t="shared" si="65"/>
        <v>0.98982483710910696</v>
      </c>
      <c r="I699">
        <f t="shared" si="63"/>
        <v>1.1484982507284913E-3</v>
      </c>
    </row>
    <row r="700" spans="1:9">
      <c r="A700" s="3" t="s">
        <v>42</v>
      </c>
      <c r="B700">
        <v>9.35</v>
      </c>
      <c r="C700" s="4">
        <v>116</v>
      </c>
      <c r="D700">
        <f t="shared" si="60"/>
        <v>12.406417112299465</v>
      </c>
      <c r="E700" s="6">
        <f t="shared" si="61"/>
        <v>2.2795695543834552E-4</v>
      </c>
      <c r="F700" s="7">
        <f t="shared" si="64"/>
        <v>0.99900563603920889</v>
      </c>
      <c r="G700" s="6">
        <f t="shared" si="62"/>
        <v>1.3758173973949228E-3</v>
      </c>
      <c r="H700" s="7">
        <f t="shared" si="65"/>
        <v>0.99120065450650185</v>
      </c>
      <c r="I700">
        <f t="shared" si="63"/>
        <v>6.5590695513895181E-4</v>
      </c>
    </row>
    <row r="701" spans="1:9">
      <c r="A701" s="3" t="s">
        <v>354</v>
      </c>
      <c r="B701">
        <v>5.31</v>
      </c>
      <c r="C701" s="4">
        <v>64</v>
      </c>
      <c r="D701">
        <f t="shared" si="60"/>
        <v>12.052730696798495</v>
      </c>
      <c r="E701" s="6">
        <f t="shared" si="61"/>
        <v>1.2576935472460442E-4</v>
      </c>
      <c r="F701" s="7">
        <f t="shared" si="64"/>
        <v>0.99913140539393352</v>
      </c>
      <c r="G701" s="6">
        <f t="shared" si="62"/>
        <v>7.8134656472374762E-4</v>
      </c>
      <c r="H701" s="7">
        <f t="shared" si="65"/>
        <v>0.99198200107122558</v>
      </c>
      <c r="I701">
        <f t="shared" si="63"/>
        <v>1.8713865604620405E-3</v>
      </c>
    </row>
    <row r="702" spans="1:9">
      <c r="A702" s="3" t="s">
        <v>173</v>
      </c>
      <c r="B702">
        <v>14.93</v>
      </c>
      <c r="C702" s="4">
        <v>166</v>
      </c>
      <c r="D702">
        <f t="shared" si="60"/>
        <v>11.118553248492967</v>
      </c>
      <c r="E702" s="6">
        <f t="shared" si="61"/>
        <v>3.262142638169427E-4</v>
      </c>
      <c r="F702" s="7">
        <f t="shared" si="64"/>
        <v>0.99945761965775048</v>
      </c>
      <c r="G702" s="6">
        <f t="shared" si="62"/>
        <v>2.1968934484605561E-3</v>
      </c>
      <c r="H702" s="7">
        <f t="shared" si="65"/>
        <v>0.99417889451968611</v>
      </c>
      <c r="I702">
        <f t="shared" si="63"/>
        <v>1.2693033382628061E-3</v>
      </c>
    </row>
    <row r="703" spans="1:9">
      <c r="A703" s="3" t="s">
        <v>416</v>
      </c>
      <c r="B703">
        <v>9.76</v>
      </c>
      <c r="C703" s="4">
        <v>85</v>
      </c>
      <c r="D703">
        <f t="shared" si="60"/>
        <v>8.7090163934426226</v>
      </c>
      <c r="E703" s="6">
        <f t="shared" si="61"/>
        <v>1.6703742424361523E-4</v>
      </c>
      <c r="F703" s="7">
        <f t="shared" si="64"/>
        <v>0.99962465708199411</v>
      </c>
      <c r="G703" s="6">
        <f t="shared" si="62"/>
        <v>1.4361473581363045E-3</v>
      </c>
      <c r="H703" s="7">
        <f t="shared" si="65"/>
        <v>0.99561504187782246</v>
      </c>
      <c r="I703">
        <f t="shared" si="63"/>
        <v>1.1020489861672811E-3</v>
      </c>
    </row>
    <row r="704" spans="1:9">
      <c r="A704" s="3" t="s">
        <v>640</v>
      </c>
      <c r="B704">
        <v>8.4499999999999993</v>
      </c>
      <c r="C704" s="4">
        <v>72</v>
      </c>
      <c r="D704">
        <f t="shared" si="60"/>
        <v>8.5207100591715985</v>
      </c>
      <c r="E704" s="6">
        <f t="shared" si="61"/>
        <v>1.4149052406517998E-4</v>
      </c>
      <c r="F704" s="7">
        <f t="shared" si="64"/>
        <v>0.99976614760605931</v>
      </c>
      <c r="G704" s="6">
        <f t="shared" si="62"/>
        <v>1.2433857762553045E-3</v>
      </c>
      <c r="H704" s="7">
        <f t="shared" si="65"/>
        <v>0.99685842765407773</v>
      </c>
      <c r="I704">
        <f t="shared" si="63"/>
        <v>2.907719951982024E-3</v>
      </c>
    </row>
    <row r="705" spans="1:9">
      <c r="A705" s="3" t="s">
        <v>551</v>
      </c>
      <c r="B705">
        <v>21.35</v>
      </c>
      <c r="C705" s="4">
        <v>119</v>
      </c>
      <c r="D705">
        <f t="shared" si="60"/>
        <v>5.5737704918032787</v>
      </c>
      <c r="E705" s="6">
        <f t="shared" si="61"/>
        <v>2.3385239394106133E-4</v>
      </c>
      <c r="F705" s="7">
        <f t="shared" si="64"/>
        <v>1.0000000000000004</v>
      </c>
      <c r="G705" s="6">
        <f t="shared" si="62"/>
        <v>3.1415723459231664E-3</v>
      </c>
      <c r="H705" s="7">
        <f t="shared" si="65"/>
        <v>1.0000000000000009</v>
      </c>
      <c r="I705">
        <f t="shared" si="63"/>
        <v>0</v>
      </c>
    </row>
    <row r="706" spans="1:9">
      <c r="B706">
        <v>6795.9599999999955</v>
      </c>
      <c r="C706" s="5">
        <v>508868</v>
      </c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6">
    <sortCondition descending="1" ref="D2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K7" sqref="K7:K8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0</v>
      </c>
      <c r="B1" s="22" t="s">
        <v>684</v>
      </c>
      <c r="C1" s="23" t="s">
        <v>12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522</v>
      </c>
      <c r="B2">
        <v>57.6</v>
      </c>
      <c r="C2" s="4">
        <v>38355</v>
      </c>
      <c r="D2">
        <f t="shared" ref="D2:D65" si="0">C2/B2</f>
        <v>665.88541666666663</v>
      </c>
      <c r="E2" s="6">
        <f>C2/513740</f>
        <v>7.4658387511192428E-2</v>
      </c>
      <c r="F2" s="7">
        <f>E2</f>
        <v>7.4658387511192428E-2</v>
      </c>
      <c r="G2" s="6">
        <f>B2/6795.96</f>
        <v>8.4756237529355679E-3</v>
      </c>
      <c r="H2" s="7">
        <f>G2</f>
        <v>8.4756237529355679E-3</v>
      </c>
      <c r="I2">
        <f>F2*H3-F3*H2</f>
        <v>2.4527629944253761E-5</v>
      </c>
      <c r="J2" s="10" t="s">
        <v>694</v>
      </c>
    </row>
    <row r="3" spans="1:10">
      <c r="A3" s="3" t="s">
        <v>683</v>
      </c>
      <c r="B3">
        <v>37.06</v>
      </c>
      <c r="C3" s="4">
        <v>23191</v>
      </c>
      <c r="D3">
        <f t="shared" si="0"/>
        <v>625.76902320561248</v>
      </c>
      <c r="E3" s="6">
        <f t="shared" ref="E3:E66" si="1">C3/513740</f>
        <v>4.5141511270292367E-2</v>
      </c>
      <c r="F3" s="7">
        <f>F2+E3</f>
        <v>0.1197998987814848</v>
      </c>
      <c r="G3" s="6">
        <f t="shared" ref="G3:G66" si="2">B3/6795.96</f>
        <v>5.4532398660380585E-3</v>
      </c>
      <c r="H3" s="7">
        <f>H2+G3</f>
        <v>1.3928863618973625E-2</v>
      </c>
      <c r="I3">
        <f t="shared" ref="I3:I66" si="3">F3*H4-F4*H3</f>
        <v>1.4335220175200726E-4</v>
      </c>
    </row>
    <row r="4" spans="1:10">
      <c r="A4" s="3" t="s">
        <v>186</v>
      </c>
      <c r="B4">
        <v>87.85</v>
      </c>
      <c r="C4" s="4">
        <v>51831</v>
      </c>
      <c r="D4">
        <f t="shared" si="0"/>
        <v>589.99430848036434</v>
      </c>
      <c r="E4" s="6">
        <f t="shared" si="1"/>
        <v>0.10088955502783509</v>
      </c>
      <c r="F4" s="7">
        <f t="shared" ref="F4:F67" si="4">F3+E4</f>
        <v>0.22068945380931987</v>
      </c>
      <c r="G4" s="6">
        <f t="shared" si="2"/>
        <v>1.2926797685683847E-2</v>
      </c>
      <c r="H4" s="7">
        <f t="shared" ref="H4:H67" si="5">H3+G4</f>
        <v>2.6855661304657472E-2</v>
      </c>
      <c r="I4">
        <f t="shared" si="3"/>
        <v>4.1929519486918337E-6</v>
      </c>
    </row>
    <row r="5" spans="1:10">
      <c r="A5" s="3" t="s">
        <v>202</v>
      </c>
      <c r="B5">
        <v>1</v>
      </c>
      <c r="C5" s="4">
        <v>541</v>
      </c>
      <c r="D5">
        <f t="shared" si="0"/>
        <v>541</v>
      </c>
      <c r="E5" s="6">
        <f t="shared" si="1"/>
        <v>1.0530618600848678E-3</v>
      </c>
      <c r="F5" s="7">
        <f t="shared" si="4"/>
        <v>0.22174251566940473</v>
      </c>
      <c r="G5" s="6">
        <f t="shared" si="2"/>
        <v>1.4714624571068695E-4</v>
      </c>
      <c r="H5" s="7">
        <f t="shared" si="5"/>
        <v>2.7002807550368157E-2</v>
      </c>
      <c r="I5">
        <f t="shared" si="3"/>
        <v>8.3327399192819045E-4</v>
      </c>
    </row>
    <row r="6" spans="1:10">
      <c r="A6" s="3" t="s">
        <v>34</v>
      </c>
      <c r="B6">
        <v>64.959999999999994</v>
      </c>
      <c r="C6" s="4">
        <v>24472</v>
      </c>
      <c r="D6">
        <f t="shared" si="0"/>
        <v>376.72413793103453</v>
      </c>
      <c r="E6" s="6">
        <f t="shared" si="1"/>
        <v>4.7634990462101449E-2</v>
      </c>
      <c r="F6" s="7">
        <f t="shared" si="4"/>
        <v>0.26937750613150618</v>
      </c>
      <c r="G6" s="6">
        <f t="shared" si="2"/>
        <v>9.5586201213662229E-3</v>
      </c>
      <c r="H6" s="7">
        <f t="shared" si="5"/>
        <v>3.6561427671734384E-2</v>
      </c>
      <c r="I6">
        <f t="shared" si="3"/>
        <v>1.1471108467474636E-4</v>
      </c>
    </row>
    <row r="7" spans="1:10">
      <c r="A7" s="3" t="s">
        <v>476</v>
      </c>
      <c r="B7">
        <v>6.58</v>
      </c>
      <c r="C7" s="4">
        <v>2053</v>
      </c>
      <c r="D7">
        <f t="shared" si="0"/>
        <v>312.00607902735561</v>
      </c>
      <c r="E7" s="6">
        <f t="shared" si="1"/>
        <v>3.9961848405808383E-3</v>
      </c>
      <c r="F7" s="7">
        <f t="shared" si="4"/>
        <v>0.27337369097208702</v>
      </c>
      <c r="G7" s="6">
        <f t="shared" si="2"/>
        <v>9.6822229677632002E-4</v>
      </c>
      <c r="H7" s="7">
        <f t="shared" si="5"/>
        <v>3.75296499685107E-2</v>
      </c>
      <c r="I7">
        <f t="shared" si="3"/>
        <v>4.1726754457923829E-4</v>
      </c>
    </row>
    <row r="8" spans="1:10">
      <c r="A8" s="3" t="s">
        <v>75</v>
      </c>
      <c r="B8">
        <v>22.25</v>
      </c>
      <c r="C8" s="4">
        <v>6540</v>
      </c>
      <c r="D8">
        <f t="shared" si="0"/>
        <v>293.93258426966293</v>
      </c>
      <c r="E8" s="6">
        <f t="shared" si="1"/>
        <v>1.2730174796589715E-2</v>
      </c>
      <c r="F8" s="7">
        <f t="shared" si="4"/>
        <v>0.28610386576867675</v>
      </c>
      <c r="G8" s="6">
        <f t="shared" si="2"/>
        <v>3.2740039670627842E-3</v>
      </c>
      <c r="H8" s="7">
        <f t="shared" si="5"/>
        <v>4.0803653935573482E-2</v>
      </c>
      <c r="I8">
        <f t="shared" si="3"/>
        <v>7.9735690630694002E-4</v>
      </c>
    </row>
    <row r="9" spans="1:10">
      <c r="A9" s="3" t="s">
        <v>667</v>
      </c>
      <c r="B9">
        <v>40.67</v>
      </c>
      <c r="C9" s="4">
        <v>11518</v>
      </c>
      <c r="D9">
        <f t="shared" si="0"/>
        <v>283.20629456601915</v>
      </c>
      <c r="E9" s="6">
        <f t="shared" si="1"/>
        <v>2.2419901117296689E-2</v>
      </c>
      <c r="F9" s="7">
        <f t="shared" si="4"/>
        <v>0.30852376688597344</v>
      </c>
      <c r="G9" s="6">
        <f t="shared" si="2"/>
        <v>5.9844378130536379E-3</v>
      </c>
      <c r="H9" s="7">
        <f t="shared" si="5"/>
        <v>4.6788091748627123E-2</v>
      </c>
      <c r="I9">
        <f t="shared" si="3"/>
        <v>3.7947201142104516E-4</v>
      </c>
    </row>
    <row r="10" spans="1:10">
      <c r="A10" s="3" t="s">
        <v>467</v>
      </c>
      <c r="B10">
        <v>18.62</v>
      </c>
      <c r="C10" s="4">
        <v>5115</v>
      </c>
      <c r="D10">
        <f t="shared" si="0"/>
        <v>274.70461868958108</v>
      </c>
      <c r="E10" s="6">
        <f t="shared" si="1"/>
        <v>9.9563981780667263E-3</v>
      </c>
      <c r="F10" s="7">
        <f t="shared" si="4"/>
        <v>0.31848016506404014</v>
      </c>
      <c r="G10" s="6">
        <f t="shared" si="2"/>
        <v>2.7398630951329908E-3</v>
      </c>
      <c r="H10" s="7">
        <f t="shared" si="5"/>
        <v>4.9527954843760116E-2</v>
      </c>
      <c r="I10">
        <f t="shared" si="3"/>
        <v>5.8185431810981944E-4</v>
      </c>
    </row>
    <row r="11" spans="1:10">
      <c r="A11" s="3" t="s">
        <v>243</v>
      </c>
      <c r="B11">
        <v>24.86</v>
      </c>
      <c r="C11" s="4">
        <v>6049</v>
      </c>
      <c r="D11">
        <f t="shared" si="0"/>
        <v>243.32260659694288</v>
      </c>
      <c r="E11" s="6">
        <f t="shared" si="1"/>
        <v>1.1774438431891618E-2</v>
      </c>
      <c r="F11" s="7">
        <f t="shared" si="4"/>
        <v>0.33025460349593178</v>
      </c>
      <c r="G11" s="6">
        <f t="shared" si="2"/>
        <v>3.6580556683676771E-3</v>
      </c>
      <c r="H11" s="7">
        <f t="shared" si="5"/>
        <v>5.318601051212779E-2</v>
      </c>
      <c r="I11">
        <f t="shared" si="3"/>
        <v>1.3512514728793827E-3</v>
      </c>
    </row>
    <row r="12" spans="1:10">
      <c r="A12" s="3" t="s">
        <v>298</v>
      </c>
      <c r="B12">
        <v>51.5</v>
      </c>
      <c r="C12" s="4">
        <v>11122</v>
      </c>
      <c r="D12">
        <f t="shared" si="0"/>
        <v>215.96116504854368</v>
      </c>
      <c r="E12" s="6">
        <f t="shared" si="1"/>
        <v>2.1649083193833456E-2</v>
      </c>
      <c r="F12" s="7">
        <f t="shared" si="4"/>
        <v>0.35190368668976524</v>
      </c>
      <c r="G12" s="6">
        <f t="shared" si="2"/>
        <v>7.578031654100377E-3</v>
      </c>
      <c r="H12" s="7">
        <f t="shared" si="5"/>
        <v>6.0764042166228167E-2</v>
      </c>
      <c r="I12">
        <f t="shared" si="3"/>
        <v>9.9324452817555267E-4</v>
      </c>
    </row>
    <row r="13" spans="1:10">
      <c r="A13" s="3" t="s">
        <v>464</v>
      </c>
      <c r="B13">
        <v>37.19</v>
      </c>
      <c r="C13" s="4">
        <v>7884</v>
      </c>
      <c r="D13">
        <f t="shared" si="0"/>
        <v>211.99247109438022</v>
      </c>
      <c r="E13" s="6">
        <f t="shared" si="1"/>
        <v>1.5346284112586133E-2</v>
      </c>
      <c r="F13" s="7">
        <f t="shared" si="4"/>
        <v>0.36724997080235139</v>
      </c>
      <c r="G13" s="6">
        <f t="shared" si="2"/>
        <v>5.472368877980447E-3</v>
      </c>
      <c r="H13" s="7">
        <f t="shared" si="5"/>
        <v>6.6236411044208618E-2</v>
      </c>
      <c r="I13">
        <f t="shared" si="3"/>
        <v>1.6693914946887198E-3</v>
      </c>
    </row>
    <row r="14" spans="1:10">
      <c r="A14" s="3" t="s">
        <v>549</v>
      </c>
      <c r="B14">
        <v>53.09</v>
      </c>
      <c r="C14" s="4">
        <v>9304</v>
      </c>
      <c r="D14">
        <f t="shared" si="0"/>
        <v>175.24957619137314</v>
      </c>
      <c r="E14" s="6">
        <f t="shared" si="1"/>
        <v>1.8110328181570445E-2</v>
      </c>
      <c r="F14" s="7">
        <f t="shared" si="4"/>
        <v>0.38536029898392182</v>
      </c>
      <c r="G14" s="6">
        <f t="shared" si="2"/>
        <v>7.8119941847803699E-3</v>
      </c>
      <c r="H14" s="7">
        <f t="shared" si="5"/>
        <v>7.4048405228988992E-2</v>
      </c>
      <c r="I14">
        <f t="shared" si="3"/>
        <v>1.7169091172678369E-3</v>
      </c>
    </row>
    <row r="15" spans="1:10">
      <c r="A15" s="3" t="s">
        <v>45</v>
      </c>
      <c r="B15">
        <v>54.05</v>
      </c>
      <c r="C15" s="4">
        <v>9352</v>
      </c>
      <c r="D15">
        <f t="shared" si="0"/>
        <v>173.0249768732655</v>
      </c>
      <c r="E15" s="6">
        <f t="shared" si="1"/>
        <v>1.8203760657141743E-2</v>
      </c>
      <c r="F15" s="7">
        <f t="shared" si="4"/>
        <v>0.40356405964106357</v>
      </c>
      <c r="G15" s="6">
        <f t="shared" si="2"/>
        <v>7.953254580662629E-3</v>
      </c>
      <c r="H15" s="7">
        <f t="shared" si="5"/>
        <v>8.2001659809651628E-2</v>
      </c>
      <c r="I15">
        <f t="shared" si="3"/>
        <v>3.0269234662969741E-3</v>
      </c>
    </row>
    <row r="16" spans="1:10">
      <c r="A16" s="3" t="s">
        <v>338</v>
      </c>
      <c r="B16">
        <v>95.27</v>
      </c>
      <c r="C16" s="4">
        <v>16480</v>
      </c>
      <c r="D16">
        <f t="shared" si="0"/>
        <v>172.98205101291069</v>
      </c>
      <c r="E16" s="6">
        <f t="shared" si="1"/>
        <v>3.2078483279479895E-2</v>
      </c>
      <c r="F16" s="7">
        <f t="shared" si="4"/>
        <v>0.43564254292054344</v>
      </c>
      <c r="G16" s="6">
        <f t="shared" si="2"/>
        <v>1.4018622828857144E-2</v>
      </c>
      <c r="H16" s="7">
        <f t="shared" si="5"/>
        <v>9.6020282638508772E-2</v>
      </c>
      <c r="I16">
        <f t="shared" si="3"/>
        <v>1.9699608530127505E-3</v>
      </c>
    </row>
    <row r="17" spans="1:9">
      <c r="A17" s="3" t="s">
        <v>602</v>
      </c>
      <c r="B17">
        <v>61.13</v>
      </c>
      <c r="C17" s="4">
        <v>10426</v>
      </c>
      <c r="D17">
        <f t="shared" si="0"/>
        <v>170.55455586455096</v>
      </c>
      <c r="E17" s="6">
        <f t="shared" si="1"/>
        <v>2.0294312298049597E-2</v>
      </c>
      <c r="F17" s="7">
        <f t="shared" si="4"/>
        <v>0.45593685521859306</v>
      </c>
      <c r="G17" s="6">
        <f t="shared" si="2"/>
        <v>8.9950500002942933E-3</v>
      </c>
      <c r="H17" s="7">
        <f t="shared" si="5"/>
        <v>0.10501533263880307</v>
      </c>
      <c r="I17">
        <f t="shared" si="3"/>
        <v>1.3621793400579174E-3</v>
      </c>
    </row>
    <row r="18" spans="1:9">
      <c r="A18" s="3" t="s">
        <v>124</v>
      </c>
      <c r="B18">
        <v>42.08</v>
      </c>
      <c r="C18" s="4">
        <v>7147</v>
      </c>
      <c r="D18">
        <f t="shared" si="0"/>
        <v>169.84315589353614</v>
      </c>
      <c r="E18" s="6">
        <f t="shared" si="1"/>
        <v>1.3911706310585121E-2</v>
      </c>
      <c r="F18" s="7">
        <f t="shared" si="4"/>
        <v>0.4698485615291782</v>
      </c>
      <c r="G18" s="6">
        <f t="shared" si="2"/>
        <v>6.1919140195057058E-3</v>
      </c>
      <c r="H18" s="7">
        <f t="shared" si="5"/>
        <v>0.11120724665830878</v>
      </c>
      <c r="I18">
        <f t="shared" si="3"/>
        <v>2.3180096395922223E-4</v>
      </c>
    </row>
    <row r="19" spans="1:9">
      <c r="A19" s="3" t="s">
        <v>560</v>
      </c>
      <c r="B19">
        <v>7.11</v>
      </c>
      <c r="C19" s="4">
        <v>1200</v>
      </c>
      <c r="D19">
        <f t="shared" si="0"/>
        <v>168.77637130801688</v>
      </c>
      <c r="E19" s="6">
        <f t="shared" si="1"/>
        <v>2.3358118892825163E-3</v>
      </c>
      <c r="F19" s="7">
        <f t="shared" si="4"/>
        <v>0.4721843734184607</v>
      </c>
      <c r="G19" s="6">
        <f t="shared" si="2"/>
        <v>1.0462098070029842E-3</v>
      </c>
      <c r="H19" s="7">
        <f t="shared" si="5"/>
        <v>0.11225345646531176</v>
      </c>
      <c r="I19">
        <f t="shared" si="3"/>
        <v>1.6090211685477335E-4</v>
      </c>
    </row>
    <row r="20" spans="1:9">
      <c r="A20" s="3" t="s">
        <v>558</v>
      </c>
      <c r="B20">
        <v>4.47</v>
      </c>
      <c r="C20" s="4">
        <v>685</v>
      </c>
      <c r="D20">
        <f t="shared" si="0"/>
        <v>153.24384787472036</v>
      </c>
      <c r="E20" s="6">
        <f t="shared" si="1"/>
        <v>1.3333592867987697E-3</v>
      </c>
      <c r="F20" s="7">
        <f t="shared" si="4"/>
        <v>0.47351773270525949</v>
      </c>
      <c r="G20" s="6">
        <f t="shared" si="2"/>
        <v>6.5774371832677059E-4</v>
      </c>
      <c r="H20" s="7">
        <f t="shared" si="5"/>
        <v>0.11291120018363854</v>
      </c>
      <c r="I20">
        <f t="shared" si="3"/>
        <v>5.8072603172290571E-4</v>
      </c>
    </row>
    <row r="21" spans="1:9">
      <c r="A21" s="3" t="s">
        <v>199</v>
      </c>
      <c r="B21">
        <v>15.7</v>
      </c>
      <c r="C21" s="4">
        <v>2335</v>
      </c>
      <c r="D21">
        <f t="shared" si="0"/>
        <v>148.72611464968153</v>
      </c>
      <c r="E21" s="6">
        <f t="shared" si="1"/>
        <v>4.5451006345622299E-3</v>
      </c>
      <c r="F21" s="7">
        <f t="shared" si="4"/>
        <v>0.47806283333982169</v>
      </c>
      <c r="G21" s="6">
        <f t="shared" si="2"/>
        <v>2.3101960576577848E-3</v>
      </c>
      <c r="H21" s="7">
        <f t="shared" si="5"/>
        <v>0.11522139624129632</v>
      </c>
      <c r="I21">
        <f t="shared" si="3"/>
        <v>1.9702471572050073E-4</v>
      </c>
    </row>
    <row r="22" spans="1:9">
      <c r="A22" s="3" t="s">
        <v>673</v>
      </c>
      <c r="B22">
        <v>5.31</v>
      </c>
      <c r="C22" s="4">
        <v>787</v>
      </c>
      <c r="D22">
        <f t="shared" si="0"/>
        <v>148.21092278719399</v>
      </c>
      <c r="E22" s="6">
        <f t="shared" si="1"/>
        <v>1.5319032973877837E-3</v>
      </c>
      <c r="F22" s="7">
        <f t="shared" si="4"/>
        <v>0.47959473663720947</v>
      </c>
      <c r="G22" s="6">
        <f t="shared" si="2"/>
        <v>7.8134656472374762E-4</v>
      </c>
      <c r="H22" s="7">
        <f t="shared" si="5"/>
        <v>0.11600274280602006</v>
      </c>
      <c r="I22">
        <f t="shared" si="3"/>
        <v>1.3562721203120368E-3</v>
      </c>
    </row>
    <row r="23" spans="1:9">
      <c r="A23" s="3" t="s">
        <v>337</v>
      </c>
      <c r="B23">
        <v>35.86</v>
      </c>
      <c r="C23" s="4">
        <v>5201</v>
      </c>
      <c r="D23">
        <f t="shared" si="0"/>
        <v>145.03625209146682</v>
      </c>
      <c r="E23" s="6">
        <f t="shared" si="1"/>
        <v>1.0123798030131973E-2</v>
      </c>
      <c r="F23" s="7">
        <f t="shared" si="4"/>
        <v>0.48971853466734144</v>
      </c>
      <c r="G23" s="6">
        <f t="shared" si="2"/>
        <v>5.2766643711852331E-3</v>
      </c>
      <c r="H23" s="7">
        <f t="shared" si="5"/>
        <v>0.1212794071772053</v>
      </c>
      <c r="I23">
        <f t="shared" si="3"/>
        <v>1.4119457332858326E-4</v>
      </c>
    </row>
    <row r="24" spans="1:9">
      <c r="A24" s="3" t="s">
        <v>196</v>
      </c>
      <c r="B24">
        <v>3.64</v>
      </c>
      <c r="C24" s="4">
        <v>513</v>
      </c>
      <c r="D24">
        <f t="shared" si="0"/>
        <v>140.93406593406593</v>
      </c>
      <c r="E24" s="6">
        <f t="shared" si="1"/>
        <v>9.9855958266827582E-4</v>
      </c>
      <c r="F24" s="7">
        <f t="shared" si="4"/>
        <v>0.4907170942500097</v>
      </c>
      <c r="G24" s="6">
        <f t="shared" si="2"/>
        <v>5.3561233438690042E-4</v>
      </c>
      <c r="H24" s="7">
        <f t="shared" si="5"/>
        <v>0.1218150195115922</v>
      </c>
      <c r="I24">
        <f t="shared" si="3"/>
        <v>1.2803386999555091E-3</v>
      </c>
    </row>
    <row r="25" spans="1:9">
      <c r="A25" s="3" t="s">
        <v>304</v>
      </c>
      <c r="B25">
        <v>31.53</v>
      </c>
      <c r="C25" s="4">
        <v>4202</v>
      </c>
      <c r="D25">
        <f t="shared" si="0"/>
        <v>133.26990168093877</v>
      </c>
      <c r="E25" s="6">
        <f t="shared" si="1"/>
        <v>8.1792346323042789E-3</v>
      </c>
      <c r="F25" s="7">
        <f t="shared" si="4"/>
        <v>0.498896328882314</v>
      </c>
      <c r="G25" s="6">
        <f t="shared" si="2"/>
        <v>4.6395211272579591E-3</v>
      </c>
      <c r="H25" s="7">
        <f t="shared" si="5"/>
        <v>0.12645454063885014</v>
      </c>
      <c r="I25">
        <f t="shared" si="3"/>
        <v>2.5087207863427885E-4</v>
      </c>
    </row>
    <row r="26" spans="1:9">
      <c r="A26" s="3" t="s">
        <v>489</v>
      </c>
      <c r="B26">
        <v>6.14</v>
      </c>
      <c r="C26" s="4">
        <v>812</v>
      </c>
      <c r="D26">
        <f t="shared" si="0"/>
        <v>132.24755700325733</v>
      </c>
      <c r="E26" s="6">
        <f t="shared" si="1"/>
        <v>1.5805660450811695E-3</v>
      </c>
      <c r="F26" s="7">
        <f t="shared" si="4"/>
        <v>0.50047689492739522</v>
      </c>
      <c r="G26" s="6">
        <f t="shared" si="2"/>
        <v>9.0347794866361779E-4</v>
      </c>
      <c r="H26" s="7">
        <f t="shared" si="5"/>
        <v>0.12735801858751375</v>
      </c>
      <c r="I26">
        <f t="shared" si="3"/>
        <v>1.3267286863248157E-3</v>
      </c>
    </row>
    <row r="27" spans="1:9">
      <c r="A27" s="3" t="s">
        <v>427</v>
      </c>
      <c r="B27">
        <v>32.43</v>
      </c>
      <c r="C27" s="4">
        <v>4282</v>
      </c>
      <c r="D27">
        <f t="shared" si="0"/>
        <v>132.03823620104842</v>
      </c>
      <c r="E27" s="6">
        <f t="shared" si="1"/>
        <v>8.3349554249231121E-3</v>
      </c>
      <c r="F27" s="7">
        <f t="shared" si="4"/>
        <v>0.50881185035231835</v>
      </c>
      <c r="G27" s="6">
        <f t="shared" si="2"/>
        <v>4.7719527483975777E-3</v>
      </c>
      <c r="H27" s="7">
        <f t="shared" si="5"/>
        <v>0.13212997133591134</v>
      </c>
      <c r="I27">
        <f t="shared" si="3"/>
        <v>5.6061491153421017E-4</v>
      </c>
    </row>
    <row r="28" spans="1:9">
      <c r="A28" s="3" t="s">
        <v>584</v>
      </c>
      <c r="B28">
        <v>13.63</v>
      </c>
      <c r="C28" s="4">
        <v>1788</v>
      </c>
      <c r="D28">
        <f t="shared" si="0"/>
        <v>131.18121790168743</v>
      </c>
      <c r="E28" s="6">
        <f t="shared" si="1"/>
        <v>3.4803597150309495E-3</v>
      </c>
      <c r="F28" s="7">
        <f t="shared" si="4"/>
        <v>0.51229221006734926</v>
      </c>
      <c r="G28" s="6">
        <f t="shared" si="2"/>
        <v>2.0056033290366633E-3</v>
      </c>
      <c r="H28" s="7">
        <f t="shared" si="5"/>
        <v>0.13413557466494799</v>
      </c>
      <c r="I28">
        <f t="shared" si="3"/>
        <v>5.7624708205306074E-4</v>
      </c>
    </row>
    <row r="29" spans="1:9">
      <c r="A29" s="3" t="s">
        <v>166</v>
      </c>
      <c r="B29">
        <v>13.73</v>
      </c>
      <c r="C29" s="4">
        <v>1757</v>
      </c>
      <c r="D29">
        <f t="shared" si="0"/>
        <v>127.96795338674436</v>
      </c>
      <c r="E29" s="6">
        <f t="shared" si="1"/>
        <v>3.4200179078911512E-3</v>
      </c>
      <c r="F29" s="7">
        <f t="shared" si="4"/>
        <v>0.51571222797524041</v>
      </c>
      <c r="G29" s="6">
        <f t="shared" si="2"/>
        <v>2.0203179536077316E-3</v>
      </c>
      <c r="H29" s="7">
        <f t="shared" si="5"/>
        <v>0.13615589261855573</v>
      </c>
      <c r="I29">
        <f t="shared" si="3"/>
        <v>1.9894504382748368E-3</v>
      </c>
    </row>
    <row r="30" spans="1:9">
      <c r="A30" s="3" t="s">
        <v>245</v>
      </c>
      <c r="B30">
        <v>46.99</v>
      </c>
      <c r="C30" s="4">
        <v>5948</v>
      </c>
      <c r="D30">
        <f t="shared" si="0"/>
        <v>126.58012343051712</v>
      </c>
      <c r="E30" s="6">
        <f t="shared" si="1"/>
        <v>1.157784093121034E-2</v>
      </c>
      <c r="F30" s="7">
        <f t="shared" si="4"/>
        <v>0.5272900689064508</v>
      </c>
      <c r="G30" s="6">
        <f t="shared" si="2"/>
        <v>6.9144020859451798E-3</v>
      </c>
      <c r="H30" s="7">
        <f t="shared" si="5"/>
        <v>0.14307029470450092</v>
      </c>
      <c r="I30">
        <f t="shared" si="3"/>
        <v>1.6241412229291846E-3</v>
      </c>
    </row>
    <row r="31" spans="1:9">
      <c r="A31" s="3" t="s">
        <v>221</v>
      </c>
      <c r="B31">
        <v>37.770000000000003</v>
      </c>
      <c r="C31" s="4">
        <v>4691</v>
      </c>
      <c r="D31">
        <f t="shared" si="0"/>
        <v>124.19909981466772</v>
      </c>
      <c r="E31" s="6">
        <f t="shared" si="1"/>
        <v>9.1310779771869039E-3</v>
      </c>
      <c r="F31" s="7">
        <f t="shared" si="4"/>
        <v>0.53642114688363773</v>
      </c>
      <c r="G31" s="6">
        <f t="shared" si="2"/>
        <v>5.5577137004926462E-3</v>
      </c>
      <c r="H31" s="7">
        <f t="shared" si="5"/>
        <v>0.14862800840499357</v>
      </c>
      <c r="I31">
        <f t="shared" si="3"/>
        <v>4.1215883108949858E-4</v>
      </c>
    </row>
    <row r="32" spans="1:9">
      <c r="A32" s="3" t="s">
        <v>604</v>
      </c>
      <c r="B32">
        <v>9.51</v>
      </c>
      <c r="C32" s="4">
        <v>1170</v>
      </c>
      <c r="D32">
        <f t="shared" si="0"/>
        <v>123.02839116719244</v>
      </c>
      <c r="E32" s="6">
        <f t="shared" si="1"/>
        <v>2.2774165920504534E-3</v>
      </c>
      <c r="F32" s="7">
        <f t="shared" si="4"/>
        <v>0.53869856347568823</v>
      </c>
      <c r="G32" s="6">
        <f t="shared" si="2"/>
        <v>1.3993607967086328E-3</v>
      </c>
      <c r="H32" s="7">
        <f t="shared" si="5"/>
        <v>0.1500273692017022</v>
      </c>
      <c r="I32">
        <f t="shared" si="3"/>
        <v>1.2211636971830309E-4</v>
      </c>
    </row>
    <row r="33" spans="1:9">
      <c r="A33" s="3" t="s">
        <v>226</v>
      </c>
      <c r="B33">
        <v>2.76</v>
      </c>
      <c r="C33" s="4">
        <v>331</v>
      </c>
      <c r="D33">
        <f t="shared" si="0"/>
        <v>119.92753623188406</v>
      </c>
      <c r="E33" s="6">
        <f t="shared" si="1"/>
        <v>6.4429477946042742E-4</v>
      </c>
      <c r="F33" s="7">
        <f t="shared" si="4"/>
        <v>0.53934285825514861</v>
      </c>
      <c r="G33" s="6">
        <f t="shared" si="2"/>
        <v>4.0612363816149591E-4</v>
      </c>
      <c r="H33" s="7">
        <f t="shared" si="5"/>
        <v>0.15043349283986371</v>
      </c>
      <c r="I33">
        <f t="shared" si="3"/>
        <v>6.6107265939366333E-4</v>
      </c>
    </row>
    <row r="34" spans="1:9">
      <c r="A34" s="3" t="s">
        <v>652</v>
      </c>
      <c r="B34">
        <v>14.51</v>
      </c>
      <c r="C34" s="4">
        <v>1675</v>
      </c>
      <c r="D34">
        <f t="shared" si="0"/>
        <v>115.43762922122674</v>
      </c>
      <c r="E34" s="6">
        <f t="shared" si="1"/>
        <v>3.2604040954568457E-3</v>
      </c>
      <c r="F34" s="7">
        <f t="shared" si="4"/>
        <v>0.54260326235060541</v>
      </c>
      <c r="G34" s="6">
        <f t="shared" si="2"/>
        <v>2.1350920252620675E-3</v>
      </c>
      <c r="H34" s="7">
        <f t="shared" si="5"/>
        <v>0.15256858486512578</v>
      </c>
      <c r="I34">
        <f t="shared" si="3"/>
        <v>1.6230018004694813E-3</v>
      </c>
    </row>
    <row r="35" spans="1:9">
      <c r="A35" s="3" t="s">
        <v>105</v>
      </c>
      <c r="B35">
        <v>35.31</v>
      </c>
      <c r="C35" s="4">
        <v>4028</v>
      </c>
      <c r="D35">
        <f t="shared" si="0"/>
        <v>114.07533276692155</v>
      </c>
      <c r="E35" s="6">
        <f t="shared" si="1"/>
        <v>7.8405419083583134E-3</v>
      </c>
      <c r="F35" s="7">
        <f t="shared" si="4"/>
        <v>0.55044380425896378</v>
      </c>
      <c r="G35" s="6">
        <f t="shared" si="2"/>
        <v>5.1957339360443559E-3</v>
      </c>
      <c r="H35" s="7">
        <f t="shared" si="5"/>
        <v>0.15776431880117014</v>
      </c>
      <c r="I35">
        <f t="shared" si="3"/>
        <v>2.5681211084156719E-4</v>
      </c>
    </row>
    <row r="36" spans="1:9">
      <c r="A36" s="3" t="s">
        <v>597</v>
      </c>
      <c r="B36">
        <v>5.51</v>
      </c>
      <c r="C36" s="4">
        <v>617</v>
      </c>
      <c r="D36">
        <f t="shared" si="0"/>
        <v>111.97822141560799</v>
      </c>
      <c r="E36" s="6">
        <f t="shared" si="1"/>
        <v>1.2009966130727605E-3</v>
      </c>
      <c r="F36" s="7">
        <f t="shared" si="4"/>
        <v>0.55164480087203649</v>
      </c>
      <c r="G36" s="6">
        <f t="shared" si="2"/>
        <v>8.1077581386588497E-4</v>
      </c>
      <c r="H36" s="7">
        <f t="shared" si="5"/>
        <v>0.15857509461503602</v>
      </c>
      <c r="I36">
        <f t="shared" si="3"/>
        <v>1.956100535358829E-4</v>
      </c>
    </row>
    <row r="37" spans="1:9">
      <c r="A37" s="3" t="s">
        <v>500</v>
      </c>
      <c r="B37">
        <v>4.1399999999999997</v>
      </c>
      <c r="C37" s="4">
        <v>455</v>
      </c>
      <c r="D37">
        <f t="shared" si="0"/>
        <v>109.90338164251209</v>
      </c>
      <c r="E37" s="6">
        <f t="shared" si="1"/>
        <v>8.8566200801962083E-4</v>
      </c>
      <c r="F37" s="7">
        <f t="shared" si="4"/>
        <v>0.55253046288005614</v>
      </c>
      <c r="G37" s="6">
        <f t="shared" si="2"/>
        <v>6.0918545724224389E-4</v>
      </c>
      <c r="H37" s="7">
        <f t="shared" si="5"/>
        <v>0.15918428007227828</v>
      </c>
      <c r="I37">
        <f t="shared" si="3"/>
        <v>3.8499140482957384E-4</v>
      </c>
    </row>
    <row r="38" spans="1:9">
      <c r="A38" s="3" t="s">
        <v>502</v>
      </c>
      <c r="B38">
        <v>8.07</v>
      </c>
      <c r="C38" s="4">
        <v>875</v>
      </c>
      <c r="D38">
        <f t="shared" si="0"/>
        <v>108.42627013630731</v>
      </c>
      <c r="E38" s="6">
        <f t="shared" si="1"/>
        <v>1.7031961692685015E-3</v>
      </c>
      <c r="F38" s="7">
        <f t="shared" si="4"/>
        <v>0.55423365904932465</v>
      </c>
      <c r="G38" s="6">
        <f t="shared" si="2"/>
        <v>1.1874702028852437E-3</v>
      </c>
      <c r="H38" s="7">
        <f t="shared" si="5"/>
        <v>0.16037175027516351</v>
      </c>
      <c r="I38">
        <f t="shared" si="3"/>
        <v>4.9238064480862376E-4</v>
      </c>
    </row>
    <row r="39" spans="1:9">
      <c r="A39" s="3" t="s">
        <v>252</v>
      </c>
      <c r="B39">
        <v>10.16</v>
      </c>
      <c r="C39" s="4">
        <v>1077</v>
      </c>
      <c r="D39">
        <f t="shared" si="0"/>
        <v>106.00393700787401</v>
      </c>
      <c r="E39" s="6">
        <f t="shared" si="1"/>
        <v>2.0963911706310587E-3</v>
      </c>
      <c r="F39" s="7">
        <f t="shared" si="4"/>
        <v>0.55633005021995574</v>
      </c>
      <c r="G39" s="6">
        <f t="shared" si="2"/>
        <v>1.4950058564205792E-3</v>
      </c>
      <c r="H39" s="7">
        <f t="shared" si="5"/>
        <v>0.16186675613158408</v>
      </c>
      <c r="I39">
        <f t="shared" si="3"/>
        <v>1.3092965420658936E-3</v>
      </c>
    </row>
    <row r="40" spans="1:9">
      <c r="A40" s="3" t="s">
        <v>148</v>
      </c>
      <c r="B40">
        <v>26.74</v>
      </c>
      <c r="C40" s="4">
        <v>2792</v>
      </c>
      <c r="D40">
        <f t="shared" si="0"/>
        <v>104.41286462228871</v>
      </c>
      <c r="E40" s="6">
        <f t="shared" si="1"/>
        <v>5.4346556623973219E-3</v>
      </c>
      <c r="F40" s="7">
        <f t="shared" si="4"/>
        <v>0.56176470588235305</v>
      </c>
      <c r="G40" s="6">
        <f t="shared" si="2"/>
        <v>3.9346906103037687E-3</v>
      </c>
      <c r="H40" s="7">
        <f t="shared" si="5"/>
        <v>0.16580144674188785</v>
      </c>
      <c r="I40">
        <f t="shared" si="3"/>
        <v>1.5755042245400863E-4</v>
      </c>
    </row>
    <row r="41" spans="1:9">
      <c r="A41" s="3" t="s">
        <v>106</v>
      </c>
      <c r="B41">
        <v>3.21</v>
      </c>
      <c r="C41" s="4">
        <v>334</v>
      </c>
      <c r="D41">
        <f t="shared" si="0"/>
        <v>104.04984423676012</v>
      </c>
      <c r="E41" s="6">
        <f t="shared" si="1"/>
        <v>6.5013430918363379E-4</v>
      </c>
      <c r="F41" s="7">
        <f t="shared" si="4"/>
        <v>0.56241484019153665</v>
      </c>
      <c r="G41" s="6">
        <f t="shared" si="2"/>
        <v>4.7233944873130505E-4</v>
      </c>
      <c r="H41" s="7">
        <f t="shared" si="5"/>
        <v>0.16627378619061917</v>
      </c>
      <c r="I41">
        <f t="shared" si="3"/>
        <v>8.7719974984538929E-4</v>
      </c>
    </row>
    <row r="42" spans="1:9">
      <c r="A42" s="3" t="s">
        <v>594</v>
      </c>
      <c r="B42">
        <v>17.87</v>
      </c>
      <c r="C42" s="4">
        <v>1859</v>
      </c>
      <c r="D42">
        <f t="shared" si="0"/>
        <v>104.02909904868494</v>
      </c>
      <c r="E42" s="6">
        <f t="shared" si="1"/>
        <v>3.6185619184801649E-3</v>
      </c>
      <c r="F42" s="7">
        <f t="shared" si="4"/>
        <v>0.56603340211001685</v>
      </c>
      <c r="G42" s="6">
        <f t="shared" si="2"/>
        <v>2.6295034108499756E-3</v>
      </c>
      <c r="H42" s="7">
        <f t="shared" si="5"/>
        <v>0.16890328960146914</v>
      </c>
      <c r="I42">
        <f t="shared" si="3"/>
        <v>3.0302297771911402E-4</v>
      </c>
    </row>
    <row r="43" spans="1:9">
      <c r="A43" s="3" t="s">
        <v>122</v>
      </c>
      <c r="B43">
        <v>6.05</v>
      </c>
      <c r="C43" s="4">
        <v>611</v>
      </c>
      <c r="D43">
        <f t="shared" si="0"/>
        <v>100.99173553719008</v>
      </c>
      <c r="E43" s="6">
        <f t="shared" si="1"/>
        <v>1.189317553626348E-3</v>
      </c>
      <c r="F43" s="7">
        <f t="shared" si="4"/>
        <v>0.56722271966364324</v>
      </c>
      <c r="G43" s="6">
        <f t="shared" si="2"/>
        <v>8.9023478654965597E-4</v>
      </c>
      <c r="H43" s="7">
        <f t="shared" si="5"/>
        <v>0.16979352438801878</v>
      </c>
      <c r="I43">
        <f t="shared" si="3"/>
        <v>2.8871658989039484E-4</v>
      </c>
    </row>
    <row r="44" spans="1:9">
      <c r="A44" s="3" t="s">
        <v>409</v>
      </c>
      <c r="B44">
        <v>5.74</v>
      </c>
      <c r="C44" s="4">
        <v>576</v>
      </c>
      <c r="D44">
        <f t="shared" si="0"/>
        <v>100.34843205574913</v>
      </c>
      <c r="E44" s="6">
        <f t="shared" si="1"/>
        <v>1.121189706855608E-3</v>
      </c>
      <c r="F44" s="7">
        <f t="shared" si="4"/>
        <v>0.56834390937049883</v>
      </c>
      <c r="G44" s="6">
        <f t="shared" si="2"/>
        <v>8.446194503793431E-4</v>
      </c>
      <c r="H44" s="7">
        <f t="shared" si="5"/>
        <v>0.17063814383839812</v>
      </c>
      <c r="I44">
        <f t="shared" si="3"/>
        <v>2.8938088756562397E-4</v>
      </c>
    </row>
    <row r="45" spans="1:9">
      <c r="A45" s="3" t="s">
        <v>653</v>
      </c>
      <c r="B45">
        <v>5.74</v>
      </c>
      <c r="C45" s="4">
        <v>574</v>
      </c>
      <c r="D45">
        <f t="shared" si="0"/>
        <v>100</v>
      </c>
      <c r="E45" s="6">
        <f t="shared" si="1"/>
        <v>1.1172966870401371E-3</v>
      </c>
      <c r="F45" s="7">
        <f t="shared" si="4"/>
        <v>0.56946120605753903</v>
      </c>
      <c r="G45" s="6">
        <f t="shared" si="2"/>
        <v>8.446194503793431E-4</v>
      </c>
      <c r="H45" s="7">
        <f t="shared" si="5"/>
        <v>0.17148276328877746</v>
      </c>
      <c r="I45">
        <f t="shared" si="3"/>
        <v>1.3877418628897853E-3</v>
      </c>
    </row>
    <row r="46" spans="1:9">
      <c r="A46" s="3" t="s">
        <v>31</v>
      </c>
      <c r="B46">
        <v>27.5</v>
      </c>
      <c r="C46" s="4">
        <v>2746</v>
      </c>
      <c r="D46">
        <f t="shared" si="0"/>
        <v>99.854545454545459</v>
      </c>
      <c r="E46" s="6">
        <f t="shared" si="1"/>
        <v>5.3451162066414917E-3</v>
      </c>
      <c r="F46" s="7">
        <f t="shared" si="4"/>
        <v>0.57480632226418049</v>
      </c>
      <c r="G46" s="6">
        <f t="shared" si="2"/>
        <v>4.0465217570438911E-3</v>
      </c>
      <c r="H46" s="7">
        <f t="shared" si="5"/>
        <v>0.17552928504582135</v>
      </c>
      <c r="I46">
        <f t="shared" si="3"/>
        <v>3.988221236727596E-4</v>
      </c>
    </row>
    <row r="47" spans="1:9">
      <c r="A47" s="3" t="s">
        <v>213</v>
      </c>
      <c r="B47">
        <v>7.85</v>
      </c>
      <c r="C47" s="4">
        <v>776</v>
      </c>
      <c r="D47">
        <f t="shared" si="0"/>
        <v>98.853503184713375</v>
      </c>
      <c r="E47" s="6">
        <f t="shared" si="1"/>
        <v>1.5104916884026939E-3</v>
      </c>
      <c r="F47" s="7">
        <f t="shared" si="4"/>
        <v>0.57631681395258316</v>
      </c>
      <c r="G47" s="6">
        <f t="shared" si="2"/>
        <v>1.1550980288288924E-3</v>
      </c>
      <c r="H47" s="7">
        <f t="shared" si="5"/>
        <v>0.17668438307465026</v>
      </c>
      <c r="I47">
        <f t="shared" si="3"/>
        <v>2.4129650418582144E-3</v>
      </c>
    </row>
    <row r="48" spans="1:9">
      <c r="A48" s="3" t="s">
        <v>664</v>
      </c>
      <c r="B48">
        <v>47.32</v>
      </c>
      <c r="C48" s="4">
        <v>4652</v>
      </c>
      <c r="D48">
        <f t="shared" si="0"/>
        <v>98.309382924767533</v>
      </c>
      <c r="E48" s="6">
        <f t="shared" si="1"/>
        <v>9.0551640907852223E-3</v>
      </c>
      <c r="F48" s="7">
        <f t="shared" si="4"/>
        <v>0.58537197804336838</v>
      </c>
      <c r="G48" s="6">
        <f t="shared" si="2"/>
        <v>6.962960347029706E-3</v>
      </c>
      <c r="H48" s="7">
        <f t="shared" si="5"/>
        <v>0.18364734342167996</v>
      </c>
      <c r="I48">
        <f t="shared" si="3"/>
        <v>2.4252674636011939E-4</v>
      </c>
    </row>
    <row r="49" spans="1:9">
      <c r="A49" s="3" t="s">
        <v>436</v>
      </c>
      <c r="B49">
        <v>4.6500000000000004</v>
      </c>
      <c r="C49" s="4">
        <v>442</v>
      </c>
      <c r="D49">
        <f t="shared" si="0"/>
        <v>95.053763440860209</v>
      </c>
      <c r="E49" s="6">
        <f t="shared" si="1"/>
        <v>8.603573792190602E-4</v>
      </c>
      <c r="F49" s="7">
        <f t="shared" si="4"/>
        <v>0.58623233542258746</v>
      </c>
      <c r="G49" s="6">
        <f t="shared" si="2"/>
        <v>6.8423004255469433E-4</v>
      </c>
      <c r="H49" s="7">
        <f t="shared" si="5"/>
        <v>0.18433157346423465</v>
      </c>
      <c r="I49">
        <f t="shared" si="3"/>
        <v>4.9158818491303047E-4</v>
      </c>
    </row>
    <row r="50" spans="1:9">
      <c r="A50" s="3" t="s">
        <v>611</v>
      </c>
      <c r="B50">
        <v>9.33</v>
      </c>
      <c r="C50" s="4">
        <v>873</v>
      </c>
      <c r="D50">
        <f t="shared" si="0"/>
        <v>93.569131832797424</v>
      </c>
      <c r="E50" s="6">
        <f t="shared" si="1"/>
        <v>1.6993031494530308E-3</v>
      </c>
      <c r="F50" s="7">
        <f t="shared" si="4"/>
        <v>0.58793163857204045</v>
      </c>
      <c r="G50" s="6">
        <f t="shared" si="2"/>
        <v>1.3728744724807091E-3</v>
      </c>
      <c r="H50" s="7">
        <f t="shared" si="5"/>
        <v>0.18570444793671537</v>
      </c>
      <c r="I50">
        <f t="shared" si="3"/>
        <v>3.7342698277442743E-4</v>
      </c>
    </row>
    <row r="51" spans="1:9">
      <c r="A51" s="3" t="s">
        <v>504</v>
      </c>
      <c r="B51">
        <v>7.07</v>
      </c>
      <c r="C51" s="4">
        <v>659</v>
      </c>
      <c r="D51">
        <f t="shared" si="0"/>
        <v>93.210749646393211</v>
      </c>
      <c r="E51" s="6">
        <f t="shared" si="1"/>
        <v>1.2827500291976487E-3</v>
      </c>
      <c r="F51" s="7">
        <f t="shared" si="4"/>
        <v>0.58921438860123809</v>
      </c>
      <c r="G51" s="6">
        <f t="shared" si="2"/>
        <v>1.0403239571745567E-3</v>
      </c>
      <c r="H51" s="7">
        <f t="shared" si="5"/>
        <v>0.18674477189388991</v>
      </c>
      <c r="I51">
        <f t="shared" si="3"/>
        <v>5.1888121564827583E-5</v>
      </c>
    </row>
    <row r="52" spans="1:9">
      <c r="A52" s="3" t="s">
        <v>469</v>
      </c>
      <c r="B52">
        <v>0.98</v>
      </c>
      <c r="C52" s="4">
        <v>91</v>
      </c>
      <c r="D52">
        <f t="shared" si="0"/>
        <v>92.857142857142861</v>
      </c>
      <c r="E52" s="6">
        <f t="shared" si="1"/>
        <v>1.7713240160392417E-4</v>
      </c>
      <c r="F52" s="7">
        <f t="shared" si="4"/>
        <v>0.58939152100284198</v>
      </c>
      <c r="G52" s="6">
        <f t="shared" si="2"/>
        <v>1.4420332079647321E-4</v>
      </c>
      <c r="H52" s="7">
        <f t="shared" si="5"/>
        <v>0.18688897521468639</v>
      </c>
      <c r="I52">
        <f t="shared" si="3"/>
        <v>1.6356937298447477E-3</v>
      </c>
    </row>
    <row r="53" spans="1:9">
      <c r="A53" s="3" t="s">
        <v>46</v>
      </c>
      <c r="B53">
        <v>30.84</v>
      </c>
      <c r="C53" s="4">
        <v>2856</v>
      </c>
      <c r="D53">
        <f t="shared" si="0"/>
        <v>92.607003891050582</v>
      </c>
      <c r="E53" s="6">
        <f t="shared" si="1"/>
        <v>5.5592322964923896E-3</v>
      </c>
      <c r="F53" s="7">
        <f t="shared" si="4"/>
        <v>0.59495075329933433</v>
      </c>
      <c r="G53" s="6">
        <f t="shared" si="2"/>
        <v>4.5379902177175848E-3</v>
      </c>
      <c r="H53" s="7">
        <f t="shared" si="5"/>
        <v>0.19142696543240398</v>
      </c>
      <c r="I53">
        <f t="shared" si="3"/>
        <v>8.4279399370726371E-4</v>
      </c>
    </row>
    <row r="54" spans="1:9">
      <c r="A54" s="3" t="s">
        <v>511</v>
      </c>
      <c r="B54">
        <v>15.39</v>
      </c>
      <c r="C54" s="4">
        <v>1354</v>
      </c>
      <c r="D54">
        <f t="shared" si="0"/>
        <v>87.979207277452886</v>
      </c>
      <c r="E54" s="6">
        <f t="shared" si="1"/>
        <v>2.6355744150737726E-3</v>
      </c>
      <c r="F54" s="7">
        <f t="shared" si="4"/>
        <v>0.59758632771440812</v>
      </c>
      <c r="G54" s="6">
        <f t="shared" si="2"/>
        <v>2.2645807214874722E-3</v>
      </c>
      <c r="H54" s="7">
        <f t="shared" si="5"/>
        <v>0.19369154615389145</v>
      </c>
      <c r="I54">
        <f t="shared" si="3"/>
        <v>2.1248847032374896E-4</v>
      </c>
    </row>
    <row r="55" spans="1:9">
      <c r="A55" s="3" t="s">
        <v>627</v>
      </c>
      <c r="B55">
        <v>3.87</v>
      </c>
      <c r="C55" s="4">
        <v>339</v>
      </c>
      <c r="D55">
        <f t="shared" si="0"/>
        <v>87.596899224806194</v>
      </c>
      <c r="E55" s="6">
        <f t="shared" si="1"/>
        <v>6.5986685872231087E-4</v>
      </c>
      <c r="F55" s="7">
        <f t="shared" si="4"/>
        <v>0.59824619457313044</v>
      </c>
      <c r="G55" s="6">
        <f t="shared" si="2"/>
        <v>5.6945597090035844E-4</v>
      </c>
      <c r="H55" s="7">
        <f t="shared" si="5"/>
        <v>0.1942610021247918</v>
      </c>
      <c r="I55">
        <f t="shared" si="3"/>
        <v>7.4312864273069767E-4</v>
      </c>
    </row>
    <row r="56" spans="1:9">
      <c r="A56" s="3" t="s">
        <v>390</v>
      </c>
      <c r="B56">
        <v>13.3</v>
      </c>
      <c r="C56" s="4">
        <v>1131</v>
      </c>
      <c r="D56">
        <f t="shared" si="0"/>
        <v>85.037593984962399</v>
      </c>
      <c r="E56" s="6">
        <f t="shared" si="1"/>
        <v>2.2015027056487718E-3</v>
      </c>
      <c r="F56" s="7">
        <f t="shared" si="4"/>
        <v>0.60044769727877922</v>
      </c>
      <c r="G56" s="6">
        <f t="shared" si="2"/>
        <v>1.9570450679521362E-3</v>
      </c>
      <c r="H56" s="7">
        <f t="shared" si="5"/>
        <v>0.19621804719274394</v>
      </c>
      <c r="I56">
        <f t="shared" si="3"/>
        <v>1.2813668590706817E-4</v>
      </c>
    </row>
    <row r="57" spans="1:9">
      <c r="A57" s="3" t="s">
        <v>373</v>
      </c>
      <c r="B57">
        <v>2.25</v>
      </c>
      <c r="C57" s="4">
        <v>185</v>
      </c>
      <c r="D57">
        <f t="shared" si="0"/>
        <v>82.222222222222229</v>
      </c>
      <c r="E57" s="6">
        <f t="shared" si="1"/>
        <v>3.6010433293105461E-4</v>
      </c>
      <c r="F57" s="7">
        <f t="shared" si="4"/>
        <v>0.60080780161171032</v>
      </c>
      <c r="G57" s="6">
        <f t="shared" si="2"/>
        <v>3.3107905284904563E-4</v>
      </c>
      <c r="H57" s="7">
        <f t="shared" si="5"/>
        <v>0.19654912624559298</v>
      </c>
      <c r="I57">
        <f t="shared" si="3"/>
        <v>2.7827144339781507E-4</v>
      </c>
    </row>
    <row r="58" spans="1:9">
      <c r="A58" s="3" t="s">
        <v>172</v>
      </c>
      <c r="B58">
        <v>4.87</v>
      </c>
      <c r="C58" s="4">
        <v>398</v>
      </c>
      <c r="D58">
        <f t="shared" si="0"/>
        <v>81.724845995893219</v>
      </c>
      <c r="E58" s="6">
        <f t="shared" si="1"/>
        <v>7.7471094327870131E-4</v>
      </c>
      <c r="F58" s="7">
        <f t="shared" si="4"/>
        <v>0.60158251255498907</v>
      </c>
      <c r="G58" s="6">
        <f t="shared" si="2"/>
        <v>7.1660221661104539E-4</v>
      </c>
      <c r="H58" s="7">
        <f t="shared" si="5"/>
        <v>0.19726572846220403</v>
      </c>
      <c r="I58">
        <f t="shared" si="3"/>
        <v>9.9500741604363618E-5</v>
      </c>
    </row>
    <row r="59" spans="1:9">
      <c r="A59" s="3" t="s">
        <v>99</v>
      </c>
      <c r="B59">
        <v>1.74</v>
      </c>
      <c r="C59" s="4">
        <v>142</v>
      </c>
      <c r="D59">
        <f t="shared" si="0"/>
        <v>81.609195402298852</v>
      </c>
      <c r="E59" s="6">
        <f t="shared" si="1"/>
        <v>2.7640440689843113E-4</v>
      </c>
      <c r="F59" s="7">
        <f t="shared" si="4"/>
        <v>0.60185891696188754</v>
      </c>
      <c r="G59" s="6">
        <f t="shared" si="2"/>
        <v>2.5603446753659525E-4</v>
      </c>
      <c r="H59" s="7">
        <f t="shared" si="5"/>
        <v>0.19752176292974064</v>
      </c>
      <c r="I59">
        <f t="shared" si="3"/>
        <v>1.0111686273536341E-3</v>
      </c>
    </row>
    <row r="60" spans="1:9">
      <c r="A60" s="3" t="s">
        <v>463</v>
      </c>
      <c r="B60">
        <v>17.5</v>
      </c>
      <c r="C60" s="4">
        <v>1401</v>
      </c>
      <c r="D60">
        <f t="shared" si="0"/>
        <v>80.057142857142864</v>
      </c>
      <c r="E60" s="6">
        <f t="shared" si="1"/>
        <v>2.7270603807373378E-3</v>
      </c>
      <c r="F60" s="7">
        <f t="shared" si="4"/>
        <v>0.60458597734262487</v>
      </c>
      <c r="G60" s="6">
        <f t="shared" si="2"/>
        <v>2.5750592999370216E-3</v>
      </c>
      <c r="H60" s="7">
        <f t="shared" si="5"/>
        <v>0.20009682222967765</v>
      </c>
      <c r="I60">
        <f t="shared" si="3"/>
        <v>3.6705108845908052E-4</v>
      </c>
    </row>
    <row r="61" spans="1:9">
      <c r="A61" s="3" t="s">
        <v>608</v>
      </c>
      <c r="B61">
        <v>6.35</v>
      </c>
      <c r="C61" s="4">
        <v>508</v>
      </c>
      <c r="D61">
        <f t="shared" si="0"/>
        <v>80</v>
      </c>
      <c r="E61" s="6">
        <f t="shared" si="1"/>
        <v>9.8882703312959852E-4</v>
      </c>
      <c r="F61" s="7">
        <f t="shared" si="4"/>
        <v>0.60557480437575451</v>
      </c>
      <c r="G61" s="6">
        <f t="shared" si="2"/>
        <v>9.3437866026286199E-4</v>
      </c>
      <c r="H61" s="7">
        <f t="shared" si="5"/>
        <v>0.2010312008899405</v>
      </c>
      <c r="I61">
        <f t="shared" si="3"/>
        <v>3.7035594719571352E-4</v>
      </c>
    </row>
    <row r="62" spans="1:9">
      <c r="A62" s="3" t="s">
        <v>601</v>
      </c>
      <c r="B62">
        <v>6.33</v>
      </c>
      <c r="C62" s="4">
        <v>495</v>
      </c>
      <c r="D62">
        <f t="shared" si="0"/>
        <v>78.199052132701425</v>
      </c>
      <c r="E62" s="6">
        <f t="shared" si="1"/>
        <v>9.6352240432903799E-4</v>
      </c>
      <c r="F62" s="7">
        <f t="shared" si="4"/>
        <v>0.60653832678008357</v>
      </c>
      <c r="G62" s="6">
        <f t="shared" si="2"/>
        <v>9.3143573534864828E-4</v>
      </c>
      <c r="H62" s="7">
        <f t="shared" si="5"/>
        <v>0.20196263662528915</v>
      </c>
      <c r="I62">
        <f t="shared" si="3"/>
        <v>5.209973215286462E-4</v>
      </c>
    </row>
    <row r="63" spans="1:9">
      <c r="A63" s="3" t="s">
        <v>194</v>
      </c>
      <c r="B63">
        <v>8.89</v>
      </c>
      <c r="C63" s="4">
        <v>693</v>
      </c>
      <c r="D63">
        <f t="shared" si="0"/>
        <v>77.952755905511808</v>
      </c>
      <c r="E63" s="6">
        <f t="shared" si="1"/>
        <v>1.3489313660606532E-3</v>
      </c>
      <c r="F63" s="7">
        <f t="shared" si="4"/>
        <v>0.60788725814614419</v>
      </c>
      <c r="G63" s="6">
        <f t="shared" si="2"/>
        <v>1.308130124368007E-3</v>
      </c>
      <c r="H63" s="7">
        <f t="shared" si="5"/>
        <v>0.20327076674965716</v>
      </c>
      <c r="I63">
        <f t="shared" si="3"/>
        <v>6.04387259164757E-4</v>
      </c>
    </row>
    <row r="64" spans="1:9">
      <c r="A64" s="3" t="s">
        <v>609</v>
      </c>
      <c r="B64">
        <v>10.3</v>
      </c>
      <c r="C64" s="4">
        <v>801</v>
      </c>
      <c r="D64">
        <f t="shared" si="0"/>
        <v>77.766990291262132</v>
      </c>
      <c r="E64" s="6">
        <f t="shared" si="1"/>
        <v>1.5591544360960797E-3</v>
      </c>
      <c r="F64" s="7">
        <f t="shared" si="4"/>
        <v>0.6094464125822403</v>
      </c>
      <c r="G64" s="6">
        <f t="shared" si="2"/>
        <v>1.5156063308200756E-3</v>
      </c>
      <c r="H64" s="7">
        <f t="shared" si="5"/>
        <v>0.20478637308047723</v>
      </c>
      <c r="I64">
        <f t="shared" si="3"/>
        <v>3.5131387567342853E-4</v>
      </c>
    </row>
    <row r="65" spans="1:9">
      <c r="A65" s="3" t="s">
        <v>348</v>
      </c>
      <c r="B65">
        <v>5.98</v>
      </c>
      <c r="C65" s="4">
        <v>464</v>
      </c>
      <c r="D65">
        <f t="shared" si="0"/>
        <v>77.591973244147155</v>
      </c>
      <c r="E65" s="6">
        <f t="shared" si="1"/>
        <v>9.0318059718923975E-4</v>
      </c>
      <c r="F65" s="7">
        <f t="shared" si="4"/>
        <v>0.61034959317942949</v>
      </c>
      <c r="G65" s="6">
        <f t="shared" si="2"/>
        <v>8.7993454934990798E-4</v>
      </c>
      <c r="H65" s="7">
        <f t="shared" si="5"/>
        <v>0.20566630762982713</v>
      </c>
      <c r="I65">
        <f t="shared" si="3"/>
        <v>3.0185549911554699E-3</v>
      </c>
    </row>
    <row r="66" spans="1:9">
      <c r="A66" s="3" t="s">
        <v>425</v>
      </c>
      <c r="B66">
        <v>51.36</v>
      </c>
      <c r="C66" s="4">
        <v>3982</v>
      </c>
      <c r="D66">
        <f t="shared" ref="D66:D129" si="6">C66/B66</f>
        <v>77.531152647975077</v>
      </c>
      <c r="E66" s="6">
        <f t="shared" si="1"/>
        <v>7.751002452602484E-3</v>
      </c>
      <c r="F66" s="7">
        <f t="shared" si="4"/>
        <v>0.61810059563203201</v>
      </c>
      <c r="G66" s="6">
        <f t="shared" si="2"/>
        <v>7.5574311797008808E-3</v>
      </c>
      <c r="H66" s="7">
        <f t="shared" si="5"/>
        <v>0.213223738809528</v>
      </c>
      <c r="I66">
        <f t="shared" si="3"/>
        <v>4.4603642288662537E-4</v>
      </c>
    </row>
    <row r="67" spans="1:9">
      <c r="A67" s="3" t="s">
        <v>333</v>
      </c>
      <c r="B67">
        <v>7.56</v>
      </c>
      <c r="C67" s="4">
        <v>582</v>
      </c>
      <c r="D67">
        <f t="shared" si="6"/>
        <v>76.984126984126988</v>
      </c>
      <c r="E67" s="6">
        <f t="shared" ref="E67:E130" si="7">C67/513740</f>
        <v>1.1328687663020205E-3</v>
      </c>
      <c r="F67" s="7">
        <f t="shared" si="4"/>
        <v>0.61923346439833404</v>
      </c>
      <c r="G67" s="6">
        <f t="shared" ref="G67:G130" si="8">B67/6795.96</f>
        <v>1.1124256175727933E-3</v>
      </c>
      <c r="H67" s="7">
        <f t="shared" si="5"/>
        <v>0.21433616442710079</v>
      </c>
      <c r="I67">
        <f t="shared" ref="I67:I130" si="9">F67*H68-F68*H67</f>
        <v>4.1370798254819485E-4</v>
      </c>
    </row>
    <row r="68" spans="1:9">
      <c r="A68" s="3" t="s">
        <v>625</v>
      </c>
      <c r="B68">
        <v>6.99</v>
      </c>
      <c r="C68" s="4">
        <v>535</v>
      </c>
      <c r="D68">
        <f t="shared" si="6"/>
        <v>76.537911301859793</v>
      </c>
      <c r="E68" s="6">
        <f t="shared" si="7"/>
        <v>1.0413828006384553E-3</v>
      </c>
      <c r="F68" s="7">
        <f t="shared" ref="F68:F131" si="10">F67+E68</f>
        <v>0.62027484719897252</v>
      </c>
      <c r="G68" s="6">
        <f t="shared" si="8"/>
        <v>1.0285522575177017E-3</v>
      </c>
      <c r="H68" s="7">
        <f t="shared" ref="H68:H131" si="11">H67+G68</f>
        <v>0.21536471668461848</v>
      </c>
      <c r="I68">
        <f t="shared" si="9"/>
        <v>4.178523287471092E-4</v>
      </c>
    </row>
    <row r="69" spans="1:9">
      <c r="A69" s="3" t="s">
        <v>585</v>
      </c>
      <c r="B69">
        <v>7.04</v>
      </c>
      <c r="C69" s="4">
        <v>536</v>
      </c>
      <c r="D69">
        <f t="shared" si="6"/>
        <v>76.13636363636364</v>
      </c>
      <c r="E69" s="6">
        <f t="shared" si="7"/>
        <v>1.0433293105461907E-3</v>
      </c>
      <c r="F69" s="7">
        <f t="shared" si="10"/>
        <v>0.6213181765095187</v>
      </c>
      <c r="G69" s="6">
        <f t="shared" si="8"/>
        <v>1.0359095698032361E-3</v>
      </c>
      <c r="H69" s="7">
        <f t="shared" si="11"/>
        <v>0.21640062625442172</v>
      </c>
      <c r="I69">
        <f t="shared" si="9"/>
        <v>3.3612089834617054E-4</v>
      </c>
    </row>
    <row r="70" spans="1:9">
      <c r="A70" s="3" t="s">
        <v>434</v>
      </c>
      <c r="B70">
        <v>5.63</v>
      </c>
      <c r="C70" s="4">
        <v>424</v>
      </c>
      <c r="D70">
        <f t="shared" si="6"/>
        <v>75.310834813499113</v>
      </c>
      <c r="E70" s="6">
        <f t="shared" si="7"/>
        <v>8.2532020087982248E-4</v>
      </c>
      <c r="F70" s="7">
        <f t="shared" si="10"/>
        <v>0.62214349671039848</v>
      </c>
      <c r="G70" s="6">
        <f t="shared" si="8"/>
        <v>8.2843336335116746E-4</v>
      </c>
      <c r="H70" s="7">
        <f t="shared" si="11"/>
        <v>0.21722905961777289</v>
      </c>
      <c r="I70">
        <f t="shared" si="9"/>
        <v>1.2750155798298413E-3</v>
      </c>
    </row>
    <row r="71" spans="1:9">
      <c r="A71" s="3" t="s">
        <v>418</v>
      </c>
      <c r="B71">
        <v>21.23</v>
      </c>
      <c r="C71" s="4">
        <v>1581</v>
      </c>
      <c r="D71">
        <f t="shared" si="6"/>
        <v>74.470089495996234</v>
      </c>
      <c r="E71" s="6">
        <f t="shared" si="7"/>
        <v>3.0774321641297156E-3</v>
      </c>
      <c r="F71" s="7">
        <f t="shared" si="10"/>
        <v>0.62522092887452818</v>
      </c>
      <c r="G71" s="6">
        <f t="shared" si="8"/>
        <v>3.1239147964378837E-3</v>
      </c>
      <c r="H71" s="7">
        <f t="shared" si="11"/>
        <v>0.22035297441421078</v>
      </c>
      <c r="I71">
        <f t="shared" si="9"/>
        <v>2.3962449331668689E-4</v>
      </c>
    </row>
    <row r="72" spans="1:9">
      <c r="A72" s="3" t="s">
        <v>395</v>
      </c>
      <c r="B72">
        <v>3.98</v>
      </c>
      <c r="C72" s="4">
        <v>295</v>
      </c>
      <c r="D72">
        <f t="shared" si="6"/>
        <v>74.120603015075375</v>
      </c>
      <c r="E72" s="6">
        <f t="shared" si="7"/>
        <v>5.7422042278195199E-4</v>
      </c>
      <c r="F72" s="7">
        <f t="shared" si="10"/>
        <v>0.62579514929731017</v>
      </c>
      <c r="G72" s="6">
        <f t="shared" si="8"/>
        <v>5.8564205792853397E-4</v>
      </c>
      <c r="H72" s="7">
        <f t="shared" si="11"/>
        <v>0.2209386164721393</v>
      </c>
      <c r="I72">
        <f t="shared" si="9"/>
        <v>1.9366370402426614E-4</v>
      </c>
    </row>
    <row r="73" spans="1:9">
      <c r="A73" s="3" t="s">
        <v>203</v>
      </c>
      <c r="B73">
        <v>3.21</v>
      </c>
      <c r="C73" s="4">
        <v>237</v>
      </c>
      <c r="D73">
        <f t="shared" si="6"/>
        <v>73.831775700934585</v>
      </c>
      <c r="E73" s="6">
        <f t="shared" si="7"/>
        <v>4.61322848133297E-4</v>
      </c>
      <c r="F73" s="7">
        <f t="shared" si="10"/>
        <v>0.62625647214544344</v>
      </c>
      <c r="G73" s="6">
        <f t="shared" si="8"/>
        <v>4.7233944873130505E-4</v>
      </c>
      <c r="H73" s="7">
        <f t="shared" si="11"/>
        <v>0.22141095592087062</v>
      </c>
      <c r="I73">
        <f t="shared" si="9"/>
        <v>6.4671950464198491E-4</v>
      </c>
    </row>
    <row r="74" spans="1:9">
      <c r="A74" s="3" t="s">
        <v>102</v>
      </c>
      <c r="B74">
        <v>10.68</v>
      </c>
      <c r="C74" s="4">
        <v>783</v>
      </c>
      <c r="D74">
        <f t="shared" si="6"/>
        <v>73.31460674157303</v>
      </c>
      <c r="E74" s="6">
        <f t="shared" si="7"/>
        <v>1.5241172577568419E-3</v>
      </c>
      <c r="F74" s="7">
        <f t="shared" si="10"/>
        <v>0.62778058940320025</v>
      </c>
      <c r="G74" s="6">
        <f t="shared" si="8"/>
        <v>1.5715219041901364E-3</v>
      </c>
      <c r="H74" s="7">
        <f t="shared" si="11"/>
        <v>0.22298247782506075</v>
      </c>
      <c r="I74">
        <f t="shared" si="9"/>
        <v>1.1218834314885573E-4</v>
      </c>
    </row>
    <row r="75" spans="1:9">
      <c r="A75" s="3" t="s">
        <v>220</v>
      </c>
      <c r="B75">
        <v>1.83</v>
      </c>
      <c r="C75" s="4">
        <v>131</v>
      </c>
      <c r="D75">
        <f t="shared" si="6"/>
        <v>71.584699453551906</v>
      </c>
      <c r="E75" s="6">
        <f t="shared" si="7"/>
        <v>2.5499279791334136E-4</v>
      </c>
      <c r="F75" s="7">
        <f t="shared" si="10"/>
        <v>0.62803558220111355</v>
      </c>
      <c r="G75" s="6">
        <f t="shared" si="8"/>
        <v>2.6927762965055712E-4</v>
      </c>
      <c r="H75" s="7">
        <f t="shared" si="11"/>
        <v>0.22325175545471132</v>
      </c>
      <c r="I75">
        <f t="shared" si="9"/>
        <v>2.74426606287409E-3</v>
      </c>
    </row>
    <row r="76" spans="1:9">
      <c r="A76" s="3" t="s">
        <v>381</v>
      </c>
      <c r="B76">
        <v>44.4</v>
      </c>
      <c r="C76" s="4">
        <v>3127</v>
      </c>
      <c r="D76">
        <f t="shared" si="6"/>
        <v>70.427927927927925</v>
      </c>
      <c r="E76" s="6">
        <f t="shared" si="7"/>
        <v>6.0867364814886906E-3</v>
      </c>
      <c r="F76" s="7">
        <f t="shared" si="10"/>
        <v>0.63412231868260227</v>
      </c>
      <c r="G76" s="6">
        <f t="shared" si="8"/>
        <v>6.5332933095545E-3</v>
      </c>
      <c r="H76" s="7">
        <f t="shared" si="11"/>
        <v>0.22978504876426581</v>
      </c>
      <c r="I76">
        <f t="shared" si="9"/>
        <v>5.7894451785658885E-4</v>
      </c>
    </row>
    <row r="77" spans="1:9">
      <c r="A77" s="3" t="s">
        <v>272</v>
      </c>
      <c r="B77">
        <v>9.33</v>
      </c>
      <c r="C77" s="4">
        <v>652</v>
      </c>
      <c r="D77">
        <f t="shared" si="6"/>
        <v>69.882100750267952</v>
      </c>
      <c r="E77" s="6">
        <f t="shared" si="7"/>
        <v>1.2691244598435007E-3</v>
      </c>
      <c r="F77" s="7">
        <f t="shared" si="10"/>
        <v>0.63539144314244578</v>
      </c>
      <c r="G77" s="6">
        <f t="shared" si="8"/>
        <v>1.3728744724807091E-3</v>
      </c>
      <c r="H77" s="7">
        <f t="shared" si="11"/>
        <v>0.23115792323674653</v>
      </c>
      <c r="I77">
        <f t="shared" si="9"/>
        <v>6.7519765640716711E-4</v>
      </c>
    </row>
    <row r="78" spans="1:9">
      <c r="A78" s="3" t="s">
        <v>654</v>
      </c>
      <c r="B78">
        <v>10.86</v>
      </c>
      <c r="C78" s="4">
        <v>756</v>
      </c>
      <c r="D78">
        <f t="shared" si="6"/>
        <v>69.613259668508292</v>
      </c>
      <c r="E78" s="6">
        <f t="shared" si="7"/>
        <v>1.4715614902479854E-3</v>
      </c>
      <c r="F78" s="7">
        <f t="shared" si="10"/>
        <v>0.63686300463269374</v>
      </c>
      <c r="G78" s="6">
        <f t="shared" si="8"/>
        <v>1.59800822841806E-3</v>
      </c>
      <c r="H78" s="7">
        <f t="shared" si="11"/>
        <v>0.23275593146516457</v>
      </c>
      <c r="I78">
        <f t="shared" si="9"/>
        <v>3.5936956407917053E-4</v>
      </c>
    </row>
    <row r="79" spans="1:9">
      <c r="A79" s="3" t="s">
        <v>588</v>
      </c>
      <c r="B79">
        <v>5.73</v>
      </c>
      <c r="C79" s="4">
        <v>392</v>
      </c>
      <c r="D79">
        <f t="shared" si="6"/>
        <v>68.411867364746939</v>
      </c>
      <c r="E79" s="6">
        <f t="shared" si="7"/>
        <v>7.6303188383228867E-4</v>
      </c>
      <c r="F79" s="7">
        <f t="shared" si="10"/>
        <v>0.63762603651652605</v>
      </c>
      <c r="G79" s="6">
        <f t="shared" si="8"/>
        <v>8.4314798792223624E-4</v>
      </c>
      <c r="H79" s="7">
        <f t="shared" si="11"/>
        <v>0.23359907945308681</v>
      </c>
      <c r="I79">
        <f t="shared" si="9"/>
        <v>3.8843294110152415E-4</v>
      </c>
    </row>
    <row r="80" spans="1:9">
      <c r="A80" s="3" t="s">
        <v>128</v>
      </c>
      <c r="B80">
        <v>6.19</v>
      </c>
      <c r="C80" s="4">
        <v>423</v>
      </c>
      <c r="D80">
        <f t="shared" si="6"/>
        <v>68.336025848142157</v>
      </c>
      <c r="E80" s="6">
        <f t="shared" si="7"/>
        <v>8.2337369097208702E-4</v>
      </c>
      <c r="F80" s="7">
        <f t="shared" si="10"/>
        <v>0.63844941020749812</v>
      </c>
      <c r="G80" s="6">
        <f t="shared" si="8"/>
        <v>9.1083526094915218E-4</v>
      </c>
      <c r="H80" s="7">
        <f t="shared" si="11"/>
        <v>0.23450991471403596</v>
      </c>
      <c r="I80">
        <f t="shared" si="9"/>
        <v>8.5120342427694173E-4</v>
      </c>
    </row>
    <row r="81" spans="1:9">
      <c r="A81" s="3" t="s">
        <v>237</v>
      </c>
      <c r="B81">
        <v>13.56</v>
      </c>
      <c r="C81" s="4">
        <v>926</v>
      </c>
      <c r="D81">
        <f t="shared" si="6"/>
        <v>68.289085545722713</v>
      </c>
      <c r="E81" s="6">
        <f t="shared" si="7"/>
        <v>1.8024681745630086E-3</v>
      </c>
      <c r="F81" s="7">
        <f t="shared" si="10"/>
        <v>0.6402518783820611</v>
      </c>
      <c r="G81" s="6">
        <f t="shared" si="8"/>
        <v>1.9953030918369147E-3</v>
      </c>
      <c r="H81" s="7">
        <f t="shared" si="11"/>
        <v>0.23650521780587286</v>
      </c>
      <c r="I81">
        <f t="shared" si="9"/>
        <v>2.3493474592337082E-4</v>
      </c>
    </row>
    <row r="82" spans="1:9">
      <c r="A82" s="3" t="s">
        <v>123</v>
      </c>
      <c r="B82">
        <v>3.73</v>
      </c>
      <c r="C82" s="4">
        <v>253</v>
      </c>
      <c r="D82">
        <f t="shared" si="6"/>
        <v>67.828418230563003</v>
      </c>
      <c r="E82" s="6">
        <f t="shared" si="7"/>
        <v>4.9246700665706391E-4</v>
      </c>
      <c r="F82" s="7">
        <f t="shared" si="10"/>
        <v>0.64074434538871816</v>
      </c>
      <c r="G82" s="6">
        <f t="shared" si="8"/>
        <v>5.4885549650086224E-4</v>
      </c>
      <c r="H82" s="7">
        <f t="shared" si="11"/>
        <v>0.23705407330237371</v>
      </c>
      <c r="I82">
        <f t="shared" si="9"/>
        <v>4.7550650429564745E-4</v>
      </c>
    </row>
    <row r="83" spans="1:9">
      <c r="A83" s="3" t="s">
        <v>452</v>
      </c>
      <c r="B83">
        <v>7.51</v>
      </c>
      <c r="C83" s="4">
        <v>504</v>
      </c>
      <c r="D83">
        <f t="shared" si="6"/>
        <v>67.110519307589882</v>
      </c>
      <c r="E83" s="6">
        <f t="shared" si="7"/>
        <v>9.810409934986569E-4</v>
      </c>
      <c r="F83" s="7">
        <f t="shared" si="10"/>
        <v>0.64172538638221677</v>
      </c>
      <c r="G83" s="6">
        <f t="shared" si="8"/>
        <v>1.1050683052872589E-3</v>
      </c>
      <c r="H83" s="7">
        <f t="shared" si="11"/>
        <v>0.23815914160766097</v>
      </c>
      <c r="I83">
        <f t="shared" si="9"/>
        <v>2.387060852398204E-4</v>
      </c>
    </row>
    <row r="84" spans="1:9">
      <c r="A84" s="3" t="s">
        <v>93</v>
      </c>
      <c r="B84">
        <v>3.77</v>
      </c>
      <c r="C84" s="4">
        <v>253</v>
      </c>
      <c r="D84">
        <f t="shared" si="6"/>
        <v>67.108753315649864</v>
      </c>
      <c r="E84" s="6">
        <f t="shared" si="7"/>
        <v>4.9246700665706391E-4</v>
      </c>
      <c r="F84" s="7">
        <f t="shared" si="10"/>
        <v>0.64221785338887383</v>
      </c>
      <c r="G84" s="6">
        <f t="shared" si="8"/>
        <v>5.5474134632928977E-4</v>
      </c>
      <c r="H84" s="7">
        <f t="shared" si="11"/>
        <v>0.23871388295399026</v>
      </c>
      <c r="I84">
        <f t="shared" si="9"/>
        <v>5.3980360504063407E-4</v>
      </c>
    </row>
    <row r="85" spans="1:9">
      <c r="A85" s="3" t="s">
        <v>81</v>
      </c>
      <c r="B85">
        <v>8.51</v>
      </c>
      <c r="C85" s="4">
        <v>569</v>
      </c>
      <c r="D85">
        <f t="shared" si="6"/>
        <v>66.862514688601649</v>
      </c>
      <c r="E85" s="6">
        <f t="shared" si="7"/>
        <v>1.10756413750146E-3</v>
      </c>
      <c r="F85" s="7">
        <f t="shared" si="10"/>
        <v>0.64332541752637529</v>
      </c>
      <c r="G85" s="6">
        <f t="shared" si="8"/>
        <v>1.2522145509979458E-3</v>
      </c>
      <c r="H85" s="7">
        <f t="shared" si="11"/>
        <v>0.23996609750498821</v>
      </c>
      <c r="I85">
        <f t="shared" si="9"/>
        <v>2.6250635319538529E-4</v>
      </c>
    </row>
    <row r="86" spans="1:9">
      <c r="A86" s="3" t="s">
        <v>581</v>
      </c>
      <c r="B86">
        <v>4.13</v>
      </c>
      <c r="C86" s="4">
        <v>275</v>
      </c>
      <c r="D86">
        <f t="shared" si="6"/>
        <v>66.585956416464896</v>
      </c>
      <c r="E86" s="6">
        <f t="shared" si="7"/>
        <v>5.3529022462724335E-4</v>
      </c>
      <c r="F86" s="7">
        <f t="shared" si="10"/>
        <v>0.64386070775100257</v>
      </c>
      <c r="G86" s="6">
        <f t="shared" si="8"/>
        <v>6.0771399478513704E-4</v>
      </c>
      <c r="H86" s="7">
        <f t="shared" si="11"/>
        <v>0.24057381149977333</v>
      </c>
      <c r="I86">
        <f t="shared" si="9"/>
        <v>1.178142478807348E-3</v>
      </c>
    </row>
    <row r="87" spans="1:9">
      <c r="A87" s="3" t="s">
        <v>528</v>
      </c>
      <c r="B87">
        <v>18.5</v>
      </c>
      <c r="C87" s="4">
        <v>1227</v>
      </c>
      <c r="D87">
        <f t="shared" si="6"/>
        <v>66.324324324324323</v>
      </c>
      <c r="E87" s="6">
        <f t="shared" si="7"/>
        <v>2.3883676567913732E-3</v>
      </c>
      <c r="F87" s="7">
        <f t="shared" si="10"/>
        <v>0.64624907540779397</v>
      </c>
      <c r="G87" s="6">
        <f t="shared" si="8"/>
        <v>2.7222055456477081E-3</v>
      </c>
      <c r="H87" s="7">
        <f t="shared" si="11"/>
        <v>0.24329601704542103</v>
      </c>
      <c r="I87">
        <f t="shared" si="9"/>
        <v>6.3504332946132114E-4</v>
      </c>
    </row>
    <row r="88" spans="1:9">
      <c r="A88" s="3" t="s">
        <v>177</v>
      </c>
      <c r="B88">
        <v>9.9700000000000006</v>
      </c>
      <c r="C88" s="4">
        <v>661</v>
      </c>
      <c r="D88">
        <f t="shared" si="6"/>
        <v>66.298896690070208</v>
      </c>
      <c r="E88" s="6">
        <f t="shared" si="7"/>
        <v>1.2866430490131194E-3</v>
      </c>
      <c r="F88" s="7">
        <f t="shared" si="10"/>
        <v>0.64753571845680713</v>
      </c>
      <c r="G88" s="6">
        <f t="shared" si="8"/>
        <v>1.4670480697355488E-3</v>
      </c>
      <c r="H88" s="7">
        <f t="shared" si="11"/>
        <v>0.24476306511515658</v>
      </c>
      <c r="I88">
        <f t="shared" si="9"/>
        <v>1.3625089597926743E-4</v>
      </c>
    </row>
    <row r="89" spans="1:9">
      <c r="A89" s="3" t="s">
        <v>479</v>
      </c>
      <c r="B89">
        <v>2.13</v>
      </c>
      <c r="C89" s="4">
        <v>140</v>
      </c>
      <c r="D89">
        <f t="shared" si="6"/>
        <v>65.727699530516432</v>
      </c>
      <c r="E89" s="6">
        <f t="shared" si="7"/>
        <v>2.7251138708296027E-4</v>
      </c>
      <c r="F89" s="7">
        <f t="shared" si="10"/>
        <v>0.64780822984389008</v>
      </c>
      <c r="G89" s="6">
        <f t="shared" si="8"/>
        <v>3.1342150336376314E-4</v>
      </c>
      <c r="H89" s="7">
        <f t="shared" si="11"/>
        <v>0.24507648661852036</v>
      </c>
      <c r="I89">
        <f t="shared" si="9"/>
        <v>1.0356983166693867E-3</v>
      </c>
    </row>
    <row r="90" spans="1:9">
      <c r="A90" s="3" t="s">
        <v>541</v>
      </c>
      <c r="B90">
        <v>16.18</v>
      </c>
      <c r="C90" s="4">
        <v>1062</v>
      </c>
      <c r="D90">
        <f t="shared" si="6"/>
        <v>65.63658838071693</v>
      </c>
      <c r="E90" s="6">
        <f t="shared" si="7"/>
        <v>2.0671935220150268E-3</v>
      </c>
      <c r="F90" s="7">
        <f t="shared" si="10"/>
        <v>0.64987542336590509</v>
      </c>
      <c r="G90" s="6">
        <f t="shared" si="8"/>
        <v>2.3808262555989144E-3</v>
      </c>
      <c r="H90" s="7">
        <f t="shared" si="11"/>
        <v>0.24745731287411926</v>
      </c>
      <c r="I90">
        <f t="shared" si="9"/>
        <v>3.8160625065455922E-4</v>
      </c>
    </row>
    <row r="91" spans="1:9">
      <c r="A91" s="3" t="s">
        <v>483</v>
      </c>
      <c r="B91">
        <v>5.95</v>
      </c>
      <c r="C91" s="4">
        <v>389</v>
      </c>
      <c r="D91">
        <f t="shared" si="6"/>
        <v>65.378151260504197</v>
      </c>
      <c r="E91" s="6">
        <f t="shared" si="7"/>
        <v>7.571923541090824E-4</v>
      </c>
      <c r="F91" s="7">
        <f t="shared" si="10"/>
        <v>0.65063261572001418</v>
      </c>
      <c r="G91" s="6">
        <f t="shared" si="8"/>
        <v>8.755201619785873E-4</v>
      </c>
      <c r="H91" s="7">
        <f t="shared" si="11"/>
        <v>0.24833283303609785</v>
      </c>
      <c r="I91">
        <f t="shared" si="9"/>
        <v>3.7398473160513146E-4</v>
      </c>
    </row>
    <row r="92" spans="1:9">
      <c r="A92" s="3" t="s">
        <v>140</v>
      </c>
      <c r="B92">
        <v>5.83</v>
      </c>
      <c r="C92" s="4">
        <v>381</v>
      </c>
      <c r="D92">
        <f t="shared" si="6"/>
        <v>65.351629502572905</v>
      </c>
      <c r="E92" s="6">
        <f t="shared" si="7"/>
        <v>7.4162027484719895E-4</v>
      </c>
      <c r="F92" s="7">
        <f t="shared" si="10"/>
        <v>0.65137423599486133</v>
      </c>
      <c r="G92" s="6">
        <f t="shared" si="8"/>
        <v>8.5786261249330481E-4</v>
      </c>
      <c r="H92" s="7">
        <f t="shared" si="11"/>
        <v>0.24919069564859114</v>
      </c>
      <c r="I92">
        <f t="shared" si="9"/>
        <v>9.1381319231439995E-4</v>
      </c>
    </row>
    <row r="93" spans="1:9">
      <c r="A93" s="3" t="s">
        <v>538</v>
      </c>
      <c r="B93">
        <v>14.2</v>
      </c>
      <c r="C93" s="4">
        <v>922</v>
      </c>
      <c r="D93">
        <f t="shared" si="6"/>
        <v>64.929577464788736</v>
      </c>
      <c r="E93" s="6">
        <f t="shared" si="7"/>
        <v>1.7946821349320667E-3</v>
      </c>
      <c r="F93" s="7">
        <f t="shared" si="10"/>
        <v>0.65316891812979339</v>
      </c>
      <c r="G93" s="6">
        <f t="shared" si="8"/>
        <v>2.0894766890917544E-3</v>
      </c>
      <c r="H93" s="7">
        <f t="shared" si="11"/>
        <v>0.25128017233768291</v>
      </c>
      <c r="I93">
        <f t="shared" si="9"/>
        <v>9.6150924124488446E-4</v>
      </c>
    </row>
    <row r="94" spans="1:9">
      <c r="A94" s="3" t="s">
        <v>665</v>
      </c>
      <c r="B94">
        <v>14.91</v>
      </c>
      <c r="C94" s="4">
        <v>964</v>
      </c>
      <c r="D94">
        <f t="shared" si="6"/>
        <v>64.654594232059026</v>
      </c>
      <c r="E94" s="6">
        <f t="shared" si="7"/>
        <v>1.8764355510569549E-3</v>
      </c>
      <c r="F94" s="7">
        <f t="shared" si="10"/>
        <v>0.65504535368085037</v>
      </c>
      <c r="G94" s="6">
        <f t="shared" si="8"/>
        <v>2.1939505235463422E-3</v>
      </c>
      <c r="H94" s="7">
        <f t="shared" si="11"/>
        <v>0.25347412286122922</v>
      </c>
      <c r="I94">
        <f t="shared" si="9"/>
        <v>3.3211951377304372E-4</v>
      </c>
    </row>
    <row r="95" spans="1:9">
      <c r="A95" s="3" t="s">
        <v>451</v>
      </c>
      <c r="B95">
        <v>5.14</v>
      </c>
      <c r="C95" s="4">
        <v>331</v>
      </c>
      <c r="D95">
        <f t="shared" si="6"/>
        <v>64.39688715953308</v>
      </c>
      <c r="E95" s="6">
        <f t="shared" si="7"/>
        <v>6.4429477946042742E-4</v>
      </c>
      <c r="F95" s="7">
        <f t="shared" si="10"/>
        <v>0.65568964846031075</v>
      </c>
      <c r="G95" s="6">
        <f t="shared" si="8"/>
        <v>7.5633170295293084E-4</v>
      </c>
      <c r="H95" s="7">
        <f t="shared" si="11"/>
        <v>0.25423045456418214</v>
      </c>
      <c r="I95">
        <f t="shared" si="9"/>
        <v>3.2786496685388578E-4</v>
      </c>
    </row>
    <row r="96" spans="1:9">
      <c r="A96" s="3" t="s">
        <v>428</v>
      </c>
      <c r="B96">
        <v>5.0599999999999996</v>
      </c>
      <c r="C96" s="4">
        <v>324</v>
      </c>
      <c r="D96">
        <f t="shared" si="6"/>
        <v>64.031620553359687</v>
      </c>
      <c r="E96" s="6">
        <f t="shared" si="7"/>
        <v>6.3066921010627942E-4</v>
      </c>
      <c r="F96" s="7">
        <f t="shared" si="10"/>
        <v>0.65632031767041699</v>
      </c>
      <c r="G96" s="6">
        <f t="shared" si="8"/>
        <v>7.4456000329607588E-4</v>
      </c>
      <c r="H96" s="7">
        <f t="shared" si="11"/>
        <v>0.25497501456747823</v>
      </c>
      <c r="I96">
        <f t="shared" si="9"/>
        <v>7.0963648278615787E-4</v>
      </c>
    </row>
    <row r="97" spans="1:9">
      <c r="A97" s="3" t="s">
        <v>223</v>
      </c>
      <c r="B97">
        <v>10.93</v>
      </c>
      <c r="C97" s="4">
        <v>697</v>
      </c>
      <c r="D97">
        <f t="shared" si="6"/>
        <v>63.769441903019214</v>
      </c>
      <c r="E97" s="6">
        <f t="shared" si="7"/>
        <v>1.356717405691595E-3</v>
      </c>
      <c r="F97" s="7">
        <f t="shared" si="10"/>
        <v>0.65767703507610853</v>
      </c>
      <c r="G97" s="6">
        <f t="shared" si="8"/>
        <v>1.6083084656178081E-3</v>
      </c>
      <c r="H97" s="7">
        <f t="shared" si="11"/>
        <v>0.25658332303309606</v>
      </c>
      <c r="I97">
        <f t="shared" si="9"/>
        <v>1.2072030488977925E-3</v>
      </c>
    </row>
    <row r="98" spans="1:9">
      <c r="A98" s="3" t="s">
        <v>91</v>
      </c>
      <c r="B98">
        <v>18.59</v>
      </c>
      <c r="C98" s="4">
        <v>1185</v>
      </c>
      <c r="D98">
        <f t="shared" si="6"/>
        <v>63.743948359332975</v>
      </c>
      <c r="E98" s="6">
        <f t="shared" si="7"/>
        <v>2.3066142406664848E-3</v>
      </c>
      <c r="F98" s="7">
        <f t="shared" si="10"/>
        <v>0.659983649316775</v>
      </c>
      <c r="G98" s="6">
        <f t="shared" si="8"/>
        <v>2.7354487077616702E-3</v>
      </c>
      <c r="H98" s="7">
        <f t="shared" si="11"/>
        <v>0.25931877174085771</v>
      </c>
      <c r="I98">
        <f t="shared" si="9"/>
        <v>6.6704701350425721E-4</v>
      </c>
    </row>
    <row r="99" spans="1:9">
      <c r="A99" s="3" t="s">
        <v>393</v>
      </c>
      <c r="B99">
        <v>10.19</v>
      </c>
      <c r="C99" s="4">
        <v>639</v>
      </c>
      <c r="D99">
        <f t="shared" si="6"/>
        <v>62.708537782139352</v>
      </c>
      <c r="E99" s="6">
        <f t="shared" si="7"/>
        <v>1.2438198310429399E-3</v>
      </c>
      <c r="F99" s="7">
        <f t="shared" si="10"/>
        <v>0.66122746914781794</v>
      </c>
      <c r="G99" s="6">
        <f t="shared" si="8"/>
        <v>1.4994202437918999E-3</v>
      </c>
      <c r="H99" s="7">
        <f t="shared" si="11"/>
        <v>0.26081819198464962</v>
      </c>
      <c r="I99">
        <f t="shared" si="9"/>
        <v>3.1852779945498733E-4</v>
      </c>
    </row>
    <row r="100" spans="1:9">
      <c r="A100" s="3" t="s">
        <v>661</v>
      </c>
      <c r="B100">
        <v>4.8600000000000003</v>
      </c>
      <c r="C100" s="4">
        <v>304</v>
      </c>
      <c r="D100">
        <f t="shared" si="6"/>
        <v>62.551440329218103</v>
      </c>
      <c r="E100" s="6">
        <f t="shared" si="7"/>
        <v>5.9173901195157079E-4</v>
      </c>
      <c r="F100" s="7">
        <f t="shared" si="10"/>
        <v>0.66181920815976947</v>
      </c>
      <c r="G100" s="6">
        <f t="shared" si="8"/>
        <v>7.1513075415393854E-4</v>
      </c>
      <c r="H100" s="7">
        <f t="shared" si="11"/>
        <v>0.26153332273880353</v>
      </c>
      <c r="I100">
        <f t="shared" si="9"/>
        <v>1.4687425715763924E-3</v>
      </c>
    </row>
    <row r="101" spans="1:9">
      <c r="A101" s="3" t="s">
        <v>433</v>
      </c>
      <c r="B101">
        <v>22.39</v>
      </c>
      <c r="C101" s="4">
        <v>1398</v>
      </c>
      <c r="D101">
        <f t="shared" si="6"/>
        <v>62.438588655649845</v>
      </c>
      <c r="E101" s="6">
        <f t="shared" si="7"/>
        <v>2.7212208510141314E-3</v>
      </c>
      <c r="F101" s="7">
        <f t="shared" si="10"/>
        <v>0.66454042901078358</v>
      </c>
      <c r="G101" s="6">
        <f t="shared" si="8"/>
        <v>3.2946044414622804E-3</v>
      </c>
      <c r="H101" s="7">
        <f t="shared" si="11"/>
        <v>0.26482792718026582</v>
      </c>
      <c r="I101">
        <f t="shared" si="9"/>
        <v>7.7168371302335781E-4</v>
      </c>
    </row>
    <row r="102" spans="1:9">
      <c r="A102" s="3" t="s">
        <v>632</v>
      </c>
      <c r="B102">
        <v>11.74</v>
      </c>
      <c r="C102" s="4">
        <v>730</v>
      </c>
      <c r="D102">
        <f t="shared" si="6"/>
        <v>62.180579216354346</v>
      </c>
      <c r="E102" s="6">
        <f t="shared" si="7"/>
        <v>1.4209522326468641E-3</v>
      </c>
      <c r="F102" s="7">
        <f t="shared" si="10"/>
        <v>0.66596138124343041</v>
      </c>
      <c r="G102" s="6">
        <f t="shared" si="8"/>
        <v>1.7274969246434647E-3</v>
      </c>
      <c r="H102" s="7">
        <f t="shared" si="11"/>
        <v>0.26655542410490929</v>
      </c>
      <c r="I102">
        <f t="shared" si="9"/>
        <v>3.9731226066835879E-4</v>
      </c>
    </row>
    <row r="103" spans="1:9">
      <c r="A103" s="3" t="s">
        <v>592</v>
      </c>
      <c r="B103">
        <v>6.04</v>
      </c>
      <c r="C103" s="4">
        <v>375</v>
      </c>
      <c r="D103">
        <f t="shared" si="6"/>
        <v>62.086092715231786</v>
      </c>
      <c r="E103" s="6">
        <f t="shared" si="7"/>
        <v>7.2994121540078641E-4</v>
      </c>
      <c r="F103" s="7">
        <f t="shared" si="10"/>
        <v>0.66669132245883123</v>
      </c>
      <c r="G103" s="6">
        <f t="shared" si="8"/>
        <v>8.8876332409254912E-4</v>
      </c>
      <c r="H103" s="7">
        <f t="shared" si="11"/>
        <v>0.26744418742900183</v>
      </c>
      <c r="I103">
        <f t="shared" si="9"/>
        <v>1.9603354222974545E-4</v>
      </c>
    </row>
    <row r="104" spans="1:9">
      <c r="A104" s="3" t="s">
        <v>44</v>
      </c>
      <c r="B104">
        <v>2.98</v>
      </c>
      <c r="C104" s="4">
        <v>185</v>
      </c>
      <c r="D104">
        <f t="shared" si="6"/>
        <v>62.080536912751676</v>
      </c>
      <c r="E104" s="6">
        <f t="shared" si="7"/>
        <v>3.6010433293105461E-4</v>
      </c>
      <c r="F104" s="7">
        <f t="shared" si="10"/>
        <v>0.66705142679176233</v>
      </c>
      <c r="G104" s="6">
        <f t="shared" si="8"/>
        <v>4.3849581221784708E-4</v>
      </c>
      <c r="H104" s="7">
        <f t="shared" si="11"/>
        <v>0.26788268324121967</v>
      </c>
      <c r="I104">
        <f t="shared" si="9"/>
        <v>4.3461103275255208E-4</v>
      </c>
    </row>
    <row r="105" spans="1:9">
      <c r="A105" s="3" t="s">
        <v>154</v>
      </c>
      <c r="B105">
        <v>6.59</v>
      </c>
      <c r="C105" s="4">
        <v>407</v>
      </c>
      <c r="D105">
        <f t="shared" si="6"/>
        <v>61.76024279210926</v>
      </c>
      <c r="E105" s="6">
        <f t="shared" si="7"/>
        <v>7.9222953244832011E-4</v>
      </c>
      <c r="F105" s="7">
        <f t="shared" si="10"/>
        <v>0.66784365632421061</v>
      </c>
      <c r="G105" s="6">
        <f t="shared" si="8"/>
        <v>9.6969375923342687E-4</v>
      </c>
      <c r="H105" s="7">
        <f t="shared" si="11"/>
        <v>0.26885237700045311</v>
      </c>
      <c r="I105">
        <f t="shared" si="9"/>
        <v>9.7358766122751517E-4</v>
      </c>
    </row>
    <row r="106" spans="1:9">
      <c r="A106" s="3" t="s">
        <v>79</v>
      </c>
      <c r="B106">
        <v>14.7</v>
      </c>
      <c r="C106" s="4">
        <v>900</v>
      </c>
      <c r="D106">
        <f t="shared" si="6"/>
        <v>61.224489795918373</v>
      </c>
      <c r="E106" s="6">
        <f t="shared" si="7"/>
        <v>1.7518589169618873E-3</v>
      </c>
      <c r="F106" s="7">
        <f t="shared" si="10"/>
        <v>0.66959551524117245</v>
      </c>
      <c r="G106" s="6">
        <f t="shared" si="8"/>
        <v>2.1630498119470979E-3</v>
      </c>
      <c r="H106" s="7">
        <f t="shared" si="11"/>
        <v>0.27101542681240021</v>
      </c>
      <c r="I106">
        <f t="shared" si="9"/>
        <v>8.9347553266969082E-4</v>
      </c>
    </row>
    <row r="107" spans="1:9">
      <c r="A107" s="3" t="s">
        <v>442</v>
      </c>
      <c r="B107">
        <v>13.48</v>
      </c>
      <c r="C107" s="4">
        <v>824</v>
      </c>
      <c r="D107">
        <f t="shared" si="6"/>
        <v>61.127596439169139</v>
      </c>
      <c r="E107" s="6">
        <f t="shared" si="7"/>
        <v>1.6039241639739946E-3</v>
      </c>
      <c r="F107" s="7">
        <f t="shared" si="10"/>
        <v>0.67119943940514648</v>
      </c>
      <c r="G107" s="6">
        <f t="shared" si="8"/>
        <v>1.9835313921800599E-3</v>
      </c>
      <c r="H107" s="7">
        <f t="shared" si="11"/>
        <v>0.27299895820458026</v>
      </c>
      <c r="I107">
        <f t="shared" si="9"/>
        <v>3.0172565961009146E-4</v>
      </c>
    </row>
    <row r="108" spans="1:9">
      <c r="A108" s="3" t="s">
        <v>582</v>
      </c>
      <c r="B108">
        <v>4.54</v>
      </c>
      <c r="C108" s="4">
        <v>276</v>
      </c>
      <c r="D108">
        <f t="shared" si="6"/>
        <v>60.792951541850222</v>
      </c>
      <c r="E108" s="6">
        <f t="shared" si="7"/>
        <v>5.3723673453497881E-4</v>
      </c>
      <c r="F108" s="7">
        <f t="shared" si="10"/>
        <v>0.67173667613968147</v>
      </c>
      <c r="G108" s="6">
        <f t="shared" si="8"/>
        <v>6.680439555265187E-4</v>
      </c>
      <c r="H108" s="7">
        <f t="shared" si="11"/>
        <v>0.27366700216010675</v>
      </c>
      <c r="I108">
        <f t="shared" si="9"/>
        <v>8.3457230678443683E-4</v>
      </c>
    </row>
    <row r="109" spans="1:9">
      <c r="A109" s="3" t="s">
        <v>175</v>
      </c>
      <c r="B109">
        <v>12.55</v>
      </c>
      <c r="C109" s="4">
        <v>762</v>
      </c>
      <c r="D109">
        <f t="shared" si="6"/>
        <v>60.717131474103581</v>
      </c>
      <c r="E109" s="6">
        <f t="shared" si="7"/>
        <v>1.4832405496943979E-3</v>
      </c>
      <c r="F109" s="7">
        <f t="shared" si="10"/>
        <v>0.67321991668937586</v>
      </c>
      <c r="G109" s="6">
        <f t="shared" si="8"/>
        <v>1.8466853836691212E-3</v>
      </c>
      <c r="H109" s="7">
        <f t="shared" si="11"/>
        <v>0.27551368754377586</v>
      </c>
      <c r="I109">
        <f t="shared" si="9"/>
        <v>3.1084842323725326E-4</v>
      </c>
    </row>
    <row r="110" spans="1:9">
      <c r="A110" s="3" t="s">
        <v>446</v>
      </c>
      <c r="B110">
        <v>4.67</v>
      </c>
      <c r="C110" s="4">
        <v>283</v>
      </c>
      <c r="D110">
        <f t="shared" si="6"/>
        <v>60.599571734475376</v>
      </c>
      <c r="E110" s="6">
        <f t="shared" si="7"/>
        <v>5.5086230388912681E-4</v>
      </c>
      <c r="F110" s="7">
        <f t="shared" si="10"/>
        <v>0.67377077899326498</v>
      </c>
      <c r="G110" s="6">
        <f t="shared" si="8"/>
        <v>6.8717296746890794E-4</v>
      </c>
      <c r="H110" s="7">
        <f t="shared" si="11"/>
        <v>0.27620086051124476</v>
      </c>
      <c r="I110">
        <f t="shared" si="9"/>
        <v>1.0538461913347785E-3</v>
      </c>
    </row>
    <row r="111" spans="1:9">
      <c r="A111" s="3" t="s">
        <v>168</v>
      </c>
      <c r="B111">
        <v>15.83</v>
      </c>
      <c r="C111" s="4">
        <v>959</v>
      </c>
      <c r="D111">
        <f t="shared" si="6"/>
        <v>60.581174984207202</v>
      </c>
      <c r="E111" s="6">
        <f t="shared" si="7"/>
        <v>1.8667030015182776E-3</v>
      </c>
      <c r="F111" s="7">
        <f t="shared" si="10"/>
        <v>0.67563748199478324</v>
      </c>
      <c r="G111" s="6">
        <f t="shared" si="8"/>
        <v>2.3293250696001743E-3</v>
      </c>
      <c r="H111" s="7">
        <f t="shared" si="11"/>
        <v>0.27853018558084491</v>
      </c>
      <c r="I111">
        <f t="shared" si="9"/>
        <v>2.144028666388742E-4</v>
      </c>
    </row>
    <row r="112" spans="1:9">
      <c r="A112" s="3" t="s">
        <v>345</v>
      </c>
      <c r="B112">
        <v>3.22</v>
      </c>
      <c r="C112" s="4">
        <v>195</v>
      </c>
      <c r="D112">
        <f t="shared" si="6"/>
        <v>60.559006211180119</v>
      </c>
      <c r="E112" s="6">
        <f t="shared" si="7"/>
        <v>3.7956943200840893E-4</v>
      </c>
      <c r="F112" s="7">
        <f t="shared" si="10"/>
        <v>0.67601705142679169</v>
      </c>
      <c r="G112" s="6">
        <f t="shared" si="8"/>
        <v>4.7381091118841196E-4</v>
      </c>
      <c r="H112" s="7">
        <f t="shared" si="11"/>
        <v>0.27900399649203333</v>
      </c>
      <c r="I112">
        <f t="shared" si="9"/>
        <v>1.8674423588443956E-4</v>
      </c>
    </row>
    <row r="113" spans="1:9">
      <c r="A113" s="3" t="s">
        <v>379</v>
      </c>
      <c r="B113">
        <v>2.8</v>
      </c>
      <c r="C113" s="4">
        <v>169</v>
      </c>
      <c r="D113">
        <f t="shared" si="6"/>
        <v>60.357142857142861</v>
      </c>
      <c r="E113" s="6">
        <f t="shared" si="7"/>
        <v>3.2896017440728776E-4</v>
      </c>
      <c r="F113" s="7">
        <f t="shared" si="10"/>
        <v>0.676346011601199</v>
      </c>
      <c r="G113" s="6">
        <f t="shared" si="8"/>
        <v>4.1200948798992339E-4</v>
      </c>
      <c r="H113" s="7">
        <f t="shared" si="11"/>
        <v>0.27941600598002325</v>
      </c>
      <c r="I113">
        <f t="shared" si="9"/>
        <v>2.015685083820995E-4</v>
      </c>
    </row>
    <row r="114" spans="1:9">
      <c r="A114" s="3" t="s">
        <v>554</v>
      </c>
      <c r="B114">
        <v>3.02</v>
      </c>
      <c r="C114" s="4">
        <v>182</v>
      </c>
      <c r="D114">
        <f t="shared" si="6"/>
        <v>60.264900662251655</v>
      </c>
      <c r="E114" s="6">
        <f t="shared" si="7"/>
        <v>3.5426480320784834E-4</v>
      </c>
      <c r="F114" s="7">
        <f t="shared" si="10"/>
        <v>0.67670027640440689</v>
      </c>
      <c r="G114" s="6">
        <f t="shared" si="8"/>
        <v>4.4438166204627456E-4</v>
      </c>
      <c r="H114" s="7">
        <f t="shared" si="11"/>
        <v>0.27986038764206955</v>
      </c>
      <c r="I114">
        <f t="shared" si="9"/>
        <v>3.5685957690825831E-4</v>
      </c>
    </row>
    <row r="115" spans="1:9">
      <c r="A115" s="3" t="s">
        <v>217</v>
      </c>
      <c r="B115">
        <v>5.34</v>
      </c>
      <c r="C115" s="4">
        <v>321</v>
      </c>
      <c r="D115">
        <f t="shared" si="6"/>
        <v>60.112359550561798</v>
      </c>
      <c r="E115" s="6">
        <f t="shared" si="7"/>
        <v>6.2482968038307315E-4</v>
      </c>
      <c r="F115" s="7">
        <f t="shared" si="10"/>
        <v>0.67732510608478991</v>
      </c>
      <c r="G115" s="6">
        <f t="shared" si="8"/>
        <v>7.8576095209506819E-4</v>
      </c>
      <c r="H115" s="7">
        <f t="shared" si="11"/>
        <v>0.28064614859416465</v>
      </c>
      <c r="I115">
        <f t="shared" si="9"/>
        <v>1.7056699069181724E-4</v>
      </c>
    </row>
    <row r="116" spans="1:9">
      <c r="A116" s="3" t="s">
        <v>180</v>
      </c>
      <c r="B116">
        <v>2.5499999999999998</v>
      </c>
      <c r="C116" s="4">
        <v>153</v>
      </c>
      <c r="D116">
        <f t="shared" si="6"/>
        <v>60.000000000000007</v>
      </c>
      <c r="E116" s="6">
        <f t="shared" si="7"/>
        <v>2.9781601588352085E-4</v>
      </c>
      <c r="F116" s="7">
        <f t="shared" si="10"/>
        <v>0.67762292210067343</v>
      </c>
      <c r="G116" s="6">
        <f t="shared" si="8"/>
        <v>3.7522292656225165E-4</v>
      </c>
      <c r="H116" s="7">
        <f t="shared" si="11"/>
        <v>0.28102137152072687</v>
      </c>
      <c r="I116">
        <f t="shared" si="9"/>
        <v>1.3522521441114432E-4</v>
      </c>
    </row>
    <row r="117" spans="1:9">
      <c r="A117" s="3" t="s">
        <v>228</v>
      </c>
      <c r="B117">
        <v>2.02</v>
      </c>
      <c r="C117" s="4">
        <v>121</v>
      </c>
      <c r="D117">
        <f t="shared" si="6"/>
        <v>59.900990099009903</v>
      </c>
      <c r="E117" s="6">
        <f t="shared" si="7"/>
        <v>2.3552769883598707E-4</v>
      </c>
      <c r="F117" s="7">
        <f t="shared" si="10"/>
        <v>0.67785844979950938</v>
      </c>
      <c r="G117" s="6">
        <f t="shared" si="8"/>
        <v>2.9723541633558761E-4</v>
      </c>
      <c r="H117" s="7">
        <f t="shared" si="11"/>
        <v>0.28131860693706245</v>
      </c>
      <c r="I117">
        <f t="shared" si="9"/>
        <v>8.1045157885775709E-4</v>
      </c>
    </row>
    <row r="118" spans="1:9">
      <c r="A118" s="3" t="s">
        <v>83</v>
      </c>
      <c r="B118">
        <v>12.1</v>
      </c>
      <c r="C118" s="4">
        <v>724</v>
      </c>
      <c r="D118">
        <f t="shared" si="6"/>
        <v>59.834710743801658</v>
      </c>
      <c r="E118" s="6">
        <f t="shared" si="7"/>
        <v>1.4092731732004515E-3</v>
      </c>
      <c r="F118" s="7">
        <f t="shared" si="10"/>
        <v>0.67926772297270988</v>
      </c>
      <c r="G118" s="6">
        <f t="shared" si="8"/>
        <v>1.7804695730993119E-3</v>
      </c>
      <c r="H118" s="7">
        <f t="shared" si="11"/>
        <v>0.28309907651016175</v>
      </c>
      <c r="I118">
        <f t="shared" si="9"/>
        <v>2.7289699651689148E-4</v>
      </c>
    </row>
    <row r="119" spans="1:9">
      <c r="A119" s="3" t="s">
        <v>62</v>
      </c>
      <c r="B119">
        <v>4.07</v>
      </c>
      <c r="C119" s="4">
        <v>243</v>
      </c>
      <c r="D119">
        <f t="shared" si="6"/>
        <v>59.705159705159701</v>
      </c>
      <c r="E119" s="6">
        <f t="shared" si="7"/>
        <v>4.7300190757970959E-4</v>
      </c>
      <c r="F119" s="7">
        <f t="shared" si="10"/>
        <v>0.67974072488028958</v>
      </c>
      <c r="G119" s="6">
        <f t="shared" si="8"/>
        <v>5.988852200424959E-4</v>
      </c>
      <c r="H119" s="7">
        <f t="shared" si="11"/>
        <v>0.28369796173020423</v>
      </c>
      <c r="I119">
        <f t="shared" si="9"/>
        <v>1.8594254175563485E-4</v>
      </c>
    </row>
    <row r="120" spans="1:9">
      <c r="A120" s="3" t="s">
        <v>668</v>
      </c>
      <c r="B120">
        <v>2.77</v>
      </c>
      <c r="C120" s="4">
        <v>165</v>
      </c>
      <c r="D120">
        <f t="shared" si="6"/>
        <v>59.566787003610109</v>
      </c>
      <c r="E120" s="6">
        <f t="shared" si="7"/>
        <v>3.2117413477634603E-4</v>
      </c>
      <c r="F120" s="7">
        <f t="shared" si="10"/>
        <v>0.68006189901506597</v>
      </c>
      <c r="G120" s="6">
        <f t="shared" si="8"/>
        <v>4.0759510061860282E-4</v>
      </c>
      <c r="H120" s="7">
        <f t="shared" si="11"/>
        <v>0.28410555683082284</v>
      </c>
      <c r="I120">
        <f t="shared" si="9"/>
        <v>4.0074687699381828E-4</v>
      </c>
    </row>
    <row r="121" spans="1:9">
      <c r="A121" s="3" t="s">
        <v>527</v>
      </c>
      <c r="B121">
        <v>5.95</v>
      </c>
      <c r="C121" s="4">
        <v>352</v>
      </c>
      <c r="D121">
        <f t="shared" si="6"/>
        <v>59.159663865546214</v>
      </c>
      <c r="E121" s="6">
        <f t="shared" si="7"/>
        <v>6.8517148752287151E-4</v>
      </c>
      <c r="F121" s="7">
        <f t="shared" si="10"/>
        <v>0.68074707050258887</v>
      </c>
      <c r="G121" s="6">
        <f t="shared" si="8"/>
        <v>8.755201619785873E-4</v>
      </c>
      <c r="H121" s="7">
        <f t="shared" si="11"/>
        <v>0.2849810769928014</v>
      </c>
      <c r="I121">
        <f t="shared" si="9"/>
        <v>7.5656901186202385E-4</v>
      </c>
    </row>
    <row r="122" spans="1:9">
      <c r="A122" s="3" t="s">
        <v>465</v>
      </c>
      <c r="B122">
        <v>11.23</v>
      </c>
      <c r="C122" s="4">
        <v>664</v>
      </c>
      <c r="D122">
        <f t="shared" si="6"/>
        <v>59.127337488869095</v>
      </c>
      <c r="E122" s="6">
        <f t="shared" si="7"/>
        <v>1.2924825787363258E-3</v>
      </c>
      <c r="F122" s="7">
        <f t="shared" si="10"/>
        <v>0.68203955308132524</v>
      </c>
      <c r="G122" s="6">
        <f t="shared" si="8"/>
        <v>1.6524523393310145E-3</v>
      </c>
      <c r="H122" s="7">
        <f t="shared" si="11"/>
        <v>0.28663352933213243</v>
      </c>
      <c r="I122">
        <f t="shared" si="9"/>
        <v>6.0374065088911189E-4</v>
      </c>
    </row>
    <row r="123" spans="1:9">
      <c r="A123" s="3" t="s">
        <v>448</v>
      </c>
      <c r="B123">
        <v>8.94</v>
      </c>
      <c r="C123" s="4">
        <v>526</v>
      </c>
      <c r="D123">
        <f t="shared" si="6"/>
        <v>58.836689038031324</v>
      </c>
      <c r="E123" s="6">
        <f t="shared" si="7"/>
        <v>1.0238642114688363E-3</v>
      </c>
      <c r="F123" s="7">
        <f t="shared" si="10"/>
        <v>0.68306341729279407</v>
      </c>
      <c r="G123" s="6">
        <f t="shared" si="8"/>
        <v>1.3154874366535412E-3</v>
      </c>
      <c r="H123" s="7">
        <f t="shared" si="11"/>
        <v>0.28794901676878598</v>
      </c>
      <c r="I123">
        <f t="shared" si="9"/>
        <v>2.1632715882114739E-3</v>
      </c>
    </row>
    <row r="124" spans="1:9">
      <c r="A124" s="3" t="s">
        <v>293</v>
      </c>
      <c r="B124">
        <v>31.99</v>
      </c>
      <c r="C124" s="4">
        <v>1877</v>
      </c>
      <c r="D124">
        <f t="shared" si="6"/>
        <v>58.674585808065025</v>
      </c>
      <c r="E124" s="6">
        <f t="shared" si="7"/>
        <v>3.6535990968194028E-3</v>
      </c>
      <c r="F124" s="7">
        <f t="shared" si="10"/>
        <v>0.68671701638961347</v>
      </c>
      <c r="G124" s="6">
        <f t="shared" si="8"/>
        <v>4.7072084002848747E-3</v>
      </c>
      <c r="H124" s="7">
        <f t="shared" si="11"/>
        <v>0.29265622516907086</v>
      </c>
      <c r="I124">
        <f t="shared" si="9"/>
        <v>1.4871826679048183E-3</v>
      </c>
    </row>
    <row r="125" spans="1:9">
      <c r="A125" s="3" t="s">
        <v>572</v>
      </c>
      <c r="B125">
        <v>21.99</v>
      </c>
      <c r="C125" s="4">
        <v>1290</v>
      </c>
      <c r="D125">
        <f t="shared" si="6"/>
        <v>58.663028649386092</v>
      </c>
      <c r="E125" s="6">
        <f t="shared" si="7"/>
        <v>2.5109977809787054E-3</v>
      </c>
      <c r="F125" s="7">
        <f t="shared" si="10"/>
        <v>0.68922801417059221</v>
      </c>
      <c r="G125" s="6">
        <f t="shared" si="8"/>
        <v>3.2357459431780057E-3</v>
      </c>
      <c r="H125" s="7">
        <f t="shared" si="11"/>
        <v>0.29589197111224885</v>
      </c>
      <c r="I125">
        <f t="shared" si="9"/>
        <v>1.9738954096923389E-3</v>
      </c>
    </row>
    <row r="126" spans="1:9">
      <c r="A126" s="3" t="s">
        <v>68</v>
      </c>
      <c r="B126">
        <v>29.18</v>
      </c>
      <c r="C126" s="4">
        <v>1711</v>
      </c>
      <c r="D126">
        <f t="shared" si="6"/>
        <v>58.63605209047293</v>
      </c>
      <c r="E126" s="6">
        <f t="shared" si="7"/>
        <v>3.3304784521353214E-3</v>
      </c>
      <c r="F126" s="7">
        <f t="shared" si="10"/>
        <v>0.69255849262272751</v>
      </c>
      <c r="G126" s="6">
        <f t="shared" si="8"/>
        <v>4.2937274498378447E-3</v>
      </c>
      <c r="H126" s="7">
        <f t="shared" si="11"/>
        <v>0.30018569856208671</v>
      </c>
      <c r="I126">
        <f t="shared" si="9"/>
        <v>8.7431734868481659E-4</v>
      </c>
    </row>
    <row r="127" spans="1:9">
      <c r="A127" s="3" t="s">
        <v>310</v>
      </c>
      <c r="B127">
        <v>12.92</v>
      </c>
      <c r="C127" s="4">
        <v>757</v>
      </c>
      <c r="D127">
        <f t="shared" si="6"/>
        <v>58.591331269349844</v>
      </c>
      <c r="E127" s="6">
        <f t="shared" si="7"/>
        <v>1.4735080001557208E-3</v>
      </c>
      <c r="F127" s="7">
        <f t="shared" si="10"/>
        <v>0.69403200062288317</v>
      </c>
      <c r="G127" s="6">
        <f t="shared" si="8"/>
        <v>1.9011294945820753E-3</v>
      </c>
      <c r="H127" s="7">
        <f t="shared" si="11"/>
        <v>0.30208682805666881</v>
      </c>
      <c r="I127">
        <f t="shared" si="9"/>
        <v>1.5144981082679254E-4</v>
      </c>
    </row>
    <row r="128" spans="1:9">
      <c r="A128" s="3" t="s">
        <v>57</v>
      </c>
      <c r="B128">
        <v>2.2200000000000002</v>
      </c>
      <c r="C128" s="4">
        <v>128</v>
      </c>
      <c r="D128">
        <f t="shared" si="6"/>
        <v>57.657657657657651</v>
      </c>
      <c r="E128" s="6">
        <f t="shared" si="7"/>
        <v>2.4915326819013509E-4</v>
      </c>
      <c r="F128" s="7">
        <f t="shared" si="10"/>
        <v>0.69428115389107325</v>
      </c>
      <c r="G128" s="6">
        <f t="shared" si="8"/>
        <v>3.2666466547772501E-4</v>
      </c>
      <c r="H128" s="7">
        <f t="shared" si="11"/>
        <v>0.30241349272214652</v>
      </c>
      <c r="I128">
        <f t="shared" si="9"/>
        <v>4.1888530833830706E-4</v>
      </c>
    </row>
    <row r="129" spans="1:9">
      <c r="A129" s="3" t="s">
        <v>514</v>
      </c>
      <c r="B129">
        <v>6.14</v>
      </c>
      <c r="C129" s="4">
        <v>354</v>
      </c>
      <c r="D129">
        <f t="shared" si="6"/>
        <v>57.654723127035837</v>
      </c>
      <c r="E129" s="6">
        <f t="shared" si="7"/>
        <v>6.8906450733834232E-4</v>
      </c>
      <c r="F129" s="7">
        <f t="shared" si="10"/>
        <v>0.69497021839841155</v>
      </c>
      <c r="G129" s="6">
        <f t="shared" si="8"/>
        <v>9.0347794866361779E-4</v>
      </c>
      <c r="H129" s="7">
        <f t="shared" si="11"/>
        <v>0.30331697067081015</v>
      </c>
      <c r="I129">
        <f t="shared" si="9"/>
        <v>5.1729716944287629E-4</v>
      </c>
    </row>
    <row r="130" spans="1:9">
      <c r="A130" s="3" t="s">
        <v>239</v>
      </c>
      <c r="B130">
        <v>7.57</v>
      </c>
      <c r="C130" s="4">
        <v>435</v>
      </c>
      <c r="D130">
        <f t="shared" ref="D130:D193" si="12">C130/B130</f>
        <v>57.46367239101717</v>
      </c>
      <c r="E130" s="6">
        <f t="shared" si="7"/>
        <v>8.467318098649122E-4</v>
      </c>
      <c r="F130" s="7">
        <f t="shared" si="10"/>
        <v>0.6958169502082765</v>
      </c>
      <c r="G130" s="6">
        <f t="shared" si="8"/>
        <v>1.1138970800299002E-3</v>
      </c>
      <c r="H130" s="7">
        <f t="shared" si="11"/>
        <v>0.30443086775084005</v>
      </c>
      <c r="I130">
        <f t="shared" si="9"/>
        <v>5.1875232878109689E-4</v>
      </c>
    </row>
    <row r="131" spans="1:9">
      <c r="A131" s="3" t="s">
        <v>90</v>
      </c>
      <c r="B131">
        <v>7.59</v>
      </c>
      <c r="C131" s="4">
        <v>436</v>
      </c>
      <c r="D131">
        <f t="shared" si="12"/>
        <v>57.444005270092227</v>
      </c>
      <c r="E131" s="6">
        <f t="shared" ref="E131:E194" si="13">C131/513740</f>
        <v>8.4867831977264766E-4</v>
      </c>
      <c r="F131" s="7">
        <f t="shared" si="10"/>
        <v>0.69666562852804914</v>
      </c>
      <c r="G131" s="6">
        <f t="shared" ref="G131:G194" si="14">B131/6795.96</f>
        <v>1.1168400049441139E-3</v>
      </c>
      <c r="H131" s="7">
        <f t="shared" si="11"/>
        <v>0.30554770775578416</v>
      </c>
      <c r="I131">
        <f t="shared" ref="I131:I194" si="15">F131*H132-F132*H131</f>
        <v>3.5291405028042844E-4</v>
      </c>
    </row>
    <row r="132" spans="1:9">
      <c r="A132" s="3" t="s">
        <v>387</v>
      </c>
      <c r="B132">
        <v>5.16</v>
      </c>
      <c r="C132" s="4">
        <v>296</v>
      </c>
      <c r="D132">
        <f t="shared" si="12"/>
        <v>57.364341085271313</v>
      </c>
      <c r="E132" s="6">
        <f t="shared" si="13"/>
        <v>5.7616693268968734E-4</v>
      </c>
      <c r="F132" s="7">
        <f t="shared" ref="F132:F195" si="16">F131+E132</f>
        <v>0.69724179546073883</v>
      </c>
      <c r="G132" s="6">
        <f t="shared" si="14"/>
        <v>7.5927462786714466E-4</v>
      </c>
      <c r="H132" s="7">
        <f t="shared" ref="H132:H195" si="17">H131+G132</f>
        <v>0.30630698238365128</v>
      </c>
      <c r="I132">
        <f t="shared" si="15"/>
        <v>2.3984187873757334E-4</v>
      </c>
    </row>
    <row r="133" spans="1:9">
      <c r="A133" s="3" t="s">
        <v>394</v>
      </c>
      <c r="B133">
        <v>3.5</v>
      </c>
      <c r="C133" s="4">
        <v>200</v>
      </c>
      <c r="D133">
        <f t="shared" si="12"/>
        <v>57.142857142857146</v>
      </c>
      <c r="E133" s="6">
        <f t="shared" si="13"/>
        <v>3.8930198154708606E-4</v>
      </c>
      <c r="F133" s="7">
        <f t="shared" si="16"/>
        <v>0.69763109744228591</v>
      </c>
      <c r="G133" s="6">
        <f t="shared" si="14"/>
        <v>5.1501185998740432E-4</v>
      </c>
      <c r="H133" s="7">
        <f t="shared" si="17"/>
        <v>0.30682199424363871</v>
      </c>
      <c r="I133">
        <f t="shared" si="15"/>
        <v>1.5349880239201585E-4</v>
      </c>
    </row>
    <row r="134" spans="1:9">
      <c r="A134" s="3" t="s">
        <v>430</v>
      </c>
      <c r="B134">
        <v>2.2400000000000002</v>
      </c>
      <c r="C134" s="4">
        <v>128</v>
      </c>
      <c r="D134">
        <f t="shared" si="12"/>
        <v>57.142857142857139</v>
      </c>
      <c r="E134" s="6">
        <f t="shared" si="13"/>
        <v>2.4915326819013509E-4</v>
      </c>
      <c r="F134" s="7">
        <f t="shared" si="16"/>
        <v>0.69788025071047599</v>
      </c>
      <c r="G134" s="6">
        <f t="shared" si="14"/>
        <v>3.2960759039193878E-4</v>
      </c>
      <c r="H134" s="7">
        <f t="shared" si="17"/>
        <v>0.30715160183403062</v>
      </c>
      <c r="I134">
        <f t="shared" si="15"/>
        <v>6.343783071393605E-4</v>
      </c>
    </row>
    <row r="135" spans="1:9">
      <c r="A135" s="3" t="s">
        <v>108</v>
      </c>
      <c r="B135">
        <v>9.24</v>
      </c>
      <c r="C135" s="4">
        <v>526</v>
      </c>
      <c r="D135">
        <f t="shared" si="12"/>
        <v>56.926406926406926</v>
      </c>
      <c r="E135" s="6">
        <f t="shared" si="13"/>
        <v>1.0238642114688363E-3</v>
      </c>
      <c r="F135" s="7">
        <f t="shared" si="16"/>
        <v>0.69890411492194482</v>
      </c>
      <c r="G135" s="6">
        <f t="shared" si="14"/>
        <v>1.3596313103667473E-3</v>
      </c>
      <c r="H135" s="7">
        <f t="shared" si="17"/>
        <v>0.30851123314439738</v>
      </c>
      <c r="I135">
        <f t="shared" si="15"/>
        <v>2.344282387806873E-3</v>
      </c>
    </row>
    <row r="136" spans="1:9">
      <c r="A136" s="3" t="s">
        <v>37</v>
      </c>
      <c r="B136">
        <v>34.03</v>
      </c>
      <c r="C136" s="4">
        <v>1924</v>
      </c>
      <c r="D136">
        <f t="shared" si="12"/>
        <v>56.538348516015276</v>
      </c>
      <c r="E136" s="6">
        <f t="shared" si="13"/>
        <v>3.745085062482968E-3</v>
      </c>
      <c r="F136" s="7">
        <f t="shared" si="16"/>
        <v>0.70264919998442776</v>
      </c>
      <c r="G136" s="6">
        <f t="shared" si="14"/>
        <v>5.0073867415346765E-3</v>
      </c>
      <c r="H136" s="7">
        <f t="shared" si="17"/>
        <v>0.31351861988593205</v>
      </c>
      <c r="I136">
        <f t="shared" si="15"/>
        <v>8.8863751625792298E-4</v>
      </c>
    </row>
    <row r="137" spans="1:9">
      <c r="A137" s="3" t="s">
        <v>634</v>
      </c>
      <c r="B137">
        <v>12.88</v>
      </c>
      <c r="C137" s="4">
        <v>726</v>
      </c>
      <c r="D137">
        <f t="shared" si="12"/>
        <v>56.366459627329192</v>
      </c>
      <c r="E137" s="6">
        <f t="shared" si="13"/>
        <v>1.4131661930159225E-3</v>
      </c>
      <c r="F137" s="7">
        <f t="shared" si="16"/>
        <v>0.70406236617744367</v>
      </c>
      <c r="G137" s="6">
        <f t="shared" si="14"/>
        <v>1.8952436447536478E-3</v>
      </c>
      <c r="H137" s="7">
        <f t="shared" si="17"/>
        <v>0.31541386353068568</v>
      </c>
      <c r="I137">
        <f t="shared" si="15"/>
        <v>2.954451265106961E-4</v>
      </c>
    </row>
    <row r="138" spans="1:9">
      <c r="A138" s="3" t="s">
        <v>411</v>
      </c>
      <c r="B138">
        <v>4.28</v>
      </c>
      <c r="C138" s="4">
        <v>241</v>
      </c>
      <c r="D138">
        <f t="shared" si="12"/>
        <v>56.308411214953267</v>
      </c>
      <c r="E138" s="6">
        <f t="shared" si="13"/>
        <v>4.6910888776423873E-4</v>
      </c>
      <c r="F138" s="7">
        <f t="shared" si="16"/>
        <v>0.70453147506520786</v>
      </c>
      <c r="G138" s="6">
        <f t="shared" si="14"/>
        <v>6.297859316417401E-4</v>
      </c>
      <c r="H138" s="7">
        <f t="shared" si="17"/>
        <v>0.31604364946232744</v>
      </c>
      <c r="I138">
        <f t="shared" si="15"/>
        <v>6.8282525332347133E-4</v>
      </c>
    </row>
    <row r="139" spans="1:9">
      <c r="A139" s="3" t="s">
        <v>424</v>
      </c>
      <c r="B139">
        <v>9.8800000000000008</v>
      </c>
      <c r="C139" s="4">
        <v>555</v>
      </c>
      <c r="D139">
        <f t="shared" si="12"/>
        <v>56.174089068825907</v>
      </c>
      <c r="E139" s="6">
        <f t="shared" si="13"/>
        <v>1.0803129987931638E-3</v>
      </c>
      <c r="F139" s="7">
        <f t="shared" si="16"/>
        <v>0.70561178806400104</v>
      </c>
      <c r="G139" s="6">
        <f t="shared" si="14"/>
        <v>1.453804907621587E-3</v>
      </c>
      <c r="H139" s="7">
        <f t="shared" si="17"/>
        <v>0.31749745436994903</v>
      </c>
      <c r="I139">
        <f t="shared" si="15"/>
        <v>2.3017942516320722E-4</v>
      </c>
    </row>
    <row r="140" spans="1:9">
      <c r="A140" s="3" t="s">
        <v>606</v>
      </c>
      <c r="B140">
        <v>3.33</v>
      </c>
      <c r="C140" s="4">
        <v>187</v>
      </c>
      <c r="D140">
        <f t="shared" si="12"/>
        <v>56.156156156156158</v>
      </c>
      <c r="E140" s="6">
        <f t="shared" si="13"/>
        <v>3.6399735274652548E-4</v>
      </c>
      <c r="F140" s="7">
        <f t="shared" si="16"/>
        <v>0.70597578541674755</v>
      </c>
      <c r="G140" s="6">
        <f t="shared" si="14"/>
        <v>4.8999699821658754E-4</v>
      </c>
      <c r="H140" s="7">
        <f t="shared" si="17"/>
        <v>0.31798745136816564</v>
      </c>
      <c r="I140">
        <f t="shared" si="15"/>
        <v>1.9077160491385026E-3</v>
      </c>
    </row>
    <row r="141" spans="1:9">
      <c r="A141" s="3" t="s">
        <v>534</v>
      </c>
      <c r="B141">
        <v>27.57</v>
      </c>
      <c r="C141" s="4">
        <v>1545</v>
      </c>
      <c r="D141">
        <f t="shared" si="12"/>
        <v>56.03917301414581</v>
      </c>
      <c r="E141" s="6">
        <f t="shared" si="13"/>
        <v>3.00735780745124E-3</v>
      </c>
      <c r="F141" s="7">
        <f t="shared" si="16"/>
        <v>0.70898314322419875</v>
      </c>
      <c r="G141" s="6">
        <f t="shared" si="14"/>
        <v>4.0568219942436392E-3</v>
      </c>
      <c r="H141" s="7">
        <f t="shared" si="17"/>
        <v>0.32204427336240926</v>
      </c>
      <c r="I141">
        <f t="shared" si="15"/>
        <v>2.9043263636588379E-4</v>
      </c>
    </row>
    <row r="142" spans="1:9">
      <c r="A142" s="3" t="s">
        <v>461</v>
      </c>
      <c r="B142">
        <v>4.1900000000000004</v>
      </c>
      <c r="C142" s="4">
        <v>234</v>
      </c>
      <c r="D142">
        <f t="shared" si="12"/>
        <v>55.847255369928398</v>
      </c>
      <c r="E142" s="6">
        <f t="shared" si="13"/>
        <v>4.5548331841009068E-4</v>
      </c>
      <c r="F142" s="7">
        <f t="shared" si="16"/>
        <v>0.70943862654260881</v>
      </c>
      <c r="G142" s="6">
        <f t="shared" si="14"/>
        <v>6.1654276952777828E-4</v>
      </c>
      <c r="H142" s="7">
        <f t="shared" si="17"/>
        <v>0.32266081613193703</v>
      </c>
      <c r="I142">
        <f t="shared" si="15"/>
        <v>3.8092073772955093E-4</v>
      </c>
    </row>
    <row r="143" spans="1:9">
      <c r="A143" s="3" t="s">
        <v>229</v>
      </c>
      <c r="B143">
        <v>5.49</v>
      </c>
      <c r="C143" s="4">
        <v>306</v>
      </c>
      <c r="D143">
        <f t="shared" si="12"/>
        <v>55.737704918032783</v>
      </c>
      <c r="E143" s="6">
        <f t="shared" si="13"/>
        <v>5.9563203176704171E-4</v>
      </c>
      <c r="F143" s="7">
        <f t="shared" si="16"/>
        <v>0.71003425857437585</v>
      </c>
      <c r="G143" s="6">
        <f t="shared" si="14"/>
        <v>8.0783288895167136E-4</v>
      </c>
      <c r="H143" s="7">
        <f t="shared" si="17"/>
        <v>0.32346864902088873</v>
      </c>
      <c r="I143">
        <f t="shared" si="15"/>
        <v>1.1096124960748577E-3</v>
      </c>
    </row>
    <row r="144" spans="1:9">
      <c r="A144" s="3" t="s">
        <v>24</v>
      </c>
      <c r="B144">
        <v>15.99</v>
      </c>
      <c r="C144" s="4">
        <v>891</v>
      </c>
      <c r="D144">
        <f t="shared" si="12"/>
        <v>55.722326454033769</v>
      </c>
      <c r="E144" s="6">
        <f t="shared" si="13"/>
        <v>1.7343403277922684E-3</v>
      </c>
      <c r="F144" s="7">
        <f t="shared" si="16"/>
        <v>0.71176859890216815</v>
      </c>
      <c r="G144" s="6">
        <f t="shared" si="14"/>
        <v>2.352868468913884E-3</v>
      </c>
      <c r="H144" s="7">
        <f t="shared" si="17"/>
        <v>0.32582151748980259</v>
      </c>
      <c r="I144">
        <f t="shared" si="15"/>
        <v>7.7352443596803711E-4</v>
      </c>
    </row>
    <row r="145" spans="1:9">
      <c r="A145" s="3" t="s">
        <v>80</v>
      </c>
      <c r="B145">
        <v>11.14</v>
      </c>
      <c r="C145" s="4">
        <v>620</v>
      </c>
      <c r="D145">
        <f t="shared" si="12"/>
        <v>55.655296229802509</v>
      </c>
      <c r="E145" s="6">
        <f t="shared" si="13"/>
        <v>1.2068361427959669E-3</v>
      </c>
      <c r="F145" s="7">
        <f t="shared" si="16"/>
        <v>0.71297543504496408</v>
      </c>
      <c r="G145" s="6">
        <f t="shared" si="14"/>
        <v>1.6392091772170526E-3</v>
      </c>
      <c r="H145" s="7">
        <f t="shared" si="17"/>
        <v>0.32746072666701964</v>
      </c>
      <c r="I145">
        <f t="shared" si="15"/>
        <v>4.4994983878601791E-4</v>
      </c>
    </row>
    <row r="146" spans="1:9">
      <c r="A146" s="3" t="s">
        <v>97</v>
      </c>
      <c r="B146">
        <v>6.47</v>
      </c>
      <c r="C146" s="4">
        <v>359</v>
      </c>
      <c r="D146">
        <f t="shared" si="12"/>
        <v>55.486862442040184</v>
      </c>
      <c r="E146" s="6">
        <f t="shared" si="13"/>
        <v>6.987970568770195E-4</v>
      </c>
      <c r="F146" s="7">
        <f t="shared" si="16"/>
        <v>0.71367423210184111</v>
      </c>
      <c r="G146" s="6">
        <f t="shared" si="14"/>
        <v>9.5203620974814449E-4</v>
      </c>
      <c r="H146" s="7">
        <f t="shared" si="17"/>
        <v>0.32841276287676779</v>
      </c>
      <c r="I146">
        <f t="shared" si="15"/>
        <v>3.0964592787147138E-4</v>
      </c>
    </row>
    <row r="147" spans="1:9">
      <c r="A147" s="3" t="s">
        <v>542</v>
      </c>
      <c r="B147">
        <v>4.4400000000000004</v>
      </c>
      <c r="C147" s="4">
        <v>245</v>
      </c>
      <c r="D147">
        <f t="shared" si="12"/>
        <v>55.180180180180173</v>
      </c>
      <c r="E147" s="6">
        <f t="shared" si="13"/>
        <v>4.7689492739518046E-4</v>
      </c>
      <c r="F147" s="7">
        <f t="shared" si="16"/>
        <v>0.71415112702923633</v>
      </c>
      <c r="G147" s="6">
        <f t="shared" si="14"/>
        <v>6.5332933095545002E-4</v>
      </c>
      <c r="H147" s="7">
        <f t="shared" si="17"/>
        <v>0.32906609220772326</v>
      </c>
      <c r="I147">
        <f t="shared" si="15"/>
        <v>5.5843356167178948E-4</v>
      </c>
    </row>
    <row r="148" spans="1:9">
      <c r="A148" s="3" t="s">
        <v>280</v>
      </c>
      <c r="B148">
        <v>7.99</v>
      </c>
      <c r="C148" s="4">
        <v>439</v>
      </c>
      <c r="D148">
        <f t="shared" si="12"/>
        <v>54.943679599499376</v>
      </c>
      <c r="E148" s="6">
        <f t="shared" si="13"/>
        <v>8.5451784949585393E-4</v>
      </c>
      <c r="F148" s="7">
        <f t="shared" si="16"/>
        <v>0.71500564487873219</v>
      </c>
      <c r="G148" s="6">
        <f t="shared" si="14"/>
        <v>1.1756985032283886E-3</v>
      </c>
      <c r="H148" s="7">
        <f t="shared" si="17"/>
        <v>0.33024179071095167</v>
      </c>
      <c r="I148">
        <f t="shared" si="15"/>
        <v>2.1395023454465201E-4</v>
      </c>
    </row>
    <row r="149" spans="1:9">
      <c r="A149" s="3" t="s">
        <v>309</v>
      </c>
      <c r="B149">
        <v>3.06</v>
      </c>
      <c r="C149" s="4">
        <v>168</v>
      </c>
      <c r="D149">
        <f t="shared" si="12"/>
        <v>54.901960784313722</v>
      </c>
      <c r="E149" s="6">
        <f t="shared" si="13"/>
        <v>3.270136644995523E-4</v>
      </c>
      <c r="F149" s="7">
        <f t="shared" si="16"/>
        <v>0.71533265854323169</v>
      </c>
      <c r="G149" s="6">
        <f t="shared" si="14"/>
        <v>4.5026751187470204E-4</v>
      </c>
      <c r="H149" s="7">
        <f t="shared" si="17"/>
        <v>0.33069205822282638</v>
      </c>
      <c r="I149">
        <f t="shared" si="15"/>
        <v>9.0987551077489903E-4</v>
      </c>
    </row>
    <row r="150" spans="1:9">
      <c r="A150" s="3" t="s">
        <v>134</v>
      </c>
      <c r="B150">
        <v>12.98</v>
      </c>
      <c r="C150" s="4">
        <v>709</v>
      </c>
      <c r="D150">
        <f t="shared" si="12"/>
        <v>54.622496147919875</v>
      </c>
      <c r="E150" s="6">
        <f t="shared" si="13"/>
        <v>1.3800755245844201E-3</v>
      </c>
      <c r="F150" s="7">
        <f t="shared" si="16"/>
        <v>0.7167127340678161</v>
      </c>
      <c r="G150" s="6">
        <f t="shared" si="14"/>
        <v>1.9099582693247164E-3</v>
      </c>
      <c r="H150" s="7">
        <f t="shared" si="17"/>
        <v>0.3326020164921511</v>
      </c>
      <c r="I150">
        <f t="shared" si="15"/>
        <v>2.8550295071291809E-4</v>
      </c>
    </row>
    <row r="151" spans="1:9">
      <c r="A151" s="3" t="s">
        <v>16</v>
      </c>
      <c r="B151">
        <v>4.07</v>
      </c>
      <c r="C151" s="4">
        <v>222</v>
      </c>
      <c r="D151">
        <f t="shared" si="12"/>
        <v>54.54545454545454</v>
      </c>
      <c r="E151" s="6">
        <f t="shared" si="13"/>
        <v>4.3212519951726556E-4</v>
      </c>
      <c r="F151" s="7">
        <f t="shared" si="16"/>
        <v>0.7171448592673334</v>
      </c>
      <c r="G151" s="6">
        <f t="shared" si="14"/>
        <v>5.988852200424959E-4</v>
      </c>
      <c r="H151" s="7">
        <f t="shared" si="17"/>
        <v>0.33320090171219358</v>
      </c>
      <c r="I151">
        <f t="shared" si="15"/>
        <v>7.5205313671627971E-4</v>
      </c>
    </row>
    <row r="152" spans="1:9">
      <c r="A152" s="3" t="s">
        <v>525</v>
      </c>
      <c r="B152">
        <v>10.71</v>
      </c>
      <c r="C152" s="4">
        <v>583</v>
      </c>
      <c r="D152">
        <f t="shared" si="12"/>
        <v>54.435107376283845</v>
      </c>
      <c r="E152" s="6">
        <f t="shared" si="13"/>
        <v>1.134815276209756E-3</v>
      </c>
      <c r="F152" s="7">
        <f t="shared" si="16"/>
        <v>0.71827967454354313</v>
      </c>
      <c r="G152" s="6">
        <f t="shared" si="14"/>
        <v>1.5759362915614573E-3</v>
      </c>
      <c r="H152" s="7">
        <f t="shared" si="17"/>
        <v>0.33477683800375502</v>
      </c>
      <c r="I152">
        <f t="shared" si="15"/>
        <v>5.9610686153724335E-4</v>
      </c>
    </row>
    <row r="153" spans="1:9">
      <c r="A153" s="3" t="s">
        <v>349</v>
      </c>
      <c r="B153">
        <v>8.4700000000000006</v>
      </c>
      <c r="C153" s="4">
        <v>459</v>
      </c>
      <c r="D153">
        <f t="shared" si="12"/>
        <v>54.191263282172372</v>
      </c>
      <c r="E153" s="6">
        <f t="shared" si="13"/>
        <v>8.9344804765056256E-4</v>
      </c>
      <c r="F153" s="7">
        <f t="shared" si="16"/>
        <v>0.7191731225911937</v>
      </c>
      <c r="G153" s="6">
        <f t="shared" si="14"/>
        <v>1.2463287011695184E-3</v>
      </c>
      <c r="H153" s="7">
        <f t="shared" si="17"/>
        <v>0.33602316670492455</v>
      </c>
      <c r="I153">
        <f t="shared" si="15"/>
        <v>9.4140908527601264E-4</v>
      </c>
    </row>
    <row r="154" spans="1:9">
      <c r="A154" s="3" t="s">
        <v>530</v>
      </c>
      <c r="B154">
        <v>13.34</v>
      </c>
      <c r="C154" s="4">
        <v>719</v>
      </c>
      <c r="D154">
        <f t="shared" si="12"/>
        <v>53.898050974512742</v>
      </c>
      <c r="E154" s="6">
        <f t="shared" si="13"/>
        <v>1.3995406236617745E-3</v>
      </c>
      <c r="F154" s="7">
        <f t="shared" si="16"/>
        <v>0.72057266321485547</v>
      </c>
      <c r="G154" s="6">
        <f t="shared" si="14"/>
        <v>1.9629309177805637E-3</v>
      </c>
      <c r="H154" s="7">
        <f t="shared" si="17"/>
        <v>0.3379860976227051</v>
      </c>
      <c r="I154">
        <f t="shared" si="15"/>
        <v>4.9630175685708156E-4</v>
      </c>
    </row>
    <row r="155" spans="1:9">
      <c r="A155" s="3" t="s">
        <v>410</v>
      </c>
      <c r="B155">
        <v>7.02</v>
      </c>
      <c r="C155" s="4">
        <v>377</v>
      </c>
      <c r="D155">
        <f t="shared" si="12"/>
        <v>53.703703703703709</v>
      </c>
      <c r="E155" s="6">
        <f t="shared" si="13"/>
        <v>7.3383423521625722E-4</v>
      </c>
      <c r="F155" s="7">
        <f t="shared" si="16"/>
        <v>0.72130649745007169</v>
      </c>
      <c r="G155" s="6">
        <f t="shared" si="14"/>
        <v>1.0329666448890221E-3</v>
      </c>
      <c r="H155" s="7">
        <f t="shared" si="17"/>
        <v>0.33901906426759409</v>
      </c>
      <c r="I155">
        <f t="shared" si="15"/>
        <v>3.0214098700621084E-3</v>
      </c>
    </row>
    <row r="156" spans="1:9">
      <c r="A156" s="3" t="s">
        <v>151</v>
      </c>
      <c r="B156">
        <v>42.68</v>
      </c>
      <c r="C156" s="4">
        <v>2286</v>
      </c>
      <c r="D156">
        <f t="shared" si="12"/>
        <v>53.561387066541705</v>
      </c>
      <c r="E156" s="6">
        <f t="shared" si="13"/>
        <v>4.4497216490831937E-3</v>
      </c>
      <c r="F156" s="7">
        <f t="shared" si="16"/>
        <v>0.72575621909915489</v>
      </c>
      <c r="G156" s="6">
        <f t="shared" si="14"/>
        <v>6.2802017669321185E-3</v>
      </c>
      <c r="H156" s="7">
        <f t="shared" si="17"/>
        <v>0.34529926603452621</v>
      </c>
      <c r="I156">
        <f t="shared" si="15"/>
        <v>1.5251031897318135E-3</v>
      </c>
    </row>
    <row r="157" spans="1:9">
      <c r="A157" s="3" t="s">
        <v>322</v>
      </c>
      <c r="B157">
        <v>21.5</v>
      </c>
      <c r="C157" s="4">
        <v>1147</v>
      </c>
      <c r="D157">
        <f t="shared" si="12"/>
        <v>53.348837209302324</v>
      </c>
      <c r="E157" s="6">
        <f t="shared" si="13"/>
        <v>2.2326468641725387E-3</v>
      </c>
      <c r="F157" s="7">
        <f t="shared" si="16"/>
        <v>0.72798886596332746</v>
      </c>
      <c r="G157" s="6">
        <f t="shared" si="14"/>
        <v>3.163644282779769E-3</v>
      </c>
      <c r="H157" s="7">
        <f t="shared" si="17"/>
        <v>0.34846291031730597</v>
      </c>
      <c r="I157">
        <f t="shared" si="15"/>
        <v>2.3079912699136562E-4</v>
      </c>
    </row>
    <row r="158" spans="1:9">
      <c r="A158" s="3" t="s">
        <v>672</v>
      </c>
      <c r="B158">
        <v>3.25</v>
      </c>
      <c r="C158" s="4">
        <v>173</v>
      </c>
      <c r="D158">
        <f t="shared" si="12"/>
        <v>53.230769230769234</v>
      </c>
      <c r="E158" s="6">
        <f t="shared" si="13"/>
        <v>3.3674621403822943E-4</v>
      </c>
      <c r="F158" s="7">
        <f t="shared" si="16"/>
        <v>0.72832561217736569</v>
      </c>
      <c r="G158" s="6">
        <f t="shared" si="14"/>
        <v>4.7822529855973253E-4</v>
      </c>
      <c r="H158" s="7">
        <f t="shared" si="17"/>
        <v>0.34894113561586571</v>
      </c>
      <c r="I158">
        <f t="shared" si="15"/>
        <v>2.7404561597499377E-4</v>
      </c>
    </row>
    <row r="159" spans="1:9">
      <c r="A159" s="3" t="s">
        <v>142</v>
      </c>
      <c r="B159">
        <v>3.85</v>
      </c>
      <c r="C159" s="4">
        <v>204</v>
      </c>
      <c r="D159">
        <f t="shared" si="12"/>
        <v>52.987012987012989</v>
      </c>
      <c r="E159" s="6">
        <f t="shared" si="13"/>
        <v>3.9708802117802779E-4</v>
      </c>
      <c r="F159" s="7">
        <f t="shared" si="16"/>
        <v>0.72872270019854368</v>
      </c>
      <c r="G159" s="6">
        <f t="shared" si="14"/>
        <v>5.6651304598614473E-4</v>
      </c>
      <c r="H159" s="7">
        <f t="shared" si="17"/>
        <v>0.34950764866185186</v>
      </c>
      <c r="I159">
        <f t="shared" si="15"/>
        <v>1.7033170277374055E-3</v>
      </c>
    </row>
    <row r="160" spans="1:9">
      <c r="A160" s="3" t="s">
        <v>36</v>
      </c>
      <c r="B160">
        <v>23.86</v>
      </c>
      <c r="C160" s="4">
        <v>1257</v>
      </c>
      <c r="D160">
        <f t="shared" si="12"/>
        <v>52.682313495389778</v>
      </c>
      <c r="E160" s="6">
        <f t="shared" si="13"/>
        <v>2.4467629540234361E-3</v>
      </c>
      <c r="F160" s="7">
        <f t="shared" si="16"/>
        <v>0.73116946315256715</v>
      </c>
      <c r="G160" s="6">
        <f t="shared" si="14"/>
        <v>3.5109094226569901E-3</v>
      </c>
      <c r="H160" s="7">
        <f t="shared" si="17"/>
        <v>0.35301855808450883</v>
      </c>
      <c r="I160">
        <f t="shared" si="15"/>
        <v>6.2199348762326245E-4</v>
      </c>
    </row>
    <row r="161" spans="1:9">
      <c r="A161" s="3" t="s">
        <v>136</v>
      </c>
      <c r="B161">
        <v>8.6999999999999993</v>
      </c>
      <c r="C161" s="4">
        <v>457</v>
      </c>
      <c r="D161">
        <f t="shared" si="12"/>
        <v>52.52873563218391</v>
      </c>
      <c r="E161" s="6">
        <f t="shared" si="13"/>
        <v>8.8955502783509164E-4</v>
      </c>
      <c r="F161" s="7">
        <f t="shared" si="16"/>
        <v>0.7320590181804022</v>
      </c>
      <c r="G161" s="6">
        <f t="shared" si="14"/>
        <v>1.2801723376829762E-3</v>
      </c>
      <c r="H161" s="7">
        <f t="shared" si="17"/>
        <v>0.35429873042219179</v>
      </c>
      <c r="I161">
        <f t="shared" si="15"/>
        <v>2.6250621342164826E-3</v>
      </c>
    </row>
    <row r="162" spans="1:9">
      <c r="A162" s="3" t="s">
        <v>283</v>
      </c>
      <c r="B162">
        <v>36.54</v>
      </c>
      <c r="C162" s="4">
        <v>1901</v>
      </c>
      <c r="D162">
        <f t="shared" si="12"/>
        <v>52.025177887246855</v>
      </c>
      <c r="E162" s="6">
        <f t="shared" si="13"/>
        <v>3.7003153346050533E-3</v>
      </c>
      <c r="F162" s="7">
        <f t="shared" si="16"/>
        <v>0.73575933351500722</v>
      </c>
      <c r="G162" s="6">
        <f t="shared" si="14"/>
        <v>5.3767238182685006E-3</v>
      </c>
      <c r="H162" s="7">
        <f t="shared" si="17"/>
        <v>0.35967545424046027</v>
      </c>
      <c r="I162">
        <f t="shared" si="15"/>
        <v>3.5890951080058686E-4</v>
      </c>
    </row>
    <row r="163" spans="1:9">
      <c r="A163" s="3" t="s">
        <v>116</v>
      </c>
      <c r="B163">
        <v>4.99</v>
      </c>
      <c r="C163" s="4">
        <v>259</v>
      </c>
      <c r="D163">
        <f t="shared" si="12"/>
        <v>51.903807615230455</v>
      </c>
      <c r="E163" s="6">
        <f t="shared" si="13"/>
        <v>5.0414606610347645E-4</v>
      </c>
      <c r="F163" s="7">
        <f t="shared" si="16"/>
        <v>0.73626347958111071</v>
      </c>
      <c r="G163" s="6">
        <f t="shared" si="14"/>
        <v>7.3425976609632789E-4</v>
      </c>
      <c r="H163" s="7">
        <f t="shared" si="17"/>
        <v>0.36040971400655658</v>
      </c>
      <c r="I163">
        <f t="shared" si="15"/>
        <v>2.8520416999466836E-4</v>
      </c>
    </row>
    <row r="164" spans="1:9">
      <c r="A164" s="3" t="s">
        <v>224</v>
      </c>
      <c r="B164">
        <v>3.96</v>
      </c>
      <c r="C164" s="4">
        <v>205</v>
      </c>
      <c r="D164">
        <f t="shared" si="12"/>
        <v>51.767676767676768</v>
      </c>
      <c r="E164" s="6">
        <f t="shared" si="13"/>
        <v>3.9903453108576325E-4</v>
      </c>
      <c r="F164" s="7">
        <f t="shared" si="16"/>
        <v>0.73666251411219652</v>
      </c>
      <c r="G164" s="6">
        <f t="shared" si="14"/>
        <v>5.8269913301432026E-4</v>
      </c>
      <c r="H164" s="7">
        <f t="shared" si="17"/>
        <v>0.36099241313957092</v>
      </c>
      <c r="I164">
        <f t="shared" si="15"/>
        <v>2.7749653828357257E-4</v>
      </c>
    </row>
    <row r="165" spans="1:9">
      <c r="A165" s="3" t="s">
        <v>143</v>
      </c>
      <c r="B165">
        <v>3.85</v>
      </c>
      <c r="C165" s="4">
        <v>199</v>
      </c>
      <c r="D165">
        <f t="shared" si="12"/>
        <v>51.688311688311686</v>
      </c>
      <c r="E165" s="6">
        <f t="shared" si="13"/>
        <v>3.8735547163935066E-4</v>
      </c>
      <c r="F165" s="7">
        <f t="shared" si="16"/>
        <v>0.73704986958383589</v>
      </c>
      <c r="G165" s="6">
        <f t="shared" si="14"/>
        <v>5.6651304598614473E-4</v>
      </c>
      <c r="H165" s="7">
        <f t="shared" si="17"/>
        <v>0.36155892618555707</v>
      </c>
      <c r="I165">
        <f t="shared" si="15"/>
        <v>3.005606453782006E-4</v>
      </c>
    </row>
    <row r="166" spans="1:9">
      <c r="A166" s="3" t="s">
        <v>115</v>
      </c>
      <c r="B166">
        <v>4.16</v>
      </c>
      <c r="C166" s="4">
        <v>214</v>
      </c>
      <c r="D166">
        <f t="shared" si="12"/>
        <v>51.442307692307693</v>
      </c>
      <c r="E166" s="6">
        <f t="shared" si="13"/>
        <v>4.165531202553821E-4</v>
      </c>
      <c r="F166" s="7">
        <f t="shared" si="16"/>
        <v>0.73746642270409124</v>
      </c>
      <c r="G166" s="6">
        <f t="shared" si="14"/>
        <v>6.1212838215645772E-4</v>
      </c>
      <c r="H166" s="7">
        <f t="shared" si="17"/>
        <v>0.36217105456771354</v>
      </c>
      <c r="I166">
        <f t="shared" si="15"/>
        <v>9.8119041393213147E-4</v>
      </c>
    </row>
    <row r="167" spans="1:9">
      <c r="A167" s="3" t="s">
        <v>389</v>
      </c>
      <c r="B167">
        <v>13.57</v>
      </c>
      <c r="C167" s="4">
        <v>697</v>
      </c>
      <c r="D167">
        <f t="shared" si="12"/>
        <v>51.363301400147385</v>
      </c>
      <c r="E167" s="6">
        <f t="shared" si="13"/>
        <v>1.356717405691595E-3</v>
      </c>
      <c r="F167" s="7">
        <f t="shared" si="16"/>
        <v>0.73882314010978278</v>
      </c>
      <c r="G167" s="6">
        <f t="shared" si="14"/>
        <v>1.9967745542940219E-3</v>
      </c>
      <c r="H167" s="7">
        <f t="shared" si="17"/>
        <v>0.36416782912200757</v>
      </c>
      <c r="I167">
        <f t="shared" si="15"/>
        <v>1.8251946822162024E-4</v>
      </c>
    </row>
    <row r="168" spans="1:9">
      <c r="A168" s="3" t="s">
        <v>147</v>
      </c>
      <c r="B168">
        <v>2.52</v>
      </c>
      <c r="C168" s="4">
        <v>129</v>
      </c>
      <c r="D168">
        <f t="shared" si="12"/>
        <v>51.19047619047619</v>
      </c>
      <c r="E168" s="6">
        <f t="shared" si="13"/>
        <v>2.5109977809787049E-4</v>
      </c>
      <c r="F168" s="7">
        <f t="shared" si="16"/>
        <v>0.73907423988788068</v>
      </c>
      <c r="G168" s="6">
        <f t="shared" si="14"/>
        <v>3.7080853919093108E-4</v>
      </c>
      <c r="H168" s="7">
        <f t="shared" si="17"/>
        <v>0.36453863766119848</v>
      </c>
      <c r="I168">
        <f t="shared" si="15"/>
        <v>1.0467102600517642E-3</v>
      </c>
    </row>
    <row r="169" spans="1:9">
      <c r="A169" s="3" t="s">
        <v>137</v>
      </c>
      <c r="B169">
        <v>14.44</v>
      </c>
      <c r="C169" s="4">
        <v>738</v>
      </c>
      <c r="D169">
        <f t="shared" si="12"/>
        <v>51.10803324099723</v>
      </c>
      <c r="E169" s="6">
        <f t="shared" si="13"/>
        <v>1.4365243119087475E-3</v>
      </c>
      <c r="F169" s="7">
        <f t="shared" si="16"/>
        <v>0.74051076419978945</v>
      </c>
      <c r="G169" s="6">
        <f t="shared" si="14"/>
        <v>2.1247917880623194E-3</v>
      </c>
      <c r="H169" s="7">
        <f t="shared" si="17"/>
        <v>0.36666342944926078</v>
      </c>
      <c r="I169">
        <f t="shared" si="15"/>
        <v>1.328810261214064E-3</v>
      </c>
    </row>
    <row r="170" spans="1:9">
      <c r="A170" s="3" t="s">
        <v>208</v>
      </c>
      <c r="B170">
        <v>18.28</v>
      </c>
      <c r="C170" s="4">
        <v>929</v>
      </c>
      <c r="D170">
        <f t="shared" si="12"/>
        <v>50.820568927789928</v>
      </c>
      <c r="E170" s="6">
        <f t="shared" si="13"/>
        <v>1.8083077042862147E-3</v>
      </c>
      <c r="F170" s="7">
        <f t="shared" si="16"/>
        <v>0.74231907190407564</v>
      </c>
      <c r="G170" s="6">
        <f t="shared" si="14"/>
        <v>2.6898333715913575E-3</v>
      </c>
      <c r="H170" s="7">
        <f t="shared" si="17"/>
        <v>0.36935326282085212</v>
      </c>
      <c r="I170">
        <f t="shared" si="15"/>
        <v>1.1624185674419252E-3</v>
      </c>
    </row>
    <row r="171" spans="1:9">
      <c r="A171" s="3" t="s">
        <v>126</v>
      </c>
      <c r="B171">
        <v>15.98</v>
      </c>
      <c r="C171" s="4">
        <v>811</v>
      </c>
      <c r="D171">
        <f t="shared" si="12"/>
        <v>50.750938673341679</v>
      </c>
      <c r="E171" s="6">
        <f t="shared" si="13"/>
        <v>1.5786195351734341E-3</v>
      </c>
      <c r="F171" s="7">
        <f t="shared" si="16"/>
        <v>0.74389769143924911</v>
      </c>
      <c r="G171" s="6">
        <f t="shared" si="14"/>
        <v>2.3513970064567772E-3</v>
      </c>
      <c r="H171" s="7">
        <f t="shared" si="17"/>
        <v>0.37170465982730888</v>
      </c>
      <c r="I171">
        <f t="shared" si="15"/>
        <v>1.0461632520320507E-3</v>
      </c>
    </row>
    <row r="172" spans="1:9">
      <c r="A172" s="3" t="s">
        <v>64</v>
      </c>
      <c r="B172">
        <v>14.29</v>
      </c>
      <c r="C172" s="4">
        <v>716</v>
      </c>
      <c r="D172">
        <f t="shared" si="12"/>
        <v>50.104968509447168</v>
      </c>
      <c r="E172" s="6">
        <f t="shared" si="13"/>
        <v>1.3937010939385681E-3</v>
      </c>
      <c r="F172" s="7">
        <f t="shared" si="16"/>
        <v>0.74529139253318766</v>
      </c>
      <c r="G172" s="6">
        <f t="shared" si="14"/>
        <v>2.102719851205716E-3</v>
      </c>
      <c r="H172" s="7">
        <f t="shared" si="17"/>
        <v>0.37380737967851457</v>
      </c>
      <c r="I172">
        <f t="shared" si="15"/>
        <v>1.135192453391054E-3</v>
      </c>
    </row>
    <row r="173" spans="1:9">
      <c r="A173" s="3" t="s">
        <v>628</v>
      </c>
      <c r="B173">
        <v>15.48</v>
      </c>
      <c r="C173" s="4">
        <v>773</v>
      </c>
      <c r="D173">
        <f t="shared" si="12"/>
        <v>49.935400516795866</v>
      </c>
      <c r="E173" s="6">
        <f t="shared" si="13"/>
        <v>1.5046521586794877E-3</v>
      </c>
      <c r="F173" s="7">
        <f t="shared" si="16"/>
        <v>0.74679604469186711</v>
      </c>
      <c r="G173" s="6">
        <f t="shared" si="14"/>
        <v>2.2778238836014338E-3</v>
      </c>
      <c r="H173" s="7">
        <f t="shared" si="17"/>
        <v>0.376085203562116</v>
      </c>
      <c r="I173">
        <f t="shared" si="15"/>
        <v>4.6499564695384743E-4</v>
      </c>
    </row>
    <row r="174" spans="1:9">
      <c r="A174" s="3" t="s">
        <v>396</v>
      </c>
      <c r="B174">
        <v>6.33</v>
      </c>
      <c r="C174" s="4">
        <v>315</v>
      </c>
      <c r="D174">
        <f t="shared" si="12"/>
        <v>49.763033175355453</v>
      </c>
      <c r="E174" s="6">
        <f t="shared" si="13"/>
        <v>6.1315062093666062E-4</v>
      </c>
      <c r="F174" s="7">
        <f t="shared" si="16"/>
        <v>0.74740919531280381</v>
      </c>
      <c r="G174" s="6">
        <f t="shared" si="14"/>
        <v>9.3143573534864828E-4</v>
      </c>
      <c r="H174" s="7">
        <f t="shared" si="17"/>
        <v>0.37701663929746465</v>
      </c>
      <c r="I174">
        <f t="shared" si="15"/>
        <v>8.9847970513051711E-4</v>
      </c>
    </row>
    <row r="175" spans="1:9">
      <c r="A175" s="3" t="s">
        <v>253</v>
      </c>
      <c r="B175">
        <v>12.22</v>
      </c>
      <c r="C175" s="4">
        <v>607</v>
      </c>
      <c r="D175">
        <f t="shared" si="12"/>
        <v>49.672667757774136</v>
      </c>
      <c r="E175" s="6">
        <f t="shared" si="13"/>
        <v>1.1815315139954063E-3</v>
      </c>
      <c r="F175" s="7">
        <f t="shared" si="16"/>
        <v>0.74859072682679917</v>
      </c>
      <c r="G175" s="6">
        <f t="shared" si="14"/>
        <v>1.7981271225845944E-3</v>
      </c>
      <c r="H175" s="7">
        <f t="shared" si="17"/>
        <v>0.37881476642004924</v>
      </c>
      <c r="I175">
        <f t="shared" si="15"/>
        <v>4.8918188523461303E-4</v>
      </c>
    </row>
    <row r="176" spans="1:9">
      <c r="A176" s="3" t="s">
        <v>258</v>
      </c>
      <c r="B176">
        <v>6.65</v>
      </c>
      <c r="C176" s="4">
        <v>330</v>
      </c>
      <c r="D176">
        <f t="shared" si="12"/>
        <v>49.624060150375939</v>
      </c>
      <c r="E176" s="6">
        <f t="shared" si="13"/>
        <v>6.4234826955269207E-4</v>
      </c>
      <c r="F176" s="7">
        <f t="shared" si="16"/>
        <v>0.74923307509635184</v>
      </c>
      <c r="G176" s="6">
        <f t="shared" si="14"/>
        <v>9.7852253397606812E-4</v>
      </c>
      <c r="H176" s="7">
        <f t="shared" si="17"/>
        <v>0.37979328895402531</v>
      </c>
      <c r="I176">
        <f t="shared" si="15"/>
        <v>5.7089594416392941E-4</v>
      </c>
    </row>
    <row r="177" spans="1:9">
      <c r="A177" s="3" t="s">
        <v>607</v>
      </c>
      <c r="B177">
        <v>7.76</v>
      </c>
      <c r="C177" s="4">
        <v>385</v>
      </c>
      <c r="D177">
        <f t="shared" si="12"/>
        <v>49.613402061855673</v>
      </c>
      <c r="E177" s="6">
        <f t="shared" si="13"/>
        <v>7.4940631447814067E-4</v>
      </c>
      <c r="F177" s="7">
        <f t="shared" si="16"/>
        <v>0.74998248141083002</v>
      </c>
      <c r="G177" s="6">
        <f t="shared" si="14"/>
        <v>1.1418548667149306E-3</v>
      </c>
      <c r="H177" s="7">
        <f t="shared" si="17"/>
        <v>0.38093514382074023</v>
      </c>
      <c r="I177">
        <f t="shared" si="15"/>
        <v>2.8178385183669219E-4</v>
      </c>
    </row>
    <row r="178" spans="1:9">
      <c r="A178" s="3" t="s">
        <v>660</v>
      </c>
      <c r="B178">
        <v>3.83</v>
      </c>
      <c r="C178" s="4">
        <v>190</v>
      </c>
      <c r="D178">
        <f t="shared" si="12"/>
        <v>49.608355091383814</v>
      </c>
      <c r="E178" s="6">
        <f t="shared" si="13"/>
        <v>3.698368824697318E-4</v>
      </c>
      <c r="F178" s="7">
        <f t="shared" si="16"/>
        <v>0.75035231829329974</v>
      </c>
      <c r="G178" s="6">
        <f t="shared" si="14"/>
        <v>5.6357012107193102E-4</v>
      </c>
      <c r="H178" s="7">
        <f t="shared" si="17"/>
        <v>0.38149871394181217</v>
      </c>
      <c r="I178">
        <f t="shared" si="15"/>
        <v>2.5797209550976197E-4</v>
      </c>
    </row>
    <row r="179" spans="1:9">
      <c r="A179" s="3" t="s">
        <v>72</v>
      </c>
      <c r="B179">
        <v>3.5</v>
      </c>
      <c r="C179" s="4">
        <v>173</v>
      </c>
      <c r="D179">
        <f t="shared" si="12"/>
        <v>49.428571428571431</v>
      </c>
      <c r="E179" s="6">
        <f t="shared" si="13"/>
        <v>3.3674621403822943E-4</v>
      </c>
      <c r="F179" s="7">
        <f t="shared" si="16"/>
        <v>0.75068906450733797</v>
      </c>
      <c r="G179" s="6">
        <f t="shared" si="14"/>
        <v>5.1501185998740432E-4</v>
      </c>
      <c r="H179" s="7">
        <f t="shared" si="17"/>
        <v>0.3820137258017996</v>
      </c>
      <c r="I179">
        <f t="shared" si="15"/>
        <v>3.2027206705320665E-4</v>
      </c>
    </row>
    <row r="180" spans="1:9">
      <c r="A180" s="3" t="s">
        <v>401</v>
      </c>
      <c r="B180">
        <v>4.34</v>
      </c>
      <c r="C180" s="4">
        <v>214</v>
      </c>
      <c r="D180">
        <f t="shared" si="12"/>
        <v>49.308755760368662</v>
      </c>
      <c r="E180" s="6">
        <f t="shared" si="13"/>
        <v>4.165531202553821E-4</v>
      </c>
      <c r="F180" s="7">
        <f t="shared" si="16"/>
        <v>0.75110561762759331</v>
      </c>
      <c r="G180" s="6">
        <f t="shared" si="14"/>
        <v>6.3861470638438124E-4</v>
      </c>
      <c r="H180" s="7">
        <f t="shared" si="17"/>
        <v>0.38265234050818397</v>
      </c>
      <c r="I180">
        <f t="shared" si="15"/>
        <v>5.0313710010135848E-4</v>
      </c>
    </row>
    <row r="181" spans="1:9">
      <c r="A181" s="3" t="s">
        <v>663</v>
      </c>
      <c r="B181">
        <v>6.81</v>
      </c>
      <c r="C181" s="4">
        <v>335</v>
      </c>
      <c r="D181">
        <f t="shared" si="12"/>
        <v>49.19236417033774</v>
      </c>
      <c r="E181" s="6">
        <f t="shared" si="13"/>
        <v>6.5208081909136914E-4</v>
      </c>
      <c r="F181" s="7">
        <f t="shared" si="16"/>
        <v>0.75175769844668472</v>
      </c>
      <c r="G181" s="6">
        <f t="shared" si="14"/>
        <v>1.002065933289778E-3</v>
      </c>
      <c r="H181" s="7">
        <f t="shared" si="17"/>
        <v>0.38365440644147375</v>
      </c>
      <c r="I181">
        <f t="shared" si="15"/>
        <v>2.1364318483402256E-4</v>
      </c>
    </row>
    <row r="182" spans="1:9">
      <c r="A182" s="3" t="s">
        <v>646</v>
      </c>
      <c r="B182">
        <v>2.89</v>
      </c>
      <c r="C182" s="4">
        <v>142</v>
      </c>
      <c r="D182">
        <f t="shared" si="12"/>
        <v>49.134948096885815</v>
      </c>
      <c r="E182" s="6">
        <f t="shared" si="13"/>
        <v>2.7640440689843113E-4</v>
      </c>
      <c r="F182" s="7">
        <f t="shared" si="16"/>
        <v>0.75203410285358319</v>
      </c>
      <c r="G182" s="6">
        <f t="shared" si="14"/>
        <v>4.2525265010388526E-4</v>
      </c>
      <c r="H182" s="7">
        <f t="shared" si="17"/>
        <v>0.38407965909157765</v>
      </c>
      <c r="I182">
        <f t="shared" si="15"/>
        <v>2.4920538546907567E-4</v>
      </c>
    </row>
    <row r="183" spans="1:9">
      <c r="A183" s="3" t="s">
        <v>21</v>
      </c>
      <c r="B183">
        <v>3.36</v>
      </c>
      <c r="C183" s="4">
        <v>164</v>
      </c>
      <c r="D183">
        <f t="shared" si="12"/>
        <v>48.80952380952381</v>
      </c>
      <c r="E183" s="6">
        <f t="shared" si="13"/>
        <v>3.1922762486861057E-4</v>
      </c>
      <c r="F183" s="7">
        <f t="shared" si="16"/>
        <v>0.75235333047845177</v>
      </c>
      <c r="G183" s="6">
        <f t="shared" si="14"/>
        <v>4.9441138558790811E-4</v>
      </c>
      <c r="H183" s="7">
        <f t="shared" si="17"/>
        <v>0.38457407047716557</v>
      </c>
      <c r="I183">
        <f t="shared" si="15"/>
        <v>6.6150765364419994E-4</v>
      </c>
    </row>
    <row r="184" spans="1:9">
      <c r="A184" s="3" t="s">
        <v>62</v>
      </c>
      <c r="B184">
        <v>8.91</v>
      </c>
      <c r="C184" s="4">
        <v>434</v>
      </c>
      <c r="D184">
        <f t="shared" si="12"/>
        <v>48.709315375982044</v>
      </c>
      <c r="E184" s="6">
        <f t="shared" si="13"/>
        <v>8.4478529995717674E-4</v>
      </c>
      <c r="F184" s="7">
        <f t="shared" si="16"/>
        <v>0.75319811577840889</v>
      </c>
      <c r="G184" s="6">
        <f t="shared" si="14"/>
        <v>1.3110730492822207E-3</v>
      </c>
      <c r="H184" s="7">
        <f t="shared" si="17"/>
        <v>0.38588514352644782</v>
      </c>
      <c r="I184">
        <f t="shared" si="15"/>
        <v>9.1736199634917526E-4</v>
      </c>
    </row>
    <row r="185" spans="1:9">
      <c r="A185" s="3" t="s">
        <v>519</v>
      </c>
      <c r="B185">
        <v>12.33</v>
      </c>
      <c r="C185" s="4">
        <v>598</v>
      </c>
      <c r="D185">
        <f t="shared" si="12"/>
        <v>48.499594484995946</v>
      </c>
      <c r="E185" s="6">
        <f t="shared" si="13"/>
        <v>1.1640129248257874E-3</v>
      </c>
      <c r="F185" s="7">
        <f t="shared" si="16"/>
        <v>0.75436212870323471</v>
      </c>
      <c r="G185" s="6">
        <f t="shared" si="14"/>
        <v>1.81431320961277E-3</v>
      </c>
      <c r="H185" s="7">
        <f t="shared" si="17"/>
        <v>0.3876994567360606</v>
      </c>
      <c r="I185">
        <f t="shared" si="15"/>
        <v>5.523353645789042E-3</v>
      </c>
    </row>
    <row r="186" spans="1:9">
      <c r="A186" s="3" t="s">
        <v>158</v>
      </c>
      <c r="B186">
        <v>74.180000000000007</v>
      </c>
      <c r="C186" s="4">
        <v>3592</v>
      </c>
      <c r="D186">
        <f t="shared" si="12"/>
        <v>48.422755459692638</v>
      </c>
      <c r="E186" s="6">
        <f t="shared" si="13"/>
        <v>6.9918635885856655E-3</v>
      </c>
      <c r="F186" s="7">
        <f t="shared" si="16"/>
        <v>0.76135399229182033</v>
      </c>
      <c r="G186" s="6">
        <f t="shared" si="14"/>
        <v>1.0915308506818757E-2</v>
      </c>
      <c r="H186" s="7">
        <f t="shared" si="17"/>
        <v>0.39861476524287937</v>
      </c>
      <c r="I186">
        <f t="shared" si="15"/>
        <v>3.2111776986476492E-4</v>
      </c>
    </row>
    <row r="187" spans="1:9">
      <c r="A187" s="3" t="s">
        <v>680</v>
      </c>
      <c r="B187">
        <v>4.3</v>
      </c>
      <c r="C187" s="4">
        <v>207</v>
      </c>
      <c r="D187">
        <f t="shared" si="12"/>
        <v>48.139534883720934</v>
      </c>
      <c r="E187" s="6">
        <f t="shared" si="13"/>
        <v>4.0292755090123411E-4</v>
      </c>
      <c r="F187" s="7">
        <f t="shared" si="16"/>
        <v>0.76175691984272154</v>
      </c>
      <c r="G187" s="6">
        <f t="shared" si="14"/>
        <v>6.3272885655595381E-4</v>
      </c>
      <c r="H187" s="7">
        <f t="shared" si="17"/>
        <v>0.39924749409943533</v>
      </c>
      <c r="I187">
        <f t="shared" si="15"/>
        <v>2.0511273425359855E-3</v>
      </c>
    </row>
    <row r="188" spans="1:9">
      <c r="A188" s="3" t="s">
        <v>32</v>
      </c>
      <c r="B188">
        <v>27.43</v>
      </c>
      <c r="C188" s="4">
        <v>1317</v>
      </c>
      <c r="D188">
        <f t="shared" si="12"/>
        <v>48.013124316441854</v>
      </c>
      <c r="E188" s="6">
        <f t="shared" si="13"/>
        <v>2.5635535484875619E-3</v>
      </c>
      <c r="F188" s="7">
        <f t="shared" si="16"/>
        <v>0.76432047339120912</v>
      </c>
      <c r="G188" s="6">
        <f t="shared" si="14"/>
        <v>4.036221519844143E-3</v>
      </c>
      <c r="H188" s="7">
        <f t="shared" si="17"/>
        <v>0.40328371561927945</v>
      </c>
      <c r="I188">
        <f t="shared" si="15"/>
        <v>4.0073894025061119E-4</v>
      </c>
    </row>
    <row r="189" spans="1:9">
      <c r="A189" s="3" t="s">
        <v>17</v>
      </c>
      <c r="B189">
        <v>5.35</v>
      </c>
      <c r="C189" s="4">
        <v>256</v>
      </c>
      <c r="D189">
        <f t="shared" si="12"/>
        <v>47.850467289719631</v>
      </c>
      <c r="E189" s="6">
        <f t="shared" si="13"/>
        <v>4.9830653638027018E-4</v>
      </c>
      <c r="F189" s="7">
        <f t="shared" si="16"/>
        <v>0.7648187799275894</v>
      </c>
      <c r="G189" s="6">
        <f t="shared" si="14"/>
        <v>7.8723241455217505E-4</v>
      </c>
      <c r="H189" s="7">
        <f t="shared" si="17"/>
        <v>0.40407094803383165</v>
      </c>
      <c r="I189">
        <f t="shared" si="15"/>
        <v>1.2248461770542063E-3</v>
      </c>
    </row>
    <row r="190" spans="1:9">
      <c r="A190" s="3" t="s">
        <v>553</v>
      </c>
      <c r="B190">
        <v>16.3</v>
      </c>
      <c r="C190" s="4">
        <v>775</v>
      </c>
      <c r="D190">
        <f t="shared" si="12"/>
        <v>47.54601226993865</v>
      </c>
      <c r="E190" s="6">
        <f t="shared" si="13"/>
        <v>1.5085451784949586E-3</v>
      </c>
      <c r="F190" s="7">
        <f t="shared" si="16"/>
        <v>0.76632732510608437</v>
      </c>
      <c r="G190" s="6">
        <f t="shared" si="14"/>
        <v>2.3984838050841971E-3</v>
      </c>
      <c r="H190" s="7">
        <f t="shared" si="17"/>
        <v>0.40646943183891582</v>
      </c>
      <c r="I190">
        <f t="shared" si="15"/>
        <v>3.6672182961566824E-4</v>
      </c>
    </row>
    <row r="191" spans="1:9">
      <c r="A191" s="3" t="s">
        <v>441</v>
      </c>
      <c r="B191">
        <v>4.88</v>
      </c>
      <c r="C191" s="4">
        <v>232</v>
      </c>
      <c r="D191">
        <f t="shared" si="12"/>
        <v>47.540983606557376</v>
      </c>
      <c r="E191" s="6">
        <f t="shared" si="13"/>
        <v>4.5159029859461987E-4</v>
      </c>
      <c r="F191" s="7">
        <f t="shared" si="16"/>
        <v>0.76677891540467902</v>
      </c>
      <c r="G191" s="6">
        <f t="shared" si="14"/>
        <v>7.1807367906815225E-4</v>
      </c>
      <c r="H191" s="7">
        <f t="shared" si="17"/>
        <v>0.40718750551798399</v>
      </c>
      <c r="I191">
        <f t="shared" si="15"/>
        <v>3.462261339750583E-4</v>
      </c>
    </row>
    <row r="192" spans="1:9">
      <c r="A192" s="3" t="s">
        <v>563</v>
      </c>
      <c r="B192">
        <v>4.5999999999999996</v>
      </c>
      <c r="C192" s="4">
        <v>218</v>
      </c>
      <c r="D192">
        <f t="shared" si="12"/>
        <v>47.391304347826093</v>
      </c>
      <c r="E192" s="6">
        <f t="shared" si="13"/>
        <v>4.2433915988632383E-4</v>
      </c>
      <c r="F192" s="7">
        <f t="shared" si="16"/>
        <v>0.7672032545645654</v>
      </c>
      <c r="G192" s="6">
        <f t="shared" si="14"/>
        <v>6.7687273026915983E-4</v>
      </c>
      <c r="H192" s="7">
        <f t="shared" si="17"/>
        <v>0.40786437824825317</v>
      </c>
      <c r="I192">
        <f t="shared" si="15"/>
        <v>8.0880786243525682E-4</v>
      </c>
    </row>
    <row r="193" spans="1:9">
      <c r="A193" s="3" t="s">
        <v>515</v>
      </c>
      <c r="B193">
        <v>10.73</v>
      </c>
      <c r="C193" s="4">
        <v>507</v>
      </c>
      <c r="D193">
        <f t="shared" si="12"/>
        <v>47.250698974836901</v>
      </c>
      <c r="E193" s="6">
        <f t="shared" si="13"/>
        <v>9.8688052322186328E-4</v>
      </c>
      <c r="F193" s="7">
        <f t="shared" si="16"/>
        <v>0.76819013508778722</v>
      </c>
      <c r="G193" s="6">
        <f t="shared" si="14"/>
        <v>1.578879216475671E-3</v>
      </c>
      <c r="H193" s="7">
        <f t="shared" si="17"/>
        <v>0.40944325746472882</v>
      </c>
      <c r="I193">
        <f t="shared" si="15"/>
        <v>4.9006140871166171E-4</v>
      </c>
    </row>
    <row r="194" spans="1:9">
      <c r="A194" s="3" t="s">
        <v>58</v>
      </c>
      <c r="B194">
        <v>6.5</v>
      </c>
      <c r="C194" s="4">
        <v>307</v>
      </c>
      <c r="D194">
        <f t="shared" ref="D194:D257" si="18">C194/B194</f>
        <v>47.230769230769234</v>
      </c>
      <c r="E194" s="6">
        <f t="shared" si="13"/>
        <v>5.9757854167477717E-4</v>
      </c>
      <c r="F194" s="7">
        <f t="shared" si="16"/>
        <v>0.76878771362946197</v>
      </c>
      <c r="G194" s="6">
        <f t="shared" si="14"/>
        <v>9.5645059711946506E-4</v>
      </c>
      <c r="H194" s="7">
        <f t="shared" si="17"/>
        <v>0.41039970806184828</v>
      </c>
      <c r="I194">
        <f t="shared" si="15"/>
        <v>4.7283015485216628E-4</v>
      </c>
    </row>
    <row r="195" spans="1:9">
      <c r="A195" s="3" t="s">
        <v>578</v>
      </c>
      <c r="B195">
        <v>6.27</v>
      </c>
      <c r="C195" s="4">
        <v>296</v>
      </c>
      <c r="D195">
        <f t="shared" si="18"/>
        <v>47.208931419457741</v>
      </c>
      <c r="E195" s="6">
        <f t="shared" ref="E195:E258" si="19">C195/513740</f>
        <v>5.7616693268968734E-4</v>
      </c>
      <c r="F195" s="7">
        <f t="shared" si="16"/>
        <v>0.76936388056215166</v>
      </c>
      <c r="G195" s="6">
        <f t="shared" ref="G195:G258" si="20">B195/6795.96</f>
        <v>9.2260696060600703E-4</v>
      </c>
      <c r="H195" s="7">
        <f t="shared" si="17"/>
        <v>0.41132231502245431</v>
      </c>
      <c r="I195">
        <f t="shared" ref="I195:I258" si="21">F195*H196-F196*H195</f>
        <v>1.9699642299236819E-4</v>
      </c>
    </row>
    <row r="196" spans="1:9">
      <c r="A196" s="3" t="s">
        <v>282</v>
      </c>
      <c r="B196">
        <v>2.61</v>
      </c>
      <c r="C196" s="4">
        <v>123</v>
      </c>
      <c r="D196">
        <f t="shared" si="18"/>
        <v>47.1264367816092</v>
      </c>
      <c r="E196" s="6">
        <f t="shared" si="19"/>
        <v>2.3942071865145793E-4</v>
      </c>
      <c r="F196" s="7">
        <f t="shared" ref="F196:F259" si="22">F195+E196</f>
        <v>0.76960330128080312</v>
      </c>
      <c r="G196" s="6">
        <f t="shared" si="20"/>
        <v>3.840517013048929E-4</v>
      </c>
      <c r="H196" s="7">
        <f t="shared" ref="H196:H259" si="23">H195+G196</f>
        <v>0.41170636672375921</v>
      </c>
      <c r="I196">
        <f t="shared" si="21"/>
        <v>2.8102521833500704E-4</v>
      </c>
    </row>
    <row r="197" spans="1:9">
      <c r="A197" s="3" t="s">
        <v>61</v>
      </c>
      <c r="B197">
        <v>3.72</v>
      </c>
      <c r="C197" s="4">
        <v>175</v>
      </c>
      <c r="D197">
        <f t="shared" si="18"/>
        <v>47.043010752688168</v>
      </c>
      <c r="E197" s="6">
        <f t="shared" si="19"/>
        <v>3.406392338537003E-4</v>
      </c>
      <c r="F197" s="7">
        <f t="shared" si="22"/>
        <v>0.76994394051465687</v>
      </c>
      <c r="G197" s="6">
        <f t="shared" si="20"/>
        <v>5.4738403404375538E-4</v>
      </c>
      <c r="H197" s="7">
        <f t="shared" si="23"/>
        <v>0.41225375075780296</v>
      </c>
      <c r="I197">
        <f t="shared" si="21"/>
        <v>4.3071964267610285E-4</v>
      </c>
    </row>
    <row r="198" spans="1:9">
      <c r="A198" s="3" t="s">
        <v>675</v>
      </c>
      <c r="B198">
        <v>5.7</v>
      </c>
      <c r="C198" s="4">
        <v>268</v>
      </c>
      <c r="D198">
        <f t="shared" si="18"/>
        <v>47.017543859649123</v>
      </c>
      <c r="E198" s="6">
        <f t="shared" si="19"/>
        <v>5.2166465527309536E-4</v>
      </c>
      <c r="F198" s="7">
        <f t="shared" si="22"/>
        <v>0.77046560516993001</v>
      </c>
      <c r="G198" s="6">
        <f t="shared" si="20"/>
        <v>8.3873360055091556E-4</v>
      </c>
      <c r="H198" s="7">
        <f t="shared" si="23"/>
        <v>0.41309248435835388</v>
      </c>
      <c r="I198">
        <f t="shared" si="21"/>
        <v>9.0109414167544033E-4</v>
      </c>
    </row>
    <row r="199" spans="1:9">
      <c r="A199" s="3" t="s">
        <v>647</v>
      </c>
      <c r="B199">
        <v>11.92</v>
      </c>
      <c r="C199" s="4">
        <v>560</v>
      </c>
      <c r="D199">
        <f t="shared" si="18"/>
        <v>46.979865771812079</v>
      </c>
      <c r="E199" s="6">
        <f t="shared" si="19"/>
        <v>1.0900455483318411E-3</v>
      </c>
      <c r="F199" s="7">
        <f t="shared" si="22"/>
        <v>0.77155565071826182</v>
      </c>
      <c r="G199" s="6">
        <f t="shared" si="20"/>
        <v>1.7539832488713883E-3</v>
      </c>
      <c r="H199" s="7">
        <f t="shared" si="23"/>
        <v>0.41484646760722527</v>
      </c>
      <c r="I199">
        <f t="shared" si="21"/>
        <v>2.9938929549994109E-4</v>
      </c>
    </row>
    <row r="200" spans="1:9">
      <c r="A200" s="3" t="s">
        <v>364</v>
      </c>
      <c r="B200">
        <v>3.96</v>
      </c>
      <c r="C200" s="4">
        <v>186</v>
      </c>
      <c r="D200">
        <f t="shared" si="18"/>
        <v>46.969696969696969</v>
      </c>
      <c r="E200" s="6">
        <f t="shared" si="19"/>
        <v>3.6205084283879007E-4</v>
      </c>
      <c r="F200" s="7">
        <f t="shared" si="22"/>
        <v>0.77191770156110062</v>
      </c>
      <c r="G200" s="6">
        <f t="shared" si="20"/>
        <v>5.8269913301432026E-4</v>
      </c>
      <c r="H200" s="7">
        <f t="shared" si="23"/>
        <v>0.41542916674023961</v>
      </c>
      <c r="I200">
        <f t="shared" si="21"/>
        <v>2.3665076089246506E-4</v>
      </c>
    </row>
    <row r="201" spans="1:9">
      <c r="A201" s="3" t="s">
        <v>14</v>
      </c>
      <c r="B201">
        <v>3.13</v>
      </c>
      <c r="C201" s="4">
        <v>147</v>
      </c>
      <c r="D201">
        <f t="shared" si="18"/>
        <v>46.964856230031948</v>
      </c>
      <c r="E201" s="6">
        <f t="shared" si="19"/>
        <v>2.8613695643710826E-4</v>
      </c>
      <c r="F201" s="7">
        <f t="shared" si="22"/>
        <v>0.77220383851753771</v>
      </c>
      <c r="G201" s="6">
        <f t="shared" si="20"/>
        <v>4.6056774907445009E-4</v>
      </c>
      <c r="H201" s="7">
        <f t="shared" si="23"/>
        <v>0.41588973448931404</v>
      </c>
      <c r="I201">
        <f t="shared" si="21"/>
        <v>6.2998444760592465E-4</v>
      </c>
    </row>
    <row r="202" spans="1:9">
      <c r="A202" s="3" t="s">
        <v>61</v>
      </c>
      <c r="B202">
        <v>8.33</v>
      </c>
      <c r="C202" s="4">
        <v>391</v>
      </c>
      <c r="D202">
        <f t="shared" si="18"/>
        <v>46.938775510204081</v>
      </c>
      <c r="E202" s="6">
        <f t="shared" si="19"/>
        <v>7.6108537392455332E-4</v>
      </c>
      <c r="F202" s="7">
        <f t="shared" si="22"/>
        <v>0.77296492389146232</v>
      </c>
      <c r="G202" s="6">
        <f t="shared" si="20"/>
        <v>1.2257282267700222E-3</v>
      </c>
      <c r="H202" s="7">
        <f t="shared" si="23"/>
        <v>0.41711546271608407</v>
      </c>
      <c r="I202">
        <f t="shared" si="21"/>
        <v>1.5375759865138283E-4</v>
      </c>
    </row>
    <row r="203" spans="1:9">
      <c r="A203" s="3" t="s">
        <v>565</v>
      </c>
      <c r="B203">
        <v>2.0299999999999998</v>
      </c>
      <c r="C203" s="4">
        <v>95</v>
      </c>
      <c r="D203">
        <f t="shared" si="18"/>
        <v>46.798029556650249</v>
      </c>
      <c r="E203" s="6">
        <f t="shared" si="19"/>
        <v>1.849184412348659E-4</v>
      </c>
      <c r="F203" s="7">
        <f t="shared" si="22"/>
        <v>0.77314984233269723</v>
      </c>
      <c r="G203" s="6">
        <f t="shared" si="20"/>
        <v>2.9870687879269447E-4</v>
      </c>
      <c r="H203" s="7">
        <f t="shared" si="23"/>
        <v>0.41741416959487676</v>
      </c>
      <c r="I203">
        <f t="shared" si="21"/>
        <v>3.1742978496962504E-4</v>
      </c>
    </row>
    <row r="204" spans="1:9">
      <c r="A204" s="3" t="s">
        <v>587</v>
      </c>
      <c r="B204">
        <v>4.1900000000000004</v>
      </c>
      <c r="C204" s="4">
        <v>196</v>
      </c>
      <c r="D204">
        <f t="shared" si="18"/>
        <v>46.778042959427204</v>
      </c>
      <c r="E204" s="6">
        <f t="shared" si="19"/>
        <v>3.8151594191614433E-4</v>
      </c>
      <c r="F204" s="7">
        <f t="shared" si="22"/>
        <v>0.77353135827461339</v>
      </c>
      <c r="G204" s="6">
        <f t="shared" si="20"/>
        <v>6.1654276952777828E-4</v>
      </c>
      <c r="H204" s="7">
        <f t="shared" si="23"/>
        <v>0.41803071236440453</v>
      </c>
      <c r="I204">
        <f t="shared" si="21"/>
        <v>1.1865026076226526E-3</v>
      </c>
    </row>
    <row r="205" spans="1:9">
      <c r="A205" s="3" t="s">
        <v>633</v>
      </c>
      <c r="B205">
        <v>15.65</v>
      </c>
      <c r="C205" s="4">
        <v>731</v>
      </c>
      <c r="D205">
        <f t="shared" si="18"/>
        <v>46.709265175718848</v>
      </c>
      <c r="E205" s="6">
        <f t="shared" si="19"/>
        <v>1.4228987425545995E-3</v>
      </c>
      <c r="F205" s="7">
        <f t="shared" si="22"/>
        <v>0.77495425701716802</v>
      </c>
      <c r="G205" s="6">
        <f t="shared" si="20"/>
        <v>2.3028387453722507E-3</v>
      </c>
      <c r="H205" s="7">
        <f t="shared" si="23"/>
        <v>0.42033355110977677</v>
      </c>
      <c r="I205">
        <f t="shared" si="21"/>
        <v>5.9601513501178482E-4</v>
      </c>
    </row>
    <row r="206" spans="1:9">
      <c r="A206" s="3" t="s">
        <v>468</v>
      </c>
      <c r="B206">
        <v>7.86</v>
      </c>
      <c r="C206" s="4">
        <v>367</v>
      </c>
      <c r="D206">
        <f t="shared" si="18"/>
        <v>46.69211195928753</v>
      </c>
      <c r="E206" s="6">
        <f t="shared" si="19"/>
        <v>7.1436913613890296E-4</v>
      </c>
      <c r="F206" s="7">
        <f t="shared" si="22"/>
        <v>0.77566862615330689</v>
      </c>
      <c r="G206" s="6">
        <f t="shared" si="20"/>
        <v>1.1565694912859994E-3</v>
      </c>
      <c r="H206" s="7">
        <f t="shared" si="23"/>
        <v>0.42149012060106278</v>
      </c>
      <c r="I206">
        <f t="shared" si="21"/>
        <v>3.2848421613584922E-4</v>
      </c>
    </row>
    <row r="207" spans="1:9">
      <c r="A207" s="3" t="s">
        <v>444</v>
      </c>
      <c r="B207">
        <v>4.33</v>
      </c>
      <c r="C207" s="4">
        <v>202</v>
      </c>
      <c r="D207">
        <f t="shared" si="18"/>
        <v>46.651270207852193</v>
      </c>
      <c r="E207" s="6">
        <f t="shared" si="19"/>
        <v>3.9319500136255692E-4</v>
      </c>
      <c r="F207" s="7">
        <f t="shared" si="22"/>
        <v>0.77606182115466948</v>
      </c>
      <c r="G207" s="6">
        <f t="shared" si="20"/>
        <v>6.3714324392727449E-4</v>
      </c>
      <c r="H207" s="7">
        <f t="shared" si="23"/>
        <v>0.42212726384499005</v>
      </c>
      <c r="I207">
        <f t="shared" si="21"/>
        <v>1.4282129005476762E-3</v>
      </c>
    </row>
    <row r="208" spans="1:9">
      <c r="A208" s="3" t="s">
        <v>28</v>
      </c>
      <c r="B208">
        <v>18.809999999999999</v>
      </c>
      <c r="C208" s="4">
        <v>876</v>
      </c>
      <c r="D208">
        <f t="shared" si="18"/>
        <v>46.570972886762362</v>
      </c>
      <c r="E208" s="6">
        <f t="shared" si="19"/>
        <v>1.7051426791762369E-3</v>
      </c>
      <c r="F208" s="7">
        <f t="shared" si="22"/>
        <v>0.77776696383384569</v>
      </c>
      <c r="G208" s="6">
        <f t="shared" si="20"/>
        <v>2.7678208818180212E-3</v>
      </c>
      <c r="H208" s="7">
        <f t="shared" si="23"/>
        <v>0.42489508472680809</v>
      </c>
      <c r="I208">
        <f t="shared" si="21"/>
        <v>1.9797323043365678E-3</v>
      </c>
    </row>
    <row r="209" spans="1:9">
      <c r="A209" s="3" t="s">
        <v>378</v>
      </c>
      <c r="B209">
        <v>26.05</v>
      </c>
      <c r="C209" s="4">
        <v>1211</v>
      </c>
      <c r="D209">
        <f t="shared" si="18"/>
        <v>46.487523992322458</v>
      </c>
      <c r="E209" s="6">
        <f t="shared" si="19"/>
        <v>2.3572234982676063E-3</v>
      </c>
      <c r="F209" s="7">
        <f t="shared" si="22"/>
        <v>0.78012418733211331</v>
      </c>
      <c r="G209" s="6">
        <f t="shared" si="20"/>
        <v>3.8331597007633948E-3</v>
      </c>
      <c r="H209" s="7">
        <f t="shared" si="23"/>
        <v>0.42872824442757151</v>
      </c>
      <c r="I209">
        <f t="shared" si="21"/>
        <v>4.2179038263473467E-4</v>
      </c>
    </row>
    <row r="210" spans="1:9">
      <c r="A210" s="3" t="s">
        <v>200</v>
      </c>
      <c r="B210">
        <v>5.55</v>
      </c>
      <c r="C210" s="4">
        <v>258</v>
      </c>
      <c r="D210">
        <f t="shared" si="18"/>
        <v>46.486486486486491</v>
      </c>
      <c r="E210" s="6">
        <f t="shared" si="19"/>
        <v>5.0219955619574099E-4</v>
      </c>
      <c r="F210" s="7">
        <f t="shared" si="22"/>
        <v>0.7806263868883091</v>
      </c>
      <c r="G210" s="6">
        <f t="shared" si="20"/>
        <v>8.166616636943125E-4</v>
      </c>
      <c r="H210" s="7">
        <f t="shared" si="23"/>
        <v>0.42954490609126583</v>
      </c>
      <c r="I210">
        <f t="shared" si="21"/>
        <v>6.0205090078296886E-4</v>
      </c>
    </row>
    <row r="211" spans="1:9">
      <c r="A211" s="3" t="s">
        <v>27</v>
      </c>
      <c r="B211">
        <v>7.92</v>
      </c>
      <c r="C211" s="4">
        <v>368</v>
      </c>
      <c r="D211">
        <f t="shared" si="18"/>
        <v>46.464646464646464</v>
      </c>
      <c r="E211" s="6">
        <f t="shared" si="19"/>
        <v>7.1631564604663842E-4</v>
      </c>
      <c r="F211" s="7">
        <f t="shared" si="22"/>
        <v>0.78134270253435578</v>
      </c>
      <c r="G211" s="6">
        <f t="shared" si="20"/>
        <v>1.1653982660286405E-3</v>
      </c>
      <c r="H211" s="7">
        <f t="shared" si="23"/>
        <v>0.43071030435729446</v>
      </c>
      <c r="I211">
        <f t="shared" si="21"/>
        <v>9.450398746368438E-4</v>
      </c>
    </row>
    <row r="212" spans="1:9">
      <c r="A212" s="3" t="s">
        <v>88</v>
      </c>
      <c r="B212">
        <v>12.42</v>
      </c>
      <c r="C212" s="4">
        <v>576</v>
      </c>
      <c r="D212">
        <f t="shared" si="18"/>
        <v>46.376811594202898</v>
      </c>
      <c r="E212" s="6">
        <f t="shared" si="19"/>
        <v>1.121189706855608E-3</v>
      </c>
      <c r="F212" s="7">
        <f t="shared" si="22"/>
        <v>0.78246389224121138</v>
      </c>
      <c r="G212" s="6">
        <f t="shared" si="20"/>
        <v>1.8275563717267318E-3</v>
      </c>
      <c r="H212" s="7">
        <f t="shared" si="23"/>
        <v>0.43253786072902117</v>
      </c>
      <c r="I212">
        <f t="shared" si="21"/>
        <v>1.8696286437516196E-3</v>
      </c>
    </row>
    <row r="213" spans="1:9">
      <c r="A213" s="3" t="s">
        <v>139</v>
      </c>
      <c r="B213">
        <v>24.56</v>
      </c>
      <c r="C213" s="4">
        <v>1138</v>
      </c>
      <c r="D213">
        <f t="shared" si="18"/>
        <v>46.335504885993487</v>
      </c>
      <c r="E213" s="6">
        <f t="shared" si="19"/>
        <v>2.21512827500292E-3</v>
      </c>
      <c r="F213" s="7">
        <f t="shared" si="22"/>
        <v>0.7846790205162143</v>
      </c>
      <c r="G213" s="6">
        <f t="shared" si="20"/>
        <v>3.6139117946544712E-3</v>
      </c>
      <c r="H213" s="7">
        <f t="shared" si="23"/>
        <v>0.43615177252367565</v>
      </c>
      <c r="I213">
        <f t="shared" si="21"/>
        <v>6.9991355987825132E-4</v>
      </c>
    </row>
    <row r="214" spans="1:9">
      <c r="A214" s="3" t="s">
        <v>505</v>
      </c>
      <c r="B214">
        <v>9.15</v>
      </c>
      <c r="C214" s="4">
        <v>420</v>
      </c>
      <c r="D214">
        <f t="shared" si="18"/>
        <v>45.901639344262293</v>
      </c>
      <c r="E214" s="6">
        <f t="shared" si="19"/>
        <v>8.1753416124888075E-4</v>
      </c>
      <c r="F214" s="7">
        <f t="shared" si="22"/>
        <v>0.78549655467746315</v>
      </c>
      <c r="G214" s="6">
        <f t="shared" si="20"/>
        <v>1.3463881482527855E-3</v>
      </c>
      <c r="H214" s="7">
        <f t="shared" si="23"/>
        <v>0.43749816067192843</v>
      </c>
      <c r="I214">
        <f t="shared" si="21"/>
        <v>2.3823206890705162E-4</v>
      </c>
    </row>
    <row r="215" spans="1:9">
      <c r="A215" s="3" t="s">
        <v>388</v>
      </c>
      <c r="B215">
        <v>3.1</v>
      </c>
      <c r="C215" s="4">
        <v>141</v>
      </c>
      <c r="D215">
        <f t="shared" si="18"/>
        <v>45.483870967741936</v>
      </c>
      <c r="E215" s="6">
        <f t="shared" si="19"/>
        <v>2.7445789699069567E-4</v>
      </c>
      <c r="F215" s="7">
        <f t="shared" si="22"/>
        <v>0.78577101257445381</v>
      </c>
      <c r="G215" s="6">
        <f t="shared" si="20"/>
        <v>4.5615336170312952E-4</v>
      </c>
      <c r="H215" s="7">
        <f t="shared" si="23"/>
        <v>0.43795431403363155</v>
      </c>
      <c r="I215">
        <f t="shared" si="21"/>
        <v>8.639868682256413E-4</v>
      </c>
    </row>
    <row r="216" spans="1:9">
      <c r="A216" s="3" t="s">
        <v>437</v>
      </c>
      <c r="B216">
        <v>11.24</v>
      </c>
      <c r="C216" s="4">
        <v>511</v>
      </c>
      <c r="D216">
        <f t="shared" si="18"/>
        <v>45.462633451957295</v>
      </c>
      <c r="E216" s="6">
        <f t="shared" si="19"/>
        <v>9.946665628528049E-4</v>
      </c>
      <c r="F216" s="7">
        <f t="shared" si="22"/>
        <v>0.78676567913730666</v>
      </c>
      <c r="G216" s="6">
        <f t="shared" si="20"/>
        <v>1.6539238017881212E-3</v>
      </c>
      <c r="H216" s="7">
        <f t="shared" si="23"/>
        <v>0.43960823783541969</v>
      </c>
      <c r="I216">
        <f t="shared" si="21"/>
        <v>6.0385965334591729E-4</v>
      </c>
    </row>
    <row r="217" spans="1:9">
      <c r="A217" s="3" t="s">
        <v>671</v>
      </c>
      <c r="B217">
        <v>7.84</v>
      </c>
      <c r="C217" s="4">
        <v>355</v>
      </c>
      <c r="D217">
        <f t="shared" si="18"/>
        <v>45.280612244897959</v>
      </c>
      <c r="E217" s="6">
        <f t="shared" si="19"/>
        <v>6.9101101724607778E-4</v>
      </c>
      <c r="F217" s="7">
        <f t="shared" si="22"/>
        <v>0.78745669015455277</v>
      </c>
      <c r="G217" s="6">
        <f t="shared" si="20"/>
        <v>1.1536265663717857E-3</v>
      </c>
      <c r="H217" s="7">
        <f t="shared" si="23"/>
        <v>0.44076186440179149</v>
      </c>
      <c r="I217">
        <f t="shared" si="21"/>
        <v>1.3791588493583529E-4</v>
      </c>
    </row>
    <row r="218" spans="1:9">
      <c r="A218" s="3" t="s">
        <v>482</v>
      </c>
      <c r="B218">
        <v>1.79</v>
      </c>
      <c r="C218" s="4">
        <v>81</v>
      </c>
      <c r="D218">
        <f t="shared" si="18"/>
        <v>45.25139664804469</v>
      </c>
      <c r="E218" s="6">
        <f t="shared" si="19"/>
        <v>1.5766730252656986E-4</v>
      </c>
      <c r="F218" s="7">
        <f t="shared" si="22"/>
        <v>0.78761435745707931</v>
      </c>
      <c r="G218" s="6">
        <f t="shared" si="20"/>
        <v>2.6339177982212964E-4</v>
      </c>
      <c r="H218" s="7">
        <f t="shared" si="23"/>
        <v>0.44102525618161365</v>
      </c>
      <c r="I218">
        <f t="shared" si="21"/>
        <v>1.1651381149949125E-3</v>
      </c>
    </row>
    <row r="219" spans="1:9">
      <c r="A219" s="3" t="s">
        <v>487</v>
      </c>
      <c r="B219">
        <v>15.12</v>
      </c>
      <c r="C219" s="4">
        <v>684</v>
      </c>
      <c r="D219">
        <f t="shared" si="18"/>
        <v>45.238095238095241</v>
      </c>
      <c r="E219" s="6">
        <f t="shared" si="19"/>
        <v>1.3314127768910343E-3</v>
      </c>
      <c r="F219" s="7">
        <f t="shared" si="22"/>
        <v>0.78894577023397039</v>
      </c>
      <c r="G219" s="6">
        <f t="shared" si="20"/>
        <v>2.2248512351455865E-3</v>
      </c>
      <c r="H219" s="7">
        <f t="shared" si="23"/>
        <v>0.44325010741675924</v>
      </c>
      <c r="I219">
        <f t="shared" si="21"/>
        <v>1.0566692459346716E-3</v>
      </c>
    </row>
    <row r="220" spans="1:9">
      <c r="A220" s="3" t="s">
        <v>518</v>
      </c>
      <c r="B220">
        <v>13.71</v>
      </c>
      <c r="C220" s="4">
        <v>620</v>
      </c>
      <c r="D220">
        <f t="shared" si="18"/>
        <v>45.222465353756377</v>
      </c>
      <c r="E220" s="6">
        <f t="shared" si="19"/>
        <v>1.2068361427959669E-3</v>
      </c>
      <c r="F220" s="7">
        <f t="shared" si="22"/>
        <v>0.79015260637676632</v>
      </c>
      <c r="G220" s="6">
        <f t="shared" si="20"/>
        <v>2.0173750286935181E-3</v>
      </c>
      <c r="H220" s="7">
        <f t="shared" si="23"/>
        <v>0.44526748244545278</v>
      </c>
      <c r="I220">
        <f t="shared" si="21"/>
        <v>5.2191871411882973E-4</v>
      </c>
    </row>
    <row r="221" spans="1:9">
      <c r="A221" s="3" t="s">
        <v>63</v>
      </c>
      <c r="B221">
        <v>6.77</v>
      </c>
      <c r="C221" s="4">
        <v>306</v>
      </c>
      <c r="D221">
        <f t="shared" si="18"/>
        <v>45.199409158050223</v>
      </c>
      <c r="E221" s="6">
        <f t="shared" si="19"/>
        <v>5.9563203176704171E-4</v>
      </c>
      <c r="F221" s="7">
        <f t="shared" si="22"/>
        <v>0.79074823840853337</v>
      </c>
      <c r="G221" s="6">
        <f t="shared" si="20"/>
        <v>9.961800834613504E-4</v>
      </c>
      <c r="H221" s="7">
        <f t="shared" si="23"/>
        <v>0.44626366252891414</v>
      </c>
      <c r="I221">
        <f t="shared" si="21"/>
        <v>9.7443737967023436E-4</v>
      </c>
    </row>
    <row r="222" spans="1:9">
      <c r="A222" s="3" t="s">
        <v>513</v>
      </c>
      <c r="B222">
        <v>12.63</v>
      </c>
      <c r="C222" s="4">
        <v>570</v>
      </c>
      <c r="D222">
        <f t="shared" si="18"/>
        <v>45.13064133016627</v>
      </c>
      <c r="E222" s="6">
        <f t="shared" si="19"/>
        <v>1.1095106474091952E-3</v>
      </c>
      <c r="F222" s="7">
        <f t="shared" si="22"/>
        <v>0.79185774905594253</v>
      </c>
      <c r="G222" s="6">
        <f t="shared" si="20"/>
        <v>1.8584570833259761E-3</v>
      </c>
      <c r="H222" s="7">
        <f t="shared" si="23"/>
        <v>0.44812211961224013</v>
      </c>
      <c r="I222">
        <f t="shared" si="21"/>
        <v>3.4580527176747422E-4</v>
      </c>
    </row>
    <row r="223" spans="1:9">
      <c r="A223" s="3" t="s">
        <v>526</v>
      </c>
      <c r="B223">
        <v>4.4800000000000004</v>
      </c>
      <c r="C223" s="4">
        <v>202</v>
      </c>
      <c r="D223">
        <f t="shared" si="18"/>
        <v>45.089285714285708</v>
      </c>
      <c r="E223" s="6">
        <f t="shared" si="19"/>
        <v>3.9319500136255692E-4</v>
      </c>
      <c r="F223" s="7">
        <f t="shared" si="22"/>
        <v>0.79225094405730512</v>
      </c>
      <c r="G223" s="6">
        <f t="shared" si="20"/>
        <v>6.5921518078387756E-4</v>
      </c>
      <c r="H223" s="7">
        <f t="shared" si="23"/>
        <v>0.44878133479302401</v>
      </c>
      <c r="I223">
        <f t="shared" si="21"/>
        <v>5.4524064363931091E-4</v>
      </c>
    </row>
    <row r="224" spans="1:9">
      <c r="A224" s="3" t="s">
        <v>472</v>
      </c>
      <c r="B224">
        <v>7.06</v>
      </c>
      <c r="C224" s="4">
        <v>318</v>
      </c>
      <c r="D224">
        <f t="shared" si="18"/>
        <v>45.042492917847028</v>
      </c>
      <c r="E224" s="6">
        <f t="shared" si="19"/>
        <v>6.1899015065986689E-4</v>
      </c>
      <c r="F224" s="7">
        <f t="shared" si="22"/>
        <v>0.79286993420796503</v>
      </c>
      <c r="G224" s="6">
        <f t="shared" si="20"/>
        <v>1.0388524947174498E-3</v>
      </c>
      <c r="H224" s="7">
        <f t="shared" si="23"/>
        <v>0.44982018728774148</v>
      </c>
      <c r="I224">
        <f t="shared" si="21"/>
        <v>1.0522856975797024E-3</v>
      </c>
    </row>
    <row r="225" spans="1:9">
      <c r="A225" s="3" t="s">
        <v>296</v>
      </c>
      <c r="B225">
        <v>13.62</v>
      </c>
      <c r="C225" s="4">
        <v>613</v>
      </c>
      <c r="D225">
        <f t="shared" si="18"/>
        <v>45.007342143906023</v>
      </c>
      <c r="E225" s="6">
        <f t="shared" si="19"/>
        <v>1.1932105734418189E-3</v>
      </c>
      <c r="F225" s="7">
        <f t="shared" si="22"/>
        <v>0.79406314478140683</v>
      </c>
      <c r="G225" s="6">
        <f t="shared" si="20"/>
        <v>2.0041318665795561E-3</v>
      </c>
      <c r="H225" s="7">
        <f t="shared" si="23"/>
        <v>0.45182431915432103</v>
      </c>
      <c r="I225">
        <f t="shared" si="21"/>
        <v>2.4579633227361786E-4</v>
      </c>
    </row>
    <row r="226" spans="1:9">
      <c r="A226" s="3" t="s">
        <v>619</v>
      </c>
      <c r="B226">
        <v>3.18</v>
      </c>
      <c r="C226" s="4">
        <v>143</v>
      </c>
      <c r="D226">
        <f t="shared" si="18"/>
        <v>44.968553459119498</v>
      </c>
      <c r="E226" s="6">
        <f t="shared" si="19"/>
        <v>2.7835091680616654E-4</v>
      </c>
      <c r="F226" s="7">
        <f t="shared" si="22"/>
        <v>0.794341495698213</v>
      </c>
      <c r="G226" s="6">
        <f t="shared" si="20"/>
        <v>4.6792506135998448E-4</v>
      </c>
      <c r="H226" s="7">
        <f t="shared" si="23"/>
        <v>0.45229224421568104</v>
      </c>
      <c r="I226">
        <f t="shared" si="21"/>
        <v>1.4709980444911896E-3</v>
      </c>
    </row>
    <row r="227" spans="1:9">
      <c r="A227" s="3" t="s">
        <v>216</v>
      </c>
      <c r="B227">
        <v>19.010000000000002</v>
      </c>
      <c r="C227" s="4">
        <v>853</v>
      </c>
      <c r="D227">
        <f t="shared" si="18"/>
        <v>44.871120462914249</v>
      </c>
      <c r="E227" s="6">
        <f t="shared" si="19"/>
        <v>1.660372951298322E-3</v>
      </c>
      <c r="F227" s="7">
        <f t="shared" si="22"/>
        <v>0.79600186864951128</v>
      </c>
      <c r="G227" s="6">
        <f t="shared" si="20"/>
        <v>2.7972501309601588E-3</v>
      </c>
      <c r="H227" s="7">
        <f t="shared" si="23"/>
        <v>0.4550894943466412</v>
      </c>
      <c r="I227">
        <f t="shared" si="21"/>
        <v>2.8487059191312225E-4</v>
      </c>
    </row>
    <row r="228" spans="1:9">
      <c r="A228" s="3" t="s">
        <v>613</v>
      </c>
      <c r="B228">
        <v>3.68</v>
      </c>
      <c r="C228" s="4">
        <v>165</v>
      </c>
      <c r="D228">
        <f t="shared" si="18"/>
        <v>44.836956521739125</v>
      </c>
      <c r="E228" s="6">
        <f t="shared" si="19"/>
        <v>3.2117413477634603E-4</v>
      </c>
      <c r="F228" s="7">
        <f t="shared" si="22"/>
        <v>0.79632304278428767</v>
      </c>
      <c r="G228" s="6">
        <f t="shared" si="20"/>
        <v>5.4149818421532795E-4</v>
      </c>
      <c r="H228" s="7">
        <f t="shared" si="23"/>
        <v>0.45563099253085654</v>
      </c>
      <c r="I228">
        <f t="shared" si="21"/>
        <v>1.0508483221601805E-3</v>
      </c>
    </row>
    <row r="229" spans="1:9">
      <c r="A229" s="3" t="s">
        <v>303</v>
      </c>
      <c r="B229">
        <v>13.57</v>
      </c>
      <c r="C229" s="4">
        <v>608</v>
      </c>
      <c r="D229">
        <f t="shared" si="18"/>
        <v>44.804716285924833</v>
      </c>
      <c r="E229" s="6">
        <f t="shared" si="19"/>
        <v>1.1834780239031416E-3</v>
      </c>
      <c r="F229" s="7">
        <f t="shared" si="22"/>
        <v>0.79750652080819084</v>
      </c>
      <c r="G229" s="6">
        <f t="shared" si="20"/>
        <v>1.9967745542940219E-3</v>
      </c>
      <c r="H229" s="7">
        <f t="shared" si="23"/>
        <v>0.45762776708515057</v>
      </c>
      <c r="I229">
        <f t="shared" si="21"/>
        <v>5.2718441243715386E-4</v>
      </c>
    </row>
    <row r="230" spans="1:9">
      <c r="A230" s="3" t="s">
        <v>510</v>
      </c>
      <c r="B230">
        <v>6.8</v>
      </c>
      <c r="C230" s="4">
        <v>304</v>
      </c>
      <c r="D230">
        <f t="shared" si="18"/>
        <v>44.705882352941181</v>
      </c>
      <c r="E230" s="6">
        <f t="shared" si="19"/>
        <v>5.9173901195157079E-4</v>
      </c>
      <c r="F230" s="7">
        <f t="shared" si="22"/>
        <v>0.79809825982014237</v>
      </c>
      <c r="G230" s="6">
        <f t="shared" si="20"/>
        <v>1.0005944708326711E-3</v>
      </c>
      <c r="H230" s="7">
        <f t="shared" si="23"/>
        <v>0.45862836155598324</v>
      </c>
      <c r="I230">
        <f t="shared" si="21"/>
        <v>1.6766194446473093E-3</v>
      </c>
    </row>
    <row r="231" spans="1:9">
      <c r="A231" s="3" t="s">
        <v>470</v>
      </c>
      <c r="B231">
        <v>21.62</v>
      </c>
      <c r="C231" s="4">
        <v>966</v>
      </c>
      <c r="D231">
        <f t="shared" si="18"/>
        <v>44.680851063829785</v>
      </c>
      <c r="E231" s="6">
        <f t="shared" si="19"/>
        <v>1.8803285708724258E-3</v>
      </c>
      <c r="F231" s="7">
        <f t="shared" si="22"/>
        <v>0.79997858839101477</v>
      </c>
      <c r="G231" s="6">
        <f t="shared" si="20"/>
        <v>3.1813018322650517E-3</v>
      </c>
      <c r="H231" s="7">
        <f t="shared" si="23"/>
        <v>0.4618096633882483</v>
      </c>
      <c r="I231">
        <f t="shared" si="21"/>
        <v>1.9287610040727987E-3</v>
      </c>
    </row>
    <row r="232" spans="1:9">
      <c r="A232" s="3" t="s">
        <v>503</v>
      </c>
      <c r="B232">
        <v>24.77</v>
      </c>
      <c r="C232" s="4">
        <v>1098</v>
      </c>
      <c r="D232">
        <f t="shared" si="18"/>
        <v>44.327815906338316</v>
      </c>
      <c r="E232" s="6">
        <f t="shared" si="19"/>
        <v>2.1372678786935025E-3</v>
      </c>
      <c r="F232" s="7">
        <f t="shared" si="22"/>
        <v>0.80211585626970827</v>
      </c>
      <c r="G232" s="6">
        <f t="shared" si="20"/>
        <v>3.6448125062537155E-3</v>
      </c>
      <c r="H232" s="7">
        <f t="shared" si="23"/>
        <v>0.46545447589450201</v>
      </c>
      <c r="I232">
        <f t="shared" si="21"/>
        <v>1.705989181103873E-4</v>
      </c>
    </row>
    <row r="233" spans="1:9">
      <c r="A233" s="3" t="s">
        <v>117</v>
      </c>
      <c r="B233">
        <v>2.19</v>
      </c>
      <c r="C233" s="4">
        <v>97</v>
      </c>
      <c r="D233">
        <f t="shared" si="18"/>
        <v>44.292237442922378</v>
      </c>
      <c r="E233" s="6">
        <f t="shared" si="19"/>
        <v>1.8881146105033674E-4</v>
      </c>
      <c r="F233" s="7">
        <f t="shared" si="22"/>
        <v>0.80230466773075859</v>
      </c>
      <c r="G233" s="6">
        <f t="shared" si="20"/>
        <v>3.2225027810640439E-4</v>
      </c>
      <c r="H233" s="7">
        <f t="shared" si="23"/>
        <v>0.4657767261726084</v>
      </c>
      <c r="I233">
        <f t="shared" si="21"/>
        <v>4.036364444234275E-4</v>
      </c>
    </row>
    <row r="234" spans="1:9">
      <c r="A234" s="3" t="s">
        <v>477</v>
      </c>
      <c r="B234">
        <v>5.17</v>
      </c>
      <c r="C234" s="4">
        <v>228</v>
      </c>
      <c r="D234">
        <f t="shared" si="18"/>
        <v>44.100580270793039</v>
      </c>
      <c r="E234" s="6">
        <f t="shared" si="19"/>
        <v>4.4380425896367815E-4</v>
      </c>
      <c r="F234" s="7">
        <f t="shared" si="22"/>
        <v>0.80274847198972232</v>
      </c>
      <c r="G234" s="6">
        <f t="shared" si="20"/>
        <v>7.6074609032425141E-4</v>
      </c>
      <c r="H234" s="7">
        <f t="shared" si="23"/>
        <v>0.46653747226293263</v>
      </c>
      <c r="I234">
        <f t="shared" si="21"/>
        <v>1.288800391014977E-3</v>
      </c>
    </row>
    <row r="235" spans="1:9">
      <c r="A235" s="3" t="s">
        <v>676</v>
      </c>
      <c r="B235">
        <v>16.5</v>
      </c>
      <c r="C235" s="4">
        <v>727</v>
      </c>
      <c r="D235">
        <f t="shared" si="18"/>
        <v>44.060606060606062</v>
      </c>
      <c r="E235" s="6">
        <f t="shared" si="19"/>
        <v>1.4151127029236579E-3</v>
      </c>
      <c r="F235" s="7">
        <f t="shared" si="22"/>
        <v>0.80416358469264593</v>
      </c>
      <c r="G235" s="6">
        <f t="shared" si="20"/>
        <v>2.4279130542263347E-3</v>
      </c>
      <c r="H235" s="7">
        <f t="shared" si="23"/>
        <v>0.46896538531715898</v>
      </c>
      <c r="I235">
        <f t="shared" si="21"/>
        <v>4.6753288427819895E-4</v>
      </c>
    </row>
    <row r="236" spans="1:9">
      <c r="A236" s="3" t="s">
        <v>308</v>
      </c>
      <c r="B236">
        <v>5.98</v>
      </c>
      <c r="C236" s="4">
        <v>263</v>
      </c>
      <c r="D236">
        <f t="shared" si="18"/>
        <v>43.979933110367888</v>
      </c>
      <c r="E236" s="6">
        <f t="shared" si="19"/>
        <v>5.1193210573441817E-4</v>
      </c>
      <c r="F236" s="7">
        <f t="shared" si="22"/>
        <v>0.80467551679838034</v>
      </c>
      <c r="G236" s="6">
        <f t="shared" si="20"/>
        <v>8.7993454934990798E-4</v>
      </c>
      <c r="H236" s="7">
        <f t="shared" si="23"/>
        <v>0.4698453198665089</v>
      </c>
      <c r="I236">
        <f t="shared" si="21"/>
        <v>1.4375324014607171E-3</v>
      </c>
    </row>
    <row r="237" spans="1:9">
      <c r="A237" s="3" t="s">
        <v>600</v>
      </c>
      <c r="B237">
        <v>18.32</v>
      </c>
      <c r="C237" s="4">
        <v>800</v>
      </c>
      <c r="D237">
        <f t="shared" si="18"/>
        <v>43.668122270742359</v>
      </c>
      <c r="E237" s="6">
        <f t="shared" si="19"/>
        <v>1.5572079261883442E-3</v>
      </c>
      <c r="F237" s="7">
        <f t="shared" si="22"/>
        <v>0.80623272472456864</v>
      </c>
      <c r="G237" s="6">
        <f t="shared" si="20"/>
        <v>2.6957192214197849E-3</v>
      </c>
      <c r="H237" s="7">
        <f t="shared" si="23"/>
        <v>0.47254103908792872</v>
      </c>
      <c r="I237">
        <f t="shared" si="21"/>
        <v>4.1984470907813209E-4</v>
      </c>
    </row>
    <row r="238" spans="1:9">
      <c r="A238" s="3" t="s">
        <v>382</v>
      </c>
      <c r="B238">
        <v>5.33</v>
      </c>
      <c r="C238" s="4">
        <v>231</v>
      </c>
      <c r="D238">
        <f t="shared" si="18"/>
        <v>43.339587242026269</v>
      </c>
      <c r="E238" s="6">
        <f t="shared" si="19"/>
        <v>4.4964378868688441E-4</v>
      </c>
      <c r="F238" s="7">
        <f t="shared" si="22"/>
        <v>0.80668236851325548</v>
      </c>
      <c r="G238" s="6">
        <f t="shared" si="20"/>
        <v>7.8428948963796133E-4</v>
      </c>
      <c r="H238" s="7">
        <f t="shared" si="23"/>
        <v>0.47332532857756665</v>
      </c>
      <c r="I238">
        <f t="shared" si="21"/>
        <v>7.8106817722517485E-4</v>
      </c>
    </row>
    <row r="239" spans="1:9">
      <c r="A239" s="3" t="s">
        <v>406</v>
      </c>
      <c r="B239">
        <v>9.91</v>
      </c>
      <c r="C239" s="4">
        <v>429</v>
      </c>
      <c r="D239">
        <f t="shared" si="18"/>
        <v>43.28960645812311</v>
      </c>
      <c r="E239" s="6">
        <f t="shared" si="19"/>
        <v>8.3505275041849967E-4</v>
      </c>
      <c r="F239" s="7">
        <f t="shared" si="22"/>
        <v>0.80751742126367398</v>
      </c>
      <c r="G239" s="6">
        <f t="shared" si="20"/>
        <v>1.4582192949929077E-3</v>
      </c>
      <c r="H239" s="7">
        <f t="shared" si="23"/>
        <v>0.47478354787255955</v>
      </c>
      <c r="I239">
        <f t="shared" si="21"/>
        <v>8.9751545240829289E-4</v>
      </c>
    </row>
    <row r="240" spans="1:9">
      <c r="A240" s="3" t="s">
        <v>402</v>
      </c>
      <c r="B240">
        <v>11.38</v>
      </c>
      <c r="C240" s="4">
        <v>492</v>
      </c>
      <c r="D240">
        <f t="shared" si="18"/>
        <v>43.23374340949033</v>
      </c>
      <c r="E240" s="6">
        <f t="shared" si="19"/>
        <v>9.5768287460583172E-4</v>
      </c>
      <c r="F240" s="7">
        <f t="shared" si="22"/>
        <v>0.80847510413827983</v>
      </c>
      <c r="G240" s="6">
        <f t="shared" si="20"/>
        <v>1.6745242761876174E-3</v>
      </c>
      <c r="H240" s="7">
        <f t="shared" si="23"/>
        <v>0.47645807214874719</v>
      </c>
      <c r="I240">
        <f t="shared" si="21"/>
        <v>3.4313682469672147E-4</v>
      </c>
    </row>
    <row r="241" spans="1:9">
      <c r="A241" s="3" t="s">
        <v>152</v>
      </c>
      <c r="B241">
        <v>4.3499999999999996</v>
      </c>
      <c r="C241" s="4">
        <v>188</v>
      </c>
      <c r="D241">
        <f t="shared" si="18"/>
        <v>43.218390804597703</v>
      </c>
      <c r="E241" s="6">
        <f t="shared" si="19"/>
        <v>3.6594386265426093E-4</v>
      </c>
      <c r="F241" s="7">
        <f t="shared" si="22"/>
        <v>0.80884104800093404</v>
      </c>
      <c r="G241" s="6">
        <f t="shared" si="20"/>
        <v>6.400861688414881E-4</v>
      </c>
      <c r="H241" s="7">
        <f t="shared" si="23"/>
        <v>0.47709815831758867</v>
      </c>
      <c r="I241">
        <f t="shared" si="21"/>
        <v>1.3027223867015936E-3</v>
      </c>
    </row>
    <row r="242" spans="1:9">
      <c r="A242" s="3" t="s">
        <v>544</v>
      </c>
      <c r="B242">
        <v>16.47</v>
      </c>
      <c r="C242" s="4">
        <v>708</v>
      </c>
      <c r="D242">
        <f t="shared" si="18"/>
        <v>42.9872495446266</v>
      </c>
      <c r="E242" s="6">
        <f t="shared" si="19"/>
        <v>1.3781290146766846E-3</v>
      </c>
      <c r="F242" s="7">
        <f t="shared" si="22"/>
        <v>0.81021917701561075</v>
      </c>
      <c r="G242" s="6">
        <f t="shared" si="20"/>
        <v>2.4234986668550135E-3</v>
      </c>
      <c r="H242" s="7">
        <f t="shared" si="23"/>
        <v>0.47952165698444371</v>
      </c>
      <c r="I242">
        <f t="shared" si="21"/>
        <v>2.4134859683250243E-4</v>
      </c>
    </row>
    <row r="243" spans="1:9">
      <c r="A243" s="3" t="s">
        <v>59</v>
      </c>
      <c r="B243">
        <v>3.05</v>
      </c>
      <c r="C243" s="4">
        <v>131</v>
      </c>
      <c r="D243">
        <f t="shared" si="18"/>
        <v>42.950819672131153</v>
      </c>
      <c r="E243" s="6">
        <f t="shared" si="19"/>
        <v>2.5499279791334136E-4</v>
      </c>
      <c r="F243" s="7">
        <f t="shared" si="22"/>
        <v>0.81047416981352405</v>
      </c>
      <c r="G243" s="6">
        <f t="shared" si="20"/>
        <v>4.4879604941759513E-4</v>
      </c>
      <c r="H243" s="7">
        <f t="shared" si="23"/>
        <v>0.47997045303386132</v>
      </c>
      <c r="I243">
        <f t="shared" si="21"/>
        <v>3.2717119352915214E-4</v>
      </c>
    </row>
    <row r="244" spans="1:9">
      <c r="A244" s="3" t="s">
        <v>207</v>
      </c>
      <c r="B244">
        <v>4.13</v>
      </c>
      <c r="C244" s="4">
        <v>177</v>
      </c>
      <c r="D244">
        <f t="shared" si="18"/>
        <v>42.857142857142861</v>
      </c>
      <c r="E244" s="6">
        <f t="shared" si="19"/>
        <v>3.4453225366917116E-4</v>
      </c>
      <c r="F244" s="7">
        <f t="shared" si="22"/>
        <v>0.8108187020671932</v>
      </c>
      <c r="G244" s="6">
        <f t="shared" si="20"/>
        <v>6.0771399478513704E-4</v>
      </c>
      <c r="H244" s="7">
        <f t="shared" si="23"/>
        <v>0.48057816702864647</v>
      </c>
      <c r="I244">
        <f t="shared" si="21"/>
        <v>2.0372442686839021E-4</v>
      </c>
    </row>
    <row r="245" spans="1:9">
      <c r="A245" s="3" t="s">
        <v>157</v>
      </c>
      <c r="B245">
        <v>2.57</v>
      </c>
      <c r="C245" s="4">
        <v>110</v>
      </c>
      <c r="D245">
        <f t="shared" si="18"/>
        <v>42.801556420233467</v>
      </c>
      <c r="E245" s="6">
        <f t="shared" si="19"/>
        <v>2.1411608985089735E-4</v>
      </c>
      <c r="F245" s="7">
        <f t="shared" si="22"/>
        <v>0.81103281815704409</v>
      </c>
      <c r="G245" s="6">
        <f t="shared" si="20"/>
        <v>3.7816585147646542E-4</v>
      </c>
      <c r="H245" s="7">
        <f t="shared" si="23"/>
        <v>0.48095633288012296</v>
      </c>
      <c r="I245">
        <f t="shared" si="21"/>
        <v>5.2654358414988556E-4</v>
      </c>
    </row>
    <row r="246" spans="1:9">
      <c r="A246" s="3" t="s">
        <v>274</v>
      </c>
      <c r="B246">
        <v>6.64</v>
      </c>
      <c r="C246" s="4">
        <v>284</v>
      </c>
      <c r="D246">
        <f t="shared" si="18"/>
        <v>42.7710843373494</v>
      </c>
      <c r="E246" s="6">
        <f t="shared" si="19"/>
        <v>5.5280881379686226E-4</v>
      </c>
      <c r="F246" s="7">
        <f t="shared" si="22"/>
        <v>0.81158562697084091</v>
      </c>
      <c r="G246" s="6">
        <f t="shared" si="20"/>
        <v>9.7705107151896116E-4</v>
      </c>
      <c r="H246" s="7">
        <f t="shared" si="23"/>
        <v>0.48193338395164192</v>
      </c>
      <c r="I246">
        <f t="shared" si="21"/>
        <v>5.9283057622189217E-4</v>
      </c>
    </row>
    <row r="247" spans="1:9">
      <c r="A247" s="3" t="s">
        <v>239</v>
      </c>
      <c r="B247">
        <v>7.47</v>
      </c>
      <c r="C247" s="4">
        <v>319</v>
      </c>
      <c r="D247">
        <f t="shared" si="18"/>
        <v>42.704149933065594</v>
      </c>
      <c r="E247" s="6">
        <f t="shared" si="19"/>
        <v>6.2093666056760224E-4</v>
      </c>
      <c r="F247" s="7">
        <f t="shared" si="22"/>
        <v>0.81220656363140853</v>
      </c>
      <c r="G247" s="6">
        <f t="shared" si="20"/>
        <v>1.0991824554588314E-3</v>
      </c>
      <c r="H247" s="7">
        <f t="shared" si="23"/>
        <v>0.48303256640710074</v>
      </c>
      <c r="I247">
        <f t="shared" si="21"/>
        <v>1.6200701118757044E-4</v>
      </c>
    </row>
    <row r="248" spans="1:9">
      <c r="A248" s="3" t="s">
        <v>74</v>
      </c>
      <c r="B248">
        <v>2.04</v>
      </c>
      <c r="C248" s="4">
        <v>87</v>
      </c>
      <c r="D248">
        <f t="shared" si="18"/>
        <v>42.647058823529413</v>
      </c>
      <c r="E248" s="6">
        <f t="shared" si="19"/>
        <v>1.6934636197298245E-4</v>
      </c>
      <c r="F248" s="7">
        <f t="shared" si="22"/>
        <v>0.8123759099933815</v>
      </c>
      <c r="G248" s="6">
        <f t="shared" si="20"/>
        <v>3.0017834124980138E-4</v>
      </c>
      <c r="H248" s="7">
        <f t="shared" si="23"/>
        <v>0.48333274474835053</v>
      </c>
      <c r="I248">
        <f t="shared" si="21"/>
        <v>9.5250648255029713E-4</v>
      </c>
    </row>
    <row r="249" spans="1:9">
      <c r="A249" s="3" t="s">
        <v>658</v>
      </c>
      <c r="B249">
        <v>11.99</v>
      </c>
      <c r="C249" s="4">
        <v>511</v>
      </c>
      <c r="D249">
        <f t="shared" si="18"/>
        <v>42.618849040867389</v>
      </c>
      <c r="E249" s="6">
        <f t="shared" si="19"/>
        <v>9.946665628528049E-4</v>
      </c>
      <c r="F249" s="7">
        <f t="shared" si="22"/>
        <v>0.81337057655623435</v>
      </c>
      <c r="G249" s="6">
        <f t="shared" si="20"/>
        <v>1.7642834860711364E-3</v>
      </c>
      <c r="H249" s="7">
        <f t="shared" si="23"/>
        <v>0.48509702823442169</v>
      </c>
      <c r="I249">
        <f t="shared" si="21"/>
        <v>1.9237895696039287E-4</v>
      </c>
    </row>
    <row r="250" spans="1:9">
      <c r="A250" s="3" t="s">
        <v>23</v>
      </c>
      <c r="B250">
        <v>2.42</v>
      </c>
      <c r="C250" s="4">
        <v>103</v>
      </c>
      <c r="D250">
        <f t="shared" si="18"/>
        <v>42.561983471074385</v>
      </c>
      <c r="E250" s="6">
        <f t="shared" si="19"/>
        <v>2.0049052049674933E-4</v>
      </c>
      <c r="F250" s="7">
        <f t="shared" si="22"/>
        <v>0.8135710670767311</v>
      </c>
      <c r="G250" s="6">
        <f t="shared" si="20"/>
        <v>3.5609391461986236E-4</v>
      </c>
      <c r="H250" s="7">
        <f t="shared" si="23"/>
        <v>0.48545312214904157</v>
      </c>
      <c r="I250">
        <f t="shared" si="21"/>
        <v>1.1708453522979445E-3</v>
      </c>
    </row>
    <row r="251" spans="1:9">
      <c r="A251" s="3" t="s">
        <v>371</v>
      </c>
      <c r="B251">
        <v>14.69</v>
      </c>
      <c r="C251" s="4">
        <v>622</v>
      </c>
      <c r="D251">
        <f t="shared" si="18"/>
        <v>42.341729067392784</v>
      </c>
      <c r="E251" s="6">
        <f t="shared" si="19"/>
        <v>1.2107291626114378E-3</v>
      </c>
      <c r="F251" s="7">
        <f t="shared" si="22"/>
        <v>0.81478179623934255</v>
      </c>
      <c r="G251" s="6">
        <f t="shared" si="20"/>
        <v>2.1615783494899911E-3</v>
      </c>
      <c r="H251" s="7">
        <f t="shared" si="23"/>
        <v>0.48761470049853156</v>
      </c>
      <c r="I251">
        <f t="shared" si="21"/>
        <v>3.5243254402217428E-4</v>
      </c>
    </row>
    <row r="252" spans="1:9">
      <c r="A252" s="3" t="s">
        <v>141</v>
      </c>
      <c r="B252">
        <v>4.42</v>
      </c>
      <c r="C252" s="4">
        <v>187</v>
      </c>
      <c r="D252">
        <f t="shared" si="18"/>
        <v>42.307692307692307</v>
      </c>
      <c r="E252" s="6">
        <f t="shared" si="19"/>
        <v>3.6399735274652548E-4</v>
      </c>
      <c r="F252" s="7">
        <f t="shared" si="22"/>
        <v>0.81514579359208905</v>
      </c>
      <c r="G252" s="6">
        <f t="shared" si="20"/>
        <v>6.503864060412362E-4</v>
      </c>
      <c r="H252" s="7">
        <f t="shared" si="23"/>
        <v>0.48826508690457282</v>
      </c>
      <c r="I252">
        <f t="shared" si="21"/>
        <v>2.0176830465090667E-4</v>
      </c>
    </row>
    <row r="253" spans="1:9">
      <c r="A253" s="3" t="s">
        <v>96</v>
      </c>
      <c r="B253">
        <v>2.5299999999999998</v>
      </c>
      <c r="C253" s="4">
        <v>107</v>
      </c>
      <c r="D253">
        <f t="shared" si="18"/>
        <v>42.292490118577078</v>
      </c>
      <c r="E253" s="6">
        <f t="shared" si="19"/>
        <v>2.0827656012769105E-4</v>
      </c>
      <c r="F253" s="7">
        <f t="shared" si="22"/>
        <v>0.81535407015221673</v>
      </c>
      <c r="G253" s="6">
        <f t="shared" si="20"/>
        <v>3.7228000164803794E-4</v>
      </c>
      <c r="H253" s="7">
        <f t="shared" si="23"/>
        <v>0.48863736690622084</v>
      </c>
      <c r="I253">
        <f t="shared" si="21"/>
        <v>9.8811019999989202E-4</v>
      </c>
    </row>
    <row r="254" spans="1:9">
      <c r="A254" s="3" t="s">
        <v>570</v>
      </c>
      <c r="B254">
        <v>12.39</v>
      </c>
      <c r="C254" s="4">
        <v>524</v>
      </c>
      <c r="D254">
        <f t="shared" si="18"/>
        <v>42.292171105730425</v>
      </c>
      <c r="E254" s="6">
        <f t="shared" si="19"/>
        <v>1.0199711916533654E-3</v>
      </c>
      <c r="F254" s="7">
        <f t="shared" si="22"/>
        <v>0.81637404134387004</v>
      </c>
      <c r="G254" s="6">
        <f t="shared" si="20"/>
        <v>1.8231419843554113E-3</v>
      </c>
      <c r="H254" s="7">
        <f t="shared" si="23"/>
        <v>0.49046050889057624</v>
      </c>
      <c r="I254">
        <f t="shared" si="21"/>
        <v>2.7215612115599752E-4</v>
      </c>
    </row>
    <row r="255" spans="1:9">
      <c r="A255" s="3" t="s">
        <v>532</v>
      </c>
      <c r="B255">
        <v>3.41</v>
      </c>
      <c r="C255" s="4">
        <v>144</v>
      </c>
      <c r="D255">
        <f t="shared" si="18"/>
        <v>42.228739002932549</v>
      </c>
      <c r="E255" s="6">
        <f t="shared" si="19"/>
        <v>2.80297426713902E-4</v>
      </c>
      <c r="F255" s="7">
        <f t="shared" si="22"/>
        <v>0.81665433877058391</v>
      </c>
      <c r="G255" s="6">
        <f t="shared" si="20"/>
        <v>5.017686978734425E-4</v>
      </c>
      <c r="H255" s="7">
        <f t="shared" si="23"/>
        <v>0.49096227758844968</v>
      </c>
      <c r="I255">
        <f t="shared" si="21"/>
        <v>6.2360397913718835E-4</v>
      </c>
    </row>
    <row r="256" spans="1:9">
      <c r="A256" s="3" t="s">
        <v>599</v>
      </c>
      <c r="B256">
        <v>7.79</v>
      </c>
      <c r="C256" s="4">
        <v>327</v>
      </c>
      <c r="D256">
        <f t="shared" si="18"/>
        <v>41.97689345314506</v>
      </c>
      <c r="E256" s="6">
        <f t="shared" si="19"/>
        <v>6.3650873982948569E-4</v>
      </c>
      <c r="F256" s="7">
        <f t="shared" si="22"/>
        <v>0.81729084751041337</v>
      </c>
      <c r="G256" s="6">
        <f t="shared" si="20"/>
        <v>1.1462692540862513E-3</v>
      </c>
      <c r="H256" s="7">
        <f t="shared" si="23"/>
        <v>0.49210854684253591</v>
      </c>
      <c r="I256">
        <f t="shared" si="21"/>
        <v>2.2200802242083872E-4</v>
      </c>
    </row>
    <row r="257" spans="1:9">
      <c r="A257" s="3" t="s">
        <v>656</v>
      </c>
      <c r="B257">
        <v>2.77</v>
      </c>
      <c r="C257" s="4">
        <v>116</v>
      </c>
      <c r="D257">
        <f t="shared" si="18"/>
        <v>41.877256317689529</v>
      </c>
      <c r="E257" s="6">
        <f t="shared" si="19"/>
        <v>2.2579514929730994E-4</v>
      </c>
      <c r="F257" s="7">
        <f t="shared" si="22"/>
        <v>0.81751664265971069</v>
      </c>
      <c r="G257" s="6">
        <f t="shared" si="20"/>
        <v>4.0759510061860282E-4</v>
      </c>
      <c r="H257" s="7">
        <f t="shared" si="23"/>
        <v>0.49251614194315452</v>
      </c>
      <c r="I257">
        <f t="shared" si="21"/>
        <v>3.6398641716883784E-4</v>
      </c>
    </row>
    <row r="258" spans="1:9">
      <c r="A258" s="3" t="s">
        <v>375</v>
      </c>
      <c r="B258">
        <v>4.54</v>
      </c>
      <c r="C258" s="4">
        <v>190</v>
      </c>
      <c r="D258">
        <f t="shared" ref="D258:D321" si="24">C258/B258</f>
        <v>41.85022026431718</v>
      </c>
      <c r="E258" s="6">
        <f t="shared" si="19"/>
        <v>3.698368824697318E-4</v>
      </c>
      <c r="F258" s="7">
        <f t="shared" si="22"/>
        <v>0.81788647954218041</v>
      </c>
      <c r="G258" s="6">
        <f t="shared" si="20"/>
        <v>6.680439555265187E-4</v>
      </c>
      <c r="H258" s="7">
        <f t="shared" si="23"/>
        <v>0.49318418589868102</v>
      </c>
      <c r="I258">
        <f t="shared" si="21"/>
        <v>4.5486127078880889E-4</v>
      </c>
    </row>
    <row r="259" spans="1:9">
      <c r="A259" s="3" t="s">
        <v>43</v>
      </c>
      <c r="B259">
        <v>5.67</v>
      </c>
      <c r="C259" s="4">
        <v>237</v>
      </c>
      <c r="D259">
        <f t="shared" si="24"/>
        <v>41.798941798941797</v>
      </c>
      <c r="E259" s="6">
        <f t="shared" ref="E259:E322" si="25">C259/513740</f>
        <v>4.61322848133297E-4</v>
      </c>
      <c r="F259" s="7">
        <f t="shared" si="22"/>
        <v>0.81834780239031368</v>
      </c>
      <c r="G259" s="6">
        <f t="shared" ref="G259:G322" si="26">B259/6795.96</f>
        <v>8.3431921317959489E-4</v>
      </c>
      <c r="H259" s="7">
        <f t="shared" si="23"/>
        <v>0.49401850511186063</v>
      </c>
      <c r="I259">
        <f t="shared" ref="I259:I322" si="27">F259*H260-F260*H259</f>
        <v>4.4232586510323246E-4</v>
      </c>
    </row>
    <row r="260" spans="1:9">
      <c r="A260" s="3" t="s">
        <v>509</v>
      </c>
      <c r="B260">
        <v>5.51</v>
      </c>
      <c r="C260" s="4">
        <v>230</v>
      </c>
      <c r="D260">
        <f t="shared" si="24"/>
        <v>41.742286751361164</v>
      </c>
      <c r="E260" s="6">
        <f t="shared" si="25"/>
        <v>4.4769727877914901E-4</v>
      </c>
      <c r="F260" s="7">
        <f t="shared" ref="F260:F323" si="28">F259+E260</f>
        <v>0.81879549966909282</v>
      </c>
      <c r="G260" s="6">
        <f t="shared" si="26"/>
        <v>8.1077581386588497E-4</v>
      </c>
      <c r="H260" s="7">
        <f t="shared" ref="H260:H323" si="29">H259+G260</f>
        <v>0.49482928092572653</v>
      </c>
      <c r="I260">
        <f t="shared" si="27"/>
        <v>4.435306919410853E-4</v>
      </c>
    </row>
    <row r="261" spans="1:9">
      <c r="A261" s="3" t="s">
        <v>222</v>
      </c>
      <c r="B261">
        <v>5.52</v>
      </c>
      <c r="C261" s="4">
        <v>230</v>
      </c>
      <c r="D261">
        <f t="shared" si="24"/>
        <v>41.666666666666671</v>
      </c>
      <c r="E261" s="6">
        <f t="shared" si="25"/>
        <v>4.4769727877914901E-4</v>
      </c>
      <c r="F261" s="7">
        <f t="shared" si="28"/>
        <v>0.81924319694787195</v>
      </c>
      <c r="G261" s="6">
        <f t="shared" si="26"/>
        <v>8.1224727632299182E-4</v>
      </c>
      <c r="H261" s="7">
        <f t="shared" si="29"/>
        <v>0.49564152820204954</v>
      </c>
      <c r="I261">
        <f t="shared" si="27"/>
        <v>4.3244252030738561E-4</v>
      </c>
    </row>
    <row r="262" spans="1:9">
      <c r="A262" s="3" t="s">
        <v>561</v>
      </c>
      <c r="B262">
        <v>5.38</v>
      </c>
      <c r="C262" s="4">
        <v>224</v>
      </c>
      <c r="D262">
        <f t="shared" si="24"/>
        <v>41.635687732342006</v>
      </c>
      <c r="E262" s="6">
        <f t="shared" si="25"/>
        <v>4.3601821933273642E-4</v>
      </c>
      <c r="F262" s="7">
        <f t="shared" si="28"/>
        <v>0.81967921516720466</v>
      </c>
      <c r="G262" s="6">
        <f t="shared" si="26"/>
        <v>7.9164680192349572E-4</v>
      </c>
      <c r="H262" s="7">
        <f t="shared" si="29"/>
        <v>0.49643317500397305</v>
      </c>
      <c r="I262">
        <f t="shared" si="27"/>
        <v>6.1684599837391607E-4</v>
      </c>
    </row>
    <row r="263" spans="1:9">
      <c r="A263" s="3" t="s">
        <v>573</v>
      </c>
      <c r="B263">
        <v>7.67</v>
      </c>
      <c r="C263" s="4">
        <v>319</v>
      </c>
      <c r="D263">
        <f t="shared" si="24"/>
        <v>41.590612777053458</v>
      </c>
      <c r="E263" s="6">
        <f t="shared" si="25"/>
        <v>6.2093666056760224E-4</v>
      </c>
      <c r="F263" s="7">
        <f t="shared" si="28"/>
        <v>0.82030015182777227</v>
      </c>
      <c r="G263" s="6">
        <f t="shared" si="26"/>
        <v>1.1286117046009688E-3</v>
      </c>
      <c r="H263" s="7">
        <f t="shared" si="29"/>
        <v>0.49756178670857404</v>
      </c>
      <c r="I263">
        <f t="shared" si="27"/>
        <v>4.8162022544057104E-4</v>
      </c>
    </row>
    <row r="264" spans="1:9">
      <c r="A264" s="3" t="s">
        <v>56</v>
      </c>
      <c r="B264">
        <v>5.98</v>
      </c>
      <c r="C264" s="4">
        <v>248</v>
      </c>
      <c r="D264">
        <f t="shared" si="24"/>
        <v>41.471571906354512</v>
      </c>
      <c r="E264" s="6">
        <f t="shared" si="25"/>
        <v>4.8273445711838673E-4</v>
      </c>
      <c r="F264" s="7">
        <f t="shared" si="28"/>
        <v>0.82078288628489071</v>
      </c>
      <c r="G264" s="6">
        <f t="shared" si="26"/>
        <v>8.7993454934990798E-4</v>
      </c>
      <c r="H264" s="7">
        <f t="shared" si="29"/>
        <v>0.49844172125792396</v>
      </c>
      <c r="I264">
        <f t="shared" si="27"/>
        <v>2.2008102069004387E-4</v>
      </c>
    </row>
    <row r="265" spans="1:9">
      <c r="A265" s="3" t="s">
        <v>626</v>
      </c>
      <c r="B265">
        <v>2.73</v>
      </c>
      <c r="C265" s="4">
        <v>113</v>
      </c>
      <c r="D265">
        <f t="shared" si="24"/>
        <v>41.391941391941394</v>
      </c>
      <c r="E265" s="6">
        <f t="shared" si="25"/>
        <v>2.1995561957410364E-4</v>
      </c>
      <c r="F265" s="7">
        <f t="shared" si="28"/>
        <v>0.82100284190446482</v>
      </c>
      <c r="G265" s="6">
        <f t="shared" si="26"/>
        <v>4.0170925079017534E-4</v>
      </c>
      <c r="H265" s="7">
        <f t="shared" si="29"/>
        <v>0.49884343050871416</v>
      </c>
      <c r="I265">
        <f t="shared" si="27"/>
        <v>6.8218004278530753E-4</v>
      </c>
    </row>
    <row r="266" spans="1:9">
      <c r="A266" s="3" t="s">
        <v>681</v>
      </c>
      <c r="B266">
        <v>8.4600000000000009</v>
      </c>
      <c r="C266" s="4">
        <v>350</v>
      </c>
      <c r="D266">
        <f t="shared" si="24"/>
        <v>41.371158392434985</v>
      </c>
      <c r="E266" s="6">
        <f t="shared" si="25"/>
        <v>6.8127846770740059E-4</v>
      </c>
      <c r="F266" s="7">
        <f t="shared" si="28"/>
        <v>0.8216841203721722</v>
      </c>
      <c r="G266" s="6">
        <f t="shared" si="26"/>
        <v>1.2448572387124116E-3</v>
      </c>
      <c r="H266" s="7">
        <f t="shared" si="29"/>
        <v>0.50008828774742653</v>
      </c>
      <c r="I266">
        <f t="shared" si="27"/>
        <v>7.4533841707524751E-4</v>
      </c>
    </row>
    <row r="267" spans="1:9">
      <c r="A267" s="3" t="s">
        <v>295</v>
      </c>
      <c r="B267">
        <v>9.24</v>
      </c>
      <c r="C267" s="4">
        <v>382</v>
      </c>
      <c r="D267">
        <f t="shared" si="24"/>
        <v>41.341991341991339</v>
      </c>
      <c r="E267" s="6">
        <f t="shared" si="25"/>
        <v>7.435667847549344E-4</v>
      </c>
      <c r="F267" s="7">
        <f t="shared" si="28"/>
        <v>0.82242768715692716</v>
      </c>
      <c r="G267" s="6">
        <f t="shared" si="26"/>
        <v>1.3596313103667473E-3</v>
      </c>
      <c r="H267" s="7">
        <f t="shared" si="29"/>
        <v>0.50144791905779329</v>
      </c>
      <c r="I267">
        <f t="shared" si="27"/>
        <v>1.8397298521825589E-3</v>
      </c>
    </row>
    <row r="268" spans="1:9">
      <c r="A268" s="3" t="s">
        <v>33</v>
      </c>
      <c r="B268">
        <v>22.8</v>
      </c>
      <c r="C268" s="4">
        <v>942</v>
      </c>
      <c r="D268">
        <f t="shared" si="24"/>
        <v>41.315789473684212</v>
      </c>
      <c r="E268" s="6">
        <f t="shared" si="25"/>
        <v>1.8336123330867755E-3</v>
      </c>
      <c r="F268" s="7">
        <f t="shared" si="28"/>
        <v>0.82426129949001392</v>
      </c>
      <c r="G268" s="6">
        <f t="shared" si="26"/>
        <v>3.3549344022036623E-3</v>
      </c>
      <c r="H268" s="7">
        <f t="shared" si="29"/>
        <v>0.50480285345999698</v>
      </c>
      <c r="I268">
        <f t="shared" si="27"/>
        <v>2.4877314659449423E-4</v>
      </c>
    </row>
    <row r="269" spans="1:9">
      <c r="A269" s="3" t="s">
        <v>121</v>
      </c>
      <c r="B269">
        <v>3.08</v>
      </c>
      <c r="C269" s="4">
        <v>127</v>
      </c>
      <c r="D269">
        <f t="shared" si="24"/>
        <v>41.233766233766232</v>
      </c>
      <c r="E269" s="6">
        <f t="shared" si="25"/>
        <v>2.4720675828239963E-4</v>
      </c>
      <c r="F269" s="7">
        <f t="shared" si="28"/>
        <v>0.8245085062482963</v>
      </c>
      <c r="G269" s="6">
        <f t="shared" si="26"/>
        <v>4.5321043678891575E-4</v>
      </c>
      <c r="H269" s="7">
        <f t="shared" si="29"/>
        <v>0.5052560638967859</v>
      </c>
      <c r="I269">
        <f t="shared" si="27"/>
        <v>5.0285872119543162E-4</v>
      </c>
    </row>
    <row r="270" spans="1:9">
      <c r="A270" s="3" t="s">
        <v>657</v>
      </c>
      <c r="B270">
        <v>6.22</v>
      </c>
      <c r="C270" s="4">
        <v>256</v>
      </c>
      <c r="D270">
        <f t="shared" si="24"/>
        <v>41.157556270096464</v>
      </c>
      <c r="E270" s="6">
        <f t="shared" si="25"/>
        <v>4.9830653638027018E-4</v>
      </c>
      <c r="F270" s="7">
        <f t="shared" si="28"/>
        <v>0.82500681278467658</v>
      </c>
      <c r="G270" s="6">
        <f t="shared" si="26"/>
        <v>9.1524964832047275E-4</v>
      </c>
      <c r="H270" s="7">
        <f t="shared" si="29"/>
        <v>0.50617131354510636</v>
      </c>
      <c r="I270">
        <f t="shared" si="27"/>
        <v>2.3624613592676535E-4</v>
      </c>
    </row>
    <row r="271" spans="1:9">
      <c r="A271" s="3" t="s">
        <v>209</v>
      </c>
      <c r="B271">
        <v>2.92</v>
      </c>
      <c r="C271" s="4">
        <v>120</v>
      </c>
      <c r="D271">
        <f t="shared" si="24"/>
        <v>41.095890410958908</v>
      </c>
      <c r="E271" s="6">
        <f t="shared" si="25"/>
        <v>2.3358118892825164E-4</v>
      </c>
      <c r="F271" s="7">
        <f t="shared" si="28"/>
        <v>0.82524039397360482</v>
      </c>
      <c r="G271" s="6">
        <f t="shared" si="26"/>
        <v>4.2966703747520583E-4</v>
      </c>
      <c r="H271" s="7">
        <f t="shared" si="29"/>
        <v>0.50660098058258152</v>
      </c>
      <c r="I271">
        <f t="shared" si="27"/>
        <v>6.590898713228488E-4</v>
      </c>
    </row>
    <row r="272" spans="1:9">
      <c r="A272" s="3" t="s">
        <v>365</v>
      </c>
      <c r="B272">
        <v>8.14</v>
      </c>
      <c r="C272" s="4">
        <v>334</v>
      </c>
      <c r="D272">
        <f t="shared" si="24"/>
        <v>41.031941031941031</v>
      </c>
      <c r="E272" s="6">
        <f t="shared" si="25"/>
        <v>6.5013430918363379E-4</v>
      </c>
      <c r="F272" s="7">
        <f t="shared" si="28"/>
        <v>0.82589052828278842</v>
      </c>
      <c r="G272" s="6">
        <f t="shared" si="26"/>
        <v>1.1977704400849918E-3</v>
      </c>
      <c r="H272" s="7">
        <f t="shared" si="29"/>
        <v>0.50779875102266647</v>
      </c>
      <c r="I272">
        <f t="shared" si="27"/>
        <v>3.4184332745218482E-4</v>
      </c>
    </row>
    <row r="273" spans="1:9">
      <c r="A273" s="3" t="s">
        <v>100</v>
      </c>
      <c r="B273">
        <v>4.22</v>
      </c>
      <c r="C273" s="4">
        <v>173</v>
      </c>
      <c r="D273">
        <f t="shared" si="24"/>
        <v>40.995260663507111</v>
      </c>
      <c r="E273" s="6">
        <f t="shared" si="25"/>
        <v>3.3674621403822943E-4</v>
      </c>
      <c r="F273" s="7">
        <f t="shared" si="28"/>
        <v>0.82622727449682665</v>
      </c>
      <c r="G273" s="6">
        <f t="shared" si="26"/>
        <v>6.2095715689909885E-4</v>
      </c>
      <c r="H273" s="7">
        <f t="shared" si="29"/>
        <v>0.50841970817956561</v>
      </c>
      <c r="I273">
        <f t="shared" si="27"/>
        <v>4.3225897560145166E-4</v>
      </c>
    </row>
    <row r="274" spans="1:9">
      <c r="A274" s="3" t="s">
        <v>326</v>
      </c>
      <c r="B274">
        <v>5.33</v>
      </c>
      <c r="C274" s="4">
        <v>218</v>
      </c>
      <c r="D274">
        <f t="shared" si="24"/>
        <v>40.900562851782361</v>
      </c>
      <c r="E274" s="6">
        <f t="shared" si="25"/>
        <v>4.2433915988632383E-4</v>
      </c>
      <c r="F274" s="7">
        <f t="shared" si="28"/>
        <v>0.82665161365671302</v>
      </c>
      <c r="G274" s="6">
        <f t="shared" si="26"/>
        <v>7.8428948963796133E-4</v>
      </c>
      <c r="H274" s="7">
        <f t="shared" si="29"/>
        <v>0.50920399766920355</v>
      </c>
      <c r="I274">
        <f t="shared" si="27"/>
        <v>2.6471640823311215E-4</v>
      </c>
    </row>
    <row r="275" spans="1:9">
      <c r="A275" s="3" t="s">
        <v>259</v>
      </c>
      <c r="B275">
        <v>3.26</v>
      </c>
      <c r="C275" s="4">
        <v>133</v>
      </c>
      <c r="D275">
        <f t="shared" si="24"/>
        <v>40.79754601226994</v>
      </c>
      <c r="E275" s="6">
        <f t="shared" si="25"/>
        <v>2.5888581772881222E-4</v>
      </c>
      <c r="F275" s="7">
        <f t="shared" si="28"/>
        <v>0.82691049947444184</v>
      </c>
      <c r="G275" s="6">
        <f t="shared" si="26"/>
        <v>4.7969676101683939E-4</v>
      </c>
      <c r="H275" s="7">
        <f t="shared" si="29"/>
        <v>0.50968369443022044</v>
      </c>
      <c r="I275">
        <f t="shared" si="27"/>
        <v>3.7031468529641343E-4</v>
      </c>
    </row>
    <row r="276" spans="1:9">
      <c r="A276" s="3" t="s">
        <v>53</v>
      </c>
      <c r="B276">
        <v>4.5599999999999996</v>
      </c>
      <c r="C276" s="4">
        <v>186</v>
      </c>
      <c r="D276">
        <f t="shared" si="24"/>
        <v>40.789473684210527</v>
      </c>
      <c r="E276" s="6">
        <f t="shared" si="25"/>
        <v>3.6205084283879007E-4</v>
      </c>
      <c r="F276" s="7">
        <f t="shared" si="28"/>
        <v>0.82727255031728064</v>
      </c>
      <c r="G276" s="6">
        <f t="shared" si="26"/>
        <v>6.7098688044073241E-4</v>
      </c>
      <c r="H276" s="7">
        <f t="shared" si="29"/>
        <v>0.5103546813106612</v>
      </c>
      <c r="I276">
        <f t="shared" si="27"/>
        <v>9.2700401374057328E-4</v>
      </c>
    </row>
    <row r="277" spans="1:9">
      <c r="A277" s="3" t="s">
        <v>520</v>
      </c>
      <c r="B277">
        <v>11.41</v>
      </c>
      <c r="C277" s="4">
        <v>465</v>
      </c>
      <c r="D277">
        <f t="shared" si="24"/>
        <v>40.753724802804555</v>
      </c>
      <c r="E277" s="6">
        <f t="shared" si="25"/>
        <v>9.051271070969751E-4</v>
      </c>
      <c r="F277" s="7">
        <f t="shared" si="28"/>
        <v>0.82817767742437765</v>
      </c>
      <c r="G277" s="6">
        <f t="shared" si="26"/>
        <v>1.6789386635589379E-3</v>
      </c>
      <c r="H277" s="7">
        <f t="shared" si="29"/>
        <v>0.51203361997422014</v>
      </c>
      <c r="I277">
        <f t="shared" si="27"/>
        <v>5.9192556408449448E-4</v>
      </c>
    </row>
    <row r="278" spans="1:9">
      <c r="A278" s="3" t="s">
        <v>112</v>
      </c>
      <c r="B278">
        <v>7.27</v>
      </c>
      <c r="C278" s="4">
        <v>295</v>
      </c>
      <c r="D278">
        <f t="shared" si="24"/>
        <v>40.577716643741404</v>
      </c>
      <c r="E278" s="6">
        <f t="shared" si="25"/>
        <v>5.7422042278195199E-4</v>
      </c>
      <c r="F278" s="7">
        <f t="shared" si="28"/>
        <v>0.82875189784715964</v>
      </c>
      <c r="G278" s="6">
        <f t="shared" si="26"/>
        <v>1.0697532063166939E-3</v>
      </c>
      <c r="H278" s="7">
        <f t="shared" si="29"/>
        <v>0.51310337318053689</v>
      </c>
      <c r="I278">
        <f t="shared" si="27"/>
        <v>2.1550666082621461E-3</v>
      </c>
    </row>
    <row r="279" spans="1:9">
      <c r="A279" s="3" t="s">
        <v>284</v>
      </c>
      <c r="B279">
        <v>26.46</v>
      </c>
      <c r="C279" s="4">
        <v>1073</v>
      </c>
      <c r="D279">
        <f t="shared" si="24"/>
        <v>40.551776266061978</v>
      </c>
      <c r="E279" s="6">
        <f t="shared" si="25"/>
        <v>2.0886051310001169E-3</v>
      </c>
      <c r="F279" s="7">
        <f t="shared" si="28"/>
        <v>0.8308405029781597</v>
      </c>
      <c r="G279" s="6">
        <f t="shared" si="26"/>
        <v>3.8934896615047763E-3</v>
      </c>
      <c r="H279" s="7">
        <f t="shared" si="29"/>
        <v>0.51699686284204172</v>
      </c>
      <c r="I279">
        <f t="shared" si="27"/>
        <v>2.5341446009097268E-4</v>
      </c>
    </row>
    <row r="280" spans="1:9">
      <c r="A280" s="3" t="s">
        <v>159</v>
      </c>
      <c r="B280">
        <v>3.11</v>
      </c>
      <c r="C280" s="4">
        <v>126</v>
      </c>
      <c r="D280">
        <f t="shared" si="24"/>
        <v>40.514469453376208</v>
      </c>
      <c r="E280" s="6">
        <f t="shared" si="25"/>
        <v>2.4526024837466423E-4</v>
      </c>
      <c r="F280" s="7">
        <f t="shared" si="28"/>
        <v>0.83108576322653438</v>
      </c>
      <c r="G280" s="6">
        <f t="shared" si="26"/>
        <v>4.5762482416023638E-4</v>
      </c>
      <c r="H280" s="7">
        <f t="shared" si="29"/>
        <v>0.51745448766620195</v>
      </c>
      <c r="I280">
        <f t="shared" si="27"/>
        <v>2.5197586737962796E-4</v>
      </c>
    </row>
    <row r="281" spans="1:9">
      <c r="A281" s="3" t="s">
        <v>281</v>
      </c>
      <c r="B281">
        <v>3.09</v>
      </c>
      <c r="C281" s="4">
        <v>125</v>
      </c>
      <c r="D281">
        <f t="shared" si="24"/>
        <v>40.453074433656958</v>
      </c>
      <c r="E281" s="6">
        <f t="shared" si="25"/>
        <v>2.4331373846692879E-4</v>
      </c>
      <c r="F281" s="7">
        <f t="shared" si="28"/>
        <v>0.83132907696500136</v>
      </c>
      <c r="G281" s="6">
        <f t="shared" si="26"/>
        <v>4.5468189924602261E-4</v>
      </c>
      <c r="H281" s="7">
        <f t="shared" si="29"/>
        <v>0.51790916956544797</v>
      </c>
      <c r="I281">
        <f t="shared" si="27"/>
        <v>1.4839473466103925E-3</v>
      </c>
    </row>
    <row r="282" spans="1:9">
      <c r="A282" s="3" t="s">
        <v>353</v>
      </c>
      <c r="B282">
        <v>18.18</v>
      </c>
      <c r="C282" s="4">
        <v>734</v>
      </c>
      <c r="D282">
        <f t="shared" si="24"/>
        <v>40.374037403740374</v>
      </c>
      <c r="E282" s="6">
        <f t="shared" si="25"/>
        <v>1.4287382722778059E-3</v>
      </c>
      <c r="F282" s="7">
        <f t="shared" si="28"/>
        <v>0.83275781523727921</v>
      </c>
      <c r="G282" s="6">
        <f t="shared" si="26"/>
        <v>2.6751187470202883E-3</v>
      </c>
      <c r="H282" s="7">
        <f t="shared" si="29"/>
        <v>0.52058428831246828</v>
      </c>
      <c r="I282">
        <f t="shared" si="27"/>
        <v>4.0101973369083277E-4</v>
      </c>
    </row>
    <row r="283" spans="1:9">
      <c r="A283" s="3" t="s">
        <v>125</v>
      </c>
      <c r="B283">
        <v>4.91</v>
      </c>
      <c r="C283" s="4">
        <v>198</v>
      </c>
      <c r="D283">
        <f t="shared" si="24"/>
        <v>40.325865580448067</v>
      </c>
      <c r="E283" s="6">
        <f t="shared" si="25"/>
        <v>3.854089617316152E-4</v>
      </c>
      <c r="F283" s="7">
        <f t="shared" si="28"/>
        <v>0.83314322419901088</v>
      </c>
      <c r="G283" s="6">
        <f t="shared" si="26"/>
        <v>7.2248806643947293E-4</v>
      </c>
      <c r="H283" s="7">
        <f t="shared" si="29"/>
        <v>0.52130677637890777</v>
      </c>
      <c r="I283">
        <f t="shared" si="27"/>
        <v>2.5852615809407453E-4</v>
      </c>
    </row>
    <row r="284" spans="1:9">
      <c r="A284" s="3" t="s">
        <v>266</v>
      </c>
      <c r="B284">
        <v>3.16</v>
      </c>
      <c r="C284" s="4">
        <v>127</v>
      </c>
      <c r="D284">
        <f t="shared" si="24"/>
        <v>40.189873417721515</v>
      </c>
      <c r="E284" s="6">
        <f t="shared" si="25"/>
        <v>2.4720675828239963E-4</v>
      </c>
      <c r="F284" s="7">
        <f t="shared" si="28"/>
        <v>0.83339043095729326</v>
      </c>
      <c r="G284" s="6">
        <f t="shared" si="26"/>
        <v>4.6498213644577077E-4</v>
      </c>
      <c r="H284" s="7">
        <f t="shared" si="29"/>
        <v>0.52177175851535351</v>
      </c>
      <c r="I284">
        <f t="shared" si="27"/>
        <v>4.5821190256528643E-4</v>
      </c>
    </row>
    <row r="285" spans="1:9">
      <c r="A285" s="3" t="s">
        <v>98</v>
      </c>
      <c r="B285">
        <v>5.6</v>
      </c>
      <c r="C285" s="4">
        <v>225</v>
      </c>
      <c r="D285">
        <f t="shared" si="24"/>
        <v>40.178571428571431</v>
      </c>
      <c r="E285" s="6">
        <f t="shared" si="25"/>
        <v>4.3796472924047182E-4</v>
      </c>
      <c r="F285" s="7">
        <f t="shared" si="28"/>
        <v>0.83382839568653377</v>
      </c>
      <c r="G285" s="6">
        <f t="shared" si="26"/>
        <v>8.2401897597984678E-4</v>
      </c>
      <c r="H285" s="7">
        <f t="shared" si="29"/>
        <v>0.52259577749133335</v>
      </c>
      <c r="I285">
        <f t="shared" si="27"/>
        <v>1.8328476102613678E-4</v>
      </c>
    </row>
    <row r="286" spans="1:9">
      <c r="A286" s="3" t="s">
        <v>198</v>
      </c>
      <c r="B286">
        <v>2.2400000000000002</v>
      </c>
      <c r="C286" s="4">
        <v>90</v>
      </c>
      <c r="D286">
        <f t="shared" si="24"/>
        <v>40.178571428571423</v>
      </c>
      <c r="E286" s="6">
        <f t="shared" si="25"/>
        <v>1.7518589169618874E-4</v>
      </c>
      <c r="F286" s="7">
        <f t="shared" si="28"/>
        <v>0.83400358157822996</v>
      </c>
      <c r="G286" s="6">
        <f t="shared" si="26"/>
        <v>3.2960759039193878E-4</v>
      </c>
      <c r="H286" s="7">
        <f t="shared" si="29"/>
        <v>0.52292538508172526</v>
      </c>
      <c r="I286">
        <f t="shared" si="27"/>
        <v>2.0234956010434235E-4</v>
      </c>
    </row>
    <row r="287" spans="1:9">
      <c r="A287" s="3" t="s">
        <v>317</v>
      </c>
      <c r="B287">
        <v>2.4700000000000002</v>
      </c>
      <c r="C287" s="4">
        <v>99</v>
      </c>
      <c r="D287">
        <f t="shared" si="24"/>
        <v>40.080971659919022</v>
      </c>
      <c r="E287" s="6">
        <f t="shared" si="25"/>
        <v>1.927044808658076E-4</v>
      </c>
      <c r="F287" s="7">
        <f t="shared" si="28"/>
        <v>0.83419628605909579</v>
      </c>
      <c r="G287" s="6">
        <f t="shared" si="26"/>
        <v>3.6345122690539675E-4</v>
      </c>
      <c r="H287" s="7">
        <f t="shared" si="29"/>
        <v>0.52328883630863066</v>
      </c>
      <c r="I287">
        <f t="shared" si="27"/>
        <v>4.565662241546864E-4</v>
      </c>
    </row>
    <row r="288" spans="1:9">
      <c r="A288" s="3" t="s">
        <v>184</v>
      </c>
      <c r="B288">
        <v>5.57</v>
      </c>
      <c r="C288" s="4">
        <v>223</v>
      </c>
      <c r="D288">
        <f t="shared" si="24"/>
        <v>40.035906642728904</v>
      </c>
      <c r="E288" s="6">
        <f t="shared" si="25"/>
        <v>4.3407170942500096E-4</v>
      </c>
      <c r="F288" s="7">
        <f t="shared" si="28"/>
        <v>0.83463035776852079</v>
      </c>
      <c r="G288" s="6">
        <f t="shared" si="26"/>
        <v>8.1960458860852632E-4</v>
      </c>
      <c r="H288" s="7">
        <f t="shared" si="29"/>
        <v>0.52410844089723918</v>
      </c>
      <c r="I288">
        <f t="shared" si="27"/>
        <v>1.4350950737279655E-4</v>
      </c>
    </row>
    <row r="289" spans="1:9">
      <c r="A289" s="3" t="s">
        <v>71</v>
      </c>
      <c r="B289">
        <v>1.75</v>
      </c>
      <c r="C289" s="4">
        <v>70</v>
      </c>
      <c r="D289">
        <f t="shared" si="24"/>
        <v>40</v>
      </c>
      <c r="E289" s="6">
        <f t="shared" si="25"/>
        <v>1.3625569354148013E-4</v>
      </c>
      <c r="F289" s="7">
        <f t="shared" si="28"/>
        <v>0.83476661346206227</v>
      </c>
      <c r="G289" s="6">
        <f t="shared" si="26"/>
        <v>2.5750592999370216E-4</v>
      </c>
      <c r="H289" s="7">
        <f t="shared" si="29"/>
        <v>0.52436594682723292</v>
      </c>
      <c r="I289">
        <f t="shared" si="27"/>
        <v>2.9931982966319159E-4</v>
      </c>
    </row>
    <row r="290" spans="1:9">
      <c r="A290" s="3" t="s">
        <v>603</v>
      </c>
      <c r="B290">
        <v>3.65</v>
      </c>
      <c r="C290" s="4">
        <v>146</v>
      </c>
      <c r="D290">
        <f t="shared" si="24"/>
        <v>40</v>
      </c>
      <c r="E290" s="6">
        <f t="shared" si="25"/>
        <v>2.8419044652937286E-4</v>
      </c>
      <c r="F290" s="7">
        <f t="shared" si="28"/>
        <v>0.83505080390859165</v>
      </c>
      <c r="G290" s="6">
        <f t="shared" si="26"/>
        <v>5.3708379684400728E-4</v>
      </c>
      <c r="H290" s="7">
        <f t="shared" si="29"/>
        <v>0.52490303062407695</v>
      </c>
      <c r="I290">
        <f t="shared" si="27"/>
        <v>9.1702508431990015E-4</v>
      </c>
    </row>
    <row r="291" spans="1:9">
      <c r="A291" s="3" t="s">
        <v>182</v>
      </c>
      <c r="B291">
        <v>11.18</v>
      </c>
      <c r="C291" s="4">
        <v>447</v>
      </c>
      <c r="D291">
        <f t="shared" si="24"/>
        <v>39.982110912343472</v>
      </c>
      <c r="E291" s="6">
        <f t="shared" si="25"/>
        <v>8.7008992875773738E-4</v>
      </c>
      <c r="F291" s="7">
        <f t="shared" si="28"/>
        <v>0.83592089383734935</v>
      </c>
      <c r="G291" s="6">
        <f t="shared" si="26"/>
        <v>1.6450950270454799E-3</v>
      </c>
      <c r="H291" s="7">
        <f t="shared" si="29"/>
        <v>0.52654812565112241</v>
      </c>
      <c r="I291">
        <f t="shared" si="27"/>
        <v>7.8294624095714971E-4</v>
      </c>
    </row>
    <row r="292" spans="1:9">
      <c r="A292" s="3" t="s">
        <v>84</v>
      </c>
      <c r="B292">
        <v>9.5399999999999991</v>
      </c>
      <c r="C292" s="4">
        <v>381</v>
      </c>
      <c r="D292">
        <f t="shared" si="24"/>
        <v>39.937106918238996</v>
      </c>
      <c r="E292" s="6">
        <f t="shared" si="25"/>
        <v>7.4162027484719895E-4</v>
      </c>
      <c r="F292" s="7">
        <f t="shared" si="28"/>
        <v>0.83666251411219661</v>
      </c>
      <c r="G292" s="6">
        <f t="shared" si="26"/>
        <v>1.4037751840799532E-3</v>
      </c>
      <c r="H292" s="7">
        <f t="shared" si="29"/>
        <v>0.52795190083520238</v>
      </c>
      <c r="I292">
        <f t="shared" si="27"/>
        <v>2.0624412659664415E-4</v>
      </c>
    </row>
    <row r="293" spans="1:9">
      <c r="A293" s="3" t="s">
        <v>618</v>
      </c>
      <c r="B293">
        <v>2.5099999999999998</v>
      </c>
      <c r="C293" s="4">
        <v>100</v>
      </c>
      <c r="D293">
        <f t="shared" si="24"/>
        <v>39.840637450199203</v>
      </c>
      <c r="E293" s="6">
        <f t="shared" si="25"/>
        <v>1.9465099077354303E-4</v>
      </c>
      <c r="F293" s="7">
        <f t="shared" si="28"/>
        <v>0.83685716510297015</v>
      </c>
      <c r="G293" s="6">
        <f t="shared" si="26"/>
        <v>3.6933707673382417E-4</v>
      </c>
      <c r="H293" s="7">
        <f t="shared" si="29"/>
        <v>0.52832123791193619</v>
      </c>
      <c r="I293">
        <f t="shared" si="27"/>
        <v>6.1053187088200289E-4</v>
      </c>
    </row>
    <row r="294" spans="1:9">
      <c r="A294" s="3" t="s">
        <v>536</v>
      </c>
      <c r="B294">
        <v>7.43</v>
      </c>
      <c r="C294" s="4">
        <v>296</v>
      </c>
      <c r="D294">
        <f t="shared" si="24"/>
        <v>39.838492597577392</v>
      </c>
      <c r="E294" s="6">
        <f t="shared" si="25"/>
        <v>5.7616693268968734E-4</v>
      </c>
      <c r="F294" s="7">
        <f t="shared" si="28"/>
        <v>0.83743333203565984</v>
      </c>
      <c r="G294" s="6">
        <f t="shared" si="26"/>
        <v>1.0932966056304038E-3</v>
      </c>
      <c r="H294" s="7">
        <f t="shared" si="29"/>
        <v>0.52941453451756659</v>
      </c>
      <c r="I294">
        <f t="shared" si="27"/>
        <v>3.4135020393272208E-4</v>
      </c>
    </row>
    <row r="295" spans="1:9">
      <c r="A295" s="3" t="s">
        <v>678</v>
      </c>
      <c r="B295">
        <v>4.1500000000000004</v>
      </c>
      <c r="C295" s="4">
        <v>165</v>
      </c>
      <c r="D295">
        <f t="shared" si="24"/>
        <v>39.75903614457831</v>
      </c>
      <c r="E295" s="6">
        <f t="shared" si="25"/>
        <v>3.2117413477634603E-4</v>
      </c>
      <c r="F295" s="7">
        <f t="shared" si="28"/>
        <v>0.83775450617043623</v>
      </c>
      <c r="G295" s="6">
        <f t="shared" si="26"/>
        <v>6.1065691969935086E-4</v>
      </c>
      <c r="H295" s="7">
        <f t="shared" si="29"/>
        <v>0.5300251914372659</v>
      </c>
      <c r="I295">
        <f t="shared" si="27"/>
        <v>6.8249938284792311E-4</v>
      </c>
    </row>
    <row r="296" spans="1:9">
      <c r="A296" s="3" t="s">
        <v>50</v>
      </c>
      <c r="B296">
        <v>8.2899999999999991</v>
      </c>
      <c r="C296" s="4">
        <v>329</v>
      </c>
      <c r="D296">
        <f t="shared" si="24"/>
        <v>39.686369119420995</v>
      </c>
      <c r="E296" s="6">
        <f t="shared" si="25"/>
        <v>6.4040175964495661E-4</v>
      </c>
      <c r="F296" s="7">
        <f t="shared" si="28"/>
        <v>0.8383949079300812</v>
      </c>
      <c r="G296" s="6">
        <f t="shared" si="26"/>
        <v>1.2198423769415945E-3</v>
      </c>
      <c r="H296" s="7">
        <f t="shared" si="29"/>
        <v>0.53124503381420751</v>
      </c>
      <c r="I296">
        <f t="shared" si="27"/>
        <v>5.8962837099579835E-4</v>
      </c>
    </row>
    <row r="297" spans="1:9">
      <c r="A297" s="3" t="s">
        <v>415</v>
      </c>
      <c r="B297">
        <v>7.16</v>
      </c>
      <c r="C297" s="4">
        <v>284</v>
      </c>
      <c r="D297">
        <f t="shared" si="24"/>
        <v>39.66480446927374</v>
      </c>
      <c r="E297" s="6">
        <f t="shared" si="25"/>
        <v>5.5280881379686226E-4</v>
      </c>
      <c r="F297" s="7">
        <f t="shared" si="28"/>
        <v>0.83894771674387802</v>
      </c>
      <c r="G297" s="6">
        <f t="shared" si="26"/>
        <v>1.0535671192885186E-3</v>
      </c>
      <c r="H297" s="7">
        <f t="shared" si="29"/>
        <v>0.53229860093349601</v>
      </c>
      <c r="I297">
        <f t="shared" si="27"/>
        <v>4.3402097556249908E-4</v>
      </c>
    </row>
    <row r="298" spans="1:9">
      <c r="A298" s="3" t="s">
        <v>459</v>
      </c>
      <c r="B298">
        <v>5.27</v>
      </c>
      <c r="C298" s="4">
        <v>209</v>
      </c>
      <c r="D298">
        <f t="shared" si="24"/>
        <v>39.658444022770404</v>
      </c>
      <c r="E298" s="6">
        <f t="shared" si="25"/>
        <v>4.0682057071670497E-4</v>
      </c>
      <c r="F298" s="7">
        <f t="shared" si="28"/>
        <v>0.83935453731459475</v>
      </c>
      <c r="G298" s="6">
        <f t="shared" si="26"/>
        <v>7.7546071489532009E-4</v>
      </c>
      <c r="H298" s="7">
        <f t="shared" si="29"/>
        <v>0.53307406164839133</v>
      </c>
      <c r="I298">
        <f t="shared" si="27"/>
        <v>1.828756822042088E-4</v>
      </c>
    </row>
    <row r="299" spans="1:9">
      <c r="A299" s="3" t="s">
        <v>311</v>
      </c>
      <c r="B299">
        <v>2.2200000000000002</v>
      </c>
      <c r="C299" s="4">
        <v>88</v>
      </c>
      <c r="D299">
        <f t="shared" si="24"/>
        <v>39.639639639639633</v>
      </c>
      <c r="E299" s="6">
        <f t="shared" si="25"/>
        <v>1.7129287188071788E-4</v>
      </c>
      <c r="F299" s="7">
        <f t="shared" si="28"/>
        <v>0.83952583018647542</v>
      </c>
      <c r="G299" s="6">
        <f t="shared" si="26"/>
        <v>3.2666466547772501E-4</v>
      </c>
      <c r="H299" s="7">
        <f t="shared" si="29"/>
        <v>0.53340072631386903</v>
      </c>
      <c r="I299">
        <f t="shared" si="27"/>
        <v>2.3647423695350445E-3</v>
      </c>
    </row>
    <row r="300" spans="1:9">
      <c r="A300" s="3" t="s">
        <v>36</v>
      </c>
      <c r="B300">
        <v>28.64</v>
      </c>
      <c r="C300" s="4">
        <v>1130</v>
      </c>
      <c r="D300">
        <f t="shared" si="24"/>
        <v>39.455307262569832</v>
      </c>
      <c r="E300" s="6">
        <f t="shared" si="25"/>
        <v>2.1995561957410363E-3</v>
      </c>
      <c r="F300" s="7">
        <f t="shared" si="28"/>
        <v>0.8417253863822165</v>
      </c>
      <c r="G300" s="6">
        <f t="shared" si="26"/>
        <v>4.2142684771540742E-3</v>
      </c>
      <c r="H300" s="7">
        <f t="shared" si="29"/>
        <v>0.53761499479102315</v>
      </c>
      <c r="I300">
        <f t="shared" si="27"/>
        <v>9.7327675914604672E-4</v>
      </c>
    </row>
    <row r="301" spans="1:9">
      <c r="A301" s="3" t="s">
        <v>492</v>
      </c>
      <c r="B301">
        <v>11.77</v>
      </c>
      <c r="C301" s="4">
        <v>463</v>
      </c>
      <c r="D301">
        <f t="shared" si="24"/>
        <v>39.337298215802889</v>
      </c>
      <c r="E301" s="6">
        <f t="shared" si="25"/>
        <v>9.0123408728150429E-4</v>
      </c>
      <c r="F301" s="7">
        <f t="shared" si="28"/>
        <v>0.84262662046949799</v>
      </c>
      <c r="G301" s="6">
        <f t="shared" si="26"/>
        <v>1.7319113120147851E-3</v>
      </c>
      <c r="H301" s="7">
        <f t="shared" si="29"/>
        <v>0.53934690610303793</v>
      </c>
      <c r="I301">
        <f t="shared" si="27"/>
        <v>2.1114044728086645E-3</v>
      </c>
    </row>
    <row r="302" spans="1:9">
      <c r="A302" s="3" t="s">
        <v>648</v>
      </c>
      <c r="B302">
        <v>25.53</v>
      </c>
      <c r="C302" s="4">
        <v>1004</v>
      </c>
      <c r="D302">
        <f t="shared" si="24"/>
        <v>39.326282804543673</v>
      </c>
      <c r="E302" s="6">
        <f t="shared" si="25"/>
        <v>1.954295947366372E-3</v>
      </c>
      <c r="F302" s="7">
        <f t="shared" si="28"/>
        <v>0.84458091641686439</v>
      </c>
      <c r="G302" s="6">
        <f t="shared" si="26"/>
        <v>3.7566436529938379E-3</v>
      </c>
      <c r="H302" s="7">
        <f t="shared" si="29"/>
        <v>0.54310354975603181</v>
      </c>
      <c r="I302">
        <f t="shared" si="27"/>
        <v>4.3753631982301755E-4</v>
      </c>
    </row>
    <row r="303" spans="1:9">
      <c r="A303" s="3" t="s">
        <v>637</v>
      </c>
      <c r="B303">
        <v>5.29</v>
      </c>
      <c r="C303" s="4">
        <v>208</v>
      </c>
      <c r="D303">
        <f t="shared" si="24"/>
        <v>39.319470699432891</v>
      </c>
      <c r="E303" s="6">
        <f t="shared" si="25"/>
        <v>4.0487406080896951E-4</v>
      </c>
      <c r="F303" s="7">
        <f t="shared" si="28"/>
        <v>0.84498579047767342</v>
      </c>
      <c r="G303" s="6">
        <f t="shared" si="26"/>
        <v>7.7840363980953391E-4</v>
      </c>
      <c r="H303" s="7">
        <f t="shared" si="29"/>
        <v>0.54388195339584133</v>
      </c>
      <c r="I303">
        <f t="shared" si="27"/>
        <v>6.3357264034263894E-4</v>
      </c>
    </row>
    <row r="304" spans="1:9">
      <c r="A304" s="3" t="s">
        <v>591</v>
      </c>
      <c r="B304">
        <v>7.65</v>
      </c>
      <c r="C304" s="4">
        <v>300</v>
      </c>
      <c r="D304">
        <f t="shared" si="24"/>
        <v>39.2156862745098</v>
      </c>
      <c r="E304" s="6">
        <f t="shared" si="25"/>
        <v>5.8395297232062906E-4</v>
      </c>
      <c r="F304" s="7">
        <f t="shared" si="28"/>
        <v>0.84556974344999403</v>
      </c>
      <c r="G304" s="6">
        <f t="shared" si="26"/>
        <v>1.1256687796867551E-3</v>
      </c>
      <c r="H304" s="7">
        <f t="shared" si="29"/>
        <v>0.54500762217552812</v>
      </c>
      <c r="I304">
        <f t="shared" si="27"/>
        <v>2.8871266591412592E-4</v>
      </c>
    </row>
    <row r="305" spans="1:9">
      <c r="A305" s="3" t="s">
        <v>455</v>
      </c>
      <c r="B305">
        <v>3.48</v>
      </c>
      <c r="C305" s="4">
        <v>136</v>
      </c>
      <c r="D305">
        <f t="shared" si="24"/>
        <v>39.080459770114942</v>
      </c>
      <c r="E305" s="6">
        <f t="shared" si="25"/>
        <v>2.6472534745201854E-4</v>
      </c>
      <c r="F305" s="7">
        <f t="shared" si="28"/>
        <v>0.84583446879744606</v>
      </c>
      <c r="G305" s="6">
        <f t="shared" si="26"/>
        <v>5.120689350731905E-4</v>
      </c>
      <c r="H305" s="7">
        <f t="shared" si="29"/>
        <v>0.54551969111060128</v>
      </c>
      <c r="I305">
        <f t="shared" si="27"/>
        <v>1.2637055545978715E-3</v>
      </c>
    </row>
    <row r="306" spans="1:9">
      <c r="A306" s="3" t="s">
        <v>39</v>
      </c>
      <c r="B306">
        <v>15.17</v>
      </c>
      <c r="C306" s="4">
        <v>588</v>
      </c>
      <c r="D306">
        <f t="shared" si="24"/>
        <v>38.760711931443637</v>
      </c>
      <c r="E306" s="6">
        <f t="shared" si="25"/>
        <v>1.1445478257484331E-3</v>
      </c>
      <c r="F306" s="7">
        <f t="shared" si="28"/>
        <v>0.84697901662319452</v>
      </c>
      <c r="G306" s="6">
        <f t="shared" si="26"/>
        <v>2.2322085474311207E-3</v>
      </c>
      <c r="H306" s="7">
        <f t="shared" si="29"/>
        <v>0.54775189965803239</v>
      </c>
      <c r="I306">
        <f t="shared" si="27"/>
        <v>2.8424856434133838E-4</v>
      </c>
    </row>
    <row r="307" spans="1:9">
      <c r="A307" s="3" t="s">
        <v>219</v>
      </c>
      <c r="B307">
        <v>3.41</v>
      </c>
      <c r="C307" s="4">
        <v>132</v>
      </c>
      <c r="D307">
        <f t="shared" si="24"/>
        <v>38.70967741935484</v>
      </c>
      <c r="E307" s="6">
        <f t="shared" si="25"/>
        <v>2.5693930782107682E-4</v>
      </c>
      <c r="F307" s="7">
        <f t="shared" si="28"/>
        <v>0.84723595593101564</v>
      </c>
      <c r="G307" s="6">
        <f t="shared" si="26"/>
        <v>5.017686978734425E-4</v>
      </c>
      <c r="H307" s="7">
        <f t="shared" si="29"/>
        <v>0.54825366835590583</v>
      </c>
      <c r="I307">
        <f t="shared" si="27"/>
        <v>3.4127581450826838E-4</v>
      </c>
    </row>
    <row r="308" spans="1:9">
      <c r="A308" s="3" t="s">
        <v>557</v>
      </c>
      <c r="B308">
        <v>4.09</v>
      </c>
      <c r="C308" s="4">
        <v>158</v>
      </c>
      <c r="D308">
        <f t="shared" si="24"/>
        <v>38.630806845965772</v>
      </c>
      <c r="E308" s="6">
        <f t="shared" si="25"/>
        <v>3.0754856542219798E-4</v>
      </c>
      <c r="F308" s="7">
        <f t="shared" si="28"/>
        <v>0.84754350449643778</v>
      </c>
      <c r="G308" s="6">
        <f t="shared" si="26"/>
        <v>6.018281449567095E-4</v>
      </c>
      <c r="H308" s="7">
        <f t="shared" si="29"/>
        <v>0.54885549650086252</v>
      </c>
      <c r="I308">
        <f t="shared" si="27"/>
        <v>2.8139644081071058E-4</v>
      </c>
    </row>
    <row r="309" spans="1:9">
      <c r="A309" s="3" t="s">
        <v>247</v>
      </c>
      <c r="B309">
        <v>3.37</v>
      </c>
      <c r="C309" s="4">
        <v>130</v>
      </c>
      <c r="D309">
        <f t="shared" si="24"/>
        <v>38.575667655786347</v>
      </c>
      <c r="E309" s="6">
        <f t="shared" si="25"/>
        <v>2.5304628800560595E-4</v>
      </c>
      <c r="F309" s="7">
        <f t="shared" si="28"/>
        <v>0.84779655078444338</v>
      </c>
      <c r="G309" s="6">
        <f t="shared" si="26"/>
        <v>4.9588284804501497E-4</v>
      </c>
      <c r="H309" s="7">
        <f t="shared" si="29"/>
        <v>0.54935137934890754</v>
      </c>
      <c r="I309">
        <f t="shared" si="27"/>
        <v>1.8334431180548338E-3</v>
      </c>
    </row>
    <row r="310" spans="1:9">
      <c r="A310" s="3" t="s">
        <v>78</v>
      </c>
      <c r="B310">
        <v>21.94</v>
      </c>
      <c r="C310" s="4">
        <v>845</v>
      </c>
      <c r="D310">
        <f t="shared" si="24"/>
        <v>38.51412944393801</v>
      </c>
      <c r="E310" s="6">
        <f t="shared" si="25"/>
        <v>1.6448008720364386E-3</v>
      </c>
      <c r="F310" s="7">
        <f t="shared" si="28"/>
        <v>0.84944135165647983</v>
      </c>
      <c r="G310" s="6">
        <f t="shared" si="26"/>
        <v>3.2283886308924715E-3</v>
      </c>
      <c r="H310" s="7">
        <f t="shared" si="29"/>
        <v>0.55257976797980002</v>
      </c>
      <c r="I310">
        <f t="shared" si="27"/>
        <v>2.8941762113904312E-4</v>
      </c>
    </row>
    <row r="311" spans="1:9">
      <c r="A311" s="3" t="s">
        <v>666</v>
      </c>
      <c r="B311">
        <v>3.46</v>
      </c>
      <c r="C311" s="4">
        <v>133</v>
      </c>
      <c r="D311">
        <f t="shared" si="24"/>
        <v>38.439306358381501</v>
      </c>
      <c r="E311" s="6">
        <f t="shared" si="25"/>
        <v>2.5888581772881222E-4</v>
      </c>
      <c r="F311" s="7">
        <f t="shared" si="28"/>
        <v>0.84970023747420864</v>
      </c>
      <c r="G311" s="6">
        <f t="shared" si="26"/>
        <v>5.0912601015897679E-4</v>
      </c>
      <c r="H311" s="7">
        <f t="shared" si="29"/>
        <v>0.55308889398995897</v>
      </c>
      <c r="I311">
        <f t="shared" si="27"/>
        <v>2.5395671637601369E-4</v>
      </c>
    </row>
    <row r="312" spans="1:9">
      <c r="A312" s="3" t="s">
        <v>285</v>
      </c>
      <c r="B312">
        <v>3.03</v>
      </c>
      <c r="C312" s="4">
        <v>116</v>
      </c>
      <c r="D312">
        <f t="shared" si="24"/>
        <v>38.283828382838287</v>
      </c>
      <c r="E312" s="6">
        <f t="shared" si="25"/>
        <v>2.2579514929730994E-4</v>
      </c>
      <c r="F312" s="7">
        <f t="shared" si="28"/>
        <v>0.84992603262350597</v>
      </c>
      <c r="G312" s="6">
        <f t="shared" si="26"/>
        <v>4.4585312450338142E-4</v>
      </c>
      <c r="H312" s="7">
        <f t="shared" si="29"/>
        <v>0.55353474711446238</v>
      </c>
      <c r="I312">
        <f t="shared" si="27"/>
        <v>9.242415688208161E-4</v>
      </c>
    </row>
    <row r="313" spans="1:9">
      <c r="A313" s="3" t="s">
        <v>650</v>
      </c>
      <c r="B313">
        <v>11</v>
      </c>
      <c r="C313" s="4">
        <v>419</v>
      </c>
      <c r="D313">
        <f t="shared" si="24"/>
        <v>38.090909090909093</v>
      </c>
      <c r="E313" s="6">
        <f t="shared" si="25"/>
        <v>8.1558765134114529E-4</v>
      </c>
      <c r="F313" s="7">
        <f t="shared" si="28"/>
        <v>0.85074162027484712</v>
      </c>
      <c r="G313" s="6">
        <f t="shared" si="26"/>
        <v>1.6186087028175562E-3</v>
      </c>
      <c r="H313" s="7">
        <f t="shared" si="29"/>
        <v>0.55515335581727998</v>
      </c>
      <c r="I313">
        <f t="shared" si="27"/>
        <v>5.467812883757639E-4</v>
      </c>
    </row>
    <row r="314" spans="1:9">
      <c r="A314" s="3" t="s">
        <v>641</v>
      </c>
      <c r="B314">
        <v>6.5</v>
      </c>
      <c r="C314" s="4">
        <v>247</v>
      </c>
      <c r="D314">
        <f t="shared" si="24"/>
        <v>38</v>
      </c>
      <c r="E314" s="6">
        <f t="shared" si="25"/>
        <v>4.8078794721065132E-4</v>
      </c>
      <c r="F314" s="7">
        <f t="shared" si="28"/>
        <v>0.85122240822205775</v>
      </c>
      <c r="G314" s="6">
        <f t="shared" si="26"/>
        <v>9.5645059711946506E-4</v>
      </c>
      <c r="H314" s="7">
        <f t="shared" si="29"/>
        <v>0.55610980641439944</v>
      </c>
      <c r="I314">
        <f t="shared" si="27"/>
        <v>4.4769265020561111E-4</v>
      </c>
    </row>
    <row r="315" spans="1:9">
      <c r="A315" s="3" t="s">
        <v>548</v>
      </c>
      <c r="B315">
        <v>5.32</v>
      </c>
      <c r="C315" s="4">
        <v>202</v>
      </c>
      <c r="D315">
        <f t="shared" si="24"/>
        <v>37.969924812030072</v>
      </c>
      <c r="E315" s="6">
        <f t="shared" si="25"/>
        <v>3.9319500136255692E-4</v>
      </c>
      <c r="F315" s="7">
        <f t="shared" si="28"/>
        <v>0.85161560322342034</v>
      </c>
      <c r="G315" s="6">
        <f t="shared" si="26"/>
        <v>7.8281802718085458E-4</v>
      </c>
      <c r="H315" s="7">
        <f t="shared" si="29"/>
        <v>0.55689262444158028</v>
      </c>
      <c r="I315">
        <f t="shared" si="27"/>
        <v>3.2828539370061138E-4</v>
      </c>
    </row>
    <row r="316" spans="1:9">
      <c r="A316" s="3" t="s">
        <v>244</v>
      </c>
      <c r="B316">
        <v>3.9</v>
      </c>
      <c r="C316" s="4">
        <v>148</v>
      </c>
      <c r="D316">
        <f t="shared" si="24"/>
        <v>37.948717948717949</v>
      </c>
      <c r="E316" s="6">
        <f t="shared" si="25"/>
        <v>2.8808346634484367E-4</v>
      </c>
      <c r="F316" s="7">
        <f t="shared" si="28"/>
        <v>0.85190368668976513</v>
      </c>
      <c r="G316" s="6">
        <f t="shared" si="26"/>
        <v>5.7387035827167901E-4</v>
      </c>
      <c r="H316" s="7">
        <f t="shared" si="29"/>
        <v>0.557466494799852</v>
      </c>
      <c r="I316">
        <f t="shared" si="27"/>
        <v>3.4985797450320932E-4</v>
      </c>
    </row>
    <row r="317" spans="1:9">
      <c r="A317" s="3" t="s">
        <v>152</v>
      </c>
      <c r="B317">
        <v>4.1500000000000004</v>
      </c>
      <c r="C317" s="4">
        <v>157</v>
      </c>
      <c r="D317">
        <f t="shared" si="24"/>
        <v>37.831325301204814</v>
      </c>
      <c r="E317" s="6">
        <f t="shared" si="25"/>
        <v>3.0560205551446258E-4</v>
      </c>
      <c r="F317" s="7">
        <f t="shared" si="28"/>
        <v>0.85220928874527957</v>
      </c>
      <c r="G317" s="6">
        <f t="shared" si="26"/>
        <v>6.1065691969935086E-4</v>
      </c>
      <c r="H317" s="7">
        <f t="shared" si="29"/>
        <v>0.5580771517195513</v>
      </c>
      <c r="I317">
        <f t="shared" si="27"/>
        <v>2.6431639465562817E-4</v>
      </c>
    </row>
    <row r="318" spans="1:9">
      <c r="A318" s="3" t="s">
        <v>439</v>
      </c>
      <c r="B318">
        <v>3.13</v>
      </c>
      <c r="C318" s="4">
        <v>118</v>
      </c>
      <c r="D318">
        <f t="shared" si="24"/>
        <v>37.699680511182109</v>
      </c>
      <c r="E318" s="6">
        <f t="shared" si="25"/>
        <v>2.2968816911278077E-4</v>
      </c>
      <c r="F318" s="7">
        <f t="shared" si="28"/>
        <v>0.8524389769143923</v>
      </c>
      <c r="G318" s="6">
        <f t="shared" si="26"/>
        <v>4.6056774907445009E-4</v>
      </c>
      <c r="H318" s="7">
        <f t="shared" si="29"/>
        <v>0.55853771946862574</v>
      </c>
      <c r="I318">
        <f t="shared" si="27"/>
        <v>3.3550879700221525E-3</v>
      </c>
    </row>
    <row r="319" spans="1:9">
      <c r="A319" s="3" t="s">
        <v>127</v>
      </c>
      <c r="B319">
        <v>39.68</v>
      </c>
      <c r="C319" s="4">
        <v>1492</v>
      </c>
      <c r="D319">
        <f t="shared" si="24"/>
        <v>37.600806451612904</v>
      </c>
      <c r="E319" s="6">
        <f t="shared" si="25"/>
        <v>2.904192782341262E-3</v>
      </c>
      <c r="F319" s="7">
        <f t="shared" si="28"/>
        <v>0.85534316969673352</v>
      </c>
      <c r="G319" s="6">
        <f t="shared" si="26"/>
        <v>5.8387630298000577E-3</v>
      </c>
      <c r="H319" s="7">
        <f t="shared" si="29"/>
        <v>0.56437648249842576</v>
      </c>
      <c r="I319">
        <f t="shared" si="27"/>
        <v>1.4417423525328044E-3</v>
      </c>
    </row>
    <row r="320" spans="1:9">
      <c r="A320" s="3" t="s">
        <v>682</v>
      </c>
      <c r="B320">
        <v>17.05</v>
      </c>
      <c r="C320" s="4">
        <v>641</v>
      </c>
      <c r="D320">
        <f t="shared" si="24"/>
        <v>37.595307917888562</v>
      </c>
      <c r="E320" s="6">
        <f t="shared" si="25"/>
        <v>1.2477128508584109E-3</v>
      </c>
      <c r="F320" s="7">
        <f t="shared" si="28"/>
        <v>0.85659088254759197</v>
      </c>
      <c r="G320" s="6">
        <f t="shared" si="26"/>
        <v>2.5088434893672123E-3</v>
      </c>
      <c r="H320" s="7">
        <f t="shared" si="29"/>
        <v>0.56688532598779295</v>
      </c>
      <c r="I320">
        <f t="shared" si="27"/>
        <v>6.8409187562695761E-4</v>
      </c>
    </row>
    <row r="321" spans="1:9">
      <c r="A321" s="3" t="s">
        <v>54</v>
      </c>
      <c r="B321">
        <v>8.08</v>
      </c>
      <c r="C321" s="4">
        <v>303</v>
      </c>
      <c r="D321">
        <f t="shared" si="24"/>
        <v>37.5</v>
      </c>
      <c r="E321" s="6">
        <f t="shared" si="25"/>
        <v>5.8979250204383544E-4</v>
      </c>
      <c r="F321" s="7">
        <f t="shared" si="28"/>
        <v>0.8571806750496358</v>
      </c>
      <c r="G321" s="6">
        <f t="shared" si="26"/>
        <v>1.1889416653423504E-3</v>
      </c>
      <c r="H321" s="7">
        <f t="shared" si="29"/>
        <v>0.56807426765313529</v>
      </c>
      <c r="I321">
        <f t="shared" si="27"/>
        <v>5.1744036879858291E-4</v>
      </c>
    </row>
    <row r="322" spans="1:9">
      <c r="A322" s="3" t="s">
        <v>191</v>
      </c>
      <c r="B322">
        <v>6.11</v>
      </c>
      <c r="C322" s="4">
        <v>229</v>
      </c>
      <c r="D322">
        <f t="shared" ref="D322:D385" si="30">C322/B322</f>
        <v>37.479541734860881</v>
      </c>
      <c r="E322" s="6">
        <f t="shared" si="25"/>
        <v>4.4575076887141355E-4</v>
      </c>
      <c r="F322" s="7">
        <f t="shared" si="28"/>
        <v>0.85762642581850723</v>
      </c>
      <c r="G322" s="6">
        <f t="shared" si="26"/>
        <v>8.9906356129229722E-4</v>
      </c>
      <c r="H322" s="7">
        <f t="shared" si="29"/>
        <v>0.56897333121442761</v>
      </c>
      <c r="I322">
        <f t="shared" si="27"/>
        <v>1.0794601898611034E-3</v>
      </c>
    </row>
    <row r="323" spans="1:9">
      <c r="A323" s="3" t="s">
        <v>63</v>
      </c>
      <c r="B323">
        <v>12.74</v>
      </c>
      <c r="C323" s="4">
        <v>477</v>
      </c>
      <c r="D323">
        <f t="shared" si="30"/>
        <v>37.441130298273151</v>
      </c>
      <c r="E323" s="6">
        <f t="shared" ref="E323:E386" si="31">C323/513740</f>
        <v>9.2848522598980028E-4</v>
      </c>
      <c r="F323" s="7">
        <f t="shared" si="28"/>
        <v>0.85855491104449699</v>
      </c>
      <c r="G323" s="6">
        <f t="shared" ref="G323:G386" si="32">B323/6795.96</f>
        <v>1.8746431703541516E-3</v>
      </c>
      <c r="H323" s="7">
        <f t="shared" si="29"/>
        <v>0.57084797438478174</v>
      </c>
      <c r="I323">
        <f t="shared" ref="I323:I386" si="33">F323*H324-F324*H323</f>
        <v>1.5744038499403423E-3</v>
      </c>
    </row>
    <row r="324" spans="1:9">
      <c r="A324" s="3" t="s">
        <v>662</v>
      </c>
      <c r="B324">
        <v>18.54</v>
      </c>
      <c r="C324" s="4">
        <v>691</v>
      </c>
      <c r="D324">
        <f t="shared" si="30"/>
        <v>37.270765911542611</v>
      </c>
      <c r="E324" s="6">
        <f t="shared" si="31"/>
        <v>1.3450383462451825E-3</v>
      </c>
      <c r="F324" s="7">
        <f t="shared" ref="F324:F387" si="34">F323+E324</f>
        <v>0.85989994939074221</v>
      </c>
      <c r="G324" s="6">
        <f t="shared" si="32"/>
        <v>2.7280913954761355E-3</v>
      </c>
      <c r="H324" s="7">
        <f t="shared" ref="H324:H387" si="35">H323+G324</f>
        <v>0.57357606578025788</v>
      </c>
      <c r="I324">
        <f t="shared" si="33"/>
        <v>7.0380386728097211E-4</v>
      </c>
    </row>
    <row r="325" spans="1:9">
      <c r="A325" s="3" t="s">
        <v>540</v>
      </c>
      <c r="B325">
        <v>8.2799999999999994</v>
      </c>
      <c r="C325" s="4">
        <v>308</v>
      </c>
      <c r="D325">
        <f t="shared" si="30"/>
        <v>37.198067632850247</v>
      </c>
      <c r="E325" s="6">
        <f t="shared" si="31"/>
        <v>5.9952505158251252E-4</v>
      </c>
      <c r="F325" s="7">
        <f t="shared" si="34"/>
        <v>0.86049947444232477</v>
      </c>
      <c r="G325" s="6">
        <f t="shared" si="32"/>
        <v>1.2183709144844878E-3</v>
      </c>
      <c r="H325" s="7">
        <f t="shared" si="35"/>
        <v>0.57479443669474239</v>
      </c>
      <c r="I325">
        <f t="shared" si="33"/>
        <v>8.4715596592116471E-4</v>
      </c>
    </row>
    <row r="326" spans="1:9">
      <c r="A326" s="3" t="s">
        <v>462</v>
      </c>
      <c r="B326">
        <v>9.9600000000000009</v>
      </c>
      <c r="C326" s="4">
        <v>370</v>
      </c>
      <c r="D326">
        <f t="shared" si="30"/>
        <v>37.148594377510037</v>
      </c>
      <c r="E326" s="6">
        <f t="shared" si="31"/>
        <v>7.2020866586210922E-4</v>
      </c>
      <c r="F326" s="7">
        <f t="shared" si="34"/>
        <v>0.86121968310818686</v>
      </c>
      <c r="G326" s="6">
        <f t="shared" si="32"/>
        <v>1.4655766072784421E-3</v>
      </c>
      <c r="H326" s="7">
        <f t="shared" si="35"/>
        <v>0.57626001330202081</v>
      </c>
      <c r="I326">
        <f t="shared" si="33"/>
        <v>3.7348739768777728E-4</v>
      </c>
    </row>
    <row r="327" spans="1:9">
      <c r="A327" s="3" t="s">
        <v>579</v>
      </c>
      <c r="B327">
        <v>4.3899999999999997</v>
      </c>
      <c r="C327" s="4">
        <v>163</v>
      </c>
      <c r="D327">
        <f t="shared" si="30"/>
        <v>37.129840546697039</v>
      </c>
      <c r="E327" s="6">
        <f t="shared" si="31"/>
        <v>3.1728111496087517E-4</v>
      </c>
      <c r="F327" s="7">
        <f t="shared" si="34"/>
        <v>0.86153696422314774</v>
      </c>
      <c r="G327" s="6">
        <f t="shared" si="32"/>
        <v>6.4597201866991563E-4</v>
      </c>
      <c r="H327" s="7">
        <f t="shared" si="35"/>
        <v>0.57690598532069071</v>
      </c>
      <c r="I327">
        <f t="shared" si="33"/>
        <v>2.4085447370159052E-4</v>
      </c>
    </row>
    <row r="328" spans="1:9">
      <c r="A328" s="3" t="s">
        <v>300</v>
      </c>
      <c r="B328">
        <v>2.83</v>
      </c>
      <c r="C328" s="4">
        <v>105</v>
      </c>
      <c r="D328">
        <f t="shared" si="30"/>
        <v>37.102473498233216</v>
      </c>
      <c r="E328" s="6">
        <f t="shared" si="31"/>
        <v>2.0438354031222019E-4</v>
      </c>
      <c r="F328" s="7">
        <f t="shared" si="34"/>
        <v>0.86174134776346001</v>
      </c>
      <c r="G328" s="6">
        <f t="shared" si="32"/>
        <v>4.1642387536124401E-4</v>
      </c>
      <c r="H328" s="7">
        <f t="shared" si="35"/>
        <v>0.57732240919605193</v>
      </c>
      <c r="I328">
        <f t="shared" si="33"/>
        <v>5.2629447753399505E-4</v>
      </c>
    </row>
    <row r="329" spans="1:9">
      <c r="A329" s="3" t="s">
        <v>211</v>
      </c>
      <c r="B329">
        <v>6.18</v>
      </c>
      <c r="C329" s="4">
        <v>229</v>
      </c>
      <c r="D329">
        <f t="shared" si="30"/>
        <v>37.055016181229774</v>
      </c>
      <c r="E329" s="6">
        <f t="shared" si="31"/>
        <v>4.4575076887141355E-4</v>
      </c>
      <c r="F329" s="7">
        <f t="shared" si="34"/>
        <v>0.86218709853233144</v>
      </c>
      <c r="G329" s="6">
        <f t="shared" si="32"/>
        <v>9.0936379849204522E-4</v>
      </c>
      <c r="H329" s="7">
        <f t="shared" si="35"/>
        <v>0.57823177299454398</v>
      </c>
      <c r="I329">
        <f t="shared" si="33"/>
        <v>5.6523321105311775E-4</v>
      </c>
    </row>
    <row r="330" spans="1:9">
      <c r="A330" s="3" t="s">
        <v>443</v>
      </c>
      <c r="B330">
        <v>6.62</v>
      </c>
      <c r="C330" s="4">
        <v>244</v>
      </c>
      <c r="D330">
        <f t="shared" si="30"/>
        <v>36.858006042296068</v>
      </c>
      <c r="E330" s="6">
        <f t="shared" si="31"/>
        <v>4.74948417487445E-4</v>
      </c>
      <c r="F330" s="7">
        <f t="shared" si="34"/>
        <v>0.86266204694981885</v>
      </c>
      <c r="G330" s="6">
        <f t="shared" si="32"/>
        <v>9.7410814660474755E-4</v>
      </c>
      <c r="H330" s="7">
        <f t="shared" si="35"/>
        <v>0.57920588114114868</v>
      </c>
      <c r="I330">
        <f t="shared" si="33"/>
        <v>9.8711211229096651E-4</v>
      </c>
    </row>
    <row r="331" spans="1:9">
      <c r="A331" s="3" t="s">
        <v>54</v>
      </c>
      <c r="B331">
        <v>11.56</v>
      </c>
      <c r="C331" s="4">
        <v>426</v>
      </c>
      <c r="D331">
        <f t="shared" si="30"/>
        <v>36.851211072664356</v>
      </c>
      <c r="E331" s="6">
        <f t="shared" si="31"/>
        <v>8.2921322069529329E-4</v>
      </c>
      <c r="F331" s="7">
        <f t="shared" si="34"/>
        <v>0.86349126017051414</v>
      </c>
      <c r="G331" s="6">
        <f t="shared" si="32"/>
        <v>1.701010600415541E-3</v>
      </c>
      <c r="H331" s="7">
        <f t="shared" si="35"/>
        <v>0.58090689174156418</v>
      </c>
      <c r="I331">
        <f t="shared" si="33"/>
        <v>1.5184824908535122E-3</v>
      </c>
    </row>
    <row r="332" spans="1:9">
      <c r="A332" s="3" t="s">
        <v>236</v>
      </c>
      <c r="B332">
        <v>17.78</v>
      </c>
      <c r="C332" s="4">
        <v>655</v>
      </c>
      <c r="D332">
        <f t="shared" si="30"/>
        <v>36.839145106861643</v>
      </c>
      <c r="E332" s="6">
        <f t="shared" si="31"/>
        <v>1.2749639895667068E-3</v>
      </c>
      <c r="F332" s="7">
        <f t="shared" si="34"/>
        <v>0.86476622416008087</v>
      </c>
      <c r="G332" s="6">
        <f t="shared" si="32"/>
        <v>2.616260248736014E-3</v>
      </c>
      <c r="H332" s="7">
        <f t="shared" si="35"/>
        <v>0.58352315199030025</v>
      </c>
      <c r="I332">
        <f t="shared" si="33"/>
        <v>6.4354478157069295E-4</v>
      </c>
    </row>
    <row r="333" spans="1:9">
      <c r="A333" s="3" t="s">
        <v>612</v>
      </c>
      <c r="B333">
        <v>7.53</v>
      </c>
      <c r="C333" s="4">
        <v>277</v>
      </c>
      <c r="D333">
        <f t="shared" si="30"/>
        <v>36.786188579017264</v>
      </c>
      <c r="E333" s="6">
        <f t="shared" si="31"/>
        <v>5.3918324444271416E-4</v>
      </c>
      <c r="F333" s="7">
        <f t="shared" si="34"/>
        <v>0.86530540740452355</v>
      </c>
      <c r="G333" s="6">
        <f t="shared" si="32"/>
        <v>1.1080112302014726E-3</v>
      </c>
      <c r="H333" s="7">
        <f t="shared" si="35"/>
        <v>0.58463116322050168</v>
      </c>
      <c r="I333">
        <f t="shared" si="33"/>
        <v>5.4873476119321474E-4</v>
      </c>
    </row>
    <row r="334" spans="1:9">
      <c r="A334" s="3" t="s">
        <v>203</v>
      </c>
      <c r="B334">
        <v>6.41</v>
      </c>
      <c r="C334" s="4">
        <v>235</v>
      </c>
      <c r="D334">
        <f t="shared" si="30"/>
        <v>36.661466458658346</v>
      </c>
      <c r="E334" s="6">
        <f t="shared" si="31"/>
        <v>4.5742982831782614E-4</v>
      </c>
      <c r="F334" s="7">
        <f t="shared" si="34"/>
        <v>0.86576283723284142</v>
      </c>
      <c r="G334" s="6">
        <f t="shared" si="32"/>
        <v>9.4320743500550324E-4</v>
      </c>
      <c r="H334" s="7">
        <f t="shared" si="35"/>
        <v>0.58557437065550721</v>
      </c>
      <c r="I334">
        <f t="shared" si="33"/>
        <v>9.6880112051023204E-4</v>
      </c>
    </row>
    <row r="335" spans="1:9">
      <c r="A335" s="3" t="s">
        <v>41</v>
      </c>
      <c r="B335">
        <v>11.3</v>
      </c>
      <c r="C335" s="4">
        <v>413</v>
      </c>
      <c r="D335">
        <f t="shared" si="30"/>
        <v>36.548672566371678</v>
      </c>
      <c r="E335" s="6">
        <f t="shared" si="31"/>
        <v>8.0390859189473276E-4</v>
      </c>
      <c r="F335" s="7">
        <f t="shared" si="34"/>
        <v>0.86656674582473614</v>
      </c>
      <c r="G335" s="6">
        <f t="shared" si="32"/>
        <v>1.6627525765307626E-3</v>
      </c>
      <c r="H335" s="7">
        <f t="shared" si="35"/>
        <v>0.58723712323203803</v>
      </c>
      <c r="I335">
        <f t="shared" si="33"/>
        <v>3.7279833313474953E-4</v>
      </c>
    </row>
    <row r="336" spans="1:9">
      <c r="A336" s="3" t="s">
        <v>107</v>
      </c>
      <c r="B336">
        <v>4.34</v>
      </c>
      <c r="C336" s="4">
        <v>158</v>
      </c>
      <c r="D336">
        <f t="shared" si="30"/>
        <v>36.405529953917053</v>
      </c>
      <c r="E336" s="6">
        <f t="shared" si="31"/>
        <v>3.0754856542219798E-4</v>
      </c>
      <c r="F336" s="7">
        <f t="shared" si="34"/>
        <v>0.86687429439015828</v>
      </c>
      <c r="G336" s="6">
        <f t="shared" si="32"/>
        <v>6.3861470638438124E-4</v>
      </c>
      <c r="H336" s="7">
        <f t="shared" si="35"/>
        <v>0.5878757379384224</v>
      </c>
      <c r="I336">
        <f t="shared" si="33"/>
        <v>4.1061464904601497E-4</v>
      </c>
    </row>
    <row r="337" spans="1:9">
      <c r="A337" s="3" t="s">
        <v>529</v>
      </c>
      <c r="B337">
        <v>4.78</v>
      </c>
      <c r="C337" s="4">
        <v>174</v>
      </c>
      <c r="D337">
        <f t="shared" si="30"/>
        <v>36.40167364016736</v>
      </c>
      <c r="E337" s="6">
        <f t="shared" si="31"/>
        <v>3.3869272394596489E-4</v>
      </c>
      <c r="F337" s="7">
        <f t="shared" si="34"/>
        <v>0.86721298711410422</v>
      </c>
      <c r="G337" s="6">
        <f t="shared" si="32"/>
        <v>7.0335905449708358E-4</v>
      </c>
      <c r="H337" s="7">
        <f t="shared" si="35"/>
        <v>0.58857909699291944</v>
      </c>
      <c r="I337">
        <f t="shared" si="33"/>
        <v>5.3158969732913786E-4</v>
      </c>
    </row>
    <row r="338" spans="1:9">
      <c r="A338" s="3" t="s">
        <v>546</v>
      </c>
      <c r="B338">
        <v>6.15</v>
      </c>
      <c r="C338" s="4">
        <v>221</v>
      </c>
      <c r="D338">
        <f t="shared" si="30"/>
        <v>35.934959349593491</v>
      </c>
      <c r="E338" s="6">
        <f t="shared" si="31"/>
        <v>4.301786896095301E-4</v>
      </c>
      <c r="F338" s="7">
        <f t="shared" si="34"/>
        <v>0.8676431658037137</v>
      </c>
      <c r="G338" s="6">
        <f t="shared" si="32"/>
        <v>9.0494941112072476E-4</v>
      </c>
      <c r="H338" s="7">
        <f t="shared" si="35"/>
        <v>0.58948404640404017</v>
      </c>
      <c r="I338">
        <f t="shared" si="33"/>
        <v>4.1686497325676974E-4</v>
      </c>
    </row>
    <row r="339" spans="1:9">
      <c r="A339" s="3" t="s">
        <v>499</v>
      </c>
      <c r="B339">
        <v>4.82</v>
      </c>
      <c r="C339" s="4">
        <v>173</v>
      </c>
      <c r="D339">
        <f t="shared" si="30"/>
        <v>35.892116182572614</v>
      </c>
      <c r="E339" s="6">
        <f t="shared" si="31"/>
        <v>3.3674621403822943E-4</v>
      </c>
      <c r="F339" s="7">
        <f t="shared" si="34"/>
        <v>0.86797991201775193</v>
      </c>
      <c r="G339" s="6">
        <f t="shared" si="32"/>
        <v>7.0924490432551111E-4</v>
      </c>
      <c r="H339" s="7">
        <f t="shared" si="35"/>
        <v>0.59019329130836573</v>
      </c>
      <c r="I339">
        <f t="shared" si="33"/>
        <v>5.8920496536407629E-4</v>
      </c>
    </row>
    <row r="340" spans="1:9">
      <c r="A340" s="3" t="s">
        <v>547</v>
      </c>
      <c r="B340">
        <v>6.79</v>
      </c>
      <c r="C340" s="4">
        <v>242</v>
      </c>
      <c r="D340">
        <f t="shared" si="30"/>
        <v>35.640648011782034</v>
      </c>
      <c r="E340" s="6">
        <f t="shared" si="31"/>
        <v>4.7105539767197414E-4</v>
      </c>
      <c r="F340" s="7">
        <f t="shared" si="34"/>
        <v>0.86845096741542394</v>
      </c>
      <c r="G340" s="6">
        <f t="shared" si="32"/>
        <v>9.9912300837556433E-4</v>
      </c>
      <c r="H340" s="7">
        <f t="shared" si="35"/>
        <v>0.5911924143167413</v>
      </c>
      <c r="I340">
        <f t="shared" si="33"/>
        <v>5.9725371663810201E-4</v>
      </c>
    </row>
    <row r="341" spans="1:9">
      <c r="A341" s="3" t="s">
        <v>617</v>
      </c>
      <c r="B341">
        <v>6.88</v>
      </c>
      <c r="C341" s="4">
        <v>245</v>
      </c>
      <c r="D341">
        <f t="shared" si="30"/>
        <v>35.610465116279073</v>
      </c>
      <c r="E341" s="6">
        <f t="shared" si="31"/>
        <v>4.7689492739518046E-4</v>
      </c>
      <c r="F341" s="7">
        <f t="shared" si="34"/>
        <v>0.86892786234281916</v>
      </c>
      <c r="G341" s="6">
        <f t="shared" si="32"/>
        <v>1.0123661704895261E-3</v>
      </c>
      <c r="H341" s="7">
        <f t="shared" si="35"/>
        <v>0.5922047804872308</v>
      </c>
      <c r="I341">
        <f t="shared" si="33"/>
        <v>3.5988654365570749E-4</v>
      </c>
    </row>
    <row r="342" spans="1:9">
      <c r="A342" s="3" t="s">
        <v>679</v>
      </c>
      <c r="B342">
        <v>4.1399999999999997</v>
      </c>
      <c r="C342" s="4">
        <v>147</v>
      </c>
      <c r="D342">
        <f t="shared" si="30"/>
        <v>35.507246376811594</v>
      </c>
      <c r="E342" s="6">
        <f t="shared" si="31"/>
        <v>2.8613695643710826E-4</v>
      </c>
      <c r="F342" s="7">
        <f t="shared" si="34"/>
        <v>0.86921399929925625</v>
      </c>
      <c r="G342" s="6">
        <f t="shared" si="32"/>
        <v>6.0918545724224389E-4</v>
      </c>
      <c r="H342" s="7">
        <f t="shared" si="35"/>
        <v>0.592813965944473</v>
      </c>
      <c r="I342">
        <f t="shared" si="33"/>
        <v>2.5193589437755293E-4</v>
      </c>
    </row>
    <row r="343" spans="1:9">
      <c r="A343" s="3" t="s">
        <v>291</v>
      </c>
      <c r="B343">
        <v>2.89</v>
      </c>
      <c r="C343" s="4">
        <v>102</v>
      </c>
      <c r="D343">
        <f t="shared" si="30"/>
        <v>35.294117647058819</v>
      </c>
      <c r="E343" s="6">
        <f t="shared" si="31"/>
        <v>1.9854401058901389E-4</v>
      </c>
      <c r="F343" s="7">
        <f t="shared" si="34"/>
        <v>0.8694125433098453</v>
      </c>
      <c r="G343" s="6">
        <f t="shared" si="32"/>
        <v>4.2525265010388526E-4</v>
      </c>
      <c r="H343" s="7">
        <f t="shared" si="35"/>
        <v>0.59323921859457684</v>
      </c>
      <c r="I343">
        <f t="shared" si="33"/>
        <v>5.4692719441584714E-4</v>
      </c>
    </row>
    <row r="344" spans="1:9">
      <c r="A344" s="3" t="s">
        <v>305</v>
      </c>
      <c r="B344">
        <v>6.27</v>
      </c>
      <c r="C344" s="4">
        <v>221</v>
      </c>
      <c r="D344">
        <f t="shared" si="30"/>
        <v>35.247208931419458</v>
      </c>
      <c r="E344" s="6">
        <f t="shared" si="31"/>
        <v>4.301786896095301E-4</v>
      </c>
      <c r="F344" s="7">
        <f t="shared" si="34"/>
        <v>0.86984272199945478</v>
      </c>
      <c r="G344" s="6">
        <f t="shared" si="32"/>
        <v>9.2260696060600703E-4</v>
      </c>
      <c r="H344" s="7">
        <f t="shared" si="35"/>
        <v>0.59416182555518282</v>
      </c>
      <c r="I344">
        <f t="shared" si="33"/>
        <v>9.1052749804876321E-4</v>
      </c>
    </row>
    <row r="345" spans="1:9">
      <c r="A345" s="3" t="s">
        <v>669</v>
      </c>
      <c r="B345">
        <v>10.43</v>
      </c>
      <c r="C345" s="4">
        <v>367</v>
      </c>
      <c r="D345">
        <f t="shared" si="30"/>
        <v>35.186960690316397</v>
      </c>
      <c r="E345" s="6">
        <f t="shared" si="31"/>
        <v>7.1436913613890296E-4</v>
      </c>
      <c r="F345" s="7">
        <f t="shared" si="34"/>
        <v>0.87055709113559365</v>
      </c>
      <c r="G345" s="6">
        <f t="shared" si="32"/>
        <v>1.5347353427624646E-3</v>
      </c>
      <c r="H345" s="7">
        <f t="shared" si="35"/>
        <v>0.59569656089794532</v>
      </c>
      <c r="I345">
        <f t="shared" si="33"/>
        <v>2.2754077739828293E-4</v>
      </c>
    </row>
    <row r="346" spans="1:9">
      <c r="A346" s="3" t="s">
        <v>421</v>
      </c>
      <c r="B346">
        <v>2.6</v>
      </c>
      <c r="C346" s="4">
        <v>91</v>
      </c>
      <c r="D346">
        <f t="shared" si="30"/>
        <v>35</v>
      </c>
      <c r="E346" s="6">
        <f t="shared" si="31"/>
        <v>1.7713240160392417E-4</v>
      </c>
      <c r="F346" s="7">
        <f t="shared" si="34"/>
        <v>0.87073422353719754</v>
      </c>
      <c r="G346" s="6">
        <f t="shared" si="32"/>
        <v>3.8258023884778604E-4</v>
      </c>
      <c r="H346" s="7">
        <f t="shared" si="35"/>
        <v>0.59607914113679306</v>
      </c>
      <c r="I346">
        <f t="shared" si="33"/>
        <v>7.3501076359749895E-4</v>
      </c>
    </row>
    <row r="347" spans="1:9">
      <c r="A347" s="3" t="s">
        <v>187</v>
      </c>
      <c r="B347">
        <v>8.39</v>
      </c>
      <c r="C347" s="4">
        <v>293</v>
      </c>
      <c r="D347">
        <f t="shared" si="30"/>
        <v>34.922526817640048</v>
      </c>
      <c r="E347" s="6">
        <f t="shared" si="31"/>
        <v>5.7032740296648107E-4</v>
      </c>
      <c r="F347" s="7">
        <f t="shared" si="34"/>
        <v>0.87130455094016401</v>
      </c>
      <c r="G347" s="6">
        <f t="shared" si="32"/>
        <v>1.2345570015126635E-3</v>
      </c>
      <c r="H347" s="7">
        <f t="shared" si="35"/>
        <v>0.5973136981383057</v>
      </c>
      <c r="I347">
        <f t="shared" si="33"/>
        <v>1.5938253155473037E-3</v>
      </c>
    </row>
    <row r="348" spans="1:9">
      <c r="A348" s="3" t="s">
        <v>77</v>
      </c>
      <c r="B348">
        <v>18.190000000000001</v>
      </c>
      <c r="C348" s="4">
        <v>635</v>
      </c>
      <c r="D348">
        <f t="shared" si="30"/>
        <v>34.909290819131385</v>
      </c>
      <c r="E348" s="6">
        <f t="shared" si="31"/>
        <v>1.2360337914119983E-3</v>
      </c>
      <c r="F348" s="7">
        <f t="shared" si="34"/>
        <v>0.87254058473157603</v>
      </c>
      <c r="G348" s="6">
        <f t="shared" si="32"/>
        <v>2.6765902094773955E-3</v>
      </c>
      <c r="H348" s="7">
        <f t="shared" si="35"/>
        <v>0.59999028834778312</v>
      </c>
      <c r="I348">
        <f t="shared" si="33"/>
        <v>2.247391958275502E-4</v>
      </c>
    </row>
    <row r="349" spans="1:9">
      <c r="A349" s="3" t="s">
        <v>420</v>
      </c>
      <c r="B349">
        <v>2.56</v>
      </c>
      <c r="C349" s="4">
        <v>89</v>
      </c>
      <c r="D349">
        <f t="shared" si="30"/>
        <v>34.765625</v>
      </c>
      <c r="E349" s="6">
        <f t="shared" si="31"/>
        <v>1.7323938178845331E-4</v>
      </c>
      <c r="F349" s="7">
        <f t="shared" si="34"/>
        <v>0.87271382411336451</v>
      </c>
      <c r="G349" s="6">
        <f t="shared" si="32"/>
        <v>3.7669438901935856E-4</v>
      </c>
      <c r="H349" s="7">
        <f t="shared" si="35"/>
        <v>0.60036698273680245</v>
      </c>
      <c r="I349">
        <f t="shared" si="33"/>
        <v>1.1756271641941707E-3</v>
      </c>
    </row>
    <row r="350" spans="1:9">
      <c r="A350" s="3" t="s">
        <v>99</v>
      </c>
      <c r="B350">
        <v>13.35</v>
      </c>
      <c r="C350" s="4">
        <v>461</v>
      </c>
      <c r="D350">
        <f t="shared" si="30"/>
        <v>34.531835205992508</v>
      </c>
      <c r="E350" s="6">
        <f t="shared" si="31"/>
        <v>8.9734106746603337E-4</v>
      </c>
      <c r="F350" s="7">
        <f t="shared" si="34"/>
        <v>0.8736111651808306</v>
      </c>
      <c r="G350" s="6">
        <f t="shared" si="32"/>
        <v>1.9644023802376704E-3</v>
      </c>
      <c r="H350" s="7">
        <f t="shared" si="35"/>
        <v>0.6023313851170401</v>
      </c>
      <c r="I350">
        <f t="shared" si="33"/>
        <v>5.2591169508142688E-4</v>
      </c>
    </row>
    <row r="351" spans="1:9">
      <c r="A351" s="3" t="s">
        <v>183</v>
      </c>
      <c r="B351">
        <v>5.97</v>
      </c>
      <c r="C351" s="4">
        <v>206</v>
      </c>
      <c r="D351">
        <f t="shared" si="30"/>
        <v>34.505862646566165</v>
      </c>
      <c r="E351" s="6">
        <f t="shared" si="31"/>
        <v>4.0098104099349865E-4</v>
      </c>
      <c r="F351" s="7">
        <f t="shared" si="34"/>
        <v>0.8740121462218241</v>
      </c>
      <c r="G351" s="6">
        <f t="shared" si="32"/>
        <v>8.7846308689280101E-4</v>
      </c>
      <c r="H351" s="7">
        <f t="shared" si="35"/>
        <v>0.60320984820393286</v>
      </c>
      <c r="I351">
        <f t="shared" si="33"/>
        <v>2.8110132915348807E-4</v>
      </c>
    </row>
    <row r="352" spans="1:9">
      <c r="A352" s="3" t="s">
        <v>447</v>
      </c>
      <c r="B352">
        <v>3.19</v>
      </c>
      <c r="C352" s="4">
        <v>110</v>
      </c>
      <c r="D352">
        <f t="shared" si="30"/>
        <v>34.482758620689658</v>
      </c>
      <c r="E352" s="6">
        <f t="shared" si="31"/>
        <v>2.1411608985089735E-4</v>
      </c>
      <c r="F352" s="7">
        <f t="shared" si="34"/>
        <v>0.874226262311675</v>
      </c>
      <c r="G352" s="6">
        <f t="shared" si="32"/>
        <v>4.6939652381709134E-4</v>
      </c>
      <c r="H352" s="7">
        <f t="shared" si="35"/>
        <v>0.60367924472774992</v>
      </c>
      <c r="I352">
        <f t="shared" si="33"/>
        <v>3.100166937911264E-3</v>
      </c>
    </row>
    <row r="353" spans="1:9">
      <c r="A353" s="3" t="s">
        <v>331</v>
      </c>
      <c r="B353">
        <v>35.18</v>
      </c>
      <c r="C353" s="4">
        <v>1213</v>
      </c>
      <c r="D353">
        <f t="shared" si="30"/>
        <v>34.479818078453668</v>
      </c>
      <c r="E353" s="6">
        <f t="shared" si="31"/>
        <v>2.3611165180830772E-3</v>
      </c>
      <c r="F353" s="7">
        <f t="shared" si="34"/>
        <v>0.87658737882975812</v>
      </c>
      <c r="G353" s="6">
        <f t="shared" si="32"/>
        <v>5.1766049241019664E-3</v>
      </c>
      <c r="H353" s="7">
        <f t="shared" si="35"/>
        <v>0.60885584965185191</v>
      </c>
      <c r="I353">
        <f t="shared" si="33"/>
        <v>6.6034206084053526E-4</v>
      </c>
    </row>
    <row r="354" spans="1:9">
      <c r="A354" s="3" t="s">
        <v>234</v>
      </c>
      <c r="B354">
        <v>7.49</v>
      </c>
      <c r="C354" s="4">
        <v>258</v>
      </c>
      <c r="D354">
        <f t="shared" si="30"/>
        <v>34.445927903871826</v>
      </c>
      <c r="E354" s="6">
        <f t="shared" si="31"/>
        <v>5.0219955619574099E-4</v>
      </c>
      <c r="F354" s="7">
        <f t="shared" si="34"/>
        <v>0.87708957838595392</v>
      </c>
      <c r="G354" s="6">
        <f t="shared" si="32"/>
        <v>1.1021253803730452E-3</v>
      </c>
      <c r="H354" s="7">
        <f t="shared" si="35"/>
        <v>0.60995797503222493</v>
      </c>
      <c r="I354">
        <f t="shared" si="33"/>
        <v>1.0300323326730698E-3</v>
      </c>
    </row>
    <row r="355" spans="1:9">
      <c r="A355" s="3" t="s">
        <v>521</v>
      </c>
      <c r="B355">
        <v>11.67</v>
      </c>
      <c r="C355" s="4">
        <v>401</v>
      </c>
      <c r="D355">
        <f t="shared" si="30"/>
        <v>34.361610968294777</v>
      </c>
      <c r="E355" s="6">
        <f t="shared" si="31"/>
        <v>7.8055047300190758E-4</v>
      </c>
      <c r="F355" s="7">
        <f t="shared" si="34"/>
        <v>0.87787012885895588</v>
      </c>
      <c r="G355" s="6">
        <f t="shared" si="32"/>
        <v>1.7171966874437166E-3</v>
      </c>
      <c r="H355" s="7">
        <f t="shared" si="35"/>
        <v>0.61167517171966868</v>
      </c>
      <c r="I355">
        <f t="shared" si="33"/>
        <v>1.0070613211993207E-3</v>
      </c>
    </row>
    <row r="356" spans="1:9">
      <c r="A356" s="3" t="s">
        <v>135</v>
      </c>
      <c r="B356">
        <v>11.4</v>
      </c>
      <c r="C356" s="4">
        <v>391</v>
      </c>
      <c r="D356">
        <f t="shared" si="30"/>
        <v>34.298245614035089</v>
      </c>
      <c r="E356" s="6">
        <f t="shared" si="31"/>
        <v>7.6108537392455332E-4</v>
      </c>
      <c r="F356" s="7">
        <f t="shared" si="34"/>
        <v>0.87863121423288049</v>
      </c>
      <c r="G356" s="6">
        <f t="shared" si="32"/>
        <v>1.6774672011018311E-3</v>
      </c>
      <c r="H356" s="7">
        <f t="shared" si="35"/>
        <v>0.61335263892077052</v>
      </c>
      <c r="I356">
        <f t="shared" si="33"/>
        <v>6.1708386580516805E-4</v>
      </c>
    </row>
    <row r="357" spans="1:9">
      <c r="A357" s="3" t="s">
        <v>639</v>
      </c>
      <c r="B357">
        <v>6.98</v>
      </c>
      <c r="C357" s="4">
        <v>239</v>
      </c>
      <c r="D357">
        <f t="shared" si="30"/>
        <v>34.240687679083095</v>
      </c>
      <c r="E357" s="6">
        <f t="shared" si="31"/>
        <v>4.6521586794876787E-4</v>
      </c>
      <c r="F357" s="7">
        <f t="shared" si="34"/>
        <v>0.87909643010082927</v>
      </c>
      <c r="G357" s="6">
        <f t="shared" si="32"/>
        <v>1.0270807950605949E-3</v>
      </c>
      <c r="H357" s="7">
        <f t="shared" si="35"/>
        <v>0.61437971971583116</v>
      </c>
      <c r="I357">
        <f t="shared" si="33"/>
        <v>3.5756350960791661E-4</v>
      </c>
    </row>
    <row r="358" spans="1:9">
      <c r="A358" s="3" t="s">
        <v>403</v>
      </c>
      <c r="B358">
        <v>4.04</v>
      </c>
      <c r="C358" s="4">
        <v>138</v>
      </c>
      <c r="D358">
        <f t="shared" si="30"/>
        <v>34.158415841584159</v>
      </c>
      <c r="E358" s="6">
        <f t="shared" si="31"/>
        <v>2.6861836726748941E-4</v>
      </c>
      <c r="F358" s="7">
        <f t="shared" si="34"/>
        <v>0.87936504846809671</v>
      </c>
      <c r="G358" s="6">
        <f t="shared" si="32"/>
        <v>5.9447083267117522E-4</v>
      </c>
      <c r="H358" s="7">
        <f t="shared" si="35"/>
        <v>0.61497419054850233</v>
      </c>
      <c r="I358">
        <f t="shared" si="33"/>
        <v>9.4472626300667883E-4</v>
      </c>
    </row>
    <row r="359" spans="1:9">
      <c r="A359" s="3" t="s">
        <v>440</v>
      </c>
      <c r="B359">
        <v>10.65</v>
      </c>
      <c r="C359" s="4">
        <v>362</v>
      </c>
      <c r="D359">
        <f t="shared" si="30"/>
        <v>33.990610328638496</v>
      </c>
      <c r="E359" s="6">
        <f t="shared" si="31"/>
        <v>7.0463658660022577E-4</v>
      </c>
      <c r="F359" s="7">
        <f t="shared" si="34"/>
        <v>0.88006968505469696</v>
      </c>
      <c r="G359" s="6">
        <f t="shared" si="32"/>
        <v>1.5671075168188159E-3</v>
      </c>
      <c r="H359" s="7">
        <f t="shared" si="35"/>
        <v>0.6165412980653211</v>
      </c>
      <c r="I359">
        <f t="shared" si="33"/>
        <v>1.0628603123753466E-3</v>
      </c>
    </row>
    <row r="360" spans="1:9">
      <c r="A360" s="3" t="s">
        <v>583</v>
      </c>
      <c r="B360">
        <v>11.97</v>
      </c>
      <c r="C360" s="4">
        <v>406</v>
      </c>
      <c r="D360">
        <f t="shared" si="30"/>
        <v>33.918128654970758</v>
      </c>
      <c r="E360" s="6">
        <f t="shared" si="31"/>
        <v>7.9028302254058476E-4</v>
      </c>
      <c r="F360" s="7">
        <f t="shared" si="34"/>
        <v>0.88085996807723754</v>
      </c>
      <c r="G360" s="6">
        <f t="shared" si="32"/>
        <v>1.7613405611569227E-3</v>
      </c>
      <c r="H360" s="7">
        <f t="shared" si="35"/>
        <v>0.61830263862647805</v>
      </c>
      <c r="I360">
        <f t="shared" si="33"/>
        <v>5.2670838256030361E-4</v>
      </c>
    </row>
    <row r="361" spans="1:9">
      <c r="A361" s="3" t="s">
        <v>426</v>
      </c>
      <c r="B361">
        <v>5.93</v>
      </c>
      <c r="C361" s="4">
        <v>201</v>
      </c>
      <c r="D361">
        <f t="shared" si="30"/>
        <v>33.895446880269816</v>
      </c>
      <c r="E361" s="6">
        <f t="shared" si="31"/>
        <v>3.9124849145482152E-4</v>
      </c>
      <c r="F361" s="7">
        <f t="shared" si="34"/>
        <v>0.88125121656869232</v>
      </c>
      <c r="G361" s="6">
        <f t="shared" si="32"/>
        <v>8.7257723706437348E-4</v>
      </c>
      <c r="H361" s="7">
        <f t="shared" si="35"/>
        <v>0.61917521586354241</v>
      </c>
      <c r="I361">
        <f t="shared" si="33"/>
        <v>7.8594364612871725E-4</v>
      </c>
    </row>
    <row r="362" spans="1:9">
      <c r="A362" s="3" t="s">
        <v>569</v>
      </c>
      <c r="B362">
        <v>8.84</v>
      </c>
      <c r="C362" s="4">
        <v>299</v>
      </c>
      <c r="D362">
        <f t="shared" si="30"/>
        <v>33.823529411764703</v>
      </c>
      <c r="E362" s="6">
        <f t="shared" si="31"/>
        <v>5.8200646241289371E-4</v>
      </c>
      <c r="F362" s="7">
        <f t="shared" si="34"/>
        <v>0.88183322303110523</v>
      </c>
      <c r="G362" s="6">
        <f t="shared" si="32"/>
        <v>1.3007728120824724E-3</v>
      </c>
      <c r="H362" s="7">
        <f t="shared" si="35"/>
        <v>0.62047598867562492</v>
      </c>
      <c r="I362">
        <f t="shared" si="33"/>
        <v>7.7650126747419446E-4</v>
      </c>
    </row>
    <row r="363" spans="1:9">
      <c r="A363" s="3" t="s">
        <v>457</v>
      </c>
      <c r="B363">
        <v>8.73</v>
      </c>
      <c r="C363" s="4">
        <v>295</v>
      </c>
      <c r="D363">
        <f t="shared" si="30"/>
        <v>33.791523482245132</v>
      </c>
      <c r="E363" s="6">
        <f t="shared" si="31"/>
        <v>5.7422042278195199E-4</v>
      </c>
      <c r="F363" s="7">
        <f t="shared" si="34"/>
        <v>0.88240744345388722</v>
      </c>
      <c r="G363" s="6">
        <f t="shared" si="32"/>
        <v>1.2845867250542971E-3</v>
      </c>
      <c r="H363" s="7">
        <f t="shared" si="35"/>
        <v>0.62176057540067919</v>
      </c>
      <c r="I363">
        <f t="shared" si="33"/>
        <v>5.0912084884124909E-4</v>
      </c>
    </row>
    <row r="364" spans="1:9">
      <c r="A364" s="3" t="s">
        <v>485</v>
      </c>
      <c r="B364">
        <v>5.72</v>
      </c>
      <c r="C364" s="4">
        <v>193</v>
      </c>
      <c r="D364">
        <f t="shared" si="30"/>
        <v>33.74125874125874</v>
      </c>
      <c r="E364" s="6">
        <f t="shared" si="31"/>
        <v>3.7567641219293807E-4</v>
      </c>
      <c r="F364" s="7">
        <f t="shared" si="34"/>
        <v>0.88278311986608016</v>
      </c>
      <c r="G364" s="6">
        <f t="shared" si="32"/>
        <v>8.4167652546512928E-4</v>
      </c>
      <c r="H364" s="7">
        <f t="shared" si="35"/>
        <v>0.62260225192614427</v>
      </c>
      <c r="I364">
        <f t="shared" si="33"/>
        <v>5.9356915161723478E-4</v>
      </c>
    </row>
    <row r="365" spans="1:9">
      <c r="A365" s="3" t="s">
        <v>567</v>
      </c>
      <c r="B365">
        <v>6.65</v>
      </c>
      <c r="C365" s="4">
        <v>223</v>
      </c>
      <c r="D365">
        <f t="shared" si="30"/>
        <v>33.533834586466163</v>
      </c>
      <c r="E365" s="6">
        <f t="shared" si="31"/>
        <v>4.3407170942500096E-4</v>
      </c>
      <c r="F365" s="7">
        <f t="shared" si="34"/>
        <v>0.88321719157550516</v>
      </c>
      <c r="G365" s="6">
        <f t="shared" si="32"/>
        <v>9.7852253397606812E-4</v>
      </c>
      <c r="H365" s="7">
        <f t="shared" si="35"/>
        <v>0.62358077446012039</v>
      </c>
      <c r="I365">
        <f t="shared" si="33"/>
        <v>7.5692853401432281E-4</v>
      </c>
    </row>
    <row r="366" spans="1:9">
      <c r="A366" s="3" t="s">
        <v>555</v>
      </c>
      <c r="B366">
        <v>8.43</v>
      </c>
      <c r="C366" s="4">
        <v>279</v>
      </c>
      <c r="D366">
        <f t="shared" si="30"/>
        <v>33.096085409252673</v>
      </c>
      <c r="E366" s="6">
        <f t="shared" si="31"/>
        <v>5.4307626425818508E-4</v>
      </c>
      <c r="F366" s="7">
        <f t="shared" si="34"/>
        <v>0.88376026783976336</v>
      </c>
      <c r="G366" s="6">
        <f t="shared" si="32"/>
        <v>1.2404428513410907E-3</v>
      </c>
      <c r="H366" s="7">
        <f t="shared" si="35"/>
        <v>0.62482121731146145</v>
      </c>
      <c r="I366">
        <f t="shared" si="33"/>
        <v>7.0322774450304326E-4</v>
      </c>
    </row>
    <row r="367" spans="1:9">
      <c r="A367" s="3" t="s">
        <v>212</v>
      </c>
      <c r="B367">
        <v>7.83</v>
      </c>
      <c r="C367" s="4">
        <v>259</v>
      </c>
      <c r="D367">
        <f t="shared" si="30"/>
        <v>33.077905491698594</v>
      </c>
      <c r="E367" s="6">
        <f t="shared" si="31"/>
        <v>5.0414606610347645E-4</v>
      </c>
      <c r="F367" s="7">
        <f t="shared" si="34"/>
        <v>0.88426441390586685</v>
      </c>
      <c r="G367" s="6">
        <f t="shared" si="32"/>
        <v>1.1521551039146787E-3</v>
      </c>
      <c r="H367" s="7">
        <f t="shared" si="35"/>
        <v>0.62597337241537609</v>
      </c>
      <c r="I367">
        <f t="shared" si="33"/>
        <v>5.4619528978028242E-4</v>
      </c>
    </row>
    <row r="368" spans="1:9">
      <c r="A368" s="3" t="s">
        <v>346</v>
      </c>
      <c r="B368">
        <v>6.08</v>
      </c>
      <c r="C368" s="4">
        <v>201</v>
      </c>
      <c r="D368">
        <f t="shared" si="30"/>
        <v>33.059210526315788</v>
      </c>
      <c r="E368" s="6">
        <f t="shared" si="31"/>
        <v>3.9124849145482152E-4</v>
      </c>
      <c r="F368" s="7">
        <f t="shared" si="34"/>
        <v>0.88465566239732163</v>
      </c>
      <c r="G368" s="6">
        <f t="shared" si="32"/>
        <v>8.9464917392097654E-4</v>
      </c>
      <c r="H368" s="7">
        <f t="shared" si="35"/>
        <v>0.62686802158929711</v>
      </c>
      <c r="I368">
        <f t="shared" si="33"/>
        <v>6.1193721863539441E-4</v>
      </c>
    </row>
    <row r="369" spans="1:9">
      <c r="A369" s="3" t="s">
        <v>370</v>
      </c>
      <c r="B369">
        <v>6.81</v>
      </c>
      <c r="C369" s="4">
        <v>225</v>
      </c>
      <c r="D369">
        <f t="shared" si="30"/>
        <v>33.039647577092516</v>
      </c>
      <c r="E369" s="6">
        <f t="shared" si="31"/>
        <v>4.3796472924047182E-4</v>
      </c>
      <c r="F369" s="7">
        <f t="shared" si="34"/>
        <v>0.88509362712656214</v>
      </c>
      <c r="G369" s="6">
        <f t="shared" si="32"/>
        <v>1.002065933289778E-3</v>
      </c>
      <c r="H369" s="7">
        <f t="shared" si="35"/>
        <v>0.62787008752258688</v>
      </c>
      <c r="I369">
        <f t="shared" si="33"/>
        <v>3.7573825635028868E-4</v>
      </c>
    </row>
    <row r="370" spans="1:9">
      <c r="A370" s="3" t="s">
        <v>363</v>
      </c>
      <c r="B370">
        <v>4.18</v>
      </c>
      <c r="C370" s="4">
        <v>138</v>
      </c>
      <c r="D370">
        <f t="shared" si="30"/>
        <v>33.014354066985646</v>
      </c>
      <c r="E370" s="6">
        <f t="shared" si="31"/>
        <v>2.6861836726748941E-4</v>
      </c>
      <c r="F370" s="7">
        <f t="shared" si="34"/>
        <v>0.88536224549382958</v>
      </c>
      <c r="G370" s="6">
        <f t="shared" si="32"/>
        <v>6.1507130707067132E-4</v>
      </c>
      <c r="H370" s="7">
        <f t="shared" si="35"/>
        <v>0.62848515882965761</v>
      </c>
      <c r="I370">
        <f t="shared" si="33"/>
        <v>4.4416551683101879E-4</v>
      </c>
    </row>
    <row r="371" spans="1:9">
      <c r="A371" s="3" t="s">
        <v>413</v>
      </c>
      <c r="B371">
        <v>4.9400000000000004</v>
      </c>
      <c r="C371" s="4">
        <v>163</v>
      </c>
      <c r="D371">
        <f t="shared" si="30"/>
        <v>32.995951417004044</v>
      </c>
      <c r="E371" s="6">
        <f t="shared" si="31"/>
        <v>3.1728111496087517E-4</v>
      </c>
      <c r="F371" s="7">
        <f t="shared" si="34"/>
        <v>0.88567952660879046</v>
      </c>
      <c r="G371" s="6">
        <f t="shared" si="32"/>
        <v>7.269024538107935E-4</v>
      </c>
      <c r="H371" s="7">
        <f t="shared" si="35"/>
        <v>0.6292120612834684</v>
      </c>
      <c r="I371">
        <f t="shared" si="33"/>
        <v>5.4204902455634585E-4</v>
      </c>
    </row>
    <row r="372" spans="1:9">
      <c r="A372" s="3" t="s">
        <v>616</v>
      </c>
      <c r="B372">
        <v>6.02</v>
      </c>
      <c r="C372" s="4">
        <v>198</v>
      </c>
      <c r="D372">
        <f t="shared" si="30"/>
        <v>32.890365448504987</v>
      </c>
      <c r="E372" s="6">
        <f t="shared" si="31"/>
        <v>3.854089617316152E-4</v>
      </c>
      <c r="F372" s="7">
        <f t="shared" si="34"/>
        <v>0.88606493557052213</v>
      </c>
      <c r="G372" s="6">
        <f t="shared" si="32"/>
        <v>8.858203991783353E-4</v>
      </c>
      <c r="H372" s="7">
        <f t="shared" si="35"/>
        <v>0.63009788168264669</v>
      </c>
      <c r="I372">
        <f t="shared" si="33"/>
        <v>5.3399419827970807E-4</v>
      </c>
    </row>
    <row r="373" spans="1:9">
      <c r="A373" s="3" t="s">
        <v>235</v>
      </c>
      <c r="B373">
        <v>5.93</v>
      </c>
      <c r="C373" s="4">
        <v>195</v>
      </c>
      <c r="D373">
        <f t="shared" si="30"/>
        <v>32.883642495784152</v>
      </c>
      <c r="E373" s="6">
        <f t="shared" si="31"/>
        <v>3.7956943200840893E-4</v>
      </c>
      <c r="F373" s="7">
        <f t="shared" si="34"/>
        <v>0.88644450500253058</v>
      </c>
      <c r="G373" s="6">
        <f t="shared" si="32"/>
        <v>8.7257723706437348E-4</v>
      </c>
      <c r="H373" s="7">
        <f t="shared" si="35"/>
        <v>0.63097045891971104</v>
      </c>
      <c r="I373">
        <f t="shared" si="33"/>
        <v>6.3855368712129046E-4</v>
      </c>
    </row>
    <row r="374" spans="1:9">
      <c r="A374" s="3" t="s">
        <v>70</v>
      </c>
      <c r="B374">
        <v>7.08</v>
      </c>
      <c r="C374" s="4">
        <v>232</v>
      </c>
      <c r="D374">
        <f t="shared" si="30"/>
        <v>32.768361581920907</v>
      </c>
      <c r="E374" s="6">
        <f t="shared" si="31"/>
        <v>4.5159029859461987E-4</v>
      </c>
      <c r="F374" s="7">
        <f t="shared" si="34"/>
        <v>0.88689609530112523</v>
      </c>
      <c r="G374" s="6">
        <f t="shared" si="32"/>
        <v>1.0417954196316635E-3</v>
      </c>
      <c r="H374" s="7">
        <f t="shared" si="35"/>
        <v>0.63201225433934272</v>
      </c>
      <c r="I374">
        <f t="shared" si="33"/>
        <v>5.6744164780864192E-4</v>
      </c>
    </row>
    <row r="375" spans="1:9">
      <c r="A375" s="3" t="s">
        <v>224</v>
      </c>
      <c r="B375">
        <v>6.29</v>
      </c>
      <c r="C375" s="4">
        <v>206</v>
      </c>
      <c r="D375">
        <f t="shared" si="30"/>
        <v>32.750397456279806</v>
      </c>
      <c r="E375" s="6">
        <f t="shared" si="31"/>
        <v>4.0098104099349865E-4</v>
      </c>
      <c r="F375" s="7">
        <f t="shared" si="34"/>
        <v>0.88729707634211874</v>
      </c>
      <c r="G375" s="6">
        <f t="shared" si="32"/>
        <v>9.2554988552022086E-4</v>
      </c>
      <c r="H375" s="7">
        <f t="shared" si="35"/>
        <v>0.6329378042248629</v>
      </c>
      <c r="I375">
        <f t="shared" si="33"/>
        <v>7.6328872956044069E-4</v>
      </c>
    </row>
    <row r="376" spans="1:9">
      <c r="A376" s="3" t="s">
        <v>614</v>
      </c>
      <c r="B376">
        <v>8.4600000000000009</v>
      </c>
      <c r="C376" s="4">
        <v>277</v>
      </c>
      <c r="D376">
        <f t="shared" si="30"/>
        <v>32.742316784869971</v>
      </c>
      <c r="E376" s="6">
        <f t="shared" si="31"/>
        <v>5.3918324444271416E-4</v>
      </c>
      <c r="F376" s="7">
        <f t="shared" si="34"/>
        <v>0.88783625958656143</v>
      </c>
      <c r="G376" s="6">
        <f t="shared" si="32"/>
        <v>1.2448572387124116E-3</v>
      </c>
      <c r="H376" s="7">
        <f t="shared" si="35"/>
        <v>0.63418266146357527</v>
      </c>
      <c r="I376">
        <f t="shared" si="33"/>
        <v>1.8779277389835425E-4</v>
      </c>
    </row>
    <row r="377" spans="1:9">
      <c r="A377" s="3" t="s">
        <v>19</v>
      </c>
      <c r="B377">
        <v>2.08</v>
      </c>
      <c r="C377" s="4">
        <v>68</v>
      </c>
      <c r="D377">
        <f t="shared" si="30"/>
        <v>32.692307692307693</v>
      </c>
      <c r="E377" s="6">
        <f t="shared" si="31"/>
        <v>1.3236267372600927E-4</v>
      </c>
      <c r="F377" s="7">
        <f t="shared" si="34"/>
        <v>0.88796862226028739</v>
      </c>
      <c r="G377" s="6">
        <f t="shared" si="32"/>
        <v>3.0606419107822886E-4</v>
      </c>
      <c r="H377" s="7">
        <f t="shared" si="35"/>
        <v>0.63448872565465353</v>
      </c>
      <c r="I377">
        <f t="shared" si="33"/>
        <v>2.8007828151859204E-3</v>
      </c>
    </row>
    <row r="378" spans="1:9">
      <c r="A378" s="3" t="s">
        <v>332</v>
      </c>
      <c r="B378">
        <v>31.02</v>
      </c>
      <c r="C378" s="4">
        <v>1014</v>
      </c>
      <c r="D378">
        <f t="shared" si="30"/>
        <v>32.688588007736946</v>
      </c>
      <c r="E378" s="6">
        <f t="shared" si="31"/>
        <v>1.9737610464437266E-3</v>
      </c>
      <c r="F378" s="7">
        <f t="shared" si="34"/>
        <v>0.88994238330673114</v>
      </c>
      <c r="G378" s="6">
        <f t="shared" si="32"/>
        <v>4.5644765419455089E-3</v>
      </c>
      <c r="H378" s="7">
        <f t="shared" si="35"/>
        <v>0.639053202196599</v>
      </c>
      <c r="I378">
        <f t="shared" si="33"/>
        <v>1.0314847681416328E-3</v>
      </c>
    </row>
    <row r="379" spans="1:9">
      <c r="A379" s="3" t="s">
        <v>227</v>
      </c>
      <c r="B379">
        <v>11.42</v>
      </c>
      <c r="C379" s="4">
        <v>373</v>
      </c>
      <c r="D379">
        <f t="shared" si="30"/>
        <v>32.661996497373032</v>
      </c>
      <c r="E379" s="6">
        <f t="shared" si="31"/>
        <v>7.2604819558531549E-4</v>
      </c>
      <c r="F379" s="7">
        <f t="shared" si="34"/>
        <v>0.89066843150231645</v>
      </c>
      <c r="G379" s="6">
        <f t="shared" si="32"/>
        <v>1.6804101260160448E-3</v>
      </c>
      <c r="H379" s="7">
        <f t="shared" si="35"/>
        <v>0.64073361232261505</v>
      </c>
      <c r="I379">
        <f t="shared" si="33"/>
        <v>3.5541909381420211E-4</v>
      </c>
    </row>
    <row r="380" spans="1:9">
      <c r="A380" s="3" t="s">
        <v>517</v>
      </c>
      <c r="B380">
        <v>3.93</v>
      </c>
      <c r="C380" s="4">
        <v>128</v>
      </c>
      <c r="D380">
        <f t="shared" si="30"/>
        <v>32.569974554707379</v>
      </c>
      <c r="E380" s="6">
        <f t="shared" si="31"/>
        <v>2.4915326819013509E-4</v>
      </c>
      <c r="F380" s="7">
        <f t="shared" si="34"/>
        <v>0.89091758477050653</v>
      </c>
      <c r="G380" s="6">
        <f t="shared" si="32"/>
        <v>5.7828474564299969E-4</v>
      </c>
      <c r="H380" s="7">
        <f t="shared" si="35"/>
        <v>0.64131189706825809</v>
      </c>
      <c r="I380">
        <f t="shared" si="33"/>
        <v>4.4525708110143558E-4</v>
      </c>
    </row>
    <row r="381" spans="1:9">
      <c r="A381" s="3" t="s">
        <v>491</v>
      </c>
      <c r="B381">
        <v>4.92</v>
      </c>
      <c r="C381" s="4">
        <v>160</v>
      </c>
      <c r="D381">
        <f t="shared" si="30"/>
        <v>32.520325203252035</v>
      </c>
      <c r="E381" s="6">
        <f t="shared" si="31"/>
        <v>3.1144158523766885E-4</v>
      </c>
      <c r="F381" s="7">
        <f t="shared" si="34"/>
        <v>0.89122902635574419</v>
      </c>
      <c r="G381" s="6">
        <f t="shared" si="32"/>
        <v>7.2395952889657967E-4</v>
      </c>
      <c r="H381" s="7">
        <f t="shared" si="35"/>
        <v>0.64203585659715467</v>
      </c>
      <c r="I381">
        <f t="shared" si="33"/>
        <v>5.8472777145879284E-4</v>
      </c>
    </row>
    <row r="382" spans="1:9">
      <c r="A382" s="3" t="s">
        <v>260</v>
      </c>
      <c r="B382">
        <v>6.46</v>
      </c>
      <c r="C382" s="4">
        <v>210</v>
      </c>
      <c r="D382">
        <f t="shared" si="30"/>
        <v>32.507739938080498</v>
      </c>
      <c r="E382" s="6">
        <f t="shared" si="31"/>
        <v>4.0876708062444038E-4</v>
      </c>
      <c r="F382" s="7">
        <f t="shared" si="34"/>
        <v>0.89163779343636862</v>
      </c>
      <c r="G382" s="6">
        <f t="shared" si="32"/>
        <v>9.5056474729103763E-4</v>
      </c>
      <c r="H382" s="7">
        <f t="shared" si="35"/>
        <v>0.64298642134444572</v>
      </c>
      <c r="I382">
        <f t="shared" si="33"/>
        <v>7.0540739015667597E-4</v>
      </c>
    </row>
    <row r="383" spans="1:9">
      <c r="A383" s="3" t="s">
        <v>539</v>
      </c>
      <c r="B383">
        <v>7.79</v>
      </c>
      <c r="C383" s="4">
        <v>253</v>
      </c>
      <c r="D383">
        <f t="shared" si="30"/>
        <v>32.477535301668809</v>
      </c>
      <c r="E383" s="6">
        <f t="shared" si="31"/>
        <v>4.9246700665706391E-4</v>
      </c>
      <c r="F383" s="7">
        <f t="shared" si="34"/>
        <v>0.89213026044302568</v>
      </c>
      <c r="G383" s="6">
        <f t="shared" si="32"/>
        <v>1.1462692540862513E-3</v>
      </c>
      <c r="H383" s="7">
        <f t="shared" si="35"/>
        <v>0.64413269059853195</v>
      </c>
      <c r="I383">
        <f t="shared" si="33"/>
        <v>2.7757001688732963E-4</v>
      </c>
    </row>
    <row r="384" spans="1:9">
      <c r="A384" s="3" t="s">
        <v>429</v>
      </c>
      <c r="B384">
        <v>3.06</v>
      </c>
      <c r="C384" s="4">
        <v>99</v>
      </c>
      <c r="D384">
        <f t="shared" si="30"/>
        <v>32.352941176470587</v>
      </c>
      <c r="E384" s="6">
        <f t="shared" si="31"/>
        <v>1.927044808658076E-4</v>
      </c>
      <c r="F384" s="7">
        <f t="shared" si="34"/>
        <v>0.89232296492389152</v>
      </c>
      <c r="G384" s="6">
        <f t="shared" si="32"/>
        <v>4.5026751187470204E-4</v>
      </c>
      <c r="H384" s="7">
        <f t="shared" si="35"/>
        <v>0.64458295811040667</v>
      </c>
      <c r="I384">
        <f t="shared" si="33"/>
        <v>3.2851475440964784E-4</v>
      </c>
    </row>
    <row r="385" spans="1:9">
      <c r="A385" s="3" t="s">
        <v>674</v>
      </c>
      <c r="B385">
        <v>3.62</v>
      </c>
      <c r="C385" s="4">
        <v>117</v>
      </c>
      <c r="D385">
        <f t="shared" si="30"/>
        <v>32.320441988950279</v>
      </c>
      <c r="E385" s="6">
        <f t="shared" si="31"/>
        <v>2.2774165920504534E-4</v>
      </c>
      <c r="F385" s="7">
        <f t="shared" si="34"/>
        <v>0.89255070658309654</v>
      </c>
      <c r="G385" s="6">
        <f t="shared" si="32"/>
        <v>5.3266940947268671E-4</v>
      </c>
      <c r="H385" s="7">
        <f t="shared" si="35"/>
        <v>0.64511562751987939</v>
      </c>
      <c r="I385">
        <f t="shared" si="33"/>
        <v>5.3098076208990541E-4</v>
      </c>
    </row>
    <row r="386" spans="1:9">
      <c r="A386" s="3" t="s">
        <v>386</v>
      </c>
      <c r="B386">
        <v>5.85</v>
      </c>
      <c r="C386" s="4">
        <v>189</v>
      </c>
      <c r="D386">
        <f t="shared" ref="D386:D449" si="36">C386/B386</f>
        <v>32.307692307692307</v>
      </c>
      <c r="E386" s="6">
        <f t="shared" si="31"/>
        <v>3.6789037256199634E-4</v>
      </c>
      <c r="F386" s="7">
        <f t="shared" si="34"/>
        <v>0.89291859695565856</v>
      </c>
      <c r="G386" s="6">
        <f t="shared" si="32"/>
        <v>8.6080553740751852E-4</v>
      </c>
      <c r="H386" s="7">
        <f t="shared" si="35"/>
        <v>0.64597643305728691</v>
      </c>
      <c r="I386">
        <f t="shared" si="33"/>
        <v>1.0378029227215979E-3</v>
      </c>
    </row>
    <row r="387" spans="1:9">
      <c r="A387" s="3" t="s">
        <v>165</v>
      </c>
      <c r="B387">
        <v>11.43</v>
      </c>
      <c r="C387" s="4">
        <v>369</v>
      </c>
      <c r="D387">
        <f t="shared" si="36"/>
        <v>32.283464566929133</v>
      </c>
      <c r="E387" s="6">
        <f t="shared" ref="E387:E450" si="37">C387/513740</f>
        <v>7.1826215595437377E-4</v>
      </c>
      <c r="F387" s="7">
        <f t="shared" si="34"/>
        <v>0.89363685911161295</v>
      </c>
      <c r="G387" s="6">
        <f t="shared" ref="G387:G450" si="38">B387/6795.96</f>
        <v>1.6818815884731516E-3</v>
      </c>
      <c r="H387" s="7">
        <f t="shared" si="35"/>
        <v>0.64765831464576007</v>
      </c>
      <c r="I387">
        <f t="shared" ref="I387:I450" si="39">F387*H388-F388*H387</f>
        <v>2.1183357014198378E-4</v>
      </c>
    </row>
    <row r="388" spans="1:9">
      <c r="A388" s="3" t="s">
        <v>289</v>
      </c>
      <c r="B388">
        <v>2.33</v>
      </c>
      <c r="C388" s="4">
        <v>75</v>
      </c>
      <c r="D388">
        <f t="shared" si="36"/>
        <v>32.188841201716734</v>
      </c>
      <c r="E388" s="6">
        <f t="shared" si="37"/>
        <v>1.4598824308015727E-4</v>
      </c>
      <c r="F388" s="7">
        <f t="shared" ref="F388:F451" si="40">F387+E388</f>
        <v>0.89378284735469316</v>
      </c>
      <c r="G388" s="6">
        <f t="shared" si="38"/>
        <v>3.4285075250590059E-4</v>
      </c>
      <c r="H388" s="7">
        <f t="shared" ref="H388:H451" si="41">H387+G388</f>
        <v>0.64800116539826602</v>
      </c>
      <c r="I388">
        <f t="shared" si="39"/>
        <v>9.0490921757413467E-4</v>
      </c>
    </row>
    <row r="389" spans="1:9">
      <c r="A389" s="3" t="s">
        <v>516</v>
      </c>
      <c r="B389">
        <v>9.94</v>
      </c>
      <c r="C389" s="4">
        <v>319</v>
      </c>
      <c r="D389">
        <f t="shared" si="36"/>
        <v>32.092555331991953</v>
      </c>
      <c r="E389" s="6">
        <f t="shared" si="37"/>
        <v>6.2093666056760224E-4</v>
      </c>
      <c r="F389" s="7">
        <f t="shared" si="40"/>
        <v>0.89440378401526077</v>
      </c>
      <c r="G389" s="6">
        <f t="shared" si="38"/>
        <v>1.4626336823642281E-3</v>
      </c>
      <c r="H389" s="7">
        <f t="shared" si="41"/>
        <v>0.64946379908063023</v>
      </c>
      <c r="I389">
        <f t="shared" si="39"/>
        <v>3.6330052616728725E-4</v>
      </c>
    </row>
    <row r="390" spans="1:9">
      <c r="A390" s="3" t="s">
        <v>294</v>
      </c>
      <c r="B390">
        <v>3.99</v>
      </c>
      <c r="C390" s="4">
        <v>128</v>
      </c>
      <c r="D390">
        <f t="shared" si="36"/>
        <v>32.080200501253131</v>
      </c>
      <c r="E390" s="6">
        <f t="shared" si="37"/>
        <v>2.4915326819013509E-4</v>
      </c>
      <c r="F390" s="7">
        <f t="shared" si="40"/>
        <v>0.89465293728345086</v>
      </c>
      <c r="G390" s="6">
        <f t="shared" si="38"/>
        <v>5.8711352038564094E-4</v>
      </c>
      <c r="H390" s="7">
        <f t="shared" si="41"/>
        <v>0.65005091260101588</v>
      </c>
      <c r="I390">
        <f t="shared" si="39"/>
        <v>4.0887764796448955E-4</v>
      </c>
    </row>
    <row r="391" spans="1:9">
      <c r="A391" s="3" t="s">
        <v>179</v>
      </c>
      <c r="B391">
        <v>4.49</v>
      </c>
      <c r="C391" s="4">
        <v>144</v>
      </c>
      <c r="D391">
        <f t="shared" si="36"/>
        <v>32.071269487750556</v>
      </c>
      <c r="E391" s="6">
        <f t="shared" si="37"/>
        <v>2.80297426713902E-4</v>
      </c>
      <c r="F391" s="7">
        <f t="shared" si="40"/>
        <v>0.89493323471016473</v>
      </c>
      <c r="G391" s="6">
        <f t="shared" si="38"/>
        <v>6.6068664324098441E-4</v>
      </c>
      <c r="H391" s="7">
        <f t="shared" si="41"/>
        <v>0.65071159924425692</v>
      </c>
      <c r="I391">
        <f t="shared" si="39"/>
        <v>2.1355425750710921E-3</v>
      </c>
    </row>
    <row r="392" spans="1:9">
      <c r="A392" s="3" t="s">
        <v>644</v>
      </c>
      <c r="B392">
        <v>23.45</v>
      </c>
      <c r="C392" s="4">
        <v>752</v>
      </c>
      <c r="D392">
        <f t="shared" si="36"/>
        <v>32.068230277185499</v>
      </c>
      <c r="E392" s="6">
        <f t="shared" si="37"/>
        <v>1.4637754506170437E-3</v>
      </c>
      <c r="F392" s="7">
        <f t="shared" si="40"/>
        <v>0.89639701016078177</v>
      </c>
      <c r="G392" s="6">
        <f t="shared" si="38"/>
        <v>3.4505794619156087E-3</v>
      </c>
      <c r="H392" s="7">
        <f t="shared" si="41"/>
        <v>0.65416217870617255</v>
      </c>
      <c r="I392">
        <f t="shared" si="39"/>
        <v>5.992382747944669E-4</v>
      </c>
    </row>
    <row r="393" spans="1:9">
      <c r="A393" s="3" t="s">
        <v>615</v>
      </c>
      <c r="B393">
        <v>6.58</v>
      </c>
      <c r="C393" s="4">
        <v>211</v>
      </c>
      <c r="D393">
        <f t="shared" si="36"/>
        <v>32.066869300911854</v>
      </c>
      <c r="E393" s="6">
        <f t="shared" si="37"/>
        <v>4.1071359053217584E-4</v>
      </c>
      <c r="F393" s="7">
        <f t="shared" si="40"/>
        <v>0.8968077237513139</v>
      </c>
      <c r="G393" s="6">
        <f t="shared" si="38"/>
        <v>9.6822229677632002E-4</v>
      </c>
      <c r="H393" s="7">
        <f t="shared" si="41"/>
        <v>0.65513040100294884</v>
      </c>
      <c r="I393">
        <f t="shared" si="39"/>
        <v>1.8538936364125291E-3</v>
      </c>
    </row>
    <row r="394" spans="1:9">
      <c r="A394" s="3" t="s">
        <v>408</v>
      </c>
      <c r="B394">
        <v>20.329999999999998</v>
      </c>
      <c r="C394" s="4">
        <v>650</v>
      </c>
      <c r="D394">
        <f t="shared" si="36"/>
        <v>31.972454500737829</v>
      </c>
      <c r="E394" s="6">
        <f t="shared" si="37"/>
        <v>1.2652314400280298E-3</v>
      </c>
      <c r="F394" s="7">
        <f t="shared" si="40"/>
        <v>0.89807295519134189</v>
      </c>
      <c r="G394" s="6">
        <f t="shared" si="38"/>
        <v>2.9914831752982651E-3</v>
      </c>
      <c r="H394" s="7">
        <f t="shared" si="41"/>
        <v>0.65812188417824713</v>
      </c>
      <c r="I394">
        <f t="shared" si="39"/>
        <v>3.5656883318080368E-4</v>
      </c>
    </row>
    <row r="395" spans="1:9">
      <c r="A395" s="3" t="s">
        <v>73</v>
      </c>
      <c r="B395">
        <v>3.91</v>
      </c>
      <c r="C395" s="4">
        <v>125</v>
      </c>
      <c r="D395">
        <f t="shared" si="36"/>
        <v>31.9693094629156</v>
      </c>
      <c r="E395" s="6">
        <f t="shared" si="37"/>
        <v>2.4331373846692879E-4</v>
      </c>
      <c r="F395" s="7">
        <f t="shared" si="40"/>
        <v>0.89831626892980887</v>
      </c>
      <c r="G395" s="6">
        <f t="shared" si="38"/>
        <v>5.7534182072878598E-4</v>
      </c>
      <c r="H395" s="7">
        <f t="shared" si="41"/>
        <v>0.65869722599897595</v>
      </c>
      <c r="I395">
        <f t="shared" si="39"/>
        <v>4.4504020264690691E-4</v>
      </c>
    </row>
    <row r="396" spans="1:9">
      <c r="A396" s="3" t="s">
        <v>138</v>
      </c>
      <c r="B396">
        <v>4.88</v>
      </c>
      <c r="C396" s="4">
        <v>156</v>
      </c>
      <c r="D396">
        <f t="shared" si="36"/>
        <v>31.967213114754099</v>
      </c>
      <c r="E396" s="6">
        <f t="shared" si="37"/>
        <v>3.0365554560672712E-4</v>
      </c>
      <c r="F396" s="7">
        <f t="shared" si="40"/>
        <v>0.89861992447541561</v>
      </c>
      <c r="G396" s="6">
        <f t="shared" si="38"/>
        <v>7.1807367906815225E-4</v>
      </c>
      <c r="H396" s="7">
        <f t="shared" si="41"/>
        <v>0.65941529967804413</v>
      </c>
      <c r="I396">
        <f t="shared" si="39"/>
        <v>9.3546410943146086E-4</v>
      </c>
    </row>
    <row r="397" spans="1:9">
      <c r="A397" s="3" t="s">
        <v>412</v>
      </c>
      <c r="B397">
        <v>10.210000000000001</v>
      </c>
      <c r="C397" s="4">
        <v>323</v>
      </c>
      <c r="D397">
        <f t="shared" si="36"/>
        <v>31.635651322233102</v>
      </c>
      <c r="E397" s="6">
        <f t="shared" si="37"/>
        <v>6.2872270019854396E-4</v>
      </c>
      <c r="F397" s="7">
        <f t="shared" si="40"/>
        <v>0.89924864717561415</v>
      </c>
      <c r="G397" s="6">
        <f t="shared" si="38"/>
        <v>1.5023631687061138E-3</v>
      </c>
      <c r="H397" s="7">
        <f t="shared" si="41"/>
        <v>0.66091766284675024</v>
      </c>
      <c r="I397">
        <f t="shared" si="39"/>
        <v>6.6736956721746843E-4</v>
      </c>
    </row>
    <row r="398" spans="1:9">
      <c r="A398" s="3" t="s">
        <v>18</v>
      </c>
      <c r="B398">
        <v>7.27</v>
      </c>
      <c r="C398" s="4">
        <v>229</v>
      </c>
      <c r="D398">
        <f t="shared" si="36"/>
        <v>31.499312242090785</v>
      </c>
      <c r="E398" s="6">
        <f t="shared" si="37"/>
        <v>4.4575076887141355E-4</v>
      </c>
      <c r="F398" s="7">
        <f t="shared" si="40"/>
        <v>0.89969439794448558</v>
      </c>
      <c r="G398" s="6">
        <f t="shared" si="38"/>
        <v>1.0697532063166939E-3</v>
      </c>
      <c r="H398" s="7">
        <f t="shared" si="41"/>
        <v>0.66198741605306699</v>
      </c>
      <c r="I398">
        <f t="shared" si="39"/>
        <v>4.1408756567118399E-4</v>
      </c>
    </row>
    <row r="399" spans="1:9">
      <c r="A399" s="3" t="s">
        <v>545</v>
      </c>
      <c r="B399">
        <v>4.51</v>
      </c>
      <c r="C399" s="4">
        <v>142</v>
      </c>
      <c r="D399">
        <f t="shared" si="36"/>
        <v>31.485587583148561</v>
      </c>
      <c r="E399" s="6">
        <f t="shared" si="37"/>
        <v>2.7640440689843113E-4</v>
      </c>
      <c r="F399" s="7">
        <f t="shared" si="40"/>
        <v>0.89997080235138405</v>
      </c>
      <c r="G399" s="6">
        <f t="shared" si="38"/>
        <v>6.6362956815519802E-4</v>
      </c>
      <c r="H399" s="7">
        <f t="shared" si="41"/>
        <v>0.66265104562122223</v>
      </c>
      <c r="I399">
        <f t="shared" si="39"/>
        <v>3.5642107112865418E-4</v>
      </c>
    </row>
    <row r="400" spans="1:9">
      <c r="A400" s="3" t="s">
        <v>355</v>
      </c>
      <c r="B400">
        <v>3.87</v>
      </c>
      <c r="C400" s="4">
        <v>121</v>
      </c>
      <c r="D400">
        <f t="shared" si="36"/>
        <v>31.266149870801033</v>
      </c>
      <c r="E400" s="6">
        <f t="shared" si="37"/>
        <v>2.3552769883598707E-4</v>
      </c>
      <c r="F400" s="7">
        <f t="shared" si="40"/>
        <v>0.90020633005021999</v>
      </c>
      <c r="G400" s="6">
        <f t="shared" si="38"/>
        <v>5.6945597090035844E-4</v>
      </c>
      <c r="H400" s="7">
        <f t="shared" si="41"/>
        <v>0.66322050159212265</v>
      </c>
      <c r="I400">
        <f t="shared" si="39"/>
        <v>6.3109800619287615E-4</v>
      </c>
    </row>
    <row r="401" spans="1:9">
      <c r="A401" s="3" t="s">
        <v>94</v>
      </c>
      <c r="B401">
        <v>6.85</v>
      </c>
      <c r="C401" s="4">
        <v>214</v>
      </c>
      <c r="D401">
        <f t="shared" si="36"/>
        <v>31.240875912408761</v>
      </c>
      <c r="E401" s="6">
        <f t="shared" si="37"/>
        <v>4.165531202553821E-4</v>
      </c>
      <c r="F401" s="7">
        <f t="shared" si="40"/>
        <v>0.90062288317047534</v>
      </c>
      <c r="G401" s="6">
        <f t="shared" si="38"/>
        <v>1.0079517831182055E-3</v>
      </c>
      <c r="H401" s="7">
        <f t="shared" si="41"/>
        <v>0.66422845337524083</v>
      </c>
      <c r="I401">
        <f t="shared" si="39"/>
        <v>1.305023432161212E-3</v>
      </c>
    </row>
    <row r="402" spans="1:9">
      <c r="A402" s="3" t="s">
        <v>556</v>
      </c>
      <c r="B402">
        <v>14.15</v>
      </c>
      <c r="C402" s="4">
        <v>441</v>
      </c>
      <c r="D402">
        <f t="shared" si="36"/>
        <v>31.166077738515899</v>
      </c>
      <c r="E402" s="6">
        <f t="shared" si="37"/>
        <v>8.5841086931132485E-4</v>
      </c>
      <c r="F402" s="7">
        <f t="shared" si="40"/>
        <v>0.90148129403978672</v>
      </c>
      <c r="G402" s="6">
        <f t="shared" si="38"/>
        <v>2.0821193768062202E-3</v>
      </c>
      <c r="H402" s="7">
        <f t="shared" si="41"/>
        <v>0.66631057275204708</v>
      </c>
      <c r="I402">
        <f t="shared" si="39"/>
        <v>1.0732079007981232E-3</v>
      </c>
    </row>
    <row r="403" spans="1:9">
      <c r="A403" s="3" t="s">
        <v>99</v>
      </c>
      <c r="B403">
        <v>11.63</v>
      </c>
      <c r="C403" s="4">
        <v>362</v>
      </c>
      <c r="D403">
        <f t="shared" si="36"/>
        <v>31.12639724849527</v>
      </c>
      <c r="E403" s="6">
        <f t="shared" si="37"/>
        <v>7.0463658660022577E-4</v>
      </c>
      <c r="F403" s="7">
        <f t="shared" si="40"/>
        <v>0.90218593062638697</v>
      </c>
      <c r="G403" s="6">
        <f t="shared" si="38"/>
        <v>1.7113108376152892E-3</v>
      </c>
      <c r="H403" s="7">
        <f t="shared" si="41"/>
        <v>0.66802188358966241</v>
      </c>
      <c r="I403">
        <f t="shared" si="39"/>
        <v>9.6467055405558E-4</v>
      </c>
    </row>
    <row r="404" spans="1:9">
      <c r="A404" s="3" t="s">
        <v>552</v>
      </c>
      <c r="B404">
        <v>10.45</v>
      </c>
      <c r="C404" s="4">
        <v>325</v>
      </c>
      <c r="D404">
        <f t="shared" si="36"/>
        <v>31.100478468899524</v>
      </c>
      <c r="E404" s="6">
        <f t="shared" si="37"/>
        <v>6.3261572001401488E-4</v>
      </c>
      <c r="F404" s="7">
        <f t="shared" si="40"/>
        <v>0.90281854634640102</v>
      </c>
      <c r="G404" s="6">
        <f t="shared" si="38"/>
        <v>1.5376782676766784E-3</v>
      </c>
      <c r="H404" s="7">
        <f t="shared" si="41"/>
        <v>0.66955956185733911</v>
      </c>
      <c r="I404">
        <f t="shared" si="39"/>
        <v>6.8062098113841341E-4</v>
      </c>
    </row>
    <row r="405" spans="1:9">
      <c r="A405" s="3" t="s">
        <v>210</v>
      </c>
      <c r="B405">
        <v>7.37</v>
      </c>
      <c r="C405" s="4">
        <v>229</v>
      </c>
      <c r="D405">
        <f t="shared" si="36"/>
        <v>31.0719131614654</v>
      </c>
      <c r="E405" s="6">
        <f t="shared" si="37"/>
        <v>4.4575076887141355E-4</v>
      </c>
      <c r="F405" s="7">
        <f t="shared" si="40"/>
        <v>0.90326429711527245</v>
      </c>
      <c r="G405" s="6">
        <f t="shared" si="38"/>
        <v>1.0844678308877627E-3</v>
      </c>
      <c r="H405" s="7">
        <f t="shared" si="41"/>
        <v>0.67064402968822689</v>
      </c>
      <c r="I405">
        <f t="shared" si="39"/>
        <v>7.1947360199586807E-4</v>
      </c>
    </row>
    <row r="406" spans="1:9">
      <c r="A406" s="3" t="s">
        <v>160</v>
      </c>
      <c r="B406">
        <v>7.79</v>
      </c>
      <c r="C406" s="4">
        <v>242</v>
      </c>
      <c r="D406">
        <f t="shared" si="36"/>
        <v>31.065468549422338</v>
      </c>
      <c r="E406" s="6">
        <f t="shared" si="37"/>
        <v>4.7105539767197414E-4</v>
      </c>
      <c r="F406" s="7">
        <f t="shared" si="40"/>
        <v>0.90373535251294446</v>
      </c>
      <c r="G406" s="6">
        <f t="shared" si="38"/>
        <v>1.1462692540862513E-3</v>
      </c>
      <c r="H406" s="7">
        <f t="shared" si="41"/>
        <v>0.67179029894231312</v>
      </c>
      <c r="I406">
        <f t="shared" si="39"/>
        <v>9.4053298453733447E-4</v>
      </c>
    </row>
    <row r="407" spans="1:9">
      <c r="A407" s="3" t="s">
        <v>51</v>
      </c>
      <c r="B407">
        <v>10.18</v>
      </c>
      <c r="C407" s="4">
        <v>316</v>
      </c>
      <c r="D407">
        <f t="shared" si="36"/>
        <v>31.041257367387033</v>
      </c>
      <c r="E407" s="6">
        <f t="shared" si="37"/>
        <v>6.1509713084439597E-4</v>
      </c>
      <c r="F407" s="7">
        <f t="shared" si="40"/>
        <v>0.90435044964378886</v>
      </c>
      <c r="G407" s="6">
        <f t="shared" si="38"/>
        <v>1.4979487813347929E-3</v>
      </c>
      <c r="H407" s="7">
        <f t="shared" si="41"/>
        <v>0.67328824772364793</v>
      </c>
      <c r="I407">
        <f t="shared" si="39"/>
        <v>3.9925472057433797E-4</v>
      </c>
    </row>
    <row r="408" spans="1:9">
      <c r="A408" s="3" t="s">
        <v>474</v>
      </c>
      <c r="B408">
        <v>4.32</v>
      </c>
      <c r="C408" s="4">
        <v>134</v>
      </c>
      <c r="D408">
        <f t="shared" si="36"/>
        <v>31.018518518518515</v>
      </c>
      <c r="E408" s="6">
        <f t="shared" si="37"/>
        <v>2.6083232763654768E-4</v>
      </c>
      <c r="F408" s="7">
        <f t="shared" si="40"/>
        <v>0.90461128197142537</v>
      </c>
      <c r="G408" s="6">
        <f t="shared" si="38"/>
        <v>6.3567178147016764E-4</v>
      </c>
      <c r="H408" s="7">
        <f t="shared" si="41"/>
        <v>0.6739239195051181</v>
      </c>
      <c r="I408">
        <f t="shared" si="39"/>
        <v>9.592453274848145E-4</v>
      </c>
    </row>
    <row r="409" spans="1:9">
      <c r="A409" s="3" t="s">
        <v>147</v>
      </c>
      <c r="B409">
        <v>10.36</v>
      </c>
      <c r="C409" s="4">
        <v>320</v>
      </c>
      <c r="D409">
        <f t="shared" si="36"/>
        <v>30.88803088803089</v>
      </c>
      <c r="E409" s="6">
        <f t="shared" si="37"/>
        <v>6.228831704753377E-4</v>
      </c>
      <c r="F409" s="7">
        <f t="shared" si="40"/>
        <v>0.90523416514190069</v>
      </c>
      <c r="G409" s="6">
        <f t="shared" si="38"/>
        <v>1.5244351055627165E-3</v>
      </c>
      <c r="H409" s="7">
        <f t="shared" si="41"/>
        <v>0.67544835461068087</v>
      </c>
      <c r="I409">
        <f t="shared" si="39"/>
        <v>9.7394927998606384E-4</v>
      </c>
    </row>
    <row r="410" spans="1:9">
      <c r="A410" s="3" t="s">
        <v>181</v>
      </c>
      <c r="B410">
        <v>10.5</v>
      </c>
      <c r="C410" s="4">
        <v>323</v>
      </c>
      <c r="D410">
        <f t="shared" si="36"/>
        <v>30.761904761904763</v>
      </c>
      <c r="E410" s="6">
        <f t="shared" si="37"/>
        <v>6.2872270019854396E-4</v>
      </c>
      <c r="F410" s="7">
        <f t="shared" si="40"/>
        <v>0.90586288784209923</v>
      </c>
      <c r="G410" s="6">
        <f t="shared" si="38"/>
        <v>1.5450355799622127E-3</v>
      </c>
      <c r="H410" s="7">
        <f t="shared" si="41"/>
        <v>0.67699339019064309</v>
      </c>
      <c r="I410">
        <f t="shared" si="39"/>
        <v>4.4075298074863767E-4</v>
      </c>
    </row>
    <row r="411" spans="1:9">
      <c r="A411" s="3" t="s">
        <v>460</v>
      </c>
      <c r="B411">
        <v>4.75</v>
      </c>
      <c r="C411" s="4">
        <v>146</v>
      </c>
      <c r="D411">
        <f t="shared" si="36"/>
        <v>30.736842105263158</v>
      </c>
      <c r="E411" s="6">
        <f t="shared" si="37"/>
        <v>2.8419044652937286E-4</v>
      </c>
      <c r="F411" s="7">
        <f t="shared" si="40"/>
        <v>0.90614707828862862</v>
      </c>
      <c r="G411" s="6">
        <f t="shared" si="38"/>
        <v>6.989446671257629E-4</v>
      </c>
      <c r="H411" s="7">
        <f t="shared" si="41"/>
        <v>0.67769233485776881</v>
      </c>
      <c r="I411">
        <f t="shared" si="39"/>
        <v>9.2705364774392507E-4</v>
      </c>
    </row>
    <row r="412" spans="1:9">
      <c r="A412" s="3" t="s">
        <v>336</v>
      </c>
      <c r="B412">
        <v>9.99</v>
      </c>
      <c r="C412" s="4">
        <v>307</v>
      </c>
      <c r="D412">
        <f t="shared" si="36"/>
        <v>30.73073073073073</v>
      </c>
      <c r="E412" s="6">
        <f t="shared" si="37"/>
        <v>5.9757854167477717E-4</v>
      </c>
      <c r="F412" s="7">
        <f t="shared" si="40"/>
        <v>0.90674465683030336</v>
      </c>
      <c r="G412" s="6">
        <f t="shared" si="38"/>
        <v>1.4699909946497625E-3</v>
      </c>
      <c r="H412" s="7">
        <f t="shared" si="41"/>
        <v>0.67916232585241854</v>
      </c>
      <c r="I412">
        <f t="shared" si="39"/>
        <v>8.7613209891646004E-4</v>
      </c>
    </row>
    <row r="413" spans="1:9">
      <c r="A413" s="3" t="s">
        <v>506</v>
      </c>
      <c r="B413">
        <v>9.43</v>
      </c>
      <c r="C413" s="4">
        <v>289</v>
      </c>
      <c r="D413">
        <f t="shared" si="36"/>
        <v>30.646871686108167</v>
      </c>
      <c r="E413" s="6">
        <f t="shared" si="37"/>
        <v>5.6254136333553934E-4</v>
      </c>
      <c r="F413" s="7">
        <f t="shared" si="40"/>
        <v>0.90730719819363892</v>
      </c>
      <c r="G413" s="6">
        <f t="shared" si="38"/>
        <v>1.3875890970517777E-3</v>
      </c>
      <c r="H413" s="7">
        <f t="shared" si="41"/>
        <v>0.68054991494947026</v>
      </c>
      <c r="I413">
        <f t="shared" si="39"/>
        <v>2.6391079585641464E-4</v>
      </c>
    </row>
    <row r="414" spans="1:9">
      <c r="A414" s="3" t="s">
        <v>29</v>
      </c>
      <c r="B414">
        <v>2.84</v>
      </c>
      <c r="C414" s="4">
        <v>87</v>
      </c>
      <c r="D414">
        <f t="shared" si="36"/>
        <v>30.633802816901412</v>
      </c>
      <c r="E414" s="6">
        <f t="shared" si="37"/>
        <v>1.6934636197298245E-4</v>
      </c>
      <c r="F414" s="7">
        <f t="shared" si="40"/>
        <v>0.90747654455561189</v>
      </c>
      <c r="G414" s="6">
        <f t="shared" si="38"/>
        <v>4.1789533781835087E-4</v>
      </c>
      <c r="H414" s="7">
        <f t="shared" si="41"/>
        <v>0.68096781028728859</v>
      </c>
      <c r="I414">
        <f t="shared" si="39"/>
        <v>3.6706369673911166E-4</v>
      </c>
    </row>
    <row r="415" spans="1:9">
      <c r="A415" s="3" t="s">
        <v>71</v>
      </c>
      <c r="B415">
        <v>3.95</v>
      </c>
      <c r="C415" s="4">
        <v>121</v>
      </c>
      <c r="D415">
        <f t="shared" si="36"/>
        <v>30.632911392405063</v>
      </c>
      <c r="E415" s="6">
        <f t="shared" si="37"/>
        <v>2.3552769883598707E-4</v>
      </c>
      <c r="F415" s="7">
        <f t="shared" si="40"/>
        <v>0.90771207225444783</v>
      </c>
      <c r="G415" s="6">
        <f t="shared" si="38"/>
        <v>5.812276705572134E-4</v>
      </c>
      <c r="H415" s="7">
        <f t="shared" si="41"/>
        <v>0.68154903795784583</v>
      </c>
      <c r="I415">
        <f t="shared" si="39"/>
        <v>1.0476021197081131E-3</v>
      </c>
    </row>
    <row r="416" spans="1:9">
      <c r="A416" s="3" t="s">
        <v>306</v>
      </c>
      <c r="B416">
        <v>11.27</v>
      </c>
      <c r="C416" s="4">
        <v>345</v>
      </c>
      <c r="D416">
        <f t="shared" si="36"/>
        <v>30.612244897959187</v>
      </c>
      <c r="E416" s="6">
        <f t="shared" si="37"/>
        <v>6.7154591816872351E-4</v>
      </c>
      <c r="F416" s="7">
        <f t="shared" si="40"/>
        <v>0.90838361817261659</v>
      </c>
      <c r="G416" s="6">
        <f t="shared" si="38"/>
        <v>1.6583381891594417E-3</v>
      </c>
      <c r="H416" s="7">
        <f t="shared" si="41"/>
        <v>0.68320737614700522</v>
      </c>
      <c r="I416">
        <f t="shared" si="39"/>
        <v>1.0248112044238811E-3</v>
      </c>
    </row>
    <row r="417" spans="1:9">
      <c r="A417" s="3" t="s">
        <v>111</v>
      </c>
      <c r="B417">
        <v>11</v>
      </c>
      <c r="C417" s="4">
        <v>335</v>
      </c>
      <c r="D417">
        <f t="shared" si="36"/>
        <v>30.454545454545453</v>
      </c>
      <c r="E417" s="6">
        <f t="shared" si="37"/>
        <v>6.5208081909136914E-4</v>
      </c>
      <c r="F417" s="7">
        <f t="shared" si="40"/>
        <v>0.909035698991708</v>
      </c>
      <c r="G417" s="6">
        <f t="shared" si="38"/>
        <v>1.6186087028175562E-3</v>
      </c>
      <c r="H417" s="7">
        <f t="shared" si="41"/>
        <v>0.68482598484982282</v>
      </c>
      <c r="I417">
        <f t="shared" si="39"/>
        <v>1.2940660520983638E-3</v>
      </c>
    </row>
    <row r="418" spans="1:9">
      <c r="A418" s="3" t="s">
        <v>138</v>
      </c>
      <c r="B418">
        <v>13.87</v>
      </c>
      <c r="C418" s="4">
        <v>421</v>
      </c>
      <c r="D418">
        <f t="shared" si="36"/>
        <v>30.353280461427545</v>
      </c>
      <c r="E418" s="6">
        <f t="shared" si="37"/>
        <v>8.1948067115661621E-4</v>
      </c>
      <c r="F418" s="7">
        <f t="shared" si="40"/>
        <v>0.90985517966286467</v>
      </c>
      <c r="G418" s="6">
        <f t="shared" si="38"/>
        <v>2.0409184280072278E-3</v>
      </c>
      <c r="H418" s="7">
        <f t="shared" si="41"/>
        <v>0.68686690327783007</v>
      </c>
      <c r="I418">
        <f t="shared" si="39"/>
        <v>1.8526814599957309E-3</v>
      </c>
    </row>
    <row r="419" spans="1:9">
      <c r="A419" s="3" t="s">
        <v>620</v>
      </c>
      <c r="B419">
        <v>19.84</v>
      </c>
      <c r="C419" s="4">
        <v>601</v>
      </c>
      <c r="D419">
        <f t="shared" si="36"/>
        <v>30.29233870967742</v>
      </c>
      <c r="E419" s="6">
        <f t="shared" si="37"/>
        <v>1.1698524545489936E-3</v>
      </c>
      <c r="F419" s="7">
        <f t="shared" si="40"/>
        <v>0.9110250321174137</v>
      </c>
      <c r="G419" s="6">
        <f t="shared" si="38"/>
        <v>2.9193815149000288E-3</v>
      </c>
      <c r="H419" s="7">
        <f t="shared" si="41"/>
        <v>0.68978628479273008</v>
      </c>
      <c r="I419">
        <f t="shared" si="39"/>
        <v>1.170821390264698E-3</v>
      </c>
    </row>
    <row r="420" spans="1:9">
      <c r="A420" s="3" t="s">
        <v>559</v>
      </c>
      <c r="B420">
        <v>12.53</v>
      </c>
      <c r="C420" s="4">
        <v>379</v>
      </c>
      <c r="D420">
        <f t="shared" si="36"/>
        <v>30.247406225059859</v>
      </c>
      <c r="E420" s="6">
        <f t="shared" si="37"/>
        <v>7.3772725503172814E-4</v>
      </c>
      <c r="F420" s="7">
        <f t="shared" si="40"/>
        <v>0.91176275937244544</v>
      </c>
      <c r="G420" s="6">
        <f t="shared" si="38"/>
        <v>1.8437424587549073E-3</v>
      </c>
      <c r="H420" s="7">
        <f t="shared" si="41"/>
        <v>0.69163002725148504</v>
      </c>
      <c r="I420">
        <f t="shared" si="39"/>
        <v>6.4033610608005276E-4</v>
      </c>
    </row>
    <row r="421" spans="1:9">
      <c r="A421" s="3" t="s">
        <v>297</v>
      </c>
      <c r="B421">
        <v>6.85</v>
      </c>
      <c r="C421" s="4">
        <v>207</v>
      </c>
      <c r="D421">
        <f t="shared" si="36"/>
        <v>30.218978102189784</v>
      </c>
      <c r="E421" s="6">
        <f t="shared" si="37"/>
        <v>4.0292755090123411E-4</v>
      </c>
      <c r="F421" s="7">
        <f t="shared" si="40"/>
        <v>0.91216568692334665</v>
      </c>
      <c r="G421" s="6">
        <f t="shared" si="38"/>
        <v>1.0079517831182055E-3</v>
      </c>
      <c r="H421" s="7">
        <f t="shared" si="41"/>
        <v>0.69263797903460322</v>
      </c>
      <c r="I421">
        <f t="shared" si="39"/>
        <v>3.0007384891250766E-4</v>
      </c>
    </row>
    <row r="422" spans="1:9">
      <c r="A422" s="3" t="s">
        <v>629</v>
      </c>
      <c r="B422">
        <v>3.21</v>
      </c>
      <c r="C422" s="4">
        <v>97</v>
      </c>
      <c r="D422">
        <f t="shared" si="36"/>
        <v>30.218068535825545</v>
      </c>
      <c r="E422" s="6">
        <f t="shared" si="37"/>
        <v>1.8881146105033674E-4</v>
      </c>
      <c r="F422" s="7">
        <f t="shared" si="40"/>
        <v>0.91235449838439697</v>
      </c>
      <c r="G422" s="6">
        <f t="shared" si="38"/>
        <v>4.7233944873130505E-4</v>
      </c>
      <c r="H422" s="7">
        <f t="shared" si="41"/>
        <v>0.69311031848333449</v>
      </c>
      <c r="I422">
        <f t="shared" si="39"/>
        <v>7.8635551469719012E-4</v>
      </c>
    </row>
    <row r="423" spans="1:9">
      <c r="A423" s="3" t="s">
        <v>50</v>
      </c>
      <c r="B423">
        <v>8.41</v>
      </c>
      <c r="C423" s="4">
        <v>254</v>
      </c>
      <c r="D423">
        <f t="shared" si="36"/>
        <v>30.202140309155766</v>
      </c>
      <c r="E423" s="6">
        <f t="shared" si="37"/>
        <v>4.9441351656479926E-4</v>
      </c>
      <c r="F423" s="7">
        <f t="shared" si="40"/>
        <v>0.91284891190096173</v>
      </c>
      <c r="G423" s="6">
        <f t="shared" si="38"/>
        <v>1.2374999264268772E-3</v>
      </c>
      <c r="H423" s="7">
        <f t="shared" si="41"/>
        <v>0.69434781840976134</v>
      </c>
      <c r="I423">
        <f t="shared" si="39"/>
        <v>5.4522528857592345E-4</v>
      </c>
    </row>
    <row r="424" spans="1:9">
      <c r="A424" s="3" t="s">
        <v>376</v>
      </c>
      <c r="B424">
        <v>5.83</v>
      </c>
      <c r="C424" s="4">
        <v>176</v>
      </c>
      <c r="D424">
        <f t="shared" si="36"/>
        <v>30.188679245283019</v>
      </c>
      <c r="E424" s="6">
        <f t="shared" si="37"/>
        <v>3.4258574376143575E-4</v>
      </c>
      <c r="F424" s="7">
        <f t="shared" si="40"/>
        <v>0.91319149764472318</v>
      </c>
      <c r="G424" s="6">
        <f t="shared" si="38"/>
        <v>8.5786261249330481E-4</v>
      </c>
      <c r="H424" s="7">
        <f t="shared" si="41"/>
        <v>0.69520568102225466</v>
      </c>
      <c r="I424">
        <f t="shared" si="39"/>
        <v>1.0073959418555045E-3</v>
      </c>
    </row>
    <row r="425" spans="1:9">
      <c r="A425" s="3" t="s">
        <v>26</v>
      </c>
      <c r="B425">
        <v>10.77</v>
      </c>
      <c r="C425" s="4">
        <v>325</v>
      </c>
      <c r="D425">
        <f t="shared" si="36"/>
        <v>30.176415970287838</v>
      </c>
      <c r="E425" s="6">
        <f t="shared" si="37"/>
        <v>6.3261572001401488E-4</v>
      </c>
      <c r="F425" s="7">
        <f t="shared" si="40"/>
        <v>0.91382411336473723</v>
      </c>
      <c r="G425" s="6">
        <f t="shared" si="38"/>
        <v>1.5847650663040982E-3</v>
      </c>
      <c r="H425" s="7">
        <f t="shared" si="41"/>
        <v>0.69679044608855878</v>
      </c>
      <c r="I425">
        <f t="shared" si="39"/>
        <v>3.8313900161102143E-4</v>
      </c>
    </row>
    <row r="426" spans="1:9">
      <c r="A426" s="3" t="s">
        <v>85</v>
      </c>
      <c r="B426">
        <v>4.09</v>
      </c>
      <c r="C426" s="4">
        <v>123</v>
      </c>
      <c r="D426">
        <f t="shared" si="36"/>
        <v>30.073349633251834</v>
      </c>
      <c r="E426" s="6">
        <f t="shared" si="37"/>
        <v>2.3942071865145793E-4</v>
      </c>
      <c r="F426" s="7">
        <f t="shared" si="40"/>
        <v>0.9140635340833887</v>
      </c>
      <c r="G426" s="6">
        <f t="shared" si="38"/>
        <v>6.018281449567095E-4</v>
      </c>
      <c r="H426" s="7">
        <f t="shared" si="41"/>
        <v>0.69739227423351546</v>
      </c>
      <c r="I426">
        <f t="shared" si="39"/>
        <v>9.4177597132838464E-4</v>
      </c>
    </row>
    <row r="427" spans="1:9">
      <c r="A427" s="3" t="s">
        <v>458</v>
      </c>
      <c r="B427">
        <v>10.050000000000001</v>
      </c>
      <c r="C427" s="4">
        <v>302</v>
      </c>
      <c r="D427">
        <f t="shared" si="36"/>
        <v>30.049751243781092</v>
      </c>
      <c r="E427" s="6">
        <f t="shared" si="37"/>
        <v>5.8784599213609998E-4</v>
      </c>
      <c r="F427" s="7">
        <f t="shared" si="40"/>
        <v>0.91465138007552482</v>
      </c>
      <c r="G427" s="6">
        <f t="shared" si="38"/>
        <v>1.4788197693924039E-3</v>
      </c>
      <c r="H427" s="7">
        <f t="shared" si="41"/>
        <v>0.69887109400290792</v>
      </c>
      <c r="I427">
        <f t="shared" si="39"/>
        <v>6.0017108128651575E-4</v>
      </c>
    </row>
    <row r="428" spans="1:9">
      <c r="A428" s="3" t="s">
        <v>498</v>
      </c>
      <c r="B428">
        <v>6.4</v>
      </c>
      <c r="C428" s="4">
        <v>192</v>
      </c>
      <c r="D428">
        <f t="shared" si="36"/>
        <v>30</v>
      </c>
      <c r="E428" s="6">
        <f t="shared" si="37"/>
        <v>3.7372990228520261E-4</v>
      </c>
      <c r="F428" s="7">
        <f t="shared" si="40"/>
        <v>0.91502510997781006</v>
      </c>
      <c r="G428" s="6">
        <f t="shared" si="38"/>
        <v>9.4173597254839649E-4</v>
      </c>
      <c r="H428" s="7">
        <f t="shared" si="41"/>
        <v>0.69981282997545635</v>
      </c>
      <c r="I428">
        <f t="shared" si="39"/>
        <v>1.1909960244488316E-3</v>
      </c>
    </row>
    <row r="429" spans="1:9">
      <c r="A429" s="3" t="s">
        <v>161</v>
      </c>
      <c r="B429">
        <v>12.68</v>
      </c>
      <c r="C429" s="4">
        <v>379</v>
      </c>
      <c r="D429">
        <f t="shared" si="36"/>
        <v>29.889589905362776</v>
      </c>
      <c r="E429" s="6">
        <f t="shared" si="37"/>
        <v>7.3772725503172814E-4</v>
      </c>
      <c r="F429" s="7">
        <f t="shared" si="40"/>
        <v>0.9157628372328418</v>
      </c>
      <c r="G429" s="6">
        <f t="shared" si="38"/>
        <v>1.8658143956115103E-3</v>
      </c>
      <c r="H429" s="7">
        <f t="shared" si="41"/>
        <v>0.70167864437106786</v>
      </c>
      <c r="I429">
        <f t="shared" si="39"/>
        <v>8.1860403767364254E-4</v>
      </c>
    </row>
    <row r="430" spans="1:9">
      <c r="A430" s="3" t="s">
        <v>113</v>
      </c>
      <c r="B430">
        <v>8.69</v>
      </c>
      <c r="C430" s="4">
        <v>258</v>
      </c>
      <c r="D430">
        <f t="shared" si="36"/>
        <v>29.689298043728424</v>
      </c>
      <c r="E430" s="6">
        <f t="shared" si="37"/>
        <v>5.0219955619574099E-4</v>
      </c>
      <c r="F430" s="7">
        <f t="shared" si="40"/>
        <v>0.91626503678903759</v>
      </c>
      <c r="G430" s="6">
        <f t="shared" si="38"/>
        <v>1.2787008752258694E-3</v>
      </c>
      <c r="H430" s="7">
        <f t="shared" si="41"/>
        <v>0.70295734524629372</v>
      </c>
      <c r="I430">
        <f t="shared" si="39"/>
        <v>6.189788685119213E-4</v>
      </c>
    </row>
    <row r="431" spans="1:9">
      <c r="A431" s="3" t="s">
        <v>566</v>
      </c>
      <c r="B431">
        <v>6.57</v>
      </c>
      <c r="C431" s="4">
        <v>195</v>
      </c>
      <c r="D431">
        <f t="shared" si="36"/>
        <v>29.68036529680365</v>
      </c>
      <c r="E431" s="6">
        <f t="shared" si="37"/>
        <v>3.7956943200840893E-4</v>
      </c>
      <c r="F431" s="7">
        <f t="shared" si="40"/>
        <v>0.91664460622104604</v>
      </c>
      <c r="G431" s="6">
        <f t="shared" si="38"/>
        <v>9.6675083431921327E-4</v>
      </c>
      <c r="H431" s="7">
        <f t="shared" si="41"/>
        <v>0.7039240960806129</v>
      </c>
      <c r="I431">
        <f t="shared" si="39"/>
        <v>9.0167393065021528E-4</v>
      </c>
    </row>
    <row r="432" spans="1:9">
      <c r="A432" s="3" t="s">
        <v>399</v>
      </c>
      <c r="B432">
        <v>9.57</v>
      </c>
      <c r="C432" s="4">
        <v>284</v>
      </c>
      <c r="D432">
        <f t="shared" si="36"/>
        <v>29.676071055381399</v>
      </c>
      <c r="E432" s="6">
        <f t="shared" si="37"/>
        <v>5.5280881379686226E-4</v>
      </c>
      <c r="F432" s="7">
        <f t="shared" si="40"/>
        <v>0.91719741503484287</v>
      </c>
      <c r="G432" s="6">
        <f t="shared" si="38"/>
        <v>1.4081895714512741E-3</v>
      </c>
      <c r="H432" s="7">
        <f t="shared" si="41"/>
        <v>0.70533228565206418</v>
      </c>
      <c r="I432">
        <f t="shared" si="39"/>
        <v>7.2885505877073875E-4</v>
      </c>
    </row>
    <row r="433" spans="1:9">
      <c r="A433" s="3" t="s">
        <v>269</v>
      </c>
      <c r="B433">
        <v>7.73</v>
      </c>
      <c r="C433" s="4">
        <v>229</v>
      </c>
      <c r="D433">
        <f t="shared" si="36"/>
        <v>29.624838292367397</v>
      </c>
      <c r="E433" s="6">
        <f t="shared" si="37"/>
        <v>4.4575076887141355E-4</v>
      </c>
      <c r="F433" s="7">
        <f t="shared" si="40"/>
        <v>0.9176431658037143</v>
      </c>
      <c r="G433" s="6">
        <f t="shared" si="38"/>
        <v>1.1374404793436101E-3</v>
      </c>
      <c r="H433" s="7">
        <f t="shared" si="41"/>
        <v>0.70646972613140779</v>
      </c>
      <c r="I433">
        <f t="shared" si="39"/>
        <v>3.2825607558295555E-4</v>
      </c>
    </row>
    <row r="434" spans="1:9">
      <c r="A434" s="3" t="s">
        <v>449</v>
      </c>
      <c r="B434">
        <v>3.48</v>
      </c>
      <c r="C434" s="4">
        <v>103</v>
      </c>
      <c r="D434">
        <f t="shared" si="36"/>
        <v>29.597701149425287</v>
      </c>
      <c r="E434" s="6">
        <f t="shared" si="37"/>
        <v>2.0049052049674933E-4</v>
      </c>
      <c r="F434" s="7">
        <f t="shared" si="40"/>
        <v>0.91784365632421105</v>
      </c>
      <c r="G434" s="6">
        <f t="shared" si="38"/>
        <v>5.120689350731905E-4</v>
      </c>
      <c r="H434" s="7">
        <f t="shared" si="41"/>
        <v>0.70698179506648096</v>
      </c>
      <c r="I434">
        <f t="shared" si="39"/>
        <v>1.7551839283236337E-4</v>
      </c>
    </row>
    <row r="435" spans="1:9">
      <c r="A435" s="3" t="s">
        <v>120</v>
      </c>
      <c r="B435">
        <v>1.86</v>
      </c>
      <c r="C435" s="4">
        <v>55</v>
      </c>
      <c r="D435">
        <f t="shared" si="36"/>
        <v>29.569892473118276</v>
      </c>
      <c r="E435" s="6">
        <f t="shared" si="37"/>
        <v>1.0705804492544867E-4</v>
      </c>
      <c r="F435" s="7">
        <f t="shared" si="40"/>
        <v>0.91795071436913656</v>
      </c>
      <c r="G435" s="6">
        <f t="shared" si="38"/>
        <v>2.7369201702187769E-4</v>
      </c>
      <c r="H435" s="7">
        <f t="shared" si="41"/>
        <v>0.70725548708350283</v>
      </c>
      <c r="I435">
        <f t="shared" si="39"/>
        <v>5.9894965345130835E-4</v>
      </c>
    </row>
    <row r="436" spans="1:9">
      <c r="A436" s="3" t="s">
        <v>191</v>
      </c>
      <c r="B436">
        <v>6.33</v>
      </c>
      <c r="C436" s="4">
        <v>186</v>
      </c>
      <c r="D436">
        <f t="shared" si="36"/>
        <v>29.383886255924171</v>
      </c>
      <c r="E436" s="6">
        <f t="shared" si="37"/>
        <v>3.6205084283879007E-4</v>
      </c>
      <c r="F436" s="7">
        <f t="shared" si="40"/>
        <v>0.91831276521197536</v>
      </c>
      <c r="G436" s="6">
        <f t="shared" si="38"/>
        <v>9.3143573534864828E-4</v>
      </c>
      <c r="H436" s="7">
        <f t="shared" si="41"/>
        <v>0.70818692281885143</v>
      </c>
      <c r="I436">
        <f t="shared" si="39"/>
        <v>1.1215308521963507E-3</v>
      </c>
    </row>
    <row r="437" spans="1:9">
      <c r="A437" s="3" t="s">
        <v>384</v>
      </c>
      <c r="B437">
        <v>11.85</v>
      </c>
      <c r="C437" s="4">
        <v>348</v>
      </c>
      <c r="D437">
        <f t="shared" si="36"/>
        <v>29.367088607594937</v>
      </c>
      <c r="E437" s="6">
        <f t="shared" si="37"/>
        <v>6.7738544789192978E-4</v>
      </c>
      <c r="F437" s="7">
        <f t="shared" si="40"/>
        <v>0.91899015065986733</v>
      </c>
      <c r="G437" s="6">
        <f t="shared" si="38"/>
        <v>1.7436830116716402E-3</v>
      </c>
      <c r="H437" s="7">
        <f t="shared" si="41"/>
        <v>0.70993060583052303</v>
      </c>
      <c r="I437">
        <f t="shared" si="39"/>
        <v>5.1052973390164347E-4</v>
      </c>
    </row>
    <row r="438" spans="1:9">
      <c r="A438" s="3" t="s">
        <v>40</v>
      </c>
      <c r="B438">
        <v>5.39</v>
      </c>
      <c r="C438" s="4">
        <v>158</v>
      </c>
      <c r="D438">
        <f t="shared" si="36"/>
        <v>29.313543599257887</v>
      </c>
      <c r="E438" s="6">
        <f t="shared" si="37"/>
        <v>3.0754856542219798E-4</v>
      </c>
      <c r="F438" s="7">
        <f t="shared" si="40"/>
        <v>0.91929769922528948</v>
      </c>
      <c r="G438" s="6">
        <f t="shared" si="38"/>
        <v>7.9311826438060258E-4</v>
      </c>
      <c r="H438" s="7">
        <f t="shared" si="41"/>
        <v>0.71072372409490359</v>
      </c>
      <c r="I438">
        <f t="shared" si="39"/>
        <v>8.2140993275414687E-4</v>
      </c>
    </row>
    <row r="439" spans="1:9">
      <c r="A439" s="3" t="s">
        <v>367</v>
      </c>
      <c r="B439">
        <v>8.67</v>
      </c>
      <c r="C439" s="4">
        <v>254</v>
      </c>
      <c r="D439">
        <f t="shared" si="36"/>
        <v>29.296424452133795</v>
      </c>
      <c r="E439" s="6">
        <f t="shared" si="37"/>
        <v>4.9441351656479926E-4</v>
      </c>
      <c r="F439" s="7">
        <f t="shared" si="40"/>
        <v>0.91979211274185424</v>
      </c>
      <c r="G439" s="6">
        <f t="shared" si="38"/>
        <v>1.2757579503116557E-3</v>
      </c>
      <c r="H439" s="7">
        <f t="shared" si="41"/>
        <v>0.71199948204521524</v>
      </c>
      <c r="I439">
        <f t="shared" si="39"/>
        <v>4.3148843268869808E-4</v>
      </c>
    </row>
    <row r="440" spans="1:9">
      <c r="A440" s="3" t="s">
        <v>335</v>
      </c>
      <c r="B440">
        <v>4.55</v>
      </c>
      <c r="C440" s="4">
        <v>133</v>
      </c>
      <c r="D440">
        <f t="shared" si="36"/>
        <v>29.230769230769234</v>
      </c>
      <c r="E440" s="6">
        <f t="shared" si="37"/>
        <v>2.5888581772881222E-4</v>
      </c>
      <c r="F440" s="7">
        <f t="shared" si="40"/>
        <v>0.92005099855958306</v>
      </c>
      <c r="G440" s="6">
        <f t="shared" si="38"/>
        <v>6.6951541798362555E-4</v>
      </c>
      <c r="H440" s="7">
        <f t="shared" si="41"/>
        <v>0.71266899746319889</v>
      </c>
      <c r="I440">
        <f t="shared" si="39"/>
        <v>3.5647600679622471E-4</v>
      </c>
    </row>
    <row r="441" spans="1:9">
      <c r="A441" s="3" t="s">
        <v>155</v>
      </c>
      <c r="B441">
        <v>3.75</v>
      </c>
      <c r="C441" s="4">
        <v>109</v>
      </c>
      <c r="D441">
        <f t="shared" si="36"/>
        <v>29.066666666666666</v>
      </c>
      <c r="E441" s="6">
        <f t="shared" si="37"/>
        <v>2.1216957994316191E-4</v>
      </c>
      <c r="F441" s="7">
        <f t="shared" si="40"/>
        <v>0.92026316813952624</v>
      </c>
      <c r="G441" s="6">
        <f t="shared" si="38"/>
        <v>5.5179842141507606E-4</v>
      </c>
      <c r="H441" s="7">
        <f t="shared" si="41"/>
        <v>0.71322079588461396</v>
      </c>
      <c r="I441">
        <f t="shared" si="39"/>
        <v>3.337290199966203E-4</v>
      </c>
    </row>
    <row r="442" spans="1:9">
      <c r="A442" s="3" t="s">
        <v>316</v>
      </c>
      <c r="B442">
        <v>3.5</v>
      </c>
      <c r="C442" s="4">
        <v>101</v>
      </c>
      <c r="D442">
        <f t="shared" si="36"/>
        <v>28.857142857142858</v>
      </c>
      <c r="E442" s="6">
        <f t="shared" si="37"/>
        <v>1.9659750068127846E-4</v>
      </c>
      <c r="F442" s="7">
        <f t="shared" si="40"/>
        <v>0.92045976564020748</v>
      </c>
      <c r="G442" s="6">
        <f t="shared" si="38"/>
        <v>5.1501185998740432E-4</v>
      </c>
      <c r="H442" s="7">
        <f t="shared" si="41"/>
        <v>0.71373580774460132</v>
      </c>
      <c r="I442">
        <f t="shared" si="39"/>
        <v>5.9911482707408759E-4</v>
      </c>
    </row>
    <row r="443" spans="1:9">
      <c r="A443" s="3" t="s">
        <v>366</v>
      </c>
      <c r="B443">
        <v>6.28</v>
      </c>
      <c r="C443" s="4">
        <v>181</v>
      </c>
      <c r="D443">
        <f t="shared" si="36"/>
        <v>28.821656050955411</v>
      </c>
      <c r="E443" s="6">
        <f t="shared" si="37"/>
        <v>3.5231829330011289E-4</v>
      </c>
      <c r="F443" s="7">
        <f t="shared" si="40"/>
        <v>0.92081208393350755</v>
      </c>
      <c r="G443" s="6">
        <f t="shared" si="38"/>
        <v>9.24078423063114E-4</v>
      </c>
      <c r="H443" s="7">
        <f t="shared" si="41"/>
        <v>0.7146598861676644</v>
      </c>
      <c r="I443">
        <f t="shared" si="39"/>
        <v>6.5408894974749998E-4</v>
      </c>
    </row>
    <row r="444" spans="1:9">
      <c r="A444" s="3" t="s">
        <v>95</v>
      </c>
      <c r="B444">
        <v>6.85</v>
      </c>
      <c r="C444" s="4">
        <v>197</v>
      </c>
      <c r="D444">
        <f t="shared" si="36"/>
        <v>28.759124087591243</v>
      </c>
      <c r="E444" s="6">
        <f t="shared" si="37"/>
        <v>3.8346245182387979E-4</v>
      </c>
      <c r="F444" s="7">
        <f t="shared" si="40"/>
        <v>0.92119554638533141</v>
      </c>
      <c r="G444" s="6">
        <f t="shared" si="38"/>
        <v>1.0079517831182055E-3</v>
      </c>
      <c r="H444" s="7">
        <f t="shared" si="41"/>
        <v>0.71566783795078259</v>
      </c>
      <c r="I444">
        <f t="shared" si="39"/>
        <v>8.2835196232533548E-4</v>
      </c>
    </row>
    <row r="445" spans="1:9">
      <c r="A445" s="3" t="s">
        <v>659</v>
      </c>
      <c r="B445">
        <v>8.67</v>
      </c>
      <c r="C445" s="4">
        <v>249</v>
      </c>
      <c r="D445">
        <f t="shared" si="36"/>
        <v>28.719723183391004</v>
      </c>
      <c r="E445" s="6">
        <f t="shared" si="37"/>
        <v>4.8468096702612218E-4</v>
      </c>
      <c r="F445" s="7">
        <f t="shared" si="40"/>
        <v>0.92168022735235755</v>
      </c>
      <c r="G445" s="6">
        <f t="shared" si="38"/>
        <v>1.2757579503116557E-3</v>
      </c>
      <c r="H445" s="7">
        <f t="shared" si="41"/>
        <v>0.71694359590109424</v>
      </c>
      <c r="I445">
        <f t="shared" si="39"/>
        <v>3.739809451112075E-4</v>
      </c>
    </row>
    <row r="446" spans="1:9">
      <c r="A446" s="3" t="s">
        <v>419</v>
      </c>
      <c r="B446">
        <v>3.91</v>
      </c>
      <c r="C446" s="4">
        <v>112</v>
      </c>
      <c r="D446">
        <f t="shared" si="36"/>
        <v>28.644501278772378</v>
      </c>
      <c r="E446" s="6">
        <f t="shared" si="37"/>
        <v>2.1800910966636821E-4</v>
      </c>
      <c r="F446" s="7">
        <f t="shared" si="40"/>
        <v>0.92189823646202396</v>
      </c>
      <c r="G446" s="6">
        <f t="shared" si="38"/>
        <v>5.7534182072878598E-4</v>
      </c>
      <c r="H446" s="7">
        <f t="shared" si="41"/>
        <v>0.71751893772182307</v>
      </c>
      <c r="I446">
        <f t="shared" si="39"/>
        <v>3.5925961540994589E-4</v>
      </c>
    </row>
    <row r="447" spans="1:9">
      <c r="A447" s="3" t="s">
        <v>624</v>
      </c>
      <c r="B447">
        <v>3.75</v>
      </c>
      <c r="C447" s="4">
        <v>107</v>
      </c>
      <c r="D447">
        <f t="shared" si="36"/>
        <v>28.533333333333335</v>
      </c>
      <c r="E447" s="6">
        <f t="shared" si="37"/>
        <v>2.0827656012769105E-4</v>
      </c>
      <c r="F447" s="7">
        <f t="shared" si="40"/>
        <v>0.92210651302215163</v>
      </c>
      <c r="G447" s="6">
        <f t="shared" si="38"/>
        <v>5.5179842141507606E-4</v>
      </c>
      <c r="H447" s="7">
        <f t="shared" si="41"/>
        <v>0.71807073614323813</v>
      </c>
      <c r="I447">
        <f t="shared" si="39"/>
        <v>3.5255716320703456E-4</v>
      </c>
    </row>
    <row r="448" spans="1:9">
      <c r="A448" s="3" t="s">
        <v>471</v>
      </c>
      <c r="B448">
        <v>3.68</v>
      </c>
      <c r="C448" s="4">
        <v>105</v>
      </c>
      <c r="D448">
        <f t="shared" si="36"/>
        <v>28.532608695652172</v>
      </c>
      <c r="E448" s="6">
        <f t="shared" si="37"/>
        <v>2.0438354031222019E-4</v>
      </c>
      <c r="F448" s="7">
        <f t="shared" si="40"/>
        <v>0.9223108965624639</v>
      </c>
      <c r="G448" s="6">
        <f t="shared" si="38"/>
        <v>5.4149818421532795E-4</v>
      </c>
      <c r="H448" s="7">
        <f t="shared" si="41"/>
        <v>0.71861223432745347</v>
      </c>
      <c r="I448">
        <f t="shared" si="39"/>
        <v>1.3540196863307541E-3</v>
      </c>
    </row>
    <row r="449" spans="1:9">
      <c r="A449" s="3" t="s">
        <v>129</v>
      </c>
      <c r="B449">
        <v>14.11</v>
      </c>
      <c r="C449" s="4">
        <v>401</v>
      </c>
      <c r="D449">
        <f t="shared" si="36"/>
        <v>28.419560595322469</v>
      </c>
      <c r="E449" s="6">
        <f t="shared" si="37"/>
        <v>7.8055047300190758E-4</v>
      </c>
      <c r="F449" s="7">
        <f t="shared" si="40"/>
        <v>0.92309144703546586</v>
      </c>
      <c r="G449" s="6">
        <f t="shared" si="38"/>
        <v>2.0762335269777924E-3</v>
      </c>
      <c r="H449" s="7">
        <f t="shared" si="41"/>
        <v>0.7206884678544313</v>
      </c>
      <c r="I449">
        <f t="shared" si="39"/>
        <v>8.2049923228311172E-4</v>
      </c>
    </row>
    <row r="450" spans="1:9">
      <c r="A450" s="3" t="s">
        <v>649</v>
      </c>
      <c r="B450">
        <v>8.5399999999999991</v>
      </c>
      <c r="C450" s="4">
        <v>242</v>
      </c>
      <c r="D450">
        <f t="shared" ref="D450:D513" si="42">C450/B450</f>
        <v>28.337236533957849</v>
      </c>
      <c r="E450" s="6">
        <f t="shared" si="37"/>
        <v>4.7105539767197414E-4</v>
      </c>
      <c r="F450" s="7">
        <f t="shared" si="40"/>
        <v>0.92356250243313787</v>
      </c>
      <c r="G450" s="6">
        <f t="shared" si="38"/>
        <v>1.2566289383692663E-3</v>
      </c>
      <c r="H450" s="7">
        <f t="shared" si="41"/>
        <v>0.72194509679280061</v>
      </c>
      <c r="I450">
        <f t="shared" si="39"/>
        <v>2.0392949071735833E-3</v>
      </c>
    </row>
    <row r="451" spans="1:9">
      <c r="A451" s="3" t="s">
        <v>257</v>
      </c>
      <c r="B451">
        <v>21.2</v>
      </c>
      <c r="C451" s="4">
        <v>599</v>
      </c>
      <c r="D451">
        <f t="shared" si="42"/>
        <v>28.254716981132077</v>
      </c>
      <c r="E451" s="6">
        <f t="shared" ref="E451:E514" si="43">C451/513740</f>
        <v>1.1659594347335229E-3</v>
      </c>
      <c r="F451" s="7">
        <f t="shared" si="40"/>
        <v>0.92472846186787139</v>
      </c>
      <c r="G451" s="6">
        <f t="shared" ref="G451:G514" si="44">B451/6795.96</f>
        <v>3.1195004090665631E-3</v>
      </c>
      <c r="H451" s="7">
        <f t="shared" si="41"/>
        <v>0.72506459720186722</v>
      </c>
      <c r="I451">
        <f t="shared" ref="I451:I514" si="45">F451*H452-F452*H451</f>
        <v>6.1005500751831754E-4</v>
      </c>
    </row>
    <row r="452" spans="1:9">
      <c r="A452" s="3" t="s">
        <v>398</v>
      </c>
      <c r="B452">
        <v>6.34</v>
      </c>
      <c r="C452" s="4">
        <v>179</v>
      </c>
      <c r="D452">
        <f t="shared" si="42"/>
        <v>28.233438485804417</v>
      </c>
      <c r="E452" s="6">
        <f t="shared" si="43"/>
        <v>3.4842527348464202E-4</v>
      </c>
      <c r="F452" s="7">
        <f t="shared" ref="F452:F515" si="46">F451+E452</f>
        <v>0.92507688714135605</v>
      </c>
      <c r="G452" s="6">
        <f t="shared" si="44"/>
        <v>9.3290719780575514E-4</v>
      </c>
      <c r="H452" s="7">
        <f t="shared" ref="H452:H515" si="47">H451+G452</f>
        <v>0.72599750439967303</v>
      </c>
      <c r="I452">
        <f t="shared" si="45"/>
        <v>4.9475658379471987E-4</v>
      </c>
    </row>
    <row r="453" spans="1:9">
      <c r="A453" s="3" t="s">
        <v>562</v>
      </c>
      <c r="B453">
        <v>5.14</v>
      </c>
      <c r="C453" s="4">
        <v>145</v>
      </c>
      <c r="D453">
        <f t="shared" si="42"/>
        <v>28.210116731517513</v>
      </c>
      <c r="E453" s="6">
        <f t="shared" si="43"/>
        <v>2.822439366216374E-4</v>
      </c>
      <c r="F453" s="7">
        <f t="shared" si="46"/>
        <v>0.92535913107797774</v>
      </c>
      <c r="G453" s="6">
        <f t="shared" si="44"/>
        <v>7.5633170295293084E-4</v>
      </c>
      <c r="H453" s="7">
        <f t="shared" si="47"/>
        <v>0.72675383610262601</v>
      </c>
      <c r="I453">
        <f t="shared" si="45"/>
        <v>5.6046946949717125E-4</v>
      </c>
    </row>
    <row r="454" spans="1:9">
      <c r="A454" s="3" t="s">
        <v>475</v>
      </c>
      <c r="B454">
        <v>5.82</v>
      </c>
      <c r="C454" s="4">
        <v>164</v>
      </c>
      <c r="D454">
        <f t="shared" si="42"/>
        <v>28.178694158075601</v>
      </c>
      <c r="E454" s="6">
        <f t="shared" si="43"/>
        <v>3.1922762486861057E-4</v>
      </c>
      <c r="F454" s="7">
        <f t="shared" si="46"/>
        <v>0.92567835870284632</v>
      </c>
      <c r="G454" s="6">
        <f t="shared" si="44"/>
        <v>8.5639115003619806E-4</v>
      </c>
      <c r="H454" s="7">
        <f t="shared" si="47"/>
        <v>0.72761022725266222</v>
      </c>
      <c r="I454">
        <f t="shared" si="45"/>
        <v>1.2550352512120666E-3</v>
      </c>
    </row>
    <row r="455" spans="1:9">
      <c r="A455" s="3" t="s">
        <v>635</v>
      </c>
      <c r="B455">
        <v>13.03</v>
      </c>
      <c r="C455" s="4">
        <v>367</v>
      </c>
      <c r="D455">
        <f t="shared" si="42"/>
        <v>28.165771297006909</v>
      </c>
      <c r="E455" s="6">
        <f t="shared" si="43"/>
        <v>7.1436913613890296E-4</v>
      </c>
      <c r="F455" s="7">
        <f t="shared" si="46"/>
        <v>0.92639272783898519</v>
      </c>
      <c r="G455" s="6">
        <f t="shared" si="44"/>
        <v>1.9173155816102508E-3</v>
      </c>
      <c r="H455" s="7">
        <f t="shared" si="47"/>
        <v>0.72952754283427246</v>
      </c>
      <c r="I455">
        <f t="shared" si="45"/>
        <v>2.1039179471353808E-3</v>
      </c>
    </row>
    <row r="456" spans="1:9">
      <c r="A456" s="3" t="s">
        <v>132</v>
      </c>
      <c r="B456">
        <v>21.82</v>
      </c>
      <c r="C456" s="4">
        <v>613</v>
      </c>
      <c r="D456">
        <f t="shared" si="42"/>
        <v>28.093492208982585</v>
      </c>
      <c r="E456" s="6">
        <f t="shared" si="43"/>
        <v>1.1932105734418189E-3</v>
      </c>
      <c r="F456" s="7">
        <f t="shared" si="46"/>
        <v>0.92758593841242698</v>
      </c>
      <c r="G456" s="6">
        <f t="shared" si="44"/>
        <v>3.2107310814071888E-3</v>
      </c>
      <c r="H456" s="7">
        <f t="shared" si="47"/>
        <v>0.73273827391567969</v>
      </c>
      <c r="I456">
        <f t="shared" si="45"/>
        <v>6.7315437036075121E-4</v>
      </c>
    </row>
    <row r="457" spans="1:9">
      <c r="A457" s="3" t="s">
        <v>48</v>
      </c>
      <c r="B457">
        <v>6.98</v>
      </c>
      <c r="C457" s="4">
        <v>196</v>
      </c>
      <c r="D457">
        <f t="shared" si="42"/>
        <v>28.08022922636103</v>
      </c>
      <c r="E457" s="6">
        <f t="shared" si="43"/>
        <v>3.8151594191614433E-4</v>
      </c>
      <c r="F457" s="7">
        <f t="shared" si="46"/>
        <v>0.92796745435434314</v>
      </c>
      <c r="G457" s="6">
        <f t="shared" si="44"/>
        <v>1.0270807950605949E-3</v>
      </c>
      <c r="H457" s="7">
        <f t="shared" si="47"/>
        <v>0.73376535471074034</v>
      </c>
      <c r="I457">
        <f t="shared" si="45"/>
        <v>3.0964003216874536E-3</v>
      </c>
    </row>
    <row r="458" spans="1:9">
      <c r="A458" s="3" t="s">
        <v>334</v>
      </c>
      <c r="B458">
        <v>32.08</v>
      </c>
      <c r="C458" s="4">
        <v>899</v>
      </c>
      <c r="D458">
        <f t="shared" si="42"/>
        <v>28.023690773067333</v>
      </c>
      <c r="E458" s="6">
        <f t="shared" si="43"/>
        <v>1.7499124070541518E-3</v>
      </c>
      <c r="F458" s="7">
        <f t="shared" si="46"/>
        <v>0.92971736676139727</v>
      </c>
      <c r="G458" s="6">
        <f t="shared" si="44"/>
        <v>4.7204515623988363E-3</v>
      </c>
      <c r="H458" s="7">
        <f t="shared" si="47"/>
        <v>0.7384858062731392</v>
      </c>
      <c r="I458">
        <f t="shared" si="45"/>
        <v>5.4985943007501703E-4</v>
      </c>
    </row>
    <row r="459" spans="1:9">
      <c r="A459" s="3" t="s">
        <v>67</v>
      </c>
      <c r="B459">
        <v>5.69</v>
      </c>
      <c r="C459" s="4">
        <v>159</v>
      </c>
      <c r="D459">
        <f t="shared" si="42"/>
        <v>27.943760984182774</v>
      </c>
      <c r="E459" s="6">
        <f t="shared" si="43"/>
        <v>3.0949507532993344E-4</v>
      </c>
      <c r="F459" s="7">
        <f t="shared" si="46"/>
        <v>0.93002686183672723</v>
      </c>
      <c r="G459" s="6">
        <f t="shared" si="44"/>
        <v>8.3726213809380871E-4</v>
      </c>
      <c r="H459" s="7">
        <f t="shared" si="47"/>
        <v>0.73932306841123296</v>
      </c>
      <c r="I459">
        <f t="shared" si="45"/>
        <v>7.161645786888382E-4</v>
      </c>
    </row>
    <row r="460" spans="1:9">
      <c r="A460" s="3" t="s">
        <v>397</v>
      </c>
      <c r="B460">
        <v>7.41</v>
      </c>
      <c r="C460" s="4">
        <v>207</v>
      </c>
      <c r="D460">
        <f t="shared" si="42"/>
        <v>27.935222672064778</v>
      </c>
      <c r="E460" s="6">
        <f t="shared" si="43"/>
        <v>4.0292755090123411E-4</v>
      </c>
      <c r="F460" s="7">
        <f t="shared" si="46"/>
        <v>0.93042978938762844</v>
      </c>
      <c r="G460" s="6">
        <f t="shared" si="44"/>
        <v>1.0903536807161903E-3</v>
      </c>
      <c r="H460" s="7">
        <f t="shared" si="47"/>
        <v>0.74041342209194916</v>
      </c>
      <c r="I460">
        <f t="shared" si="45"/>
        <v>4.9221455177239637E-4</v>
      </c>
    </row>
    <row r="461" spans="1:9">
      <c r="A461" s="3" t="s">
        <v>86</v>
      </c>
      <c r="B461">
        <v>5.09</v>
      </c>
      <c r="C461" s="4">
        <v>142</v>
      </c>
      <c r="D461">
        <f t="shared" si="42"/>
        <v>27.897838899803538</v>
      </c>
      <c r="E461" s="6">
        <f t="shared" si="43"/>
        <v>2.7640440689843113E-4</v>
      </c>
      <c r="F461" s="7">
        <f t="shared" si="46"/>
        <v>0.9307061937945269</v>
      </c>
      <c r="G461" s="6">
        <f t="shared" si="44"/>
        <v>7.4897439066739645E-4</v>
      </c>
      <c r="H461" s="7">
        <f t="shared" si="47"/>
        <v>0.7411623964826165</v>
      </c>
      <c r="I461">
        <f t="shared" si="45"/>
        <v>6.1031551944312756E-4</v>
      </c>
    </row>
    <row r="462" spans="1:9">
      <c r="A462" s="3" t="s">
        <v>22</v>
      </c>
      <c r="B462">
        <v>6.3</v>
      </c>
      <c r="C462" s="4">
        <v>175</v>
      </c>
      <c r="D462">
        <f t="shared" si="42"/>
        <v>27.777777777777779</v>
      </c>
      <c r="E462" s="6">
        <f t="shared" si="43"/>
        <v>3.406392338537003E-4</v>
      </c>
      <c r="F462" s="7">
        <f t="shared" si="46"/>
        <v>0.93104683302838065</v>
      </c>
      <c r="G462" s="6">
        <f t="shared" si="44"/>
        <v>9.2702134797732771E-4</v>
      </c>
      <c r="H462" s="7">
        <f t="shared" si="47"/>
        <v>0.74208941783059379</v>
      </c>
      <c r="I462">
        <f t="shared" si="45"/>
        <v>6.036144850274372E-4</v>
      </c>
    </row>
    <row r="463" spans="1:9">
      <c r="A463" s="3" t="s">
        <v>241</v>
      </c>
      <c r="B463">
        <v>6.23</v>
      </c>
      <c r="C463" s="4">
        <v>173</v>
      </c>
      <c r="D463">
        <f t="shared" si="42"/>
        <v>27.768860353130012</v>
      </c>
      <c r="E463" s="6">
        <f t="shared" si="43"/>
        <v>3.3674621403822943E-4</v>
      </c>
      <c r="F463" s="7">
        <f t="shared" si="46"/>
        <v>0.93138357924241888</v>
      </c>
      <c r="G463" s="6">
        <f t="shared" si="44"/>
        <v>9.1672111077757972E-4</v>
      </c>
      <c r="H463" s="7">
        <f t="shared" si="47"/>
        <v>0.74300613894137135</v>
      </c>
      <c r="I463">
        <f t="shared" si="45"/>
        <v>2.8440754552860881E-4</v>
      </c>
    </row>
    <row r="464" spans="1:9">
      <c r="A464" s="3" t="s">
        <v>596</v>
      </c>
      <c r="B464">
        <v>2.93</v>
      </c>
      <c r="C464" s="4">
        <v>81</v>
      </c>
      <c r="D464">
        <f t="shared" si="42"/>
        <v>27.645051194539249</v>
      </c>
      <c r="E464" s="6">
        <f t="shared" si="43"/>
        <v>1.5766730252656986E-4</v>
      </c>
      <c r="F464" s="7">
        <f t="shared" si="46"/>
        <v>0.93154124654494541</v>
      </c>
      <c r="G464" s="6">
        <f t="shared" si="44"/>
        <v>4.3113849993231274E-4</v>
      </c>
      <c r="H464" s="7">
        <f t="shared" si="47"/>
        <v>0.74343727744130361</v>
      </c>
      <c r="I464">
        <f t="shared" si="45"/>
        <v>3.6093505875578469E-4</v>
      </c>
    </row>
    <row r="465" spans="1:9">
      <c r="A465" s="3" t="s">
        <v>651</v>
      </c>
      <c r="B465">
        <v>3.71</v>
      </c>
      <c r="C465" s="4">
        <v>102</v>
      </c>
      <c r="D465">
        <f t="shared" si="42"/>
        <v>27.493261455525605</v>
      </c>
      <c r="E465" s="6">
        <f t="shared" si="43"/>
        <v>1.9854401058901389E-4</v>
      </c>
      <c r="F465" s="7">
        <f t="shared" si="46"/>
        <v>0.93173979055553446</v>
      </c>
      <c r="G465" s="6">
        <f t="shared" si="44"/>
        <v>5.4591257158664852E-4</v>
      </c>
      <c r="H465" s="7">
        <f t="shared" si="47"/>
        <v>0.74398319001289026</v>
      </c>
      <c r="I465">
        <f t="shared" si="45"/>
        <v>6.8577838057592988E-4</v>
      </c>
    </row>
    <row r="466" spans="1:9">
      <c r="A466" s="3" t="s">
        <v>361</v>
      </c>
      <c r="B466">
        <v>7.03</v>
      </c>
      <c r="C466" s="4">
        <v>192</v>
      </c>
      <c r="D466">
        <f t="shared" si="42"/>
        <v>27.311522048364154</v>
      </c>
      <c r="E466" s="6">
        <f t="shared" si="43"/>
        <v>3.7372990228520261E-4</v>
      </c>
      <c r="F466" s="7">
        <f t="shared" si="46"/>
        <v>0.9321135204578197</v>
      </c>
      <c r="G466" s="6">
        <f t="shared" si="44"/>
        <v>1.0344381073461291E-3</v>
      </c>
      <c r="H466" s="7">
        <f t="shared" si="47"/>
        <v>0.74501762812023642</v>
      </c>
      <c r="I466">
        <f t="shared" si="45"/>
        <v>1.0725360702340536E-3</v>
      </c>
    </row>
    <row r="467" spans="1:9">
      <c r="A467" s="3" t="s">
        <v>407</v>
      </c>
      <c r="B467">
        <v>10.96</v>
      </c>
      <c r="C467" s="4">
        <v>297</v>
      </c>
      <c r="D467">
        <f t="shared" si="42"/>
        <v>27.0985401459854</v>
      </c>
      <c r="E467" s="6">
        <f t="shared" si="43"/>
        <v>5.781134425974228E-4</v>
      </c>
      <c r="F467" s="7">
        <f t="shared" si="46"/>
        <v>0.93269163390041709</v>
      </c>
      <c r="G467" s="6">
        <f t="shared" si="44"/>
        <v>1.612722852989129E-3</v>
      </c>
      <c r="H467" s="7">
        <f t="shared" si="47"/>
        <v>0.7466303509732255</v>
      </c>
      <c r="I467">
        <f t="shared" si="45"/>
        <v>4.8460292572594099E-4</v>
      </c>
    </row>
    <row r="468" spans="1:9">
      <c r="A468" s="3" t="s">
        <v>99</v>
      </c>
      <c r="B468">
        <v>4.95</v>
      </c>
      <c r="C468" s="4">
        <v>134</v>
      </c>
      <c r="D468">
        <f t="shared" si="42"/>
        <v>27.070707070707069</v>
      </c>
      <c r="E468" s="6">
        <f t="shared" si="43"/>
        <v>2.6083232763654768E-4</v>
      </c>
      <c r="F468" s="7">
        <f t="shared" si="46"/>
        <v>0.93295246622805361</v>
      </c>
      <c r="G468" s="6">
        <f t="shared" si="44"/>
        <v>7.2837391626790035E-4</v>
      </c>
      <c r="H468" s="7">
        <f t="shared" si="47"/>
        <v>0.7473587248894934</v>
      </c>
      <c r="I468">
        <f t="shared" si="45"/>
        <v>5.3295871249947613E-4</v>
      </c>
    </row>
    <row r="469" spans="1:9">
      <c r="A469" s="3" t="s">
        <v>405</v>
      </c>
      <c r="B469">
        <v>5.44</v>
      </c>
      <c r="C469" s="4">
        <v>147</v>
      </c>
      <c r="D469">
        <f t="shared" si="42"/>
        <v>27.022058823529409</v>
      </c>
      <c r="E469" s="6">
        <f t="shared" si="43"/>
        <v>2.8613695643710826E-4</v>
      </c>
      <c r="F469" s="7">
        <f t="shared" si="46"/>
        <v>0.9332386031844907</v>
      </c>
      <c r="G469" s="6">
        <f t="shared" si="44"/>
        <v>8.0047557666613697E-4</v>
      </c>
      <c r="H469" s="7">
        <f t="shared" si="47"/>
        <v>0.74815920046615958</v>
      </c>
      <c r="I469">
        <f t="shared" si="45"/>
        <v>5.9608806082178667E-4</v>
      </c>
    </row>
    <row r="470" spans="1:9">
      <c r="A470" s="3" t="s">
        <v>574</v>
      </c>
      <c r="B470">
        <v>6.08</v>
      </c>
      <c r="C470" s="4">
        <v>164</v>
      </c>
      <c r="D470">
        <f t="shared" si="42"/>
        <v>26.973684210526315</v>
      </c>
      <c r="E470" s="6">
        <f t="shared" si="43"/>
        <v>3.1922762486861057E-4</v>
      </c>
      <c r="F470" s="7">
        <f t="shared" si="46"/>
        <v>0.93355783080935928</v>
      </c>
      <c r="G470" s="6">
        <f t="shared" si="44"/>
        <v>8.9464917392097654E-4</v>
      </c>
      <c r="H470" s="7">
        <f t="shared" si="47"/>
        <v>0.74905384964008059</v>
      </c>
      <c r="I470">
        <f t="shared" si="45"/>
        <v>1.2191439549938954E-3</v>
      </c>
    </row>
    <row r="471" spans="1:9">
      <c r="A471" s="3" t="s">
        <v>190</v>
      </c>
      <c r="B471">
        <v>12.42</v>
      </c>
      <c r="C471" s="4">
        <v>334</v>
      </c>
      <c r="D471">
        <f t="shared" si="42"/>
        <v>26.892109500805152</v>
      </c>
      <c r="E471" s="6">
        <f t="shared" si="43"/>
        <v>6.5013430918363379E-4</v>
      </c>
      <c r="F471" s="7">
        <f t="shared" si="46"/>
        <v>0.93420796511854287</v>
      </c>
      <c r="G471" s="6">
        <f t="shared" si="44"/>
        <v>1.8275563717267318E-3</v>
      </c>
      <c r="H471" s="7">
        <f t="shared" si="47"/>
        <v>0.75088140601180731</v>
      </c>
      <c r="I471">
        <f t="shared" si="45"/>
        <v>5.3304268559151158E-4</v>
      </c>
    </row>
    <row r="472" spans="1:9">
      <c r="A472" s="3" t="s">
        <v>631</v>
      </c>
      <c r="B472">
        <v>5.43</v>
      </c>
      <c r="C472" s="4">
        <v>146</v>
      </c>
      <c r="D472">
        <f t="shared" si="42"/>
        <v>26.887661141804788</v>
      </c>
      <c r="E472" s="6">
        <f t="shared" si="43"/>
        <v>2.8419044652937286E-4</v>
      </c>
      <c r="F472" s="7">
        <f t="shared" si="46"/>
        <v>0.93449215556507226</v>
      </c>
      <c r="G472" s="6">
        <f t="shared" si="44"/>
        <v>7.9900411420903001E-4</v>
      </c>
      <c r="H472" s="7">
        <f t="shared" si="47"/>
        <v>0.75168041012601639</v>
      </c>
      <c r="I472">
        <f t="shared" si="45"/>
        <v>9.3183743881375403E-4</v>
      </c>
    </row>
    <row r="473" spans="1:9">
      <c r="A473" s="3" t="s">
        <v>507</v>
      </c>
      <c r="B473">
        <v>9.49</v>
      </c>
      <c r="C473" s="4">
        <v>255</v>
      </c>
      <c r="D473">
        <f t="shared" si="42"/>
        <v>26.870389884088514</v>
      </c>
      <c r="E473" s="6">
        <f t="shared" si="43"/>
        <v>4.9636002647253472E-4</v>
      </c>
      <c r="F473" s="7">
        <f t="shared" si="46"/>
        <v>0.93498851559154483</v>
      </c>
      <c r="G473" s="6">
        <f t="shared" si="44"/>
        <v>1.396417871794419E-3</v>
      </c>
      <c r="H473" s="7">
        <f t="shared" si="47"/>
        <v>0.75307682799781084</v>
      </c>
      <c r="I473">
        <f t="shared" si="45"/>
        <v>7.0362582759875281E-4</v>
      </c>
    </row>
    <row r="474" spans="1:9">
      <c r="A474" s="3" t="s">
        <v>351</v>
      </c>
      <c r="B474">
        <v>7.16</v>
      </c>
      <c r="C474" s="4">
        <v>192</v>
      </c>
      <c r="D474">
        <f t="shared" si="42"/>
        <v>26.815642458100559</v>
      </c>
      <c r="E474" s="6">
        <f t="shared" si="43"/>
        <v>3.7372990228520261E-4</v>
      </c>
      <c r="F474" s="7">
        <f t="shared" si="46"/>
        <v>0.93536224549383007</v>
      </c>
      <c r="G474" s="6">
        <f t="shared" si="44"/>
        <v>1.0535671192885186E-3</v>
      </c>
      <c r="H474" s="7">
        <f t="shared" si="47"/>
        <v>0.75413039511709934</v>
      </c>
      <c r="I474">
        <f t="shared" si="45"/>
        <v>1.2557532185714093E-3</v>
      </c>
    </row>
    <row r="475" spans="1:9">
      <c r="A475" s="3" t="s">
        <v>118</v>
      </c>
      <c r="B475">
        <v>12.75</v>
      </c>
      <c r="C475" s="4">
        <v>340</v>
      </c>
      <c r="D475">
        <f t="shared" si="42"/>
        <v>26.666666666666668</v>
      </c>
      <c r="E475" s="6">
        <f t="shared" si="43"/>
        <v>6.6181336863004633E-4</v>
      </c>
      <c r="F475" s="7">
        <f t="shared" si="46"/>
        <v>0.9360240588624601</v>
      </c>
      <c r="G475" s="6">
        <f t="shared" si="44"/>
        <v>1.8761146328112584E-3</v>
      </c>
      <c r="H475" s="7">
        <f t="shared" si="47"/>
        <v>0.75600650974991057</v>
      </c>
      <c r="I475">
        <f t="shared" si="45"/>
        <v>3.814523505869527E-4</v>
      </c>
    </row>
    <row r="476" spans="1:9">
      <c r="A476" s="3" t="s">
        <v>481</v>
      </c>
      <c r="B476">
        <v>3.87</v>
      </c>
      <c r="C476" s="4">
        <v>103</v>
      </c>
      <c r="D476">
        <f t="shared" si="42"/>
        <v>26.614987080103358</v>
      </c>
      <c r="E476" s="6">
        <f t="shared" si="43"/>
        <v>2.0049052049674933E-4</v>
      </c>
      <c r="F476" s="7">
        <f t="shared" si="46"/>
        <v>0.93622454938295685</v>
      </c>
      <c r="G476" s="6">
        <f t="shared" si="44"/>
        <v>5.6945597090035844E-4</v>
      </c>
      <c r="H476" s="7">
        <f t="shared" si="47"/>
        <v>0.75657596572081098</v>
      </c>
      <c r="I476">
        <f t="shared" si="45"/>
        <v>2.9822641224497293E-4</v>
      </c>
    </row>
    <row r="477" spans="1:9">
      <c r="A477" s="3" t="s">
        <v>302</v>
      </c>
      <c r="B477">
        <v>3.02</v>
      </c>
      <c r="C477" s="4">
        <v>80</v>
      </c>
      <c r="D477">
        <f t="shared" si="42"/>
        <v>26.490066225165563</v>
      </c>
      <c r="E477" s="6">
        <f t="shared" si="43"/>
        <v>1.5572079261883442E-4</v>
      </c>
      <c r="F477" s="7">
        <f t="shared" si="46"/>
        <v>0.93638027017557568</v>
      </c>
      <c r="G477" s="6">
        <f t="shared" si="44"/>
        <v>4.4438166204627456E-4</v>
      </c>
      <c r="H477" s="7">
        <f t="shared" si="47"/>
        <v>0.75702034738285728</v>
      </c>
      <c r="I477">
        <f t="shared" si="45"/>
        <v>4.7560454068951152E-4</v>
      </c>
    </row>
    <row r="478" spans="1:9">
      <c r="A478" s="3" t="s">
        <v>271</v>
      </c>
      <c r="B478">
        <v>4.8099999999999996</v>
      </c>
      <c r="C478" s="4">
        <v>127</v>
      </c>
      <c r="D478">
        <f t="shared" si="42"/>
        <v>26.403326403326407</v>
      </c>
      <c r="E478" s="6">
        <f t="shared" si="43"/>
        <v>2.4720675828239963E-4</v>
      </c>
      <c r="F478" s="7">
        <f t="shared" si="46"/>
        <v>0.93662747693385806</v>
      </c>
      <c r="G478" s="6">
        <f t="shared" si="44"/>
        <v>7.0777344186840415E-4</v>
      </c>
      <c r="H478" s="7">
        <f t="shared" si="47"/>
        <v>0.75772812082472574</v>
      </c>
      <c r="I478">
        <f t="shared" si="45"/>
        <v>2.5528381946982037E-4</v>
      </c>
    </row>
    <row r="479" spans="1:9">
      <c r="A479" s="3" t="s">
        <v>645</v>
      </c>
      <c r="B479">
        <v>2.58</v>
      </c>
      <c r="C479" s="4">
        <v>68</v>
      </c>
      <c r="D479">
        <f t="shared" si="42"/>
        <v>26.356589147286822</v>
      </c>
      <c r="E479" s="6">
        <f t="shared" si="43"/>
        <v>1.3236267372600927E-4</v>
      </c>
      <c r="F479" s="7">
        <f t="shared" si="46"/>
        <v>0.93675983960758402</v>
      </c>
      <c r="G479" s="6">
        <f t="shared" si="44"/>
        <v>3.7963731393357233E-4</v>
      </c>
      <c r="H479" s="7">
        <f t="shared" si="47"/>
        <v>0.75810775813865927</v>
      </c>
      <c r="I479">
        <f t="shared" si="45"/>
        <v>3.8696369268365061E-4</v>
      </c>
    </row>
    <row r="480" spans="1:9">
      <c r="A480" s="3" t="s">
        <v>30</v>
      </c>
      <c r="B480">
        <v>3.91</v>
      </c>
      <c r="C480" s="4">
        <v>103</v>
      </c>
      <c r="D480">
        <f t="shared" si="42"/>
        <v>26.342710997442456</v>
      </c>
      <c r="E480" s="6">
        <f t="shared" si="43"/>
        <v>2.0049052049674933E-4</v>
      </c>
      <c r="F480" s="7">
        <f t="shared" si="46"/>
        <v>0.93696033012808078</v>
      </c>
      <c r="G480" s="6">
        <f t="shared" si="44"/>
        <v>5.7534182072878598E-4</v>
      </c>
      <c r="H480" s="7">
        <f t="shared" si="47"/>
        <v>0.7586830999593881</v>
      </c>
      <c r="I480">
        <f t="shared" si="45"/>
        <v>6.691349354968068E-4</v>
      </c>
    </row>
    <row r="481" spans="1:9">
      <c r="A481" s="3" t="s">
        <v>488</v>
      </c>
      <c r="B481">
        <v>6.76</v>
      </c>
      <c r="C481" s="4">
        <v>178</v>
      </c>
      <c r="D481">
        <f t="shared" si="42"/>
        <v>26.331360946745562</v>
      </c>
      <c r="E481" s="6">
        <f t="shared" si="43"/>
        <v>3.4647876357690662E-4</v>
      </c>
      <c r="F481" s="7">
        <f t="shared" si="46"/>
        <v>0.93730680889165763</v>
      </c>
      <c r="G481" s="6">
        <f t="shared" si="44"/>
        <v>9.9470862100424365E-4</v>
      </c>
      <c r="H481" s="7">
        <f t="shared" si="47"/>
        <v>0.75967780858039236</v>
      </c>
      <c r="I481">
        <f t="shared" si="45"/>
        <v>1.331672337896217E-3</v>
      </c>
    </row>
    <row r="482" spans="1:9">
      <c r="A482" s="3" t="s">
        <v>537</v>
      </c>
      <c r="B482">
        <v>13.44</v>
      </c>
      <c r="C482" s="4">
        <v>353</v>
      </c>
      <c r="D482">
        <f t="shared" si="42"/>
        <v>26.264880952380953</v>
      </c>
      <c r="E482" s="6">
        <f t="shared" si="43"/>
        <v>6.8711799743060697E-4</v>
      </c>
      <c r="F482" s="7">
        <f t="shared" si="46"/>
        <v>0.93799392688908823</v>
      </c>
      <c r="G482" s="6">
        <f t="shared" si="44"/>
        <v>1.9776455423516325E-3</v>
      </c>
      <c r="H482" s="7">
        <f t="shared" si="47"/>
        <v>0.76165545412274394</v>
      </c>
      <c r="I482">
        <f t="shared" si="45"/>
        <v>8.1568830849287899E-4</v>
      </c>
    </row>
    <row r="483" spans="1:9">
      <c r="A483" s="3" t="s">
        <v>533</v>
      </c>
      <c r="B483">
        <v>8.23</v>
      </c>
      <c r="C483" s="4">
        <v>216</v>
      </c>
      <c r="D483">
        <f t="shared" si="42"/>
        <v>26.245443499392465</v>
      </c>
      <c r="E483" s="6">
        <f t="shared" si="43"/>
        <v>4.2044614007085297E-4</v>
      </c>
      <c r="F483" s="7">
        <f t="shared" si="46"/>
        <v>0.93841437302915909</v>
      </c>
      <c r="G483" s="6">
        <f t="shared" si="44"/>
        <v>1.2110136021989536E-3</v>
      </c>
      <c r="H483" s="7">
        <f t="shared" si="47"/>
        <v>0.76286646772494293</v>
      </c>
      <c r="I483">
        <f t="shared" si="45"/>
        <v>1.5629313262637279E-3</v>
      </c>
    </row>
    <row r="484" spans="1:9">
      <c r="A484" s="3" t="s">
        <v>621</v>
      </c>
      <c r="B484">
        <v>15.76</v>
      </c>
      <c r="C484" s="4">
        <v>413</v>
      </c>
      <c r="D484">
        <f t="shared" si="42"/>
        <v>26.205583756345177</v>
      </c>
      <c r="E484" s="6">
        <f t="shared" si="43"/>
        <v>8.0390859189473276E-4</v>
      </c>
      <c r="F484" s="7">
        <f t="shared" si="46"/>
        <v>0.93921828162105381</v>
      </c>
      <c r="G484" s="6">
        <f t="shared" si="44"/>
        <v>2.3190248324004262E-3</v>
      </c>
      <c r="H484" s="7">
        <f t="shared" si="47"/>
        <v>0.76518549255734336</v>
      </c>
      <c r="I484">
        <f t="shared" si="45"/>
        <v>5.8729509164645588E-4</v>
      </c>
    </row>
    <row r="485" spans="1:9">
      <c r="A485" s="3" t="s">
        <v>480</v>
      </c>
      <c r="B485">
        <v>5.92</v>
      </c>
      <c r="C485" s="4">
        <v>155</v>
      </c>
      <c r="D485">
        <f t="shared" si="42"/>
        <v>26.182432432432432</v>
      </c>
      <c r="E485" s="6">
        <f t="shared" si="43"/>
        <v>3.0170903569899172E-4</v>
      </c>
      <c r="F485" s="7">
        <f t="shared" si="46"/>
        <v>0.93951999065675285</v>
      </c>
      <c r="G485" s="6">
        <f t="shared" si="44"/>
        <v>8.7110577460726662E-4</v>
      </c>
      <c r="H485" s="7">
        <f t="shared" si="47"/>
        <v>0.76605659833195061</v>
      </c>
      <c r="I485">
        <f t="shared" si="45"/>
        <v>4.4892157655906928E-4</v>
      </c>
    </row>
    <row r="486" spans="1:9">
      <c r="A486" s="3" t="s">
        <v>254</v>
      </c>
      <c r="B486">
        <v>4.5199999999999996</v>
      </c>
      <c r="C486" s="4">
        <v>118</v>
      </c>
      <c r="D486">
        <f t="shared" si="42"/>
        <v>26.10619469026549</v>
      </c>
      <c r="E486" s="6">
        <f t="shared" si="43"/>
        <v>2.2968816911278077E-4</v>
      </c>
      <c r="F486" s="7">
        <f t="shared" si="46"/>
        <v>0.93974967882586558</v>
      </c>
      <c r="G486" s="6">
        <f t="shared" si="44"/>
        <v>6.6510103061230487E-4</v>
      </c>
      <c r="H486" s="7">
        <f t="shared" si="47"/>
        <v>0.76672169936256296</v>
      </c>
      <c r="I486">
        <f t="shared" si="45"/>
        <v>3.7367692001299968E-4</v>
      </c>
    </row>
    <row r="487" spans="1:9">
      <c r="A487" s="3" t="s">
        <v>188</v>
      </c>
      <c r="B487">
        <v>3.76</v>
      </c>
      <c r="C487" s="4">
        <v>98</v>
      </c>
      <c r="D487">
        <f t="shared" si="42"/>
        <v>26.063829787234045</v>
      </c>
      <c r="E487" s="6">
        <f t="shared" si="43"/>
        <v>1.9075797095807217E-4</v>
      </c>
      <c r="F487" s="7">
        <f t="shared" si="46"/>
        <v>0.9399404367968236</v>
      </c>
      <c r="G487" s="6">
        <f t="shared" si="44"/>
        <v>5.5326988387218281E-4</v>
      </c>
      <c r="H487" s="7">
        <f t="shared" si="47"/>
        <v>0.76727496924643512</v>
      </c>
      <c r="I487">
        <f t="shared" si="45"/>
        <v>6.4256484440039507E-4</v>
      </c>
    </row>
    <row r="488" spans="1:9">
      <c r="A488" s="3" t="s">
        <v>225</v>
      </c>
      <c r="B488">
        <v>6.46</v>
      </c>
      <c r="C488" s="4">
        <v>168</v>
      </c>
      <c r="D488">
        <f t="shared" si="42"/>
        <v>26.006191950464398</v>
      </c>
      <c r="E488" s="6">
        <f t="shared" si="43"/>
        <v>3.270136644995523E-4</v>
      </c>
      <c r="F488" s="7">
        <f t="shared" si="46"/>
        <v>0.9402674504613231</v>
      </c>
      <c r="G488" s="6">
        <f t="shared" si="44"/>
        <v>9.5056474729103763E-4</v>
      </c>
      <c r="H488" s="7">
        <f t="shared" si="47"/>
        <v>0.76822553399372617</v>
      </c>
      <c r="I488">
        <f t="shared" si="45"/>
        <v>5.4850982569831785E-4</v>
      </c>
    </row>
    <row r="489" spans="1:9">
      <c r="A489" s="3" t="s">
        <v>352</v>
      </c>
      <c r="B489">
        <v>5.51</v>
      </c>
      <c r="C489" s="4">
        <v>143</v>
      </c>
      <c r="D489">
        <f t="shared" si="42"/>
        <v>25.952813067150636</v>
      </c>
      <c r="E489" s="6">
        <f t="shared" si="43"/>
        <v>2.7835091680616654E-4</v>
      </c>
      <c r="F489" s="7">
        <f t="shared" si="46"/>
        <v>0.94054580137812926</v>
      </c>
      <c r="G489" s="6">
        <f t="shared" si="44"/>
        <v>8.1077581386588497E-4</v>
      </c>
      <c r="H489" s="7">
        <f t="shared" si="47"/>
        <v>0.76903630980759208</v>
      </c>
      <c r="I489">
        <f t="shared" si="45"/>
        <v>6.387512435731546E-4</v>
      </c>
    </row>
    <row r="490" spans="1:9">
      <c r="A490" s="3" t="s">
        <v>501</v>
      </c>
      <c r="B490">
        <v>6.4</v>
      </c>
      <c r="C490" s="4">
        <v>165</v>
      </c>
      <c r="D490">
        <f t="shared" si="42"/>
        <v>25.78125</v>
      </c>
      <c r="E490" s="6">
        <f t="shared" si="43"/>
        <v>3.2117413477634603E-4</v>
      </c>
      <c r="F490" s="7">
        <f t="shared" si="46"/>
        <v>0.94086697551290566</v>
      </c>
      <c r="G490" s="6">
        <f t="shared" si="44"/>
        <v>9.4173597254839649E-4</v>
      </c>
      <c r="H490" s="7">
        <f t="shared" si="47"/>
        <v>0.76997804578014051</v>
      </c>
      <c r="I490">
        <f t="shared" si="45"/>
        <v>6.7371807962535168E-4</v>
      </c>
    </row>
    <row r="491" spans="1:9">
      <c r="A491" s="3" t="s">
        <v>216</v>
      </c>
      <c r="B491">
        <v>6.75</v>
      </c>
      <c r="C491" s="4">
        <v>174</v>
      </c>
      <c r="D491">
        <f t="shared" si="42"/>
        <v>25.777777777777779</v>
      </c>
      <c r="E491" s="6">
        <f t="shared" si="43"/>
        <v>3.3869272394596489E-4</v>
      </c>
      <c r="F491" s="7">
        <f t="shared" si="46"/>
        <v>0.94120566823685159</v>
      </c>
      <c r="G491" s="6">
        <f t="shared" si="44"/>
        <v>9.932371585471369E-4</v>
      </c>
      <c r="H491" s="7">
        <f t="shared" si="47"/>
        <v>0.77097128293868766</v>
      </c>
      <c r="I491">
        <f t="shared" si="45"/>
        <v>3.2681918708032942E-4</v>
      </c>
    </row>
    <row r="492" spans="1:9">
      <c r="A492" s="3" t="s">
        <v>417</v>
      </c>
      <c r="B492">
        <v>3.27</v>
      </c>
      <c r="C492" s="4">
        <v>84</v>
      </c>
      <c r="D492">
        <f t="shared" si="42"/>
        <v>25.688073394495412</v>
      </c>
      <c r="E492" s="6">
        <f t="shared" si="43"/>
        <v>1.6350683224977615E-4</v>
      </c>
      <c r="F492" s="7">
        <f t="shared" si="46"/>
        <v>0.94136917506910134</v>
      </c>
      <c r="G492" s="6">
        <f t="shared" si="44"/>
        <v>4.811682234739463E-4</v>
      </c>
      <c r="H492" s="7">
        <f t="shared" si="47"/>
        <v>0.77145245116216166</v>
      </c>
      <c r="I492">
        <f t="shared" si="45"/>
        <v>1.4337581377793507E-3</v>
      </c>
    </row>
    <row r="493" spans="1:9">
      <c r="A493" s="3" t="s">
        <v>149</v>
      </c>
      <c r="B493">
        <v>14.34</v>
      </c>
      <c r="C493" s="4">
        <v>368</v>
      </c>
      <c r="D493">
        <f t="shared" si="42"/>
        <v>25.662482566248258</v>
      </c>
      <c r="E493" s="6">
        <f t="shared" si="43"/>
        <v>7.1631564604663842E-4</v>
      </c>
      <c r="F493" s="7">
        <f t="shared" si="46"/>
        <v>0.94208549071514802</v>
      </c>
      <c r="G493" s="6">
        <f t="shared" si="44"/>
        <v>2.1100771634912506E-3</v>
      </c>
      <c r="H493" s="7">
        <f t="shared" si="47"/>
        <v>0.77356252832565287</v>
      </c>
      <c r="I493">
        <f t="shared" si="45"/>
        <v>6.4694547698318505E-4</v>
      </c>
    </row>
    <row r="494" spans="1:9">
      <c r="A494" s="3" t="s">
        <v>450</v>
      </c>
      <c r="B494">
        <v>6.47</v>
      </c>
      <c r="C494" s="4">
        <v>166</v>
      </c>
      <c r="D494">
        <f t="shared" si="42"/>
        <v>25.656877897990729</v>
      </c>
      <c r="E494" s="6">
        <f t="shared" si="43"/>
        <v>3.2312064468408144E-4</v>
      </c>
      <c r="F494" s="7">
        <f t="shared" si="46"/>
        <v>0.94240861135983212</v>
      </c>
      <c r="G494" s="6">
        <f t="shared" si="44"/>
        <v>9.5203620974814449E-4</v>
      </c>
      <c r="H494" s="7">
        <f t="shared" si="47"/>
        <v>0.77451456453540102</v>
      </c>
      <c r="I494">
        <f t="shared" si="45"/>
        <v>5.3131409384876704E-4</v>
      </c>
    </row>
    <row r="495" spans="1:9">
      <c r="A495" s="3" t="s">
        <v>495</v>
      </c>
      <c r="B495">
        <v>5.31</v>
      </c>
      <c r="C495" s="4">
        <v>136</v>
      </c>
      <c r="D495">
        <f t="shared" si="42"/>
        <v>25.612052730696799</v>
      </c>
      <c r="E495" s="6">
        <f t="shared" si="43"/>
        <v>2.6472534745201854E-4</v>
      </c>
      <c r="F495" s="7">
        <f t="shared" si="46"/>
        <v>0.94267333670728415</v>
      </c>
      <c r="G495" s="6">
        <f t="shared" si="44"/>
        <v>7.8134656472374762E-4</v>
      </c>
      <c r="H495" s="7">
        <f t="shared" si="47"/>
        <v>0.77529591110012475</v>
      </c>
      <c r="I495">
        <f t="shared" si="45"/>
        <v>5.3939271889824614E-4</v>
      </c>
    </row>
    <row r="496" spans="1:9">
      <c r="A496" s="3" t="s">
        <v>367</v>
      </c>
      <c r="B496">
        <v>5.39</v>
      </c>
      <c r="C496" s="4">
        <v>138</v>
      </c>
      <c r="D496">
        <f t="shared" si="42"/>
        <v>25.60296846011132</v>
      </c>
      <c r="E496" s="6">
        <f t="shared" si="43"/>
        <v>2.6861836726748941E-4</v>
      </c>
      <c r="F496" s="7">
        <f t="shared" si="46"/>
        <v>0.94294195507455159</v>
      </c>
      <c r="G496" s="6">
        <f t="shared" si="44"/>
        <v>7.9311826438060258E-4</v>
      </c>
      <c r="H496" s="7">
        <f t="shared" si="47"/>
        <v>0.7760890293645053</v>
      </c>
      <c r="I496">
        <f t="shared" si="45"/>
        <v>3.0131740568251075E-4</v>
      </c>
    </row>
    <row r="497" spans="1:9">
      <c r="A497" s="3" t="s">
        <v>146</v>
      </c>
      <c r="B497">
        <v>3.01</v>
      </c>
      <c r="C497" s="4">
        <v>77</v>
      </c>
      <c r="D497">
        <f t="shared" si="42"/>
        <v>25.581395348837212</v>
      </c>
      <c r="E497" s="6">
        <f t="shared" si="43"/>
        <v>1.4988126289562813E-4</v>
      </c>
      <c r="F497" s="7">
        <f t="shared" si="46"/>
        <v>0.9430918363374472</v>
      </c>
      <c r="G497" s="6">
        <f t="shared" si="44"/>
        <v>4.4291019958916765E-4</v>
      </c>
      <c r="H497" s="7">
        <f t="shared" si="47"/>
        <v>0.7765319395640945</v>
      </c>
      <c r="I497">
        <f t="shared" si="45"/>
        <v>6.389891396465508E-4</v>
      </c>
    </row>
    <row r="498" spans="1:9">
      <c r="A498" s="3" t="s">
        <v>383</v>
      </c>
      <c r="B498">
        <v>6.38</v>
      </c>
      <c r="C498" s="4">
        <v>163</v>
      </c>
      <c r="D498">
        <f t="shared" si="42"/>
        <v>25.548589341692789</v>
      </c>
      <c r="E498" s="6">
        <f t="shared" si="43"/>
        <v>3.1728111496087517E-4</v>
      </c>
      <c r="F498" s="7">
        <f t="shared" si="46"/>
        <v>0.94340911745240807</v>
      </c>
      <c r="G498" s="6">
        <f t="shared" si="44"/>
        <v>9.3879304763418267E-4</v>
      </c>
      <c r="H498" s="7">
        <f t="shared" si="47"/>
        <v>0.77747073261172872</v>
      </c>
      <c r="I498">
        <f t="shared" si="45"/>
        <v>5.8256256431921116E-4</v>
      </c>
    </row>
    <row r="499" spans="1:9">
      <c r="A499" s="3" t="s">
        <v>550</v>
      </c>
      <c r="B499">
        <v>5.81</v>
      </c>
      <c r="C499" s="4">
        <v>148</v>
      </c>
      <c r="D499">
        <f t="shared" si="42"/>
        <v>25.473321858864029</v>
      </c>
      <c r="E499" s="6">
        <f t="shared" si="43"/>
        <v>2.8808346634484367E-4</v>
      </c>
      <c r="F499" s="7">
        <f t="shared" si="46"/>
        <v>0.94369720091875287</v>
      </c>
      <c r="G499" s="6">
        <f t="shared" si="44"/>
        <v>8.5491968757909109E-4</v>
      </c>
      <c r="H499" s="7">
        <f t="shared" si="47"/>
        <v>0.77832565229930784</v>
      </c>
      <c r="I499">
        <f t="shared" si="45"/>
        <v>4.8435375896149768E-4</v>
      </c>
    </row>
    <row r="500" spans="1:9">
      <c r="A500" s="3" t="s">
        <v>368</v>
      </c>
      <c r="B500">
        <v>4.83</v>
      </c>
      <c r="C500" s="4">
        <v>123</v>
      </c>
      <c r="D500">
        <f t="shared" si="42"/>
        <v>25.465838509316768</v>
      </c>
      <c r="E500" s="6">
        <f t="shared" si="43"/>
        <v>2.3942071865145793E-4</v>
      </c>
      <c r="F500" s="7">
        <f t="shared" si="46"/>
        <v>0.94393662163740433</v>
      </c>
      <c r="G500" s="6">
        <f t="shared" si="44"/>
        <v>7.1071636678261797E-4</v>
      </c>
      <c r="H500" s="7">
        <f t="shared" si="47"/>
        <v>0.7790363686660905</v>
      </c>
      <c r="I500">
        <f t="shared" si="45"/>
        <v>6.9427861825765991E-4</v>
      </c>
    </row>
    <row r="501" spans="1:9">
      <c r="A501" s="3" t="s">
        <v>422</v>
      </c>
      <c r="B501">
        <v>6.92</v>
      </c>
      <c r="C501" s="4">
        <v>176</v>
      </c>
      <c r="D501">
        <f t="shared" si="42"/>
        <v>25.433526011560694</v>
      </c>
      <c r="E501" s="6">
        <f t="shared" si="43"/>
        <v>3.4258574376143575E-4</v>
      </c>
      <c r="F501" s="7">
        <f t="shared" si="46"/>
        <v>0.94427920738116577</v>
      </c>
      <c r="G501" s="6">
        <f t="shared" si="44"/>
        <v>1.0182520203179536E-3</v>
      </c>
      <c r="H501" s="7">
        <f t="shared" si="47"/>
        <v>0.78005462068640841</v>
      </c>
      <c r="I501">
        <f t="shared" si="45"/>
        <v>4.8852186383430141E-4</v>
      </c>
    </row>
    <row r="502" spans="1:9">
      <c r="A502" s="3" t="s">
        <v>189</v>
      </c>
      <c r="B502">
        <v>4.8600000000000003</v>
      </c>
      <c r="C502" s="4">
        <v>123</v>
      </c>
      <c r="D502">
        <f t="shared" si="42"/>
        <v>25.308641975308639</v>
      </c>
      <c r="E502" s="6">
        <f t="shared" si="43"/>
        <v>2.3942071865145793E-4</v>
      </c>
      <c r="F502" s="7">
        <f t="shared" si="46"/>
        <v>0.94451862809981724</v>
      </c>
      <c r="G502" s="6">
        <f t="shared" si="44"/>
        <v>7.1513075415393854E-4</v>
      </c>
      <c r="H502" s="7">
        <f t="shared" si="47"/>
        <v>0.78076975144056238</v>
      </c>
      <c r="I502">
        <f t="shared" si="45"/>
        <v>4.3335842505920485E-4</v>
      </c>
    </row>
    <row r="503" spans="1:9">
      <c r="A503" s="3" t="s">
        <v>523</v>
      </c>
      <c r="B503">
        <v>4.3099999999999996</v>
      </c>
      <c r="C503" s="4">
        <v>109</v>
      </c>
      <c r="D503">
        <f t="shared" si="42"/>
        <v>25.290023201856151</v>
      </c>
      <c r="E503" s="6">
        <f t="shared" si="43"/>
        <v>2.1216957994316191E-4</v>
      </c>
      <c r="F503" s="7">
        <f t="shared" si="46"/>
        <v>0.94473079767976043</v>
      </c>
      <c r="G503" s="6">
        <f t="shared" si="44"/>
        <v>6.3420031901306067E-4</v>
      </c>
      <c r="H503" s="7">
        <f t="shared" si="47"/>
        <v>0.78140395175957544</v>
      </c>
      <c r="I503">
        <f t="shared" si="45"/>
        <v>3.6607649878050985E-4</v>
      </c>
    </row>
    <row r="504" spans="1:9">
      <c r="A504" s="3" t="s">
        <v>178</v>
      </c>
      <c r="B504">
        <v>3.64</v>
      </c>
      <c r="C504" s="4">
        <v>92</v>
      </c>
      <c r="D504">
        <f t="shared" si="42"/>
        <v>25.274725274725274</v>
      </c>
      <c r="E504" s="6">
        <f t="shared" si="43"/>
        <v>1.790789115116596E-4</v>
      </c>
      <c r="F504" s="7">
        <f t="shared" si="46"/>
        <v>0.94490987659127212</v>
      </c>
      <c r="G504" s="6">
        <f t="shared" si="44"/>
        <v>5.3561233438690042E-4</v>
      </c>
      <c r="H504" s="7">
        <f t="shared" si="47"/>
        <v>0.78193956409396237</v>
      </c>
      <c r="I504">
        <f t="shared" si="45"/>
        <v>7.4566203054837743E-4</v>
      </c>
    </row>
    <row r="505" spans="1:9">
      <c r="A505" s="3" t="s">
        <v>319</v>
      </c>
      <c r="B505">
        <v>7.41</v>
      </c>
      <c r="C505" s="4">
        <v>187</v>
      </c>
      <c r="D505">
        <f t="shared" si="42"/>
        <v>25.236167341430498</v>
      </c>
      <c r="E505" s="6">
        <f t="shared" si="43"/>
        <v>3.6399735274652548E-4</v>
      </c>
      <c r="F505" s="7">
        <f t="shared" si="46"/>
        <v>0.94527387394401863</v>
      </c>
      <c r="G505" s="6">
        <f t="shared" si="44"/>
        <v>1.0903536807161903E-3</v>
      </c>
      <c r="H505" s="7">
        <f t="shared" si="47"/>
        <v>0.78302991777467856</v>
      </c>
      <c r="I505">
        <f t="shared" si="45"/>
        <v>1.548011205633415E-3</v>
      </c>
    </row>
    <row r="506" spans="1:9">
      <c r="A506" s="3" t="s">
        <v>313</v>
      </c>
      <c r="B506">
        <v>15.37</v>
      </c>
      <c r="C506" s="4">
        <v>387</v>
      </c>
      <c r="D506">
        <f t="shared" si="42"/>
        <v>25.178919973975276</v>
      </c>
      <c r="E506" s="6">
        <f t="shared" si="43"/>
        <v>7.5329933429361159E-4</v>
      </c>
      <c r="F506" s="7">
        <f t="shared" si="46"/>
        <v>0.94602717327831221</v>
      </c>
      <c r="G506" s="6">
        <f t="shared" si="44"/>
        <v>2.2616377965732582E-3</v>
      </c>
      <c r="H506" s="7">
        <f t="shared" si="47"/>
        <v>0.78529155557125185</v>
      </c>
      <c r="I506">
        <f t="shared" si="45"/>
        <v>2.840272348947348E-4</v>
      </c>
    </row>
    <row r="507" spans="1:9">
      <c r="A507" s="3" t="s">
        <v>380</v>
      </c>
      <c r="B507">
        <v>2.82</v>
      </c>
      <c r="C507" s="4">
        <v>71</v>
      </c>
      <c r="D507">
        <f t="shared" si="42"/>
        <v>25.177304964539008</v>
      </c>
      <c r="E507" s="6">
        <f t="shared" si="43"/>
        <v>1.3820220344921557E-4</v>
      </c>
      <c r="F507" s="7">
        <f t="shared" si="46"/>
        <v>0.94616537548176138</v>
      </c>
      <c r="G507" s="6">
        <f t="shared" si="44"/>
        <v>4.1495241290413716E-4</v>
      </c>
      <c r="H507" s="7">
        <f t="shared" si="47"/>
        <v>0.78570650798415598</v>
      </c>
      <c r="I507">
        <f t="shared" si="45"/>
        <v>8.348053279618739E-4</v>
      </c>
    </row>
    <row r="508" spans="1:9">
      <c r="A508" s="3" t="s">
        <v>228</v>
      </c>
      <c r="B508">
        <v>8.27</v>
      </c>
      <c r="C508" s="4">
        <v>207</v>
      </c>
      <c r="D508">
        <f t="shared" si="42"/>
        <v>25.030229746070134</v>
      </c>
      <c r="E508" s="6">
        <f t="shared" si="43"/>
        <v>4.0292755090123411E-4</v>
      </c>
      <c r="F508" s="7">
        <f t="shared" si="46"/>
        <v>0.94656830303266259</v>
      </c>
      <c r="G508" s="6">
        <f t="shared" si="44"/>
        <v>1.2168994520273808E-3</v>
      </c>
      <c r="H508" s="7">
        <f t="shared" si="47"/>
        <v>0.78692340743618339</v>
      </c>
      <c r="I508">
        <f t="shared" si="45"/>
        <v>2.2432345197447301E-3</v>
      </c>
    </row>
    <row r="509" spans="1:9">
      <c r="A509" s="3" t="s">
        <v>66</v>
      </c>
      <c r="B509">
        <v>22.22</v>
      </c>
      <c r="C509" s="4">
        <v>556</v>
      </c>
      <c r="D509">
        <f t="shared" si="42"/>
        <v>25.022502250225024</v>
      </c>
      <c r="E509" s="6">
        <f t="shared" si="43"/>
        <v>1.0822595087008992E-3</v>
      </c>
      <c r="F509" s="7">
        <f t="shared" si="46"/>
        <v>0.94765056254136348</v>
      </c>
      <c r="G509" s="6">
        <f t="shared" si="44"/>
        <v>3.2695895796914635E-3</v>
      </c>
      <c r="H509" s="7">
        <f t="shared" si="47"/>
        <v>0.79019299701587487</v>
      </c>
      <c r="I509">
        <f t="shared" si="45"/>
        <v>5.9786233967784597E-4</v>
      </c>
    </row>
    <row r="510" spans="1:9">
      <c r="A510" s="3" t="s">
        <v>15</v>
      </c>
      <c r="B510">
        <v>5.92</v>
      </c>
      <c r="C510" s="4">
        <v>148</v>
      </c>
      <c r="D510">
        <f t="shared" si="42"/>
        <v>25</v>
      </c>
      <c r="E510" s="6">
        <f t="shared" si="43"/>
        <v>2.8808346634484367E-4</v>
      </c>
      <c r="F510" s="7">
        <f t="shared" si="46"/>
        <v>0.94793864600770827</v>
      </c>
      <c r="G510" s="6">
        <f t="shared" si="44"/>
        <v>8.7110577460726662E-4</v>
      </c>
      <c r="H510" s="7">
        <f t="shared" si="47"/>
        <v>0.79106410279048212</v>
      </c>
      <c r="I510">
        <f t="shared" si="45"/>
        <v>9.1574166338814766E-4</v>
      </c>
    </row>
    <row r="511" spans="1:9">
      <c r="A511" s="3" t="s">
        <v>508</v>
      </c>
      <c r="B511">
        <v>9.06</v>
      </c>
      <c r="C511" s="4">
        <v>226</v>
      </c>
      <c r="D511">
        <f t="shared" si="42"/>
        <v>24.944812362030905</v>
      </c>
      <c r="E511" s="6">
        <f t="shared" si="43"/>
        <v>4.3991123914820728E-4</v>
      </c>
      <c r="F511" s="7">
        <f t="shared" si="46"/>
        <v>0.94837855724685649</v>
      </c>
      <c r="G511" s="6">
        <f t="shared" si="44"/>
        <v>1.3331449861388237E-3</v>
      </c>
      <c r="H511" s="7">
        <f t="shared" si="47"/>
        <v>0.79239724777662091</v>
      </c>
      <c r="I511">
        <f t="shared" si="45"/>
        <v>4.538312270193634E-4</v>
      </c>
    </row>
    <row r="512" spans="1:9">
      <c r="A512" s="3" t="s">
        <v>69</v>
      </c>
      <c r="B512">
        <v>4.49</v>
      </c>
      <c r="C512" s="4">
        <v>112</v>
      </c>
      <c r="D512">
        <f t="shared" si="42"/>
        <v>24.944320712694875</v>
      </c>
      <c r="E512" s="6">
        <f t="shared" si="43"/>
        <v>2.1800910966636821E-4</v>
      </c>
      <c r="F512" s="7">
        <f t="shared" si="46"/>
        <v>0.9485965663565229</v>
      </c>
      <c r="G512" s="6">
        <f t="shared" si="44"/>
        <v>6.6068664324098441E-4</v>
      </c>
      <c r="H512" s="7">
        <f t="shared" si="47"/>
        <v>0.79305793441986194</v>
      </c>
      <c r="I512">
        <f t="shared" si="45"/>
        <v>6.6932594721424987E-4</v>
      </c>
    </row>
    <row r="513" spans="1:9">
      <c r="A513" s="3" t="s">
        <v>47</v>
      </c>
      <c r="B513">
        <v>6.62</v>
      </c>
      <c r="C513" s="4">
        <v>165</v>
      </c>
      <c r="D513">
        <f t="shared" si="42"/>
        <v>24.924471299093653</v>
      </c>
      <c r="E513" s="6">
        <f t="shared" si="43"/>
        <v>3.2117413477634603E-4</v>
      </c>
      <c r="F513" s="7">
        <f t="shared" si="46"/>
        <v>0.94891774049129929</v>
      </c>
      <c r="G513" s="6">
        <f t="shared" si="44"/>
        <v>9.7410814660474755E-4</v>
      </c>
      <c r="H513" s="7">
        <f t="shared" si="47"/>
        <v>0.79403204256646664</v>
      </c>
      <c r="I513">
        <f t="shared" si="45"/>
        <v>9.7912784311759982E-4</v>
      </c>
    </row>
    <row r="514" spans="1:9">
      <c r="A514" s="3" t="s">
        <v>400</v>
      </c>
      <c r="B514">
        <v>9.68</v>
      </c>
      <c r="C514" s="4">
        <v>241</v>
      </c>
      <c r="D514">
        <f t="shared" ref="D514:D577" si="48">C514/B514</f>
        <v>24.896694214876035</v>
      </c>
      <c r="E514" s="6">
        <f t="shared" si="43"/>
        <v>4.6910888776423873E-4</v>
      </c>
      <c r="F514" s="7">
        <f t="shared" si="46"/>
        <v>0.94938684937906348</v>
      </c>
      <c r="G514" s="6">
        <f t="shared" si="44"/>
        <v>1.4243756584794494E-3</v>
      </c>
      <c r="H514" s="7">
        <f t="shared" si="47"/>
        <v>0.79545641822494606</v>
      </c>
      <c r="I514">
        <f t="shared" si="45"/>
        <v>2.9364406723253467E-4</v>
      </c>
    </row>
    <row r="515" spans="1:9">
      <c r="A515" s="3" t="s">
        <v>217</v>
      </c>
      <c r="B515">
        <v>2.9</v>
      </c>
      <c r="C515" s="4">
        <v>72</v>
      </c>
      <c r="D515">
        <f t="shared" si="48"/>
        <v>24.827586206896552</v>
      </c>
      <c r="E515" s="6">
        <f t="shared" ref="E515:E578" si="49">C515/513740</f>
        <v>1.40148713356951E-4</v>
      </c>
      <c r="F515" s="7">
        <f t="shared" si="46"/>
        <v>0.94952699809242047</v>
      </c>
      <c r="G515" s="6">
        <f t="shared" ref="G515:G578" si="50">B515/6795.96</f>
        <v>4.2672411256099212E-4</v>
      </c>
      <c r="H515" s="7">
        <f t="shared" si="47"/>
        <v>0.79588314233750701</v>
      </c>
      <c r="I515">
        <f t="shared" ref="I515:I578" si="51">F515*H516-F516*H515</f>
        <v>4.2430778526159063E-4</v>
      </c>
    </row>
    <row r="516" spans="1:9">
      <c r="A516" s="3" t="s">
        <v>478</v>
      </c>
      <c r="B516">
        <v>4.1900000000000004</v>
      </c>
      <c r="C516" s="4">
        <v>104</v>
      </c>
      <c r="D516">
        <f t="shared" si="48"/>
        <v>24.821002386634841</v>
      </c>
      <c r="E516" s="6">
        <f t="shared" si="49"/>
        <v>2.0243703040448476E-4</v>
      </c>
      <c r="F516" s="7">
        <f t="shared" ref="F516:F579" si="52">F515+E516</f>
        <v>0.94972943512282493</v>
      </c>
      <c r="G516" s="6">
        <f t="shared" si="50"/>
        <v>6.1654276952777828E-4</v>
      </c>
      <c r="H516" s="7">
        <f t="shared" ref="H516:H579" si="53">H515+G516</f>
        <v>0.79649968510703484</v>
      </c>
      <c r="I516">
        <f t="shared" si="51"/>
        <v>9.1868575690245979E-4</v>
      </c>
    </row>
    <row r="517" spans="1:9">
      <c r="A517" s="3" t="s">
        <v>543</v>
      </c>
      <c r="B517">
        <v>9.07</v>
      </c>
      <c r="C517" s="4">
        <v>225</v>
      </c>
      <c r="D517">
        <f t="shared" si="48"/>
        <v>24.807056229327454</v>
      </c>
      <c r="E517" s="6">
        <f t="shared" si="49"/>
        <v>4.3796472924047182E-4</v>
      </c>
      <c r="F517" s="7">
        <f t="shared" si="52"/>
        <v>0.95016739985206544</v>
      </c>
      <c r="G517" s="6">
        <f t="shared" si="50"/>
        <v>1.3346164485959306E-3</v>
      </c>
      <c r="H517" s="7">
        <f t="shared" si="53"/>
        <v>0.79783430155563073</v>
      </c>
      <c r="I517">
        <f t="shared" si="51"/>
        <v>1.9950688304538611E-3</v>
      </c>
    </row>
    <row r="518" spans="1:9">
      <c r="A518" s="3" t="s">
        <v>327</v>
      </c>
      <c r="B518">
        <v>19.690000000000001</v>
      </c>
      <c r="C518" s="4">
        <v>488</v>
      </c>
      <c r="D518">
        <f t="shared" si="48"/>
        <v>24.78415439309294</v>
      </c>
      <c r="E518" s="6">
        <f t="shared" si="49"/>
        <v>9.4989683497489E-4</v>
      </c>
      <c r="F518" s="7">
        <f t="shared" si="52"/>
        <v>0.95111729668704037</v>
      </c>
      <c r="G518" s="6">
        <f t="shared" si="50"/>
        <v>2.8973095780434259E-3</v>
      </c>
      <c r="H518" s="7">
        <f t="shared" si="53"/>
        <v>0.80073161113367419</v>
      </c>
      <c r="I518">
        <f t="shared" si="51"/>
        <v>2.1689264962831967E-4</v>
      </c>
    </row>
    <row r="519" spans="1:9">
      <c r="A519" s="3" t="s">
        <v>119</v>
      </c>
      <c r="B519">
        <v>2.14</v>
      </c>
      <c r="C519" s="4">
        <v>53</v>
      </c>
      <c r="D519">
        <f t="shared" si="48"/>
        <v>24.766355140186914</v>
      </c>
      <c r="E519" s="6">
        <f t="shared" si="49"/>
        <v>1.0316502510997781E-4</v>
      </c>
      <c r="F519" s="7">
        <f t="shared" si="52"/>
        <v>0.95122046171215036</v>
      </c>
      <c r="G519" s="6">
        <f t="shared" si="50"/>
        <v>3.1489296582087005E-4</v>
      </c>
      <c r="H519" s="7">
        <f t="shared" si="53"/>
        <v>0.80104650409949507</v>
      </c>
      <c r="I519">
        <f t="shared" si="51"/>
        <v>7.3830673180697026E-4</v>
      </c>
    </row>
    <row r="520" spans="1:9">
      <c r="A520" s="3" t="s">
        <v>307</v>
      </c>
      <c r="B520">
        <v>7.28</v>
      </c>
      <c r="C520" s="4">
        <v>180</v>
      </c>
      <c r="D520">
        <f t="shared" si="48"/>
        <v>24.725274725274723</v>
      </c>
      <c r="E520" s="6">
        <f t="shared" si="49"/>
        <v>3.5037178339237748E-4</v>
      </c>
      <c r="F520" s="7">
        <f t="shared" si="52"/>
        <v>0.95157083349554272</v>
      </c>
      <c r="G520" s="6">
        <f t="shared" si="50"/>
        <v>1.0712246687738008E-3</v>
      </c>
      <c r="H520" s="7">
        <f t="shared" si="53"/>
        <v>0.80211772876826892</v>
      </c>
      <c r="I520">
        <f t="shared" si="51"/>
        <v>5.4969057593434734E-4</v>
      </c>
    </row>
    <row r="521" spans="1:9">
      <c r="A521" s="3" t="s">
        <v>466</v>
      </c>
      <c r="B521">
        <v>5.42</v>
      </c>
      <c r="C521" s="4">
        <v>134</v>
      </c>
      <c r="D521">
        <f t="shared" si="48"/>
        <v>24.723247232472325</v>
      </c>
      <c r="E521" s="6">
        <f t="shared" si="49"/>
        <v>2.6083232763654768E-4</v>
      </c>
      <c r="F521" s="7">
        <f t="shared" si="52"/>
        <v>0.95183166582317924</v>
      </c>
      <c r="G521" s="6">
        <f t="shared" si="50"/>
        <v>7.9753265175192315E-4</v>
      </c>
      <c r="H521" s="7">
        <f t="shared" si="53"/>
        <v>0.8029152614200209</v>
      </c>
      <c r="I521">
        <f t="shared" si="51"/>
        <v>3.4631720459499249E-4</v>
      </c>
    </row>
    <row r="522" spans="1:9">
      <c r="A522" s="3" t="s">
        <v>233</v>
      </c>
      <c r="B522">
        <v>3.41</v>
      </c>
      <c r="C522" s="4">
        <v>84</v>
      </c>
      <c r="D522">
        <f t="shared" si="48"/>
        <v>24.633431085043988</v>
      </c>
      <c r="E522" s="6">
        <f t="shared" si="49"/>
        <v>1.6350683224977615E-4</v>
      </c>
      <c r="F522" s="7">
        <f t="shared" si="52"/>
        <v>0.95199517265542899</v>
      </c>
      <c r="G522" s="6">
        <f t="shared" si="50"/>
        <v>5.017686978734425E-4</v>
      </c>
      <c r="H522" s="7">
        <f t="shared" si="53"/>
        <v>0.80341703011789434</v>
      </c>
      <c r="I522">
        <f t="shared" si="51"/>
        <v>7.1175685921298637E-4</v>
      </c>
    </row>
    <row r="523" spans="1:9">
      <c r="A523" s="3" t="s">
        <v>130</v>
      </c>
      <c r="B523">
        <v>6.99</v>
      </c>
      <c r="C523" s="4">
        <v>171</v>
      </c>
      <c r="D523">
        <f t="shared" si="48"/>
        <v>24.463519313304719</v>
      </c>
      <c r="E523" s="6">
        <f t="shared" si="49"/>
        <v>3.3285319422275857E-4</v>
      </c>
      <c r="F523" s="7">
        <f t="shared" si="52"/>
        <v>0.9523280258496517</v>
      </c>
      <c r="G523" s="6">
        <f t="shared" si="50"/>
        <v>1.0285522575177017E-3</v>
      </c>
      <c r="H523" s="7">
        <f t="shared" si="53"/>
        <v>0.80444558237541208</v>
      </c>
      <c r="I523">
        <f t="shared" si="51"/>
        <v>6.0796926805850582E-4</v>
      </c>
    </row>
    <row r="524" spans="1:9">
      <c r="A524" s="3" t="s">
        <v>350</v>
      </c>
      <c r="B524">
        <v>5.97</v>
      </c>
      <c r="C524" s="4">
        <v>146</v>
      </c>
      <c r="D524">
        <f t="shared" si="48"/>
        <v>24.455611390284758</v>
      </c>
      <c r="E524" s="6">
        <f t="shared" si="49"/>
        <v>2.8419044652937286E-4</v>
      </c>
      <c r="F524" s="7">
        <f t="shared" si="52"/>
        <v>0.95261221629618109</v>
      </c>
      <c r="G524" s="6">
        <f t="shared" si="50"/>
        <v>8.7846308689280101E-4</v>
      </c>
      <c r="H524" s="7">
        <f t="shared" si="53"/>
        <v>0.80532404546230485</v>
      </c>
      <c r="I524">
        <f t="shared" si="51"/>
        <v>9.302139466221826E-4</v>
      </c>
    </row>
    <row r="525" spans="1:9">
      <c r="A525" s="3" t="s">
        <v>670</v>
      </c>
      <c r="B525">
        <v>9.1300000000000008</v>
      </c>
      <c r="C525" s="4">
        <v>223</v>
      </c>
      <c r="D525">
        <f t="shared" si="48"/>
        <v>24.424972617743698</v>
      </c>
      <c r="E525" s="6">
        <f t="shared" si="49"/>
        <v>4.3407170942500096E-4</v>
      </c>
      <c r="F525" s="7">
        <f t="shared" si="52"/>
        <v>0.95304628800560609</v>
      </c>
      <c r="G525" s="6">
        <f t="shared" si="50"/>
        <v>1.3434452233385718E-3</v>
      </c>
      <c r="H525" s="7">
        <f t="shared" si="53"/>
        <v>0.80666749068564347</v>
      </c>
      <c r="I525">
        <f t="shared" si="51"/>
        <v>3.1556892658468616E-4</v>
      </c>
    </row>
    <row r="526" spans="1:9">
      <c r="A526" s="3" t="s">
        <v>240</v>
      </c>
      <c r="B526">
        <v>3.09</v>
      </c>
      <c r="C526" s="4">
        <v>75</v>
      </c>
      <c r="D526">
        <f t="shared" si="48"/>
        <v>24.271844660194176</v>
      </c>
      <c r="E526" s="6">
        <f t="shared" si="49"/>
        <v>1.4598824308015727E-4</v>
      </c>
      <c r="F526" s="7">
        <f t="shared" si="52"/>
        <v>0.9531922762486863</v>
      </c>
      <c r="G526" s="6">
        <f t="shared" si="50"/>
        <v>4.5468189924602261E-4</v>
      </c>
      <c r="H526" s="7">
        <f t="shared" si="53"/>
        <v>0.8071221725848895</v>
      </c>
      <c r="I526">
        <f t="shared" si="51"/>
        <v>1.726232201315625E-4</v>
      </c>
    </row>
    <row r="527" spans="1:9">
      <c r="A527" s="3" t="s">
        <v>301</v>
      </c>
      <c r="B527">
        <v>1.69</v>
      </c>
      <c r="C527" s="4">
        <v>41</v>
      </c>
      <c r="D527">
        <f t="shared" si="48"/>
        <v>24.260355029585799</v>
      </c>
      <c r="E527" s="6">
        <f t="shared" si="49"/>
        <v>7.9806906217152644E-5</v>
      </c>
      <c r="F527" s="7">
        <f t="shared" si="52"/>
        <v>0.95327208315490342</v>
      </c>
      <c r="G527" s="6">
        <f t="shared" si="50"/>
        <v>2.4867715525106091E-4</v>
      </c>
      <c r="H527" s="7">
        <f t="shared" si="53"/>
        <v>0.80737084974014051</v>
      </c>
      <c r="I527">
        <f t="shared" si="51"/>
        <v>9.809300738601312E-4</v>
      </c>
    </row>
    <row r="528" spans="1:9">
      <c r="A528" s="3" t="s">
        <v>92</v>
      </c>
      <c r="B528">
        <v>9.57</v>
      </c>
      <c r="C528" s="4">
        <v>230</v>
      </c>
      <c r="D528">
        <f t="shared" si="48"/>
        <v>24.033437826541274</v>
      </c>
      <c r="E528" s="6">
        <f t="shared" si="49"/>
        <v>4.4769727877914901E-4</v>
      </c>
      <c r="F528" s="7">
        <f t="shared" si="52"/>
        <v>0.95371978043368255</v>
      </c>
      <c r="G528" s="6">
        <f t="shared" si="50"/>
        <v>1.4081895714512741E-3</v>
      </c>
      <c r="H528" s="7">
        <f t="shared" si="53"/>
        <v>0.80877903931159179</v>
      </c>
      <c r="I528">
        <f t="shared" si="51"/>
        <v>6.6115309517866816E-4</v>
      </c>
    </row>
    <row r="529" spans="1:9">
      <c r="A529" s="3" t="s">
        <v>176</v>
      </c>
      <c r="B529">
        <v>6.45</v>
      </c>
      <c r="C529" s="4">
        <v>155</v>
      </c>
      <c r="D529">
        <f t="shared" si="48"/>
        <v>24.031007751937985</v>
      </c>
      <c r="E529" s="6">
        <f t="shared" si="49"/>
        <v>3.0170903569899172E-4</v>
      </c>
      <c r="F529" s="7">
        <f t="shared" si="52"/>
        <v>0.95402148946938159</v>
      </c>
      <c r="G529" s="6">
        <f t="shared" si="50"/>
        <v>9.4909328483393078E-4</v>
      </c>
      <c r="H529" s="7">
        <f t="shared" si="53"/>
        <v>0.80972813259642573</v>
      </c>
      <c r="I529">
        <f t="shared" si="51"/>
        <v>1.2346778256110413E-3</v>
      </c>
    </row>
    <row r="530" spans="1:9">
      <c r="A530" s="3" t="s">
        <v>277</v>
      </c>
      <c r="B530">
        <v>12.04</v>
      </c>
      <c r="C530" s="4">
        <v>289</v>
      </c>
      <c r="D530">
        <f t="shared" si="48"/>
        <v>24.003322259136215</v>
      </c>
      <c r="E530" s="6">
        <f t="shared" si="49"/>
        <v>5.6254136333553934E-4</v>
      </c>
      <c r="F530" s="7">
        <f t="shared" si="52"/>
        <v>0.95458403083271715</v>
      </c>
      <c r="G530" s="6">
        <f t="shared" si="50"/>
        <v>1.7716407983566706E-3</v>
      </c>
      <c r="H530" s="7">
        <f t="shared" si="53"/>
        <v>0.81149977339478241</v>
      </c>
      <c r="I530">
        <f t="shared" si="51"/>
        <v>1.0675014511545289E-3</v>
      </c>
    </row>
    <row r="531" spans="1:9">
      <c r="A531" s="3" t="s">
        <v>312</v>
      </c>
      <c r="B531">
        <v>10.4</v>
      </c>
      <c r="C531" s="4">
        <v>249</v>
      </c>
      <c r="D531">
        <f t="shared" si="48"/>
        <v>23.94230769230769</v>
      </c>
      <c r="E531" s="6">
        <f t="shared" si="49"/>
        <v>4.8468096702612218E-4</v>
      </c>
      <c r="F531" s="7">
        <f t="shared" si="52"/>
        <v>0.95506871179974329</v>
      </c>
      <c r="G531" s="6">
        <f t="shared" si="50"/>
        <v>1.5303209553911442E-3</v>
      </c>
      <c r="H531" s="7">
        <f t="shared" si="53"/>
        <v>0.81303009435017359</v>
      </c>
      <c r="I531">
        <f t="shared" si="51"/>
        <v>1.26997411527352E-3</v>
      </c>
    </row>
    <row r="532" spans="1:9">
      <c r="A532" s="3" t="s">
        <v>131</v>
      </c>
      <c r="B532">
        <v>12.37</v>
      </c>
      <c r="C532" s="4">
        <v>296</v>
      </c>
      <c r="D532">
        <f t="shared" si="48"/>
        <v>23.92886014551334</v>
      </c>
      <c r="E532" s="6">
        <f t="shared" si="49"/>
        <v>5.7616693268968734E-4</v>
      </c>
      <c r="F532" s="7">
        <f t="shared" si="52"/>
        <v>0.95564487873243298</v>
      </c>
      <c r="G532" s="6">
        <f t="shared" si="50"/>
        <v>1.8201990594411974E-3</v>
      </c>
      <c r="H532" s="7">
        <f t="shared" si="53"/>
        <v>0.81485029340961479</v>
      </c>
      <c r="I532">
        <f t="shared" si="51"/>
        <v>6.8292789537716114E-4</v>
      </c>
    </row>
    <row r="533" spans="1:9">
      <c r="A533" s="3" t="s">
        <v>453</v>
      </c>
      <c r="B533">
        <v>6.65</v>
      </c>
      <c r="C533" s="4">
        <v>159</v>
      </c>
      <c r="D533">
        <f t="shared" si="48"/>
        <v>23.909774436090224</v>
      </c>
      <c r="E533" s="6">
        <f t="shared" si="49"/>
        <v>3.0949507532993344E-4</v>
      </c>
      <c r="F533" s="7">
        <f t="shared" si="52"/>
        <v>0.95595437380776294</v>
      </c>
      <c r="G533" s="6">
        <f t="shared" si="50"/>
        <v>9.7852253397606812E-4</v>
      </c>
      <c r="H533" s="7">
        <f t="shared" si="53"/>
        <v>0.81582881594359091</v>
      </c>
      <c r="I533">
        <f t="shared" si="51"/>
        <v>5.2909892904939859E-4</v>
      </c>
    </row>
    <row r="534" spans="1:9">
      <c r="A534" s="3" t="s">
        <v>357</v>
      </c>
      <c r="B534">
        <v>5.15</v>
      </c>
      <c r="C534" s="4">
        <v>123</v>
      </c>
      <c r="D534">
        <f t="shared" si="48"/>
        <v>23.883495145631066</v>
      </c>
      <c r="E534" s="6">
        <f t="shared" si="49"/>
        <v>2.3942071865145793E-4</v>
      </c>
      <c r="F534" s="7">
        <f t="shared" si="52"/>
        <v>0.9561937945264144</v>
      </c>
      <c r="G534" s="6">
        <f t="shared" si="50"/>
        <v>7.5780316541003781E-4</v>
      </c>
      <c r="H534" s="7">
        <f t="shared" si="53"/>
        <v>0.81658661910900099</v>
      </c>
      <c r="I534">
        <f t="shared" si="51"/>
        <v>2.2407302781912719E-4</v>
      </c>
    </row>
    <row r="535" spans="1:9">
      <c r="A535" s="3" t="s">
        <v>595</v>
      </c>
      <c r="B535">
        <v>2.1800000000000002</v>
      </c>
      <c r="C535" s="4">
        <v>52</v>
      </c>
      <c r="D535">
        <f t="shared" si="48"/>
        <v>23.853211009174309</v>
      </c>
      <c r="E535" s="6">
        <f t="shared" si="49"/>
        <v>1.0121851520224238E-4</v>
      </c>
      <c r="F535" s="7">
        <f t="shared" si="52"/>
        <v>0.95629501304161668</v>
      </c>
      <c r="G535" s="6">
        <f t="shared" si="50"/>
        <v>3.2077881564929753E-4</v>
      </c>
      <c r="H535" s="7">
        <f t="shared" si="53"/>
        <v>0.81690739792465028</v>
      </c>
      <c r="I535">
        <f t="shared" si="51"/>
        <v>3.6860043182029845E-4</v>
      </c>
    </row>
    <row r="536" spans="1:9">
      <c r="A536" s="3" t="s">
        <v>270</v>
      </c>
      <c r="B536">
        <v>3.58</v>
      </c>
      <c r="C536" s="4">
        <v>85</v>
      </c>
      <c r="D536">
        <f t="shared" si="48"/>
        <v>23.743016759776538</v>
      </c>
      <c r="E536" s="6">
        <f t="shared" si="49"/>
        <v>1.6545334215751158E-4</v>
      </c>
      <c r="F536" s="7">
        <f t="shared" si="52"/>
        <v>0.95646046638377424</v>
      </c>
      <c r="G536" s="6">
        <f t="shared" si="50"/>
        <v>5.2678355964425928E-4</v>
      </c>
      <c r="H536" s="7">
        <f t="shared" si="53"/>
        <v>0.81743418148429459</v>
      </c>
      <c r="I536">
        <f t="shared" si="51"/>
        <v>2.0528798247065883E-4</v>
      </c>
    </row>
    <row r="537" spans="1:9">
      <c r="A537" s="3" t="s">
        <v>251</v>
      </c>
      <c r="B537">
        <v>1.99</v>
      </c>
      <c r="C537" s="4">
        <v>47</v>
      </c>
      <c r="D537">
        <f t="shared" si="48"/>
        <v>23.618090452261306</v>
      </c>
      <c r="E537" s="6">
        <f t="shared" si="49"/>
        <v>9.1485965663565234E-5</v>
      </c>
      <c r="F537" s="7">
        <f t="shared" si="52"/>
        <v>0.9565519523494378</v>
      </c>
      <c r="G537" s="6">
        <f t="shared" si="50"/>
        <v>2.9282102896426699E-4</v>
      </c>
      <c r="H537" s="7">
        <f t="shared" si="53"/>
        <v>0.8177270025132588</v>
      </c>
      <c r="I537">
        <f t="shared" si="51"/>
        <v>4.0249915007650738E-4</v>
      </c>
    </row>
    <row r="538" spans="1:9">
      <c r="A538" s="3" t="s">
        <v>571</v>
      </c>
      <c r="B538">
        <v>3.9</v>
      </c>
      <c r="C538" s="4">
        <v>92</v>
      </c>
      <c r="D538">
        <f t="shared" si="48"/>
        <v>23.589743589743591</v>
      </c>
      <c r="E538" s="6">
        <f t="shared" si="49"/>
        <v>1.790789115116596E-4</v>
      </c>
      <c r="F538" s="7">
        <f t="shared" si="52"/>
        <v>0.95673103126094949</v>
      </c>
      <c r="G538" s="6">
        <f t="shared" si="50"/>
        <v>5.7387035827167901E-4</v>
      </c>
      <c r="H538" s="7">
        <f t="shared" si="53"/>
        <v>0.81830087287153053</v>
      </c>
      <c r="I538">
        <f t="shared" si="51"/>
        <v>5.1190452333194081E-4</v>
      </c>
    </row>
    <row r="539" spans="1:9">
      <c r="A539" s="3" t="s">
        <v>315</v>
      </c>
      <c r="B539">
        <v>4.96</v>
      </c>
      <c r="C539" s="4">
        <v>117</v>
      </c>
      <c r="D539">
        <f t="shared" si="48"/>
        <v>23.588709677419356</v>
      </c>
      <c r="E539" s="6">
        <f t="shared" si="49"/>
        <v>2.2774165920504534E-4</v>
      </c>
      <c r="F539" s="7">
        <f t="shared" si="52"/>
        <v>0.95695877292015452</v>
      </c>
      <c r="G539" s="6">
        <f t="shared" si="50"/>
        <v>7.2984537872500721E-4</v>
      </c>
      <c r="H539" s="7">
        <f t="shared" si="53"/>
        <v>0.81903071825025553</v>
      </c>
      <c r="I539">
        <f t="shared" si="51"/>
        <v>7.3071528129964314E-4</v>
      </c>
    </row>
    <row r="540" spans="1:9">
      <c r="A540" s="3" t="s">
        <v>204</v>
      </c>
      <c r="B540">
        <v>7.08</v>
      </c>
      <c r="C540" s="4">
        <v>167</v>
      </c>
      <c r="D540">
        <f t="shared" si="48"/>
        <v>23.587570621468927</v>
      </c>
      <c r="E540" s="6">
        <f t="shared" si="49"/>
        <v>3.250671545918169E-4</v>
      </c>
      <c r="F540" s="7">
        <f t="shared" si="52"/>
        <v>0.95728384007474632</v>
      </c>
      <c r="G540" s="6">
        <f t="shared" si="50"/>
        <v>1.0417954196316635E-3</v>
      </c>
      <c r="H540" s="7">
        <f t="shared" si="53"/>
        <v>0.8200725136698872</v>
      </c>
      <c r="I540">
        <f t="shared" si="51"/>
        <v>9.3074390969094534E-4</v>
      </c>
    </row>
    <row r="541" spans="1:9">
      <c r="A541" s="3" t="s">
        <v>328</v>
      </c>
      <c r="B541">
        <v>9.01</v>
      </c>
      <c r="C541" s="4">
        <v>212</v>
      </c>
      <c r="D541">
        <f t="shared" si="48"/>
        <v>23.529411764705884</v>
      </c>
      <c r="E541" s="6">
        <f t="shared" si="49"/>
        <v>4.1266010043991124E-4</v>
      </c>
      <c r="F541" s="7">
        <f t="shared" si="52"/>
        <v>0.95769650017518626</v>
      </c>
      <c r="G541" s="6">
        <f t="shared" si="50"/>
        <v>1.3257876738532893E-3</v>
      </c>
      <c r="H541" s="7">
        <f t="shared" si="53"/>
        <v>0.82139830134374048</v>
      </c>
      <c r="I541">
        <f t="shared" si="51"/>
        <v>8.8350750445620463E-4</v>
      </c>
    </row>
    <row r="542" spans="1:9">
      <c r="A542" s="3" t="s">
        <v>445</v>
      </c>
      <c r="B542">
        <v>8.5500000000000007</v>
      </c>
      <c r="C542" s="4">
        <v>201</v>
      </c>
      <c r="D542">
        <f t="shared" si="48"/>
        <v>23.508771929824558</v>
      </c>
      <c r="E542" s="6">
        <f t="shared" si="49"/>
        <v>3.9124849145482152E-4</v>
      </c>
      <c r="F542" s="7">
        <f t="shared" si="52"/>
        <v>0.95808774866664104</v>
      </c>
      <c r="G542" s="6">
        <f t="shared" si="50"/>
        <v>1.2581004008263735E-3</v>
      </c>
      <c r="H542" s="7">
        <f t="shared" si="53"/>
        <v>0.82265640174456689</v>
      </c>
      <c r="I542">
        <f t="shared" si="51"/>
        <v>7.0789553195038657E-4</v>
      </c>
    </row>
    <row r="543" spans="1:9">
      <c r="A543" s="3" t="s">
        <v>207</v>
      </c>
      <c r="B543">
        <v>6.85</v>
      </c>
      <c r="C543" s="4">
        <v>161</v>
      </c>
      <c r="D543">
        <f t="shared" si="48"/>
        <v>23.503649635036499</v>
      </c>
      <c r="E543" s="6">
        <f t="shared" si="49"/>
        <v>3.1338809514540431E-4</v>
      </c>
      <c r="F543" s="7">
        <f t="shared" si="52"/>
        <v>0.9584011367617864</v>
      </c>
      <c r="G543" s="6">
        <f t="shared" si="50"/>
        <v>1.0079517831182055E-3</v>
      </c>
      <c r="H543" s="7">
        <f t="shared" si="53"/>
        <v>0.82366435352768508</v>
      </c>
      <c r="I543">
        <f t="shared" si="51"/>
        <v>4.0672784171547072E-4</v>
      </c>
    </row>
    <row r="544" spans="1:9">
      <c r="A544" s="3" t="s">
        <v>276</v>
      </c>
      <c r="B544">
        <v>3.93</v>
      </c>
      <c r="C544" s="4">
        <v>92</v>
      </c>
      <c r="D544">
        <f t="shared" si="48"/>
        <v>23.409669211195929</v>
      </c>
      <c r="E544" s="6">
        <f t="shared" si="49"/>
        <v>1.790789115116596E-4</v>
      </c>
      <c r="F544" s="7">
        <f t="shared" si="52"/>
        <v>0.9585802156732981</v>
      </c>
      <c r="G544" s="6">
        <f t="shared" si="50"/>
        <v>5.7828474564299969E-4</v>
      </c>
      <c r="H544" s="7">
        <f t="shared" si="53"/>
        <v>0.82424263827332811</v>
      </c>
      <c r="I544">
        <f t="shared" si="51"/>
        <v>7.720563045944262E-4</v>
      </c>
    </row>
    <row r="545" spans="1:9">
      <c r="A545" s="3" t="s">
        <v>62</v>
      </c>
      <c r="B545">
        <v>7.43</v>
      </c>
      <c r="C545" s="4">
        <v>172</v>
      </c>
      <c r="D545">
        <f t="shared" si="48"/>
        <v>23.149394347240918</v>
      </c>
      <c r="E545" s="6">
        <f t="shared" si="49"/>
        <v>3.3479970413049403E-4</v>
      </c>
      <c r="F545" s="7">
        <f t="shared" si="52"/>
        <v>0.95891501537742863</v>
      </c>
      <c r="G545" s="6">
        <f t="shared" si="50"/>
        <v>1.0932966056304038E-3</v>
      </c>
      <c r="H545" s="7">
        <f t="shared" si="53"/>
        <v>0.82533593487895851</v>
      </c>
      <c r="I545">
        <f t="shared" si="51"/>
        <v>5.73436481065559E-4</v>
      </c>
    </row>
    <row r="546" spans="1:9">
      <c r="A546" s="3" t="s">
        <v>104</v>
      </c>
      <c r="B546">
        <v>5.51</v>
      </c>
      <c r="C546" s="4">
        <v>127</v>
      </c>
      <c r="D546">
        <f t="shared" si="48"/>
        <v>23.049001814882033</v>
      </c>
      <c r="E546" s="6">
        <f t="shared" si="49"/>
        <v>2.4720675828239963E-4</v>
      </c>
      <c r="F546" s="7">
        <f t="shared" si="52"/>
        <v>0.95916222213571101</v>
      </c>
      <c r="G546" s="6">
        <f t="shared" si="50"/>
        <v>8.1077581386588497E-4</v>
      </c>
      <c r="H546" s="7">
        <f t="shared" si="53"/>
        <v>0.82614671069282442</v>
      </c>
      <c r="I546">
        <f t="shared" si="51"/>
        <v>5.5991296373625321E-4</v>
      </c>
    </row>
    <row r="547" spans="1:9">
      <c r="A547" s="3" t="s">
        <v>575</v>
      </c>
      <c r="B547">
        <v>5.38</v>
      </c>
      <c r="C547" s="4">
        <v>124</v>
      </c>
      <c r="D547">
        <f t="shared" si="48"/>
        <v>23.048327137546469</v>
      </c>
      <c r="E547" s="6">
        <f t="shared" si="49"/>
        <v>2.4136722855919336E-4</v>
      </c>
      <c r="F547" s="7">
        <f t="shared" si="52"/>
        <v>0.95940358936427017</v>
      </c>
      <c r="G547" s="6">
        <f t="shared" si="50"/>
        <v>7.9164680192349572E-4</v>
      </c>
      <c r="H547" s="7">
        <f t="shared" si="53"/>
        <v>0.82693835749474787</v>
      </c>
      <c r="I547">
        <f t="shared" si="51"/>
        <v>1.8002366865950137E-3</v>
      </c>
    </row>
    <row r="548" spans="1:9">
      <c r="A548" s="3" t="s">
        <v>391</v>
      </c>
      <c r="B548">
        <v>17.29</v>
      </c>
      <c r="C548" s="4">
        <v>398</v>
      </c>
      <c r="D548">
        <f t="shared" si="48"/>
        <v>23.019086176980913</v>
      </c>
      <c r="E548" s="6">
        <f t="shared" si="49"/>
        <v>7.7471094327870131E-4</v>
      </c>
      <c r="F548" s="7">
        <f t="shared" si="52"/>
        <v>0.96017830030754892</v>
      </c>
      <c r="G548" s="6">
        <f t="shared" si="50"/>
        <v>2.5441585883377769E-3</v>
      </c>
      <c r="H548" s="7">
        <f t="shared" si="53"/>
        <v>0.82948251608308565</v>
      </c>
      <c r="I548">
        <f t="shared" si="51"/>
        <v>5.3427810225892269E-4</v>
      </c>
    </row>
    <row r="549" spans="1:9">
      <c r="A549" s="3" t="s">
        <v>153</v>
      </c>
      <c r="B549">
        <v>5.13</v>
      </c>
      <c r="C549" s="4">
        <v>118</v>
      </c>
      <c r="D549">
        <f t="shared" si="48"/>
        <v>23.001949317738791</v>
      </c>
      <c r="E549" s="6">
        <f t="shared" si="49"/>
        <v>2.2968816911278077E-4</v>
      </c>
      <c r="F549" s="7">
        <f t="shared" si="52"/>
        <v>0.96040798847666164</v>
      </c>
      <c r="G549" s="6">
        <f t="shared" si="50"/>
        <v>7.5486024049582399E-4</v>
      </c>
      <c r="H549" s="7">
        <f t="shared" si="53"/>
        <v>0.83023737632358152</v>
      </c>
      <c r="I549">
        <f t="shared" si="51"/>
        <v>8.1706041988083289E-4</v>
      </c>
    </row>
    <row r="550" spans="1:9">
      <c r="A550" s="3" t="s">
        <v>586</v>
      </c>
      <c r="B550">
        <v>7.84</v>
      </c>
      <c r="C550" s="4">
        <v>180</v>
      </c>
      <c r="D550">
        <f t="shared" si="48"/>
        <v>22.95918367346939</v>
      </c>
      <c r="E550" s="6">
        <f t="shared" si="49"/>
        <v>3.5037178339237748E-4</v>
      </c>
      <c r="F550" s="7">
        <f t="shared" si="52"/>
        <v>0.96075836026005401</v>
      </c>
      <c r="G550" s="6">
        <f t="shared" si="50"/>
        <v>1.1536265663717857E-3</v>
      </c>
      <c r="H550" s="7">
        <f t="shared" si="53"/>
        <v>0.83139100288995327</v>
      </c>
      <c r="I550">
        <f t="shared" si="51"/>
        <v>5.1005819798022323E-4</v>
      </c>
    </row>
    <row r="551" spans="1:9">
      <c r="A551" s="3" t="s">
        <v>535</v>
      </c>
      <c r="B551">
        <v>4.8899999999999997</v>
      </c>
      <c r="C551" s="4">
        <v>112</v>
      </c>
      <c r="D551">
        <f t="shared" si="48"/>
        <v>22.903885480572598</v>
      </c>
      <c r="E551" s="6">
        <f t="shared" si="49"/>
        <v>2.1800910966636821E-4</v>
      </c>
      <c r="F551" s="7">
        <f t="shared" si="52"/>
        <v>0.96097636936972042</v>
      </c>
      <c r="G551" s="6">
        <f t="shared" si="50"/>
        <v>7.1954514152525911E-4</v>
      </c>
      <c r="H551" s="7">
        <f t="shared" si="53"/>
        <v>0.83211054803147855</v>
      </c>
      <c r="I551">
        <f t="shared" si="51"/>
        <v>9.539134657711168E-4</v>
      </c>
    </row>
    <row r="552" spans="1:9">
      <c r="A552" s="3" t="s">
        <v>248</v>
      </c>
      <c r="B552">
        <v>9.14</v>
      </c>
      <c r="C552" s="4">
        <v>209</v>
      </c>
      <c r="D552">
        <f t="shared" si="48"/>
        <v>22.866520787746168</v>
      </c>
      <c r="E552" s="6">
        <f t="shared" si="49"/>
        <v>4.0682057071670497E-4</v>
      </c>
      <c r="F552" s="7">
        <f t="shared" si="52"/>
        <v>0.96138318994043714</v>
      </c>
      <c r="G552" s="6">
        <f t="shared" si="50"/>
        <v>1.3449166857956787E-3</v>
      </c>
      <c r="H552" s="7">
        <f t="shared" si="53"/>
        <v>0.83345546471727427</v>
      </c>
      <c r="I552">
        <f t="shared" si="51"/>
        <v>3.6533739923361175E-4</v>
      </c>
    </row>
    <row r="553" spans="1:9">
      <c r="A553" s="3" t="s">
        <v>321</v>
      </c>
      <c r="B553">
        <v>3.5</v>
      </c>
      <c r="C553" s="4">
        <v>80</v>
      </c>
      <c r="D553">
        <f t="shared" si="48"/>
        <v>22.857142857142858</v>
      </c>
      <c r="E553" s="6">
        <f t="shared" si="49"/>
        <v>1.5572079261883442E-4</v>
      </c>
      <c r="F553" s="7">
        <f t="shared" si="52"/>
        <v>0.96153891073305597</v>
      </c>
      <c r="G553" s="6">
        <f t="shared" si="50"/>
        <v>5.1501185998740432E-4</v>
      </c>
      <c r="H553" s="7">
        <f t="shared" si="53"/>
        <v>0.83397047657726164</v>
      </c>
      <c r="I553">
        <f t="shared" si="51"/>
        <v>7.9021898439357585E-4</v>
      </c>
    </row>
    <row r="554" spans="1:9">
      <c r="A554" s="3" t="s">
        <v>109</v>
      </c>
      <c r="B554">
        <v>7.57</v>
      </c>
      <c r="C554" s="4">
        <v>173</v>
      </c>
      <c r="D554">
        <f t="shared" si="48"/>
        <v>22.853368560105679</v>
      </c>
      <c r="E554" s="6">
        <f t="shared" si="49"/>
        <v>3.3674621403822943E-4</v>
      </c>
      <c r="F554" s="7">
        <f t="shared" si="52"/>
        <v>0.9618756569470942</v>
      </c>
      <c r="G554" s="6">
        <f t="shared" si="50"/>
        <v>1.1138970800299002E-3</v>
      </c>
      <c r="H554" s="7">
        <f t="shared" si="53"/>
        <v>0.83508437365729149</v>
      </c>
      <c r="I554">
        <f t="shared" si="51"/>
        <v>6.8203313713377511E-4</v>
      </c>
    </row>
    <row r="555" spans="1:9">
      <c r="A555" s="3" t="s">
        <v>206</v>
      </c>
      <c r="B555">
        <v>6.53</v>
      </c>
      <c r="C555" s="4">
        <v>149</v>
      </c>
      <c r="D555">
        <f t="shared" si="48"/>
        <v>22.817764165390503</v>
      </c>
      <c r="E555" s="6">
        <f t="shared" si="49"/>
        <v>2.9002997625257913E-4</v>
      </c>
      <c r="F555" s="7">
        <f t="shared" si="52"/>
        <v>0.96216568692334681</v>
      </c>
      <c r="G555" s="6">
        <f t="shared" si="50"/>
        <v>9.6086498449078574E-4</v>
      </c>
      <c r="H555" s="7">
        <f t="shared" si="53"/>
        <v>0.83604523864178226</v>
      </c>
      <c r="I555">
        <f t="shared" si="51"/>
        <v>3.1669602432182753E-4</v>
      </c>
    </row>
    <row r="556" spans="1:9">
      <c r="A556" s="3" t="s">
        <v>576</v>
      </c>
      <c r="B556">
        <v>3.03</v>
      </c>
      <c r="C556" s="4">
        <v>69</v>
      </c>
      <c r="D556">
        <f t="shared" si="48"/>
        <v>22.772277227722775</v>
      </c>
      <c r="E556" s="6">
        <f t="shared" si="49"/>
        <v>1.343091836337447E-4</v>
      </c>
      <c r="F556" s="7">
        <f t="shared" si="52"/>
        <v>0.96229999610698058</v>
      </c>
      <c r="G556" s="6">
        <f t="shared" si="50"/>
        <v>4.4585312450338142E-4</v>
      </c>
      <c r="H556" s="7">
        <f t="shared" si="53"/>
        <v>0.83649109176628567</v>
      </c>
      <c r="I556">
        <f t="shared" si="51"/>
        <v>6.6872199571132995E-4</v>
      </c>
    </row>
    <row r="557" spans="1:9">
      <c r="A557" s="3" t="s">
        <v>198</v>
      </c>
      <c r="B557">
        <v>6.39</v>
      </c>
      <c r="C557" s="4">
        <v>145</v>
      </c>
      <c r="D557">
        <f t="shared" si="48"/>
        <v>22.691705790297341</v>
      </c>
      <c r="E557" s="6">
        <f t="shared" si="49"/>
        <v>2.822439366216374E-4</v>
      </c>
      <c r="F557" s="7">
        <f t="shared" si="52"/>
        <v>0.96258224004360227</v>
      </c>
      <c r="G557" s="6">
        <f t="shared" si="50"/>
        <v>9.4026451009128953E-4</v>
      </c>
      <c r="H557" s="7">
        <f t="shared" si="53"/>
        <v>0.83743135627637699</v>
      </c>
      <c r="I557">
        <f t="shared" si="51"/>
        <v>4.2509357726172592E-4</v>
      </c>
    </row>
    <row r="558" spans="1:9">
      <c r="A558" s="3" t="s">
        <v>339</v>
      </c>
      <c r="B558">
        <v>4.0599999999999996</v>
      </c>
      <c r="C558" s="4">
        <v>92</v>
      </c>
      <c r="D558">
        <f t="shared" si="48"/>
        <v>22.660098522167491</v>
      </c>
      <c r="E558" s="6">
        <f t="shared" si="49"/>
        <v>1.790789115116596E-4</v>
      </c>
      <c r="F558" s="7">
        <f t="shared" si="52"/>
        <v>0.96276131895511396</v>
      </c>
      <c r="G558" s="6">
        <f t="shared" si="50"/>
        <v>5.9741375758538893E-4</v>
      </c>
      <c r="H558" s="7">
        <f t="shared" si="53"/>
        <v>0.83802877003396237</v>
      </c>
      <c r="I558">
        <f t="shared" si="51"/>
        <v>5.7809634609062854E-4</v>
      </c>
    </row>
    <row r="559" spans="1:9">
      <c r="A559" s="3" t="s">
        <v>531</v>
      </c>
      <c r="B559">
        <v>5.52</v>
      </c>
      <c r="C559" s="4">
        <v>125</v>
      </c>
      <c r="D559">
        <f t="shared" si="48"/>
        <v>22.644927536231886</v>
      </c>
      <c r="E559" s="6">
        <f t="shared" si="49"/>
        <v>2.4331373846692879E-4</v>
      </c>
      <c r="F559" s="7">
        <f t="shared" si="52"/>
        <v>0.96300463269358094</v>
      </c>
      <c r="G559" s="6">
        <f t="shared" si="50"/>
        <v>8.1224727632299182E-4</v>
      </c>
      <c r="H559" s="7">
        <f t="shared" si="53"/>
        <v>0.83884101731028538</v>
      </c>
      <c r="I559">
        <f t="shared" si="51"/>
        <v>6.1059443968602967E-4</v>
      </c>
    </row>
    <row r="560" spans="1:9">
      <c r="A560" s="3" t="s">
        <v>239</v>
      </c>
      <c r="B560">
        <v>5.83</v>
      </c>
      <c r="C560" s="4">
        <v>132</v>
      </c>
      <c r="D560">
        <f t="shared" si="48"/>
        <v>22.641509433962263</v>
      </c>
      <c r="E560" s="6">
        <f t="shared" si="49"/>
        <v>2.5693930782107682E-4</v>
      </c>
      <c r="F560" s="7">
        <f t="shared" si="52"/>
        <v>0.96326157200140206</v>
      </c>
      <c r="G560" s="6">
        <f t="shared" si="50"/>
        <v>8.5786261249330481E-4</v>
      </c>
      <c r="H560" s="7">
        <f t="shared" si="53"/>
        <v>0.8396988799227787</v>
      </c>
      <c r="I560">
        <f t="shared" si="51"/>
        <v>1.0520453955646936E-3</v>
      </c>
    </row>
    <row r="561" spans="1:9">
      <c r="A561" s="3" t="s">
        <v>374</v>
      </c>
      <c r="B561">
        <v>10.039999999999999</v>
      </c>
      <c r="C561" s="4">
        <v>227</v>
      </c>
      <c r="D561">
        <f t="shared" si="48"/>
        <v>22.60956175298805</v>
      </c>
      <c r="E561" s="6">
        <f t="shared" si="49"/>
        <v>4.4185774905594269E-4</v>
      </c>
      <c r="F561" s="7">
        <f t="shared" si="52"/>
        <v>0.96370342975045797</v>
      </c>
      <c r="G561" s="6">
        <f t="shared" si="50"/>
        <v>1.4773483069352967E-3</v>
      </c>
      <c r="H561" s="7">
        <f t="shared" si="53"/>
        <v>0.84117622822971394</v>
      </c>
      <c r="I561">
        <f t="shared" si="51"/>
        <v>4.5639216573312158E-4</v>
      </c>
    </row>
    <row r="562" spans="1:9">
      <c r="A562" s="3" t="s">
        <v>103</v>
      </c>
      <c r="B562">
        <v>4.3499999999999996</v>
      </c>
      <c r="C562" s="4">
        <v>98</v>
      </c>
      <c r="D562">
        <f t="shared" si="48"/>
        <v>22.52873563218391</v>
      </c>
      <c r="E562" s="6">
        <f t="shared" si="49"/>
        <v>1.9075797095807217E-4</v>
      </c>
      <c r="F562" s="7">
        <f t="shared" si="52"/>
        <v>0.963894187721416</v>
      </c>
      <c r="G562" s="6">
        <f t="shared" si="50"/>
        <v>6.400861688414881E-4</v>
      </c>
      <c r="H562" s="7">
        <f t="shared" si="53"/>
        <v>0.84181631439855542</v>
      </c>
      <c r="I562">
        <f t="shared" si="51"/>
        <v>8.1409187455228071E-4</v>
      </c>
    </row>
    <row r="563" spans="1:9">
      <c r="A563" s="3" t="s">
        <v>349</v>
      </c>
      <c r="B563">
        <v>7.75</v>
      </c>
      <c r="C563" s="4">
        <v>174</v>
      </c>
      <c r="D563">
        <f t="shared" si="48"/>
        <v>22.451612903225808</v>
      </c>
      <c r="E563" s="6">
        <f t="shared" si="49"/>
        <v>3.3869272394596489E-4</v>
      </c>
      <c r="F563" s="7">
        <f t="shared" si="52"/>
        <v>0.96423288044536193</v>
      </c>
      <c r="G563" s="6">
        <f t="shared" si="50"/>
        <v>1.1403834042578239E-3</v>
      </c>
      <c r="H563" s="7">
        <f t="shared" si="53"/>
        <v>0.84295669780281324</v>
      </c>
      <c r="I563">
        <f t="shared" si="51"/>
        <v>4.6871693122707558E-4</v>
      </c>
    </row>
    <row r="564" spans="1:9">
      <c r="A564" s="3" t="s">
        <v>185</v>
      </c>
      <c r="B564">
        <v>4.46</v>
      </c>
      <c r="C564" s="4">
        <v>100</v>
      </c>
      <c r="D564">
        <f t="shared" si="48"/>
        <v>22.421524663677129</v>
      </c>
      <c r="E564" s="6">
        <f t="shared" si="49"/>
        <v>1.9465099077354303E-4</v>
      </c>
      <c r="F564" s="7">
        <f t="shared" si="52"/>
        <v>0.96442753143613547</v>
      </c>
      <c r="G564" s="6">
        <f t="shared" si="50"/>
        <v>6.5627225586966373E-4</v>
      </c>
      <c r="H564" s="7">
        <f t="shared" si="53"/>
        <v>0.84361297005868285</v>
      </c>
      <c r="I564">
        <f t="shared" si="51"/>
        <v>5.5410774445963096E-4</v>
      </c>
    </row>
    <row r="565" spans="1:9">
      <c r="A565" s="3" t="s">
        <v>65</v>
      </c>
      <c r="B565">
        <v>5.27</v>
      </c>
      <c r="C565" s="4">
        <v>118</v>
      </c>
      <c r="D565">
        <f t="shared" si="48"/>
        <v>22.390891840607214</v>
      </c>
      <c r="E565" s="6">
        <f t="shared" si="49"/>
        <v>2.2968816911278077E-4</v>
      </c>
      <c r="F565" s="7">
        <f t="shared" si="52"/>
        <v>0.9646572196052482</v>
      </c>
      <c r="G565" s="6">
        <f t="shared" si="50"/>
        <v>7.7546071489532009E-4</v>
      </c>
      <c r="H565" s="7">
        <f t="shared" si="53"/>
        <v>0.84438843077357817</v>
      </c>
      <c r="I565">
        <f t="shared" si="51"/>
        <v>1.7586216007682287E-3</v>
      </c>
    </row>
    <row r="566" spans="1:9">
      <c r="A566" s="3" t="s">
        <v>589</v>
      </c>
      <c r="B566">
        <v>16.72</v>
      </c>
      <c r="C566" s="4">
        <v>374</v>
      </c>
      <c r="D566">
        <f t="shared" si="48"/>
        <v>22.368421052631579</v>
      </c>
      <c r="E566" s="6">
        <f t="shared" si="49"/>
        <v>7.2799470549305095E-4</v>
      </c>
      <c r="F566" s="7">
        <f t="shared" si="52"/>
        <v>0.9653852143107412</v>
      </c>
      <c r="G566" s="6">
        <f t="shared" si="50"/>
        <v>2.4602852282826853E-3</v>
      </c>
      <c r="H566" s="7">
        <f t="shared" si="53"/>
        <v>0.84684871600186085</v>
      </c>
      <c r="I566">
        <f t="shared" si="51"/>
        <v>4.471264977645717E-4</v>
      </c>
    </row>
    <row r="567" spans="1:9">
      <c r="A567" s="3" t="s">
        <v>76</v>
      </c>
      <c r="B567">
        <v>4.25</v>
      </c>
      <c r="C567" s="4">
        <v>95</v>
      </c>
      <c r="D567">
        <f t="shared" si="48"/>
        <v>22.352941176470587</v>
      </c>
      <c r="E567" s="6">
        <f t="shared" si="49"/>
        <v>1.849184412348659E-4</v>
      </c>
      <c r="F567" s="7">
        <f t="shared" si="52"/>
        <v>0.96557013275197612</v>
      </c>
      <c r="G567" s="6">
        <f t="shared" si="50"/>
        <v>6.2537154427041953E-4</v>
      </c>
      <c r="H567" s="7">
        <f t="shared" si="53"/>
        <v>0.84747408754613129</v>
      </c>
      <c r="I567">
        <f t="shared" si="51"/>
        <v>7.3437833319223156E-4</v>
      </c>
    </row>
    <row r="568" spans="1:9">
      <c r="A568" s="3" t="s">
        <v>324</v>
      </c>
      <c r="B568">
        <v>6.98</v>
      </c>
      <c r="C568" s="4">
        <v>156</v>
      </c>
      <c r="D568">
        <f t="shared" si="48"/>
        <v>22.349570200573066</v>
      </c>
      <c r="E568" s="6">
        <f t="shared" si="49"/>
        <v>3.0365554560672712E-4</v>
      </c>
      <c r="F568" s="7">
        <f t="shared" si="52"/>
        <v>0.96587378829758286</v>
      </c>
      <c r="G568" s="6">
        <f t="shared" si="50"/>
        <v>1.0270807950605949E-3</v>
      </c>
      <c r="H568" s="7">
        <f t="shared" si="53"/>
        <v>0.84850116834119194</v>
      </c>
      <c r="I568">
        <f t="shared" si="51"/>
        <v>1.6084644107358104E-3</v>
      </c>
    </row>
    <row r="569" spans="1:9">
      <c r="A569" s="3" t="s">
        <v>496</v>
      </c>
      <c r="B569">
        <v>15.28</v>
      </c>
      <c r="C569" s="4">
        <v>341</v>
      </c>
      <c r="D569">
        <f t="shared" si="48"/>
        <v>22.316753926701573</v>
      </c>
      <c r="E569" s="6">
        <f t="shared" si="49"/>
        <v>6.6375987853778179E-4</v>
      </c>
      <c r="F569" s="7">
        <f t="shared" si="52"/>
        <v>0.96653754817612059</v>
      </c>
      <c r="G569" s="6">
        <f t="shared" si="50"/>
        <v>2.2483946344592962E-3</v>
      </c>
      <c r="H569" s="7">
        <f t="shared" si="53"/>
        <v>0.85074956297565119</v>
      </c>
      <c r="I569">
        <f t="shared" si="51"/>
        <v>5.2445224801156431E-4</v>
      </c>
    </row>
    <row r="570" spans="1:9">
      <c r="A570" s="3" t="s">
        <v>205</v>
      </c>
      <c r="B570">
        <v>4.9800000000000004</v>
      </c>
      <c r="C570" s="4">
        <v>111</v>
      </c>
      <c r="D570">
        <f t="shared" si="48"/>
        <v>22.289156626506021</v>
      </c>
      <c r="E570" s="6">
        <f t="shared" si="49"/>
        <v>2.1606259975863278E-4</v>
      </c>
      <c r="F570" s="7">
        <f t="shared" si="52"/>
        <v>0.96675361077587918</v>
      </c>
      <c r="G570" s="6">
        <f t="shared" si="50"/>
        <v>7.3278830363922103E-4</v>
      </c>
      <c r="H570" s="7">
        <f t="shared" si="53"/>
        <v>0.85148235127929039</v>
      </c>
      <c r="I570">
        <f t="shared" si="51"/>
        <v>4.0395284866434622E-4</v>
      </c>
    </row>
    <row r="571" spans="1:9">
      <c r="A571" s="3" t="s">
        <v>55</v>
      </c>
      <c r="B571">
        <v>3.83</v>
      </c>
      <c r="C571" s="4">
        <v>85</v>
      </c>
      <c r="D571">
        <f t="shared" si="48"/>
        <v>22.193211488250654</v>
      </c>
      <c r="E571" s="6">
        <f t="shared" si="49"/>
        <v>1.6545334215751158E-4</v>
      </c>
      <c r="F571" s="7">
        <f t="shared" si="52"/>
        <v>0.96691906411803674</v>
      </c>
      <c r="G571" s="6">
        <f t="shared" si="50"/>
        <v>5.6357012107193102E-4</v>
      </c>
      <c r="H571" s="7">
        <f t="shared" si="53"/>
        <v>0.85204592140036228</v>
      </c>
      <c r="I571">
        <f t="shared" si="51"/>
        <v>8.1336110701057951E-4</v>
      </c>
    </row>
    <row r="572" spans="1:9">
      <c r="A572" s="3" t="s">
        <v>577</v>
      </c>
      <c r="B572">
        <v>7.71</v>
      </c>
      <c r="C572" s="4">
        <v>171</v>
      </c>
      <c r="D572">
        <f t="shared" si="48"/>
        <v>22.178988326848248</v>
      </c>
      <c r="E572" s="6">
        <f t="shared" si="49"/>
        <v>3.3285319422275857E-4</v>
      </c>
      <c r="F572" s="7">
        <f t="shared" si="52"/>
        <v>0.96725191731225946</v>
      </c>
      <c r="G572" s="6">
        <f t="shared" si="50"/>
        <v>1.1344975544293962E-3</v>
      </c>
      <c r="H572" s="7">
        <f t="shared" si="53"/>
        <v>0.85318041895479169</v>
      </c>
      <c r="I572">
        <f t="shared" si="51"/>
        <v>3.999203529743145E-4</v>
      </c>
    </row>
    <row r="573" spans="1:9">
      <c r="A573" s="3" t="s">
        <v>87</v>
      </c>
      <c r="B573">
        <v>3.79</v>
      </c>
      <c r="C573" s="4">
        <v>84</v>
      </c>
      <c r="D573">
        <f t="shared" si="48"/>
        <v>22.163588390501317</v>
      </c>
      <c r="E573" s="6">
        <f t="shared" si="49"/>
        <v>1.6350683224977615E-4</v>
      </c>
      <c r="F573" s="7">
        <f t="shared" si="52"/>
        <v>0.96741542414450921</v>
      </c>
      <c r="G573" s="6">
        <f t="shared" si="50"/>
        <v>5.5768427124350348E-4</v>
      </c>
      <c r="H573" s="7">
        <f t="shared" si="53"/>
        <v>0.85373810322603516</v>
      </c>
      <c r="I573">
        <f t="shared" si="51"/>
        <v>4.9622406785554407E-4</v>
      </c>
    </row>
    <row r="574" spans="1:9">
      <c r="A574" s="3" t="s">
        <v>341</v>
      </c>
      <c r="B574">
        <v>4.7</v>
      </c>
      <c r="C574" s="4">
        <v>104</v>
      </c>
      <c r="D574">
        <f t="shared" si="48"/>
        <v>22.127659574468083</v>
      </c>
      <c r="E574" s="6">
        <f t="shared" si="49"/>
        <v>2.0243703040448476E-4</v>
      </c>
      <c r="F574" s="7">
        <f t="shared" si="52"/>
        <v>0.96761786117491366</v>
      </c>
      <c r="G574" s="6">
        <f t="shared" si="50"/>
        <v>6.9158735484022862E-4</v>
      </c>
      <c r="H574" s="7">
        <f t="shared" si="53"/>
        <v>0.85442969058087537</v>
      </c>
      <c r="I574">
        <f t="shared" si="51"/>
        <v>7.9319995755644523E-4</v>
      </c>
    </row>
    <row r="575" spans="1:9">
      <c r="A575" s="3" t="s">
        <v>638</v>
      </c>
      <c r="B575">
        <v>7.51</v>
      </c>
      <c r="C575" s="4">
        <v>166</v>
      </c>
      <c r="D575">
        <f t="shared" si="48"/>
        <v>22.103861517976032</v>
      </c>
      <c r="E575" s="6">
        <f t="shared" si="49"/>
        <v>3.2312064468408144E-4</v>
      </c>
      <c r="F575" s="7">
        <f t="shared" si="52"/>
        <v>0.96794098181959776</v>
      </c>
      <c r="G575" s="6">
        <f t="shared" si="50"/>
        <v>1.1050683052872589E-3</v>
      </c>
      <c r="H575" s="7">
        <f t="shared" si="53"/>
        <v>0.85553475888616259</v>
      </c>
      <c r="I575">
        <f t="shared" si="51"/>
        <v>6.8883211628856245E-4</v>
      </c>
    </row>
    <row r="576" spans="1:9">
      <c r="A576" s="3" t="s">
        <v>677</v>
      </c>
      <c r="B576">
        <v>6.52</v>
      </c>
      <c r="C576" s="4">
        <v>144</v>
      </c>
      <c r="D576">
        <f t="shared" si="48"/>
        <v>22.085889570552148</v>
      </c>
      <c r="E576" s="6">
        <f t="shared" si="49"/>
        <v>2.80297426713902E-4</v>
      </c>
      <c r="F576" s="7">
        <f t="shared" si="52"/>
        <v>0.96822127924631163</v>
      </c>
      <c r="G576" s="6">
        <f t="shared" si="50"/>
        <v>9.5939352203367877E-4</v>
      </c>
      <c r="H576" s="7">
        <f t="shared" si="53"/>
        <v>0.85649415240819626</v>
      </c>
      <c r="I576">
        <f t="shared" si="51"/>
        <v>4.5163304988649067E-4</v>
      </c>
    </row>
    <row r="577" spans="1:9">
      <c r="A577" s="3" t="s">
        <v>249</v>
      </c>
      <c r="B577">
        <v>4.2699999999999996</v>
      </c>
      <c r="C577" s="4">
        <v>94</v>
      </c>
      <c r="D577">
        <f t="shared" si="48"/>
        <v>22.014051522248245</v>
      </c>
      <c r="E577" s="6">
        <f t="shared" si="49"/>
        <v>1.8297193132713047E-4</v>
      </c>
      <c r="F577" s="7">
        <f t="shared" si="52"/>
        <v>0.96840425117763873</v>
      </c>
      <c r="G577" s="6">
        <f t="shared" si="50"/>
        <v>6.2831446918463314E-4</v>
      </c>
      <c r="H577" s="7">
        <f t="shared" si="53"/>
        <v>0.85712246687738092</v>
      </c>
      <c r="I577">
        <f t="shared" si="51"/>
        <v>6.0771499726086642E-4</v>
      </c>
    </row>
    <row r="578" spans="1:9">
      <c r="A578" s="3" t="s">
        <v>484</v>
      </c>
      <c r="B578">
        <v>5.74</v>
      </c>
      <c r="C578" s="4">
        <v>126</v>
      </c>
      <c r="D578">
        <f t="shared" ref="D578:D641" si="54">C578/B578</f>
        <v>21.95121951219512</v>
      </c>
      <c r="E578" s="6">
        <f t="shared" si="49"/>
        <v>2.4526024837466423E-4</v>
      </c>
      <c r="F578" s="7">
        <f t="shared" si="52"/>
        <v>0.96864951142601341</v>
      </c>
      <c r="G578" s="6">
        <f t="shared" si="50"/>
        <v>8.446194503793431E-4</v>
      </c>
      <c r="H578" s="7">
        <f t="shared" si="53"/>
        <v>0.85796708632776031</v>
      </c>
      <c r="I578">
        <f t="shared" si="51"/>
        <v>4.4902665606072478E-4</v>
      </c>
    </row>
    <row r="579" spans="1:9">
      <c r="A579" s="3" t="s">
        <v>605</v>
      </c>
      <c r="B579">
        <v>4.24</v>
      </c>
      <c r="C579" s="4">
        <v>93</v>
      </c>
      <c r="D579">
        <f t="shared" si="54"/>
        <v>21.933962264150942</v>
      </c>
      <c r="E579" s="6">
        <f t="shared" ref="E579:E642" si="55">C579/513740</f>
        <v>1.8102542141939504E-4</v>
      </c>
      <c r="F579" s="7">
        <f t="shared" si="52"/>
        <v>0.96883053684743281</v>
      </c>
      <c r="G579" s="6">
        <f t="shared" ref="G579:G642" si="56">B579/6795.96</f>
        <v>6.2390008181331268E-4</v>
      </c>
      <c r="H579" s="7">
        <f t="shared" si="53"/>
        <v>0.85859098640957365</v>
      </c>
      <c r="I579">
        <f t="shared" ref="I579:I642" si="57">F579*H580-F580*H579</f>
        <v>9.3743038243143673E-4</v>
      </c>
    </row>
    <row r="580" spans="1:9">
      <c r="A580" s="3" t="s">
        <v>205</v>
      </c>
      <c r="B580">
        <v>8.85</v>
      </c>
      <c r="C580" s="4">
        <v>194</v>
      </c>
      <c r="D580">
        <f t="shared" si="54"/>
        <v>21.92090395480226</v>
      </c>
      <c r="E580" s="6">
        <f t="shared" si="55"/>
        <v>3.7762292210067347E-4</v>
      </c>
      <c r="F580" s="7">
        <f t="shared" ref="F580:F643" si="58">F579+E580</f>
        <v>0.96920815976953345</v>
      </c>
      <c r="G580" s="6">
        <f t="shared" si="56"/>
        <v>1.3022442745395794E-3</v>
      </c>
      <c r="H580" s="7">
        <f t="shared" ref="H580:H643" si="59">H579+G580</f>
        <v>0.85989323068411327</v>
      </c>
      <c r="I580">
        <f t="shared" si="57"/>
        <v>4.5994046853004011E-4</v>
      </c>
    </row>
    <row r="581" spans="1:9">
      <c r="A581" s="3" t="s">
        <v>238</v>
      </c>
      <c r="B581">
        <v>4.34</v>
      </c>
      <c r="C581" s="4">
        <v>95</v>
      </c>
      <c r="D581">
        <f t="shared" si="54"/>
        <v>21.889400921658986</v>
      </c>
      <c r="E581" s="6">
        <f t="shared" si="55"/>
        <v>1.849184412348659E-4</v>
      </c>
      <c r="F581" s="7">
        <f t="shared" si="58"/>
        <v>0.96939307821076837</v>
      </c>
      <c r="G581" s="6">
        <f t="shared" si="56"/>
        <v>6.3861470638438124E-4</v>
      </c>
      <c r="H581" s="7">
        <f t="shared" si="59"/>
        <v>0.86053184539049765</v>
      </c>
      <c r="I581">
        <f t="shared" si="57"/>
        <v>8.4800950809249542E-4</v>
      </c>
    </row>
    <row r="582" spans="1:9">
      <c r="A582" s="3" t="s">
        <v>60</v>
      </c>
      <c r="B582">
        <v>8</v>
      </c>
      <c r="C582" s="4">
        <v>175</v>
      </c>
      <c r="D582">
        <f t="shared" si="54"/>
        <v>21.875</v>
      </c>
      <c r="E582" s="6">
        <f t="shared" si="55"/>
        <v>3.406392338537003E-4</v>
      </c>
      <c r="F582" s="7">
        <f t="shared" si="58"/>
        <v>0.96973371744462211</v>
      </c>
      <c r="G582" s="6">
        <f t="shared" si="56"/>
        <v>1.1771699656854956E-3</v>
      </c>
      <c r="H582" s="7">
        <f t="shared" si="59"/>
        <v>0.86170901535618316</v>
      </c>
      <c r="I582">
        <f t="shared" si="57"/>
        <v>4.9528763240158646E-4</v>
      </c>
    </row>
    <row r="583" spans="1:9">
      <c r="A583" s="3" t="s">
        <v>564</v>
      </c>
      <c r="B583">
        <v>4.67</v>
      </c>
      <c r="C583" s="4">
        <v>102</v>
      </c>
      <c r="D583">
        <f t="shared" si="54"/>
        <v>21.841541755888652</v>
      </c>
      <c r="E583" s="6">
        <f t="shared" si="55"/>
        <v>1.9854401058901389E-4</v>
      </c>
      <c r="F583" s="7">
        <f t="shared" si="58"/>
        <v>0.96993226145521116</v>
      </c>
      <c r="G583" s="6">
        <f t="shared" si="56"/>
        <v>6.8717296746890794E-4</v>
      </c>
      <c r="H583" s="7">
        <f t="shared" si="59"/>
        <v>0.86239618832365206</v>
      </c>
      <c r="I583">
        <f t="shared" si="57"/>
        <v>5.5934959531334094E-4</v>
      </c>
    </row>
    <row r="584" spans="1:9">
      <c r="A584" s="3" t="s">
        <v>385</v>
      </c>
      <c r="B584">
        <v>5.26</v>
      </c>
      <c r="C584" s="4">
        <v>114</v>
      </c>
      <c r="D584">
        <f t="shared" si="54"/>
        <v>21.673003802281368</v>
      </c>
      <c r="E584" s="6">
        <f t="shared" si="55"/>
        <v>2.2190212948183907E-4</v>
      </c>
      <c r="F584" s="7">
        <f t="shared" si="58"/>
        <v>0.97015416358469297</v>
      </c>
      <c r="G584" s="6">
        <f t="shared" si="56"/>
        <v>7.7398925243821323E-4</v>
      </c>
      <c r="H584" s="7">
        <f t="shared" si="59"/>
        <v>0.86317017757609027</v>
      </c>
      <c r="I584">
        <f t="shared" si="57"/>
        <v>9.5741049623299102E-4</v>
      </c>
    </row>
    <row r="585" spans="1:9">
      <c r="A585" s="3" t="s">
        <v>643</v>
      </c>
      <c r="B585">
        <v>8.99</v>
      </c>
      <c r="C585" s="4">
        <v>194</v>
      </c>
      <c r="D585">
        <f t="shared" si="54"/>
        <v>21.579532814238043</v>
      </c>
      <c r="E585" s="6">
        <f t="shared" si="55"/>
        <v>3.7762292210067347E-4</v>
      </c>
      <c r="F585" s="7">
        <f t="shared" si="58"/>
        <v>0.97053178650679361</v>
      </c>
      <c r="G585" s="6">
        <f t="shared" si="56"/>
        <v>1.3228447489390756E-3</v>
      </c>
      <c r="H585" s="7">
        <f t="shared" si="59"/>
        <v>0.86449302232502934</v>
      </c>
      <c r="I585">
        <f t="shared" si="57"/>
        <v>7.5674654744217751E-4</v>
      </c>
    </row>
    <row r="586" spans="1:9">
      <c r="A586" s="3" t="s">
        <v>642</v>
      </c>
      <c r="B586">
        <v>7.09</v>
      </c>
      <c r="C586" s="4">
        <v>152</v>
      </c>
      <c r="D586">
        <f t="shared" si="54"/>
        <v>21.438645980253881</v>
      </c>
      <c r="E586" s="6">
        <f t="shared" si="55"/>
        <v>2.9586950597578539E-4</v>
      </c>
      <c r="F586" s="7">
        <f t="shared" si="58"/>
        <v>0.97082765601276944</v>
      </c>
      <c r="G586" s="6">
        <f t="shared" si="56"/>
        <v>1.0432668820887705E-3</v>
      </c>
      <c r="H586" s="7">
        <f t="shared" si="59"/>
        <v>0.86553628920711811</v>
      </c>
      <c r="I586">
        <f t="shared" si="57"/>
        <v>6.2366841541017237E-4</v>
      </c>
    </row>
    <row r="587" spans="1:9">
      <c r="A587" s="3" t="s">
        <v>174</v>
      </c>
      <c r="B587">
        <v>5.84</v>
      </c>
      <c r="C587" s="4">
        <v>125</v>
      </c>
      <c r="D587">
        <f t="shared" si="54"/>
        <v>21.404109589041095</v>
      </c>
      <c r="E587" s="6">
        <f t="shared" si="55"/>
        <v>2.4331373846692879E-4</v>
      </c>
      <c r="F587" s="7">
        <f t="shared" si="58"/>
        <v>0.97107096975123641</v>
      </c>
      <c r="G587" s="6">
        <f t="shared" si="56"/>
        <v>8.5933407495041166E-4</v>
      </c>
      <c r="H587" s="7">
        <f t="shared" si="59"/>
        <v>0.86639562328206854</v>
      </c>
      <c r="I587">
        <f t="shared" si="57"/>
        <v>4.4432625951129623E-4</v>
      </c>
    </row>
    <row r="588" spans="1:9">
      <c r="A588" s="3" t="s">
        <v>287</v>
      </c>
      <c r="B588">
        <v>4.16</v>
      </c>
      <c r="C588" s="4">
        <v>89</v>
      </c>
      <c r="D588">
        <f t="shared" si="54"/>
        <v>21.39423076923077</v>
      </c>
      <c r="E588" s="6">
        <f t="shared" si="55"/>
        <v>1.7323938178845331E-4</v>
      </c>
      <c r="F588" s="7">
        <f t="shared" si="58"/>
        <v>0.97124420913302489</v>
      </c>
      <c r="G588" s="6">
        <f t="shared" si="56"/>
        <v>6.1212838215645772E-4</v>
      </c>
      <c r="H588" s="7">
        <f t="shared" si="59"/>
        <v>0.86700775166422495</v>
      </c>
      <c r="I588">
        <f t="shared" si="57"/>
        <v>9.3894614858558434E-4</v>
      </c>
    </row>
    <row r="589" spans="1:9">
      <c r="A589" s="3" t="s">
        <v>190</v>
      </c>
      <c r="B589">
        <v>8.7899999999999991</v>
      </c>
      <c r="C589" s="4">
        <v>188</v>
      </c>
      <c r="D589">
        <f t="shared" si="54"/>
        <v>21.38794084186576</v>
      </c>
      <c r="E589" s="6">
        <f t="shared" si="55"/>
        <v>3.6594386265426093E-4</v>
      </c>
      <c r="F589" s="7">
        <f t="shared" si="58"/>
        <v>0.9716101529956791</v>
      </c>
      <c r="G589" s="6">
        <f t="shared" si="56"/>
        <v>1.293415499796938E-3</v>
      </c>
      <c r="H589" s="7">
        <f t="shared" si="59"/>
        <v>0.86830116716402184</v>
      </c>
      <c r="I589">
        <f t="shared" si="57"/>
        <v>7.2022703694518686E-4</v>
      </c>
    </row>
    <row r="590" spans="1:9">
      <c r="A590" s="3" t="s">
        <v>623</v>
      </c>
      <c r="B590">
        <v>6.74</v>
      </c>
      <c r="C590" s="4">
        <v>144</v>
      </c>
      <c r="D590">
        <f t="shared" si="54"/>
        <v>21.364985163204746</v>
      </c>
      <c r="E590" s="6">
        <f t="shared" si="55"/>
        <v>2.80297426713902E-4</v>
      </c>
      <c r="F590" s="7">
        <f t="shared" si="58"/>
        <v>0.97189045042239297</v>
      </c>
      <c r="G590" s="6">
        <f t="shared" si="56"/>
        <v>9.9176569609002994E-4</v>
      </c>
      <c r="H590" s="7">
        <f t="shared" si="59"/>
        <v>0.86929293286011189</v>
      </c>
      <c r="I590">
        <f t="shared" si="57"/>
        <v>3.859754893852374E-4</v>
      </c>
    </row>
    <row r="591" spans="1:9">
      <c r="A591" s="3" t="s">
        <v>494</v>
      </c>
      <c r="B591">
        <v>3.61</v>
      </c>
      <c r="C591" s="4">
        <v>77</v>
      </c>
      <c r="D591">
        <f t="shared" si="54"/>
        <v>21.329639889196677</v>
      </c>
      <c r="E591" s="6">
        <f t="shared" si="55"/>
        <v>1.4988126289562813E-4</v>
      </c>
      <c r="F591" s="7">
        <f t="shared" si="58"/>
        <v>0.97204033168528858</v>
      </c>
      <c r="G591" s="6">
        <f t="shared" si="56"/>
        <v>5.3119794701557985E-4</v>
      </c>
      <c r="H591" s="7">
        <f t="shared" si="59"/>
        <v>0.8698241308071275</v>
      </c>
      <c r="I591">
        <f t="shared" si="57"/>
        <v>1.0832008276435712E-3</v>
      </c>
    </row>
    <row r="592" spans="1:9">
      <c r="A592" s="3" t="s">
        <v>167</v>
      </c>
      <c r="B592">
        <v>10.130000000000001</v>
      </c>
      <c r="C592" s="4">
        <v>216</v>
      </c>
      <c r="D592">
        <f t="shared" si="54"/>
        <v>21.32280355380059</v>
      </c>
      <c r="E592" s="6">
        <f t="shared" si="55"/>
        <v>4.2044614007085297E-4</v>
      </c>
      <c r="F592" s="7">
        <f t="shared" si="58"/>
        <v>0.97246077782535945</v>
      </c>
      <c r="G592" s="6">
        <f t="shared" si="56"/>
        <v>1.4905914690492587E-3</v>
      </c>
      <c r="H592" s="7">
        <f t="shared" si="59"/>
        <v>0.87131472227617679</v>
      </c>
      <c r="I592">
        <f t="shared" si="57"/>
        <v>1.7410496569784106E-3</v>
      </c>
    </row>
    <row r="593" spans="1:9">
      <c r="A593" s="3" t="s">
        <v>25</v>
      </c>
      <c r="B593">
        <v>16.28</v>
      </c>
      <c r="C593" s="4">
        <v>347</v>
      </c>
      <c r="D593">
        <f t="shared" si="54"/>
        <v>21.314496314496314</v>
      </c>
      <c r="E593" s="6">
        <f t="shared" si="55"/>
        <v>6.7543893798419432E-4</v>
      </c>
      <c r="F593" s="7">
        <f t="shared" si="58"/>
        <v>0.97313621676334361</v>
      </c>
      <c r="G593" s="6">
        <f t="shared" si="56"/>
        <v>2.3955408801699836E-3</v>
      </c>
      <c r="H593" s="7">
        <f t="shared" si="59"/>
        <v>0.87371026315634681</v>
      </c>
      <c r="I593">
        <f t="shared" si="57"/>
        <v>1.3958824781714618E-3</v>
      </c>
    </row>
    <row r="594" spans="1:9">
      <c r="A594" s="3" t="s">
        <v>320</v>
      </c>
      <c r="B594">
        <v>13.05</v>
      </c>
      <c r="C594" s="4">
        <v>278</v>
      </c>
      <c r="D594">
        <f t="shared" si="54"/>
        <v>21.302681992337163</v>
      </c>
      <c r="E594" s="6">
        <f t="shared" si="55"/>
        <v>5.4112975435044962E-4</v>
      </c>
      <c r="F594" s="7">
        <f t="shared" si="58"/>
        <v>0.97367734651769411</v>
      </c>
      <c r="G594" s="6">
        <f t="shared" si="56"/>
        <v>1.9202585065244647E-3</v>
      </c>
      <c r="H594" s="7">
        <f t="shared" si="59"/>
        <v>0.87563052166287125</v>
      </c>
      <c r="I594">
        <f t="shared" si="57"/>
        <v>1.0507160182831043E-3</v>
      </c>
    </row>
    <row r="595" spans="1:9">
      <c r="A595" s="3" t="s">
        <v>593</v>
      </c>
      <c r="B595">
        <v>9.82</v>
      </c>
      <c r="C595" s="4">
        <v>209</v>
      </c>
      <c r="D595">
        <f t="shared" si="54"/>
        <v>21.283095723014256</v>
      </c>
      <c r="E595" s="6">
        <f t="shared" si="55"/>
        <v>4.0682057071670497E-4</v>
      </c>
      <c r="F595" s="7">
        <f t="shared" si="58"/>
        <v>0.97408416708841083</v>
      </c>
      <c r="G595" s="6">
        <f t="shared" si="56"/>
        <v>1.4449761328789459E-3</v>
      </c>
      <c r="H595" s="7">
        <f t="shared" si="59"/>
        <v>0.87707549779575023</v>
      </c>
      <c r="I595">
        <f t="shared" si="57"/>
        <v>6.9401986209738364E-4</v>
      </c>
    </row>
    <row r="596" spans="1:9">
      <c r="A596" s="3" t="s">
        <v>52</v>
      </c>
      <c r="B596">
        <v>6.45</v>
      </c>
      <c r="C596" s="4">
        <v>135</v>
      </c>
      <c r="D596">
        <f t="shared" si="54"/>
        <v>20.930232558139533</v>
      </c>
      <c r="E596" s="6">
        <f t="shared" si="55"/>
        <v>2.6277883754428308E-4</v>
      </c>
      <c r="F596" s="7">
        <f t="shared" si="58"/>
        <v>0.97434694592595517</v>
      </c>
      <c r="G596" s="6">
        <f t="shared" si="56"/>
        <v>9.4909328483393078E-4</v>
      </c>
      <c r="H596" s="7">
        <f t="shared" si="59"/>
        <v>0.87802459108058417</v>
      </c>
      <c r="I596">
        <f t="shared" si="57"/>
        <v>8.2102187441535079E-4</v>
      </c>
    </row>
    <row r="597" spans="1:9">
      <c r="A597" s="3" t="s">
        <v>163</v>
      </c>
      <c r="B597">
        <v>7.61</v>
      </c>
      <c r="C597" s="4">
        <v>158</v>
      </c>
      <c r="D597">
        <f t="shared" si="54"/>
        <v>20.76215505913272</v>
      </c>
      <c r="E597" s="6">
        <f t="shared" si="55"/>
        <v>3.0754856542219798E-4</v>
      </c>
      <c r="F597" s="7">
        <f t="shared" si="58"/>
        <v>0.97465449449137731</v>
      </c>
      <c r="G597" s="6">
        <f t="shared" si="56"/>
        <v>1.1197829298583276E-3</v>
      </c>
      <c r="H597" s="7">
        <f t="shared" si="59"/>
        <v>0.87914437401044254</v>
      </c>
      <c r="I597">
        <f t="shared" si="57"/>
        <v>1.2744923218912518E-3</v>
      </c>
    </row>
    <row r="598" spans="1:9">
      <c r="A598" s="3" t="s">
        <v>197</v>
      </c>
      <c r="B598">
        <v>11.81</v>
      </c>
      <c r="C598" s="4">
        <v>245</v>
      </c>
      <c r="D598">
        <f t="shared" si="54"/>
        <v>20.745131244707874</v>
      </c>
      <c r="E598" s="6">
        <f t="shared" si="55"/>
        <v>4.7689492739518046E-4</v>
      </c>
      <c r="F598" s="7">
        <f t="shared" si="58"/>
        <v>0.97513138941877253</v>
      </c>
      <c r="G598" s="6">
        <f t="shared" si="56"/>
        <v>1.7377971618432128E-3</v>
      </c>
      <c r="H598" s="7">
        <f t="shared" si="59"/>
        <v>0.88088217117228573</v>
      </c>
      <c r="I598">
        <f t="shared" si="57"/>
        <v>7.4486540894647124E-4</v>
      </c>
    </row>
    <row r="599" spans="1:9">
      <c r="A599" s="3" t="s">
        <v>512</v>
      </c>
      <c r="B599">
        <v>6.9</v>
      </c>
      <c r="C599" s="4">
        <v>143</v>
      </c>
      <c r="D599">
        <f t="shared" si="54"/>
        <v>20.724637681159418</v>
      </c>
      <c r="E599" s="6">
        <f t="shared" si="55"/>
        <v>2.7835091680616654E-4</v>
      </c>
      <c r="F599" s="7">
        <f t="shared" si="58"/>
        <v>0.9754097403355787</v>
      </c>
      <c r="G599" s="6">
        <f t="shared" si="56"/>
        <v>1.0153090954037399E-3</v>
      </c>
      <c r="H599" s="7">
        <f t="shared" si="59"/>
        <v>0.88189748026768944</v>
      </c>
      <c r="I599">
        <f t="shared" si="57"/>
        <v>6.1152301286637734E-4</v>
      </c>
    </row>
    <row r="600" spans="1:9">
      <c r="A600" s="3" t="s">
        <v>340</v>
      </c>
      <c r="B600">
        <v>5.66</v>
      </c>
      <c r="C600" s="4">
        <v>117</v>
      </c>
      <c r="D600">
        <f t="shared" si="54"/>
        <v>20.671378091872793</v>
      </c>
      <c r="E600" s="6">
        <f t="shared" si="55"/>
        <v>2.2774165920504534E-4</v>
      </c>
      <c r="F600" s="7">
        <f t="shared" si="58"/>
        <v>0.97563748199478373</v>
      </c>
      <c r="G600" s="6">
        <f t="shared" si="56"/>
        <v>8.3284775072248803E-4</v>
      </c>
      <c r="H600" s="7">
        <f t="shared" si="59"/>
        <v>0.88273032801841189</v>
      </c>
      <c r="I600">
        <f t="shared" si="57"/>
        <v>5.9801476180998403E-4</v>
      </c>
    </row>
    <row r="601" spans="1:9">
      <c r="A601" s="3" t="s">
        <v>423</v>
      </c>
      <c r="B601">
        <v>5.53</v>
      </c>
      <c r="C601" s="4">
        <v>114</v>
      </c>
      <c r="D601">
        <f t="shared" si="54"/>
        <v>20.614828209764919</v>
      </c>
      <c r="E601" s="6">
        <f t="shared" si="55"/>
        <v>2.2190212948183907E-4</v>
      </c>
      <c r="F601" s="7">
        <f t="shared" si="58"/>
        <v>0.97585938412426554</v>
      </c>
      <c r="G601" s="6">
        <f t="shared" si="56"/>
        <v>8.1371873878009879E-4</v>
      </c>
      <c r="H601" s="7">
        <f t="shared" si="59"/>
        <v>0.883544046757192</v>
      </c>
      <c r="I601">
        <f t="shared" si="57"/>
        <v>7.1382419035481703E-4</v>
      </c>
    </row>
    <row r="602" spans="1:9">
      <c r="A602" s="3" t="s">
        <v>20</v>
      </c>
      <c r="B602">
        <v>6.6</v>
      </c>
      <c r="C602" s="4">
        <v>136</v>
      </c>
      <c r="D602">
        <f t="shared" si="54"/>
        <v>20.606060606060606</v>
      </c>
      <c r="E602" s="6">
        <f t="shared" si="55"/>
        <v>2.6472534745201854E-4</v>
      </c>
      <c r="F602" s="7">
        <f t="shared" si="58"/>
        <v>0.97612410947171757</v>
      </c>
      <c r="G602" s="6">
        <f t="shared" si="56"/>
        <v>9.7116522169053373E-4</v>
      </c>
      <c r="H602" s="7">
        <f t="shared" si="59"/>
        <v>0.8845152119788825</v>
      </c>
      <c r="I602">
        <f t="shared" si="57"/>
        <v>4.4829461394257919E-4</v>
      </c>
    </row>
    <row r="603" spans="1:9">
      <c r="A603" s="3" t="s">
        <v>329</v>
      </c>
      <c r="B603">
        <v>4.1399999999999997</v>
      </c>
      <c r="C603" s="4">
        <v>85</v>
      </c>
      <c r="D603">
        <f t="shared" si="54"/>
        <v>20.531400966183575</v>
      </c>
      <c r="E603" s="6">
        <f t="shared" si="55"/>
        <v>1.6545334215751158E-4</v>
      </c>
      <c r="F603" s="7">
        <f t="shared" si="58"/>
        <v>0.97628956281387513</v>
      </c>
      <c r="G603" s="6">
        <f t="shared" si="56"/>
        <v>6.0918545724224389E-4</v>
      </c>
      <c r="H603" s="7">
        <f t="shared" si="59"/>
        <v>0.8851243974361247</v>
      </c>
      <c r="I603">
        <f t="shared" si="57"/>
        <v>7.822163183591746E-4</v>
      </c>
    </row>
    <row r="604" spans="1:9">
      <c r="A604" s="3" t="s">
        <v>359</v>
      </c>
      <c r="B604">
        <v>7.22</v>
      </c>
      <c r="C604" s="4">
        <v>148</v>
      </c>
      <c r="D604">
        <f t="shared" si="54"/>
        <v>20.498614958448755</v>
      </c>
      <c r="E604" s="6">
        <f t="shared" si="55"/>
        <v>2.8808346634484367E-4</v>
      </c>
      <c r="F604" s="7">
        <f t="shared" si="58"/>
        <v>0.97657764628021992</v>
      </c>
      <c r="G604" s="6">
        <f t="shared" si="56"/>
        <v>1.0623958940311597E-3</v>
      </c>
      <c r="H604" s="7">
        <f t="shared" si="59"/>
        <v>0.88618679333015582</v>
      </c>
      <c r="I604">
        <f t="shared" si="57"/>
        <v>1.0152720066674004E-3</v>
      </c>
    </row>
    <row r="605" spans="1:9">
      <c r="A605" s="3" t="s">
        <v>636</v>
      </c>
      <c r="B605">
        <v>9.3699999999999992</v>
      </c>
      <c r="C605" s="4">
        <v>192</v>
      </c>
      <c r="D605">
        <f t="shared" si="54"/>
        <v>20.490928495197441</v>
      </c>
      <c r="E605" s="6">
        <f t="shared" si="55"/>
        <v>3.7372990228520261E-4</v>
      </c>
      <c r="F605" s="7">
        <f t="shared" si="58"/>
        <v>0.97695137618250516</v>
      </c>
      <c r="G605" s="6">
        <f t="shared" si="56"/>
        <v>1.3787603223091366E-3</v>
      </c>
      <c r="H605" s="7">
        <f t="shared" si="59"/>
        <v>0.88756555365246492</v>
      </c>
      <c r="I605">
        <f t="shared" si="57"/>
        <v>2.4345900234972184E-3</v>
      </c>
    </row>
    <row r="606" spans="1:9">
      <c r="A606" s="3" t="s">
        <v>404</v>
      </c>
      <c r="B606">
        <v>22.44</v>
      </c>
      <c r="C606" s="4">
        <v>458</v>
      </c>
      <c r="D606">
        <f t="shared" si="54"/>
        <v>20.409982174688057</v>
      </c>
      <c r="E606" s="6">
        <f t="shared" si="55"/>
        <v>8.915015377428271E-4</v>
      </c>
      <c r="F606" s="7">
        <f t="shared" si="58"/>
        <v>0.97784287772024803</v>
      </c>
      <c r="G606" s="6">
        <f t="shared" si="56"/>
        <v>3.301961753747815E-3</v>
      </c>
      <c r="H606" s="7">
        <f t="shared" si="59"/>
        <v>0.89086751540621278</v>
      </c>
      <c r="I606">
        <f t="shared" si="57"/>
        <v>1.4483580390327599E-3</v>
      </c>
    </row>
    <row r="607" spans="1:9">
      <c r="A607" s="3" t="s">
        <v>342</v>
      </c>
      <c r="B607">
        <v>13.32</v>
      </c>
      <c r="C607" s="4">
        <v>270</v>
      </c>
      <c r="D607">
        <f t="shared" si="54"/>
        <v>20.27027027027027</v>
      </c>
      <c r="E607" s="6">
        <f t="shared" si="55"/>
        <v>5.2555767508856617E-4</v>
      </c>
      <c r="F607" s="7">
        <f t="shared" si="58"/>
        <v>0.97836843539533658</v>
      </c>
      <c r="G607" s="6">
        <f t="shared" si="56"/>
        <v>1.9599879928663502E-3</v>
      </c>
      <c r="H607" s="7">
        <f t="shared" si="59"/>
        <v>0.89282750339907913</v>
      </c>
      <c r="I607">
        <f t="shared" si="57"/>
        <v>6.534938458084838E-4</v>
      </c>
    </row>
    <row r="608" spans="1:9">
      <c r="A608" s="3" t="s">
        <v>473</v>
      </c>
      <c r="B608">
        <v>6</v>
      </c>
      <c r="C608" s="4">
        <v>121</v>
      </c>
      <c r="D608">
        <f t="shared" si="54"/>
        <v>20.166666666666668</v>
      </c>
      <c r="E608" s="6">
        <f t="shared" si="55"/>
        <v>2.3552769883598707E-4</v>
      </c>
      <c r="F608" s="7">
        <f t="shared" si="58"/>
        <v>0.97860396309417252</v>
      </c>
      <c r="G608" s="6">
        <f t="shared" si="56"/>
        <v>8.8287747426412158E-4</v>
      </c>
      <c r="H608" s="7">
        <f t="shared" si="59"/>
        <v>0.8937103808733432</v>
      </c>
      <c r="I608">
        <f t="shared" si="57"/>
        <v>3.9428041902489497E-4</v>
      </c>
    </row>
    <row r="609" spans="1:9">
      <c r="A609" s="3" t="s">
        <v>110</v>
      </c>
      <c r="B609">
        <v>3.62</v>
      </c>
      <c r="C609" s="4">
        <v>73</v>
      </c>
      <c r="D609">
        <f t="shared" si="54"/>
        <v>20.165745856353592</v>
      </c>
      <c r="E609" s="6">
        <f t="shared" si="55"/>
        <v>1.4209522326468643E-4</v>
      </c>
      <c r="F609" s="7">
        <f t="shared" si="58"/>
        <v>0.97874605831743722</v>
      </c>
      <c r="G609" s="6">
        <f t="shared" si="56"/>
        <v>5.3266940947268671E-4</v>
      </c>
      <c r="H609" s="7">
        <f t="shared" si="59"/>
        <v>0.89424305028281592</v>
      </c>
      <c r="I609">
        <f t="shared" si="57"/>
        <v>1.1624402953864799E-3</v>
      </c>
    </row>
    <row r="610" spans="1:9">
      <c r="A610" s="3" t="s">
        <v>193</v>
      </c>
      <c r="B610">
        <v>10.67</v>
      </c>
      <c r="C610" s="4">
        <v>215</v>
      </c>
      <c r="D610">
        <f t="shared" si="54"/>
        <v>20.149953139643863</v>
      </c>
      <c r="E610" s="6">
        <f t="shared" si="55"/>
        <v>4.1849963016311751E-4</v>
      </c>
      <c r="F610" s="7">
        <f t="shared" si="58"/>
        <v>0.97916455794760038</v>
      </c>
      <c r="G610" s="6">
        <f t="shared" si="56"/>
        <v>1.5700504417330296E-3</v>
      </c>
      <c r="H610" s="7">
        <f t="shared" si="59"/>
        <v>0.89581310072454901</v>
      </c>
      <c r="I610">
        <f t="shared" si="57"/>
        <v>4.8308601388524774E-4</v>
      </c>
    </row>
    <row r="611" spans="1:9">
      <c r="A611" s="3" t="s">
        <v>655</v>
      </c>
      <c r="B611">
        <v>4.43</v>
      </c>
      <c r="C611" s="4">
        <v>89</v>
      </c>
      <c r="D611">
        <f t="shared" si="54"/>
        <v>20.090293453724605</v>
      </c>
      <c r="E611" s="6">
        <f t="shared" si="55"/>
        <v>1.7323938178845331E-4</v>
      </c>
      <c r="F611" s="7">
        <f t="shared" si="58"/>
        <v>0.97933779732938886</v>
      </c>
      <c r="G611" s="6">
        <f t="shared" si="56"/>
        <v>6.5185786849834306E-4</v>
      </c>
      <c r="H611" s="7">
        <f t="shared" si="59"/>
        <v>0.89646495859304731</v>
      </c>
      <c r="I611">
        <f t="shared" si="57"/>
        <v>3.3163822233106544E-4</v>
      </c>
    </row>
    <row r="612" spans="1:9">
      <c r="A612" s="3" t="s">
        <v>288</v>
      </c>
      <c r="B612">
        <v>3.04</v>
      </c>
      <c r="C612" s="4">
        <v>61</v>
      </c>
      <c r="D612">
        <f t="shared" si="54"/>
        <v>20.065789473684209</v>
      </c>
      <c r="E612" s="6">
        <f t="shared" si="55"/>
        <v>1.1873710437186125E-4</v>
      </c>
      <c r="F612" s="7">
        <f t="shared" si="58"/>
        <v>0.97945653443376068</v>
      </c>
      <c r="G612" s="6">
        <f t="shared" si="56"/>
        <v>4.4732458696048827E-4</v>
      </c>
      <c r="H612" s="7">
        <f t="shared" si="59"/>
        <v>0.89691228318000782</v>
      </c>
      <c r="I612">
        <f t="shared" si="57"/>
        <v>1.2406290196689262E-3</v>
      </c>
    </row>
    <row r="613" spans="1:9">
      <c r="A613" s="3" t="s">
        <v>150</v>
      </c>
      <c r="B613">
        <v>11.37</v>
      </c>
      <c r="C613" s="4">
        <v>228</v>
      </c>
      <c r="D613">
        <f t="shared" si="54"/>
        <v>20.052770448548813</v>
      </c>
      <c r="E613" s="6">
        <f t="shared" si="55"/>
        <v>4.4380425896367815E-4</v>
      </c>
      <c r="F613" s="7">
        <f t="shared" si="58"/>
        <v>0.97990033869272442</v>
      </c>
      <c r="G613" s="6">
        <f t="shared" si="56"/>
        <v>1.6730528137305105E-3</v>
      </c>
      <c r="H613" s="7">
        <f t="shared" si="59"/>
        <v>0.89858533599373835</v>
      </c>
      <c r="I613">
        <f t="shared" si="57"/>
        <v>7.7392462426273401E-4</v>
      </c>
    </row>
    <row r="614" spans="1:9">
      <c r="A614" s="3" t="s">
        <v>164</v>
      </c>
      <c r="B614">
        <v>7.09</v>
      </c>
      <c r="C614" s="4">
        <v>142</v>
      </c>
      <c r="D614">
        <f t="shared" si="54"/>
        <v>20.028208744710859</v>
      </c>
      <c r="E614" s="6">
        <f t="shared" si="55"/>
        <v>2.7640440689843113E-4</v>
      </c>
      <c r="F614" s="7">
        <f t="shared" si="58"/>
        <v>0.98017674309962288</v>
      </c>
      <c r="G614" s="6">
        <f t="shared" si="56"/>
        <v>1.0432668820887705E-3</v>
      </c>
      <c r="H614" s="7">
        <f t="shared" si="59"/>
        <v>0.89962860287582713</v>
      </c>
      <c r="I614">
        <f t="shared" si="57"/>
        <v>2.9485784188199027E-4</v>
      </c>
    </row>
    <row r="615" spans="1:9">
      <c r="A615" s="3" t="s">
        <v>630</v>
      </c>
      <c r="B615">
        <v>2.7</v>
      </c>
      <c r="C615" s="4">
        <v>54</v>
      </c>
      <c r="D615">
        <f t="shared" si="54"/>
        <v>20</v>
      </c>
      <c r="E615" s="6">
        <f t="shared" si="55"/>
        <v>1.0511153501771324E-4</v>
      </c>
      <c r="F615" s="7">
        <f t="shared" si="58"/>
        <v>0.98028185463464057</v>
      </c>
      <c r="G615" s="6">
        <f t="shared" si="56"/>
        <v>3.9729486341885477E-4</v>
      </c>
      <c r="H615" s="7">
        <f t="shared" si="59"/>
        <v>0.90002589773924602</v>
      </c>
      <c r="I615">
        <f t="shared" si="57"/>
        <v>5.6128104517216837E-4</v>
      </c>
    </row>
    <row r="616" spans="1:9">
      <c r="A616" s="3" t="s">
        <v>89</v>
      </c>
      <c r="B616">
        <v>5.13</v>
      </c>
      <c r="C616" s="4">
        <v>102</v>
      </c>
      <c r="D616">
        <f t="shared" si="54"/>
        <v>19.883040935672515</v>
      </c>
      <c r="E616" s="6">
        <f t="shared" si="55"/>
        <v>1.9854401058901389E-4</v>
      </c>
      <c r="F616" s="7">
        <f t="shared" si="58"/>
        <v>0.98048039864522962</v>
      </c>
      <c r="G616" s="6">
        <f t="shared" si="56"/>
        <v>7.5486024049582399E-4</v>
      </c>
      <c r="H616" s="7">
        <f t="shared" si="59"/>
        <v>0.90078075797974189</v>
      </c>
      <c r="I616">
        <f t="shared" si="57"/>
        <v>2.9372527635596057E-4</v>
      </c>
    </row>
    <row r="617" spans="1:9">
      <c r="A617" s="3" t="s">
        <v>494</v>
      </c>
      <c r="B617">
        <v>2.68</v>
      </c>
      <c r="C617" s="4">
        <v>53</v>
      </c>
      <c r="D617">
        <f t="shared" si="54"/>
        <v>19.776119402985074</v>
      </c>
      <c r="E617" s="6">
        <f t="shared" si="55"/>
        <v>1.0316502510997781E-4</v>
      </c>
      <c r="F617" s="7">
        <f t="shared" si="58"/>
        <v>0.98058356367033961</v>
      </c>
      <c r="G617" s="6">
        <f t="shared" si="56"/>
        <v>3.9435193850464101E-4</v>
      </c>
      <c r="H617" s="7">
        <f t="shared" si="59"/>
        <v>0.90117510991824656</v>
      </c>
      <c r="I617">
        <f t="shared" si="57"/>
        <v>7.8866175870939692E-4</v>
      </c>
    </row>
    <row r="618" spans="1:9">
      <c r="A618" s="3" t="s">
        <v>343</v>
      </c>
      <c r="B618">
        <v>7.18</v>
      </c>
      <c r="C618" s="4">
        <v>141</v>
      </c>
      <c r="D618">
        <f t="shared" si="54"/>
        <v>19.637883008356546</v>
      </c>
      <c r="E618" s="6">
        <f t="shared" si="55"/>
        <v>2.7445789699069567E-4</v>
      </c>
      <c r="F618" s="7">
        <f t="shared" si="58"/>
        <v>0.98085802156733026</v>
      </c>
      <c r="G618" s="6">
        <f t="shared" si="56"/>
        <v>1.0565100442027321E-3</v>
      </c>
      <c r="H618" s="7">
        <f t="shared" si="59"/>
        <v>0.90223161996244927</v>
      </c>
      <c r="I618">
        <f t="shared" si="57"/>
        <v>5.512962068733307E-4</v>
      </c>
    </row>
    <row r="619" spans="1:9">
      <c r="A619" s="3" t="s">
        <v>242</v>
      </c>
      <c r="B619">
        <v>5</v>
      </c>
      <c r="C619" s="4">
        <v>97</v>
      </c>
      <c r="D619">
        <f t="shared" si="54"/>
        <v>19.399999999999999</v>
      </c>
      <c r="E619" s="6">
        <f t="shared" si="55"/>
        <v>1.8881146105033674E-4</v>
      </c>
      <c r="F619" s="7">
        <f t="shared" si="58"/>
        <v>0.98104683302838058</v>
      </c>
      <c r="G619" s="6">
        <f t="shared" si="56"/>
        <v>7.3573122855343464E-4</v>
      </c>
      <c r="H619" s="7">
        <f t="shared" si="59"/>
        <v>0.90296735119100269</v>
      </c>
      <c r="I619">
        <f t="shared" si="57"/>
        <v>2.9435119353360406E-4</v>
      </c>
    </row>
    <row r="620" spans="1:9">
      <c r="A620" s="3" t="s">
        <v>369</v>
      </c>
      <c r="B620">
        <v>2.66</v>
      </c>
      <c r="C620" s="4">
        <v>51</v>
      </c>
      <c r="D620">
        <f t="shared" si="54"/>
        <v>19.172932330827066</v>
      </c>
      <c r="E620" s="6">
        <f t="shared" si="55"/>
        <v>9.9272005294506947E-5</v>
      </c>
      <c r="F620" s="7">
        <f t="shared" si="58"/>
        <v>0.98114610503367505</v>
      </c>
      <c r="G620" s="6">
        <f t="shared" si="56"/>
        <v>3.9140901359042729E-4</v>
      </c>
      <c r="H620" s="7">
        <f t="shared" si="59"/>
        <v>0.90335876020459316</v>
      </c>
      <c r="I620">
        <f t="shared" si="57"/>
        <v>1.5965262371020472E-3</v>
      </c>
    </row>
    <row r="621" spans="1:9">
      <c r="A621" s="3" t="s">
        <v>490</v>
      </c>
      <c r="B621">
        <v>14.42</v>
      </c>
      <c r="C621" s="4">
        <v>276</v>
      </c>
      <c r="D621">
        <f t="shared" si="54"/>
        <v>19.140083217753119</v>
      </c>
      <c r="E621" s="6">
        <f t="shared" si="55"/>
        <v>5.3723673453497881E-4</v>
      </c>
      <c r="F621" s="7">
        <f t="shared" si="58"/>
        <v>0.98168334176821004</v>
      </c>
      <c r="G621" s="6">
        <f t="shared" si="56"/>
        <v>2.1218488631481055E-3</v>
      </c>
      <c r="H621" s="7">
        <f t="shared" si="59"/>
        <v>0.9054806090677413</v>
      </c>
      <c r="I621">
        <f t="shared" si="57"/>
        <v>5.766551240286022E-4</v>
      </c>
    </row>
    <row r="622" spans="1:9">
      <c r="A622" s="3" t="s">
        <v>156</v>
      </c>
      <c r="B622">
        <v>5.2</v>
      </c>
      <c r="C622" s="4">
        <v>99</v>
      </c>
      <c r="D622">
        <f t="shared" si="54"/>
        <v>19.038461538461537</v>
      </c>
      <c r="E622" s="6">
        <f t="shared" si="55"/>
        <v>1.927044808658076E-4</v>
      </c>
      <c r="F622" s="7">
        <f t="shared" si="58"/>
        <v>0.98187604624907587</v>
      </c>
      <c r="G622" s="6">
        <f t="shared" si="56"/>
        <v>7.6516047769557209E-4</v>
      </c>
      <c r="H622" s="7">
        <f t="shared" si="59"/>
        <v>0.9062457695454369</v>
      </c>
      <c r="I622">
        <f t="shared" si="57"/>
        <v>6.068444731512912E-4</v>
      </c>
    </row>
    <row r="623" spans="1:9">
      <c r="A623" s="3" t="s">
        <v>169</v>
      </c>
      <c r="B623">
        <v>5.47</v>
      </c>
      <c r="C623" s="4">
        <v>104</v>
      </c>
      <c r="D623">
        <f t="shared" si="54"/>
        <v>19.012797074954296</v>
      </c>
      <c r="E623" s="6">
        <f t="shared" si="55"/>
        <v>2.0243703040448476E-4</v>
      </c>
      <c r="F623" s="7">
        <f t="shared" si="58"/>
        <v>0.98207848327948033</v>
      </c>
      <c r="G623" s="6">
        <f t="shared" si="56"/>
        <v>8.0488996403745754E-4</v>
      </c>
      <c r="H623" s="7">
        <f t="shared" si="59"/>
        <v>0.90705065950947439</v>
      </c>
      <c r="I623">
        <f t="shared" si="57"/>
        <v>1.1496155379825401E-3</v>
      </c>
    </row>
    <row r="624" spans="1:9">
      <c r="A624" s="3" t="s">
        <v>273</v>
      </c>
      <c r="B624">
        <v>10.35</v>
      </c>
      <c r="C624" s="4">
        <v>196</v>
      </c>
      <c r="D624">
        <f t="shared" si="54"/>
        <v>18.937198067632853</v>
      </c>
      <c r="E624" s="6">
        <f t="shared" si="55"/>
        <v>3.8151594191614433E-4</v>
      </c>
      <c r="F624" s="7">
        <f t="shared" si="58"/>
        <v>0.98245999922139648</v>
      </c>
      <c r="G624" s="6">
        <f t="shared" si="56"/>
        <v>1.5229636431056098E-3</v>
      </c>
      <c r="H624" s="7">
        <f t="shared" si="59"/>
        <v>0.90857362315257995</v>
      </c>
      <c r="I624">
        <f t="shared" si="57"/>
        <v>1.5216909343427343E-3</v>
      </c>
    </row>
    <row r="625" spans="1:9">
      <c r="A625" s="3" t="s">
        <v>275</v>
      </c>
      <c r="B625">
        <v>13.67</v>
      </c>
      <c r="C625" s="4">
        <v>257</v>
      </c>
      <c r="D625">
        <f t="shared" si="54"/>
        <v>18.800292611558156</v>
      </c>
      <c r="E625" s="6">
        <f t="shared" si="55"/>
        <v>5.0025304628800564E-4</v>
      </c>
      <c r="F625" s="7">
        <f t="shared" si="58"/>
        <v>0.98296025226768446</v>
      </c>
      <c r="G625" s="6">
        <f t="shared" si="56"/>
        <v>2.0114891788650903E-3</v>
      </c>
      <c r="H625" s="7">
        <f t="shared" si="59"/>
        <v>0.91058511233144501</v>
      </c>
      <c r="I625">
        <f t="shared" si="57"/>
        <v>4.4627307016176232E-4</v>
      </c>
    </row>
    <row r="626" spans="1:9">
      <c r="A626" s="3" t="s">
        <v>497</v>
      </c>
      <c r="B626">
        <v>3.98</v>
      </c>
      <c r="C626" s="4">
        <v>73</v>
      </c>
      <c r="D626">
        <f t="shared" si="54"/>
        <v>18.341708542713569</v>
      </c>
      <c r="E626" s="6">
        <f t="shared" si="55"/>
        <v>1.4209522326468643E-4</v>
      </c>
      <c r="F626" s="7">
        <f t="shared" si="58"/>
        <v>0.98310234749094916</v>
      </c>
      <c r="G626" s="6">
        <f t="shared" si="56"/>
        <v>5.8564205792853397E-4</v>
      </c>
      <c r="H626" s="7">
        <f t="shared" si="59"/>
        <v>0.91117075438937356</v>
      </c>
      <c r="I626">
        <f t="shared" si="57"/>
        <v>1.2442360102569161E-3</v>
      </c>
    </row>
    <row r="627" spans="1:9">
      <c r="A627" s="3" t="s">
        <v>314</v>
      </c>
      <c r="B627">
        <v>11.09</v>
      </c>
      <c r="C627" s="4">
        <v>203</v>
      </c>
      <c r="D627">
        <f t="shared" si="54"/>
        <v>18.30477908025248</v>
      </c>
      <c r="E627" s="6">
        <f t="shared" si="55"/>
        <v>3.9514151127029238E-4</v>
      </c>
      <c r="F627" s="7">
        <f t="shared" si="58"/>
        <v>0.98349748900221945</v>
      </c>
      <c r="G627" s="6">
        <f t="shared" si="56"/>
        <v>1.631851864931518E-3</v>
      </c>
      <c r="H627" s="7">
        <f t="shared" si="59"/>
        <v>0.91280260625430509</v>
      </c>
      <c r="I627">
        <f t="shared" si="57"/>
        <v>4.3824872487452371E-4</v>
      </c>
    </row>
    <row r="628" spans="1:9">
      <c r="A628" s="3" t="s">
        <v>456</v>
      </c>
      <c r="B628">
        <v>3.9</v>
      </c>
      <c r="C628" s="4">
        <v>71</v>
      </c>
      <c r="D628">
        <f t="shared" si="54"/>
        <v>18.205128205128204</v>
      </c>
      <c r="E628" s="6">
        <f t="shared" si="55"/>
        <v>1.3820220344921557E-4</v>
      </c>
      <c r="F628" s="7">
        <f t="shared" si="58"/>
        <v>0.98363569120566863</v>
      </c>
      <c r="G628" s="6">
        <f t="shared" si="56"/>
        <v>5.7387035827167901E-4</v>
      </c>
      <c r="H628" s="7">
        <f t="shared" si="59"/>
        <v>0.91337647661257682</v>
      </c>
      <c r="I628">
        <f t="shared" si="57"/>
        <v>4.9606419016856584E-4</v>
      </c>
    </row>
    <row r="629" spans="1:9">
      <c r="A629" s="3" t="s">
        <v>218</v>
      </c>
      <c r="B629">
        <v>4.41</v>
      </c>
      <c r="C629" s="4">
        <v>80</v>
      </c>
      <c r="D629">
        <f t="shared" si="54"/>
        <v>18.140589569160998</v>
      </c>
      <c r="E629" s="6">
        <f t="shared" si="55"/>
        <v>1.5572079261883442E-4</v>
      </c>
      <c r="F629" s="7">
        <f t="shared" si="58"/>
        <v>0.98379141199828746</v>
      </c>
      <c r="G629" s="6">
        <f t="shared" si="56"/>
        <v>6.4891494358412945E-4</v>
      </c>
      <c r="H629" s="7">
        <f t="shared" si="59"/>
        <v>0.91402539155616092</v>
      </c>
      <c r="I629">
        <f t="shared" si="57"/>
        <v>1.2932411635463437E-3</v>
      </c>
    </row>
    <row r="630" spans="1:9">
      <c r="A630" s="3" t="s">
        <v>35</v>
      </c>
      <c r="B630">
        <v>11.49</v>
      </c>
      <c r="C630" s="4">
        <v>208</v>
      </c>
      <c r="D630">
        <f t="shared" si="54"/>
        <v>18.102697998259355</v>
      </c>
      <c r="E630" s="6">
        <f t="shared" si="55"/>
        <v>4.0487406080896951E-4</v>
      </c>
      <c r="F630" s="7">
        <f t="shared" si="58"/>
        <v>0.98419628605909648</v>
      </c>
      <c r="G630" s="6">
        <f t="shared" si="56"/>
        <v>1.6907103632157929E-3</v>
      </c>
      <c r="H630" s="7">
        <f t="shared" si="59"/>
        <v>0.91571610191937669</v>
      </c>
      <c r="I630">
        <f t="shared" si="57"/>
        <v>1.0761228079488872E-3</v>
      </c>
    </row>
    <row r="631" spans="1:9">
      <c r="A631" s="3" t="s">
        <v>278</v>
      </c>
      <c r="B631">
        <v>9.56</v>
      </c>
      <c r="C631" s="4">
        <v>173</v>
      </c>
      <c r="D631">
        <f t="shared" si="54"/>
        <v>18.09623430962343</v>
      </c>
      <c r="E631" s="6">
        <f t="shared" si="55"/>
        <v>3.3674621403822943E-4</v>
      </c>
      <c r="F631" s="7">
        <f t="shared" si="58"/>
        <v>0.98453303227313471</v>
      </c>
      <c r="G631" s="6">
        <f t="shared" si="56"/>
        <v>1.4067181089941672E-3</v>
      </c>
      <c r="H631" s="7">
        <f t="shared" si="59"/>
        <v>0.91712282002837087</v>
      </c>
      <c r="I631">
        <f t="shared" si="57"/>
        <v>6.1715578341103861E-4</v>
      </c>
    </row>
    <row r="632" spans="1:9">
      <c r="A632" s="3" t="s">
        <v>230</v>
      </c>
      <c r="B632">
        <v>5.48</v>
      </c>
      <c r="C632" s="4">
        <v>99</v>
      </c>
      <c r="D632">
        <f t="shared" si="54"/>
        <v>18.065693430656932</v>
      </c>
      <c r="E632" s="6">
        <f t="shared" si="55"/>
        <v>1.927044808658076E-4</v>
      </c>
      <c r="F632" s="7">
        <f t="shared" si="58"/>
        <v>0.98472573675400055</v>
      </c>
      <c r="G632" s="6">
        <f t="shared" si="56"/>
        <v>8.063614264945645E-4</v>
      </c>
      <c r="H632" s="7">
        <f t="shared" si="59"/>
        <v>0.91792918145486546</v>
      </c>
      <c r="I632">
        <f t="shared" si="57"/>
        <v>2.8618957781800791E-4</v>
      </c>
    </row>
    <row r="633" spans="1:9">
      <c r="A633" s="3" t="s">
        <v>133</v>
      </c>
      <c r="B633">
        <v>2.5299999999999998</v>
      </c>
      <c r="C633" s="4">
        <v>45</v>
      </c>
      <c r="D633">
        <f t="shared" si="54"/>
        <v>17.786561264822137</v>
      </c>
      <c r="E633" s="6">
        <f t="shared" si="55"/>
        <v>8.759294584809437E-5</v>
      </c>
      <c r="F633" s="7">
        <f t="shared" si="58"/>
        <v>0.98481332969984869</v>
      </c>
      <c r="G633" s="6">
        <f t="shared" si="56"/>
        <v>3.7228000164803794E-4</v>
      </c>
      <c r="H633" s="7">
        <f t="shared" si="59"/>
        <v>0.91830146145651348</v>
      </c>
      <c r="I633">
        <f t="shared" si="57"/>
        <v>4.527350513607864E-4</v>
      </c>
    </row>
    <row r="634" spans="1:9">
      <c r="A634" s="3" t="s">
        <v>264</v>
      </c>
      <c r="B634">
        <v>4</v>
      </c>
      <c r="C634" s="4">
        <v>71</v>
      </c>
      <c r="D634">
        <f t="shared" si="54"/>
        <v>17.75</v>
      </c>
      <c r="E634" s="6">
        <f t="shared" si="55"/>
        <v>1.3820220344921557E-4</v>
      </c>
      <c r="F634" s="7">
        <f t="shared" si="58"/>
        <v>0.98495153190329787</v>
      </c>
      <c r="G634" s="6">
        <f t="shared" si="56"/>
        <v>5.8858498284274779E-4</v>
      </c>
      <c r="H634" s="7">
        <f t="shared" si="59"/>
        <v>0.91889004643935623</v>
      </c>
      <c r="I634">
        <f t="shared" si="57"/>
        <v>4.0527835925396882E-3</v>
      </c>
    </row>
    <row r="635" spans="1:9">
      <c r="A635" s="3" t="s">
        <v>279</v>
      </c>
      <c r="B635">
        <v>35.799999999999997</v>
      </c>
      <c r="C635" s="4">
        <v>635</v>
      </c>
      <c r="D635">
        <f t="shared" si="54"/>
        <v>17.737430167597768</v>
      </c>
      <c r="E635" s="6">
        <f t="shared" si="55"/>
        <v>1.2360337914119983E-3</v>
      </c>
      <c r="F635" s="7">
        <f t="shared" si="58"/>
        <v>0.98618756569470989</v>
      </c>
      <c r="G635" s="6">
        <f t="shared" si="56"/>
        <v>5.2678355964425917E-3</v>
      </c>
      <c r="H635" s="7">
        <f t="shared" si="59"/>
        <v>0.92415788203579885</v>
      </c>
      <c r="I635">
        <f t="shared" si="57"/>
        <v>4.6109361917812119E-4</v>
      </c>
    </row>
    <row r="636" spans="1:9">
      <c r="A636" s="3" t="s">
        <v>265</v>
      </c>
      <c r="B636">
        <v>4.07</v>
      </c>
      <c r="C636" s="4">
        <v>72</v>
      </c>
      <c r="D636">
        <f t="shared" si="54"/>
        <v>17.690417690417689</v>
      </c>
      <c r="E636" s="6">
        <f t="shared" si="55"/>
        <v>1.40148713356951E-4</v>
      </c>
      <c r="F636" s="7">
        <f t="shared" si="58"/>
        <v>0.98632771440806688</v>
      </c>
      <c r="G636" s="6">
        <f t="shared" si="56"/>
        <v>5.988852200424959E-4</v>
      </c>
      <c r="H636" s="7">
        <f t="shared" si="59"/>
        <v>0.92475676725584133</v>
      </c>
      <c r="I636">
        <f t="shared" si="57"/>
        <v>1.4425503221594527E-3</v>
      </c>
    </row>
    <row r="637" spans="1:9">
      <c r="A637" s="3" t="s">
        <v>82</v>
      </c>
      <c r="B637">
        <v>12.73</v>
      </c>
      <c r="C637" s="4">
        <v>225</v>
      </c>
      <c r="D637">
        <f t="shared" si="54"/>
        <v>17.674783974862528</v>
      </c>
      <c r="E637" s="6">
        <f t="shared" si="55"/>
        <v>4.3796472924047182E-4</v>
      </c>
      <c r="F637" s="7">
        <f t="shared" si="58"/>
        <v>0.98676567913730739</v>
      </c>
      <c r="G637" s="6">
        <f t="shared" si="56"/>
        <v>1.8731717078970447E-3</v>
      </c>
      <c r="H637" s="7">
        <f t="shared" si="59"/>
        <v>0.92662993896373835</v>
      </c>
      <c r="I637">
        <f t="shared" si="57"/>
        <v>3.1016727824206836E-4</v>
      </c>
    </row>
    <row r="638" spans="1:9">
      <c r="A638" s="3" t="s">
        <v>144</v>
      </c>
      <c r="B638">
        <v>2.72</v>
      </c>
      <c r="C638" s="4">
        <v>47</v>
      </c>
      <c r="D638">
        <f t="shared" si="54"/>
        <v>17.27941176470588</v>
      </c>
      <c r="E638" s="6">
        <f t="shared" si="55"/>
        <v>9.1485965663565234E-5</v>
      </c>
      <c r="F638" s="7">
        <f t="shared" si="58"/>
        <v>0.98685716510297095</v>
      </c>
      <c r="G638" s="6">
        <f t="shared" si="56"/>
        <v>4.0023778833306849E-4</v>
      </c>
      <c r="H638" s="7">
        <f t="shared" si="59"/>
        <v>0.92703017675207144</v>
      </c>
      <c r="I638">
        <f t="shared" si="57"/>
        <v>3.7924994014248981E-4</v>
      </c>
    </row>
    <row r="639" spans="1:9">
      <c r="A639" s="3" t="s">
        <v>256</v>
      </c>
      <c r="B639">
        <v>3.32</v>
      </c>
      <c r="C639" s="4">
        <v>57</v>
      </c>
      <c r="D639">
        <f t="shared" si="54"/>
        <v>17.168674698795183</v>
      </c>
      <c r="E639" s="6">
        <f t="shared" si="55"/>
        <v>1.1095106474091954E-4</v>
      </c>
      <c r="F639" s="7">
        <f t="shared" si="58"/>
        <v>0.98696811616771185</v>
      </c>
      <c r="G639" s="6">
        <f t="shared" si="56"/>
        <v>4.8852553575948058E-4</v>
      </c>
      <c r="H639" s="7">
        <f t="shared" si="59"/>
        <v>0.92751870228783095</v>
      </c>
      <c r="I639">
        <f t="shared" si="57"/>
        <v>5.1996727203085236E-4</v>
      </c>
    </row>
    <row r="640" spans="1:9">
      <c r="A640" s="3" t="s">
        <v>38</v>
      </c>
      <c r="B640">
        <v>4.55</v>
      </c>
      <c r="C640" s="4">
        <v>78</v>
      </c>
      <c r="D640">
        <f t="shared" si="54"/>
        <v>17.142857142857142</v>
      </c>
      <c r="E640" s="6">
        <f t="shared" si="55"/>
        <v>1.5182777280336356E-4</v>
      </c>
      <c r="F640" s="7">
        <f t="shared" si="58"/>
        <v>0.98711994394051517</v>
      </c>
      <c r="G640" s="6">
        <f t="shared" si="56"/>
        <v>6.6951541798362555E-4</v>
      </c>
      <c r="H640" s="7">
        <f t="shared" si="59"/>
        <v>0.92818821770581461</v>
      </c>
      <c r="I640">
        <f t="shared" si="57"/>
        <v>9.5593626694290279E-4</v>
      </c>
    </row>
    <row r="641" spans="1:9">
      <c r="A641" s="3" t="s">
        <v>171</v>
      </c>
      <c r="B641">
        <v>8.36</v>
      </c>
      <c r="C641" s="4">
        <v>143</v>
      </c>
      <c r="D641">
        <f t="shared" si="54"/>
        <v>17.105263157894736</v>
      </c>
      <c r="E641" s="6">
        <f t="shared" si="55"/>
        <v>2.7835091680616654E-4</v>
      </c>
      <c r="F641" s="7">
        <f t="shared" si="58"/>
        <v>0.98739829485732133</v>
      </c>
      <c r="G641" s="6">
        <f t="shared" si="56"/>
        <v>1.2301426141413426E-3</v>
      </c>
      <c r="H641" s="7">
        <f t="shared" si="59"/>
        <v>0.92941836031995595</v>
      </c>
      <c r="I641">
        <f t="shared" si="57"/>
        <v>1.2242669580585508E-3</v>
      </c>
    </row>
    <row r="642" spans="1:9">
      <c r="A642" s="3" t="s">
        <v>107</v>
      </c>
      <c r="B642">
        <v>10.68</v>
      </c>
      <c r="C642" s="4">
        <v>181</v>
      </c>
      <c r="D642">
        <f t="shared" ref="D642:D705" si="60">C642/B642</f>
        <v>16.94756554307116</v>
      </c>
      <c r="E642" s="6">
        <f t="shared" si="55"/>
        <v>3.5231829330011289E-4</v>
      </c>
      <c r="F642" s="7">
        <f t="shared" si="58"/>
        <v>0.9877506131506214</v>
      </c>
      <c r="G642" s="6">
        <f t="shared" si="56"/>
        <v>1.5715219041901364E-3</v>
      </c>
      <c r="H642" s="7">
        <f t="shared" si="59"/>
        <v>0.93098988222414614</v>
      </c>
      <c r="I642">
        <f t="shared" si="57"/>
        <v>7.1230595524629514E-4</v>
      </c>
    </row>
    <row r="643" spans="1:9">
      <c r="A643" s="3" t="s">
        <v>114</v>
      </c>
      <c r="B643">
        <v>6.21</v>
      </c>
      <c r="C643" s="4">
        <v>105</v>
      </c>
      <c r="D643">
        <f t="shared" si="60"/>
        <v>16.908212560386474</v>
      </c>
      <c r="E643" s="6">
        <f t="shared" ref="E643:E705" si="61">C643/513740</f>
        <v>2.0438354031222019E-4</v>
      </c>
      <c r="F643" s="7">
        <f t="shared" si="58"/>
        <v>0.98795499669093367</v>
      </c>
      <c r="G643" s="6">
        <f t="shared" ref="G643:G705" si="62">B643/6795.96</f>
        <v>9.137781858633659E-4</v>
      </c>
      <c r="H643" s="7">
        <f t="shared" si="59"/>
        <v>0.93190366041000949</v>
      </c>
      <c r="I643">
        <f t="shared" ref="I643:I705" si="63">F643*H644-F644*H643</f>
        <v>4.1414812379547694E-4</v>
      </c>
    </row>
    <row r="644" spans="1:9">
      <c r="A644" s="3" t="s">
        <v>215</v>
      </c>
      <c r="B644">
        <v>3.61</v>
      </c>
      <c r="C644" s="4">
        <v>61</v>
      </c>
      <c r="D644">
        <f t="shared" si="60"/>
        <v>16.897506925207757</v>
      </c>
      <c r="E644" s="6">
        <f t="shared" si="61"/>
        <v>1.1873710437186125E-4</v>
      </c>
      <c r="F644" s="7">
        <f t="shared" ref="F644:F705" si="64">F643+E644</f>
        <v>0.9880737337953055</v>
      </c>
      <c r="G644" s="6">
        <f t="shared" si="62"/>
        <v>5.3119794701557985E-4</v>
      </c>
      <c r="H644" s="7">
        <f t="shared" ref="H644:H705" si="65">H643+G644</f>
        <v>0.93243485835702511</v>
      </c>
      <c r="I644">
        <f t="shared" si="63"/>
        <v>1.0097318963827595E-3</v>
      </c>
    </row>
    <row r="645" spans="1:9">
      <c r="A645" s="3" t="s">
        <v>454</v>
      </c>
      <c r="B645">
        <v>8.7799999999999994</v>
      </c>
      <c r="C645" s="4">
        <v>147</v>
      </c>
      <c r="D645">
        <f t="shared" si="60"/>
        <v>16.742596810933943</v>
      </c>
      <c r="E645" s="6">
        <f t="shared" si="61"/>
        <v>2.8613695643710826E-4</v>
      </c>
      <c r="F645" s="7">
        <f t="shared" si="64"/>
        <v>0.98835987075174259</v>
      </c>
      <c r="G645" s="6">
        <f t="shared" si="62"/>
        <v>1.2919440373398313E-3</v>
      </c>
      <c r="H645" s="7">
        <f t="shared" si="65"/>
        <v>0.9337268023943649</v>
      </c>
      <c r="I645">
        <f t="shared" si="63"/>
        <v>8.3847377603785134E-4</v>
      </c>
    </row>
    <row r="646" spans="1:9">
      <c r="A646" s="3" t="s">
        <v>432</v>
      </c>
      <c r="B646">
        <v>7.29</v>
      </c>
      <c r="C646" s="4">
        <v>122</v>
      </c>
      <c r="D646">
        <f t="shared" si="60"/>
        <v>16.735253772290811</v>
      </c>
      <c r="E646" s="6">
        <f t="shared" si="61"/>
        <v>2.374742087437225E-4</v>
      </c>
      <c r="F646" s="7">
        <f t="shared" si="64"/>
        <v>0.98859734496048635</v>
      </c>
      <c r="G646" s="6">
        <f t="shared" si="62"/>
        <v>1.0726961312309078E-3</v>
      </c>
      <c r="H646" s="7">
        <f t="shared" si="65"/>
        <v>0.93479949852559585</v>
      </c>
      <c r="I646">
        <f t="shared" si="63"/>
        <v>1.4955117457517986E-3</v>
      </c>
    </row>
    <row r="647" spans="1:9">
      <c r="A647" s="3" t="s">
        <v>438</v>
      </c>
      <c r="B647">
        <v>12.97</v>
      </c>
      <c r="C647" s="4">
        <v>215</v>
      </c>
      <c r="D647">
        <f t="shared" si="60"/>
        <v>16.576715497301464</v>
      </c>
      <c r="E647" s="6">
        <f t="shared" si="61"/>
        <v>4.1849963016311751E-4</v>
      </c>
      <c r="F647" s="7">
        <f t="shared" si="64"/>
        <v>0.98901584459064951</v>
      </c>
      <c r="G647" s="6">
        <f t="shared" si="62"/>
        <v>1.9084868068676097E-3</v>
      </c>
      <c r="H647" s="7">
        <f t="shared" si="65"/>
        <v>0.93670798533246347</v>
      </c>
      <c r="I647">
        <f t="shared" si="63"/>
        <v>5.1704921710626905E-4</v>
      </c>
    </row>
    <row r="648" spans="1:9">
      <c r="A648" s="3" t="s">
        <v>435</v>
      </c>
      <c r="B648">
        <v>4.4800000000000004</v>
      </c>
      <c r="C648" s="4">
        <v>74</v>
      </c>
      <c r="D648">
        <f t="shared" si="60"/>
        <v>16.517857142857142</v>
      </c>
      <c r="E648" s="6">
        <f t="shared" si="61"/>
        <v>1.4404173317242183E-4</v>
      </c>
      <c r="F648" s="7">
        <f t="shared" si="64"/>
        <v>0.9891598863238219</v>
      </c>
      <c r="G648" s="6">
        <f t="shared" si="62"/>
        <v>6.5921518078387756E-4</v>
      </c>
      <c r="H648" s="7">
        <f t="shared" si="65"/>
        <v>0.93736720051324729</v>
      </c>
      <c r="I648">
        <f t="shared" si="63"/>
        <v>4.6469243815716599E-4</v>
      </c>
    </row>
    <row r="649" spans="1:9">
      <c r="A649" s="3" t="s">
        <v>568</v>
      </c>
      <c r="B649">
        <v>4.0199999999999996</v>
      </c>
      <c r="C649" s="4">
        <v>66</v>
      </c>
      <c r="D649">
        <f t="shared" si="60"/>
        <v>16.417910447761194</v>
      </c>
      <c r="E649" s="6">
        <f t="shared" si="61"/>
        <v>1.2846965391053841E-4</v>
      </c>
      <c r="F649" s="7">
        <f t="shared" si="64"/>
        <v>0.98928835597773246</v>
      </c>
      <c r="G649" s="6">
        <f t="shared" si="62"/>
        <v>5.915279077569614E-4</v>
      </c>
      <c r="H649" s="7">
        <f t="shared" si="65"/>
        <v>0.93795872842100425</v>
      </c>
      <c r="I649">
        <f t="shared" si="63"/>
        <v>4.9960477390265101E-4</v>
      </c>
    </row>
    <row r="650" spans="1:9">
      <c r="A650" s="3" t="s">
        <v>347</v>
      </c>
      <c r="B650">
        <v>4.3099999999999996</v>
      </c>
      <c r="C650" s="4">
        <v>70</v>
      </c>
      <c r="D650">
        <f t="shared" si="60"/>
        <v>16.241299303944317</v>
      </c>
      <c r="E650" s="6">
        <f t="shared" si="61"/>
        <v>1.3625569354148013E-4</v>
      </c>
      <c r="F650" s="7">
        <f t="shared" si="64"/>
        <v>0.98942461167127393</v>
      </c>
      <c r="G650" s="6">
        <f t="shared" si="62"/>
        <v>6.3420031901306067E-4</v>
      </c>
      <c r="H650" s="7">
        <f t="shared" si="65"/>
        <v>0.93859292874001732</v>
      </c>
      <c r="I650">
        <f t="shared" si="63"/>
        <v>6.283241559640329E-4</v>
      </c>
    </row>
    <row r="651" spans="1:9">
      <c r="A651" s="3" t="s">
        <v>267</v>
      </c>
      <c r="B651">
        <v>5.42</v>
      </c>
      <c r="C651" s="4">
        <v>88</v>
      </c>
      <c r="D651">
        <f t="shared" si="60"/>
        <v>16.236162361623617</v>
      </c>
      <c r="E651" s="6">
        <f t="shared" si="61"/>
        <v>1.7129287188071788E-4</v>
      </c>
      <c r="F651" s="7">
        <f t="shared" si="64"/>
        <v>0.9895959045431546</v>
      </c>
      <c r="G651" s="6">
        <f t="shared" si="62"/>
        <v>7.9753265175192315E-4</v>
      </c>
      <c r="H651" s="7">
        <f t="shared" si="65"/>
        <v>0.93939046139176929</v>
      </c>
      <c r="I651">
        <f t="shared" si="63"/>
        <v>5.9523837674968494E-4</v>
      </c>
    </row>
    <row r="652" spans="1:9">
      <c r="A652" s="3" t="s">
        <v>170</v>
      </c>
      <c r="B652">
        <v>5.13</v>
      </c>
      <c r="C652" s="4">
        <v>83</v>
      </c>
      <c r="D652">
        <f t="shared" si="60"/>
        <v>16.179337231968812</v>
      </c>
      <c r="E652" s="6">
        <f t="shared" si="61"/>
        <v>1.6156032234204072E-4</v>
      </c>
      <c r="F652" s="7">
        <f t="shared" si="64"/>
        <v>0.98975746486549665</v>
      </c>
      <c r="G652" s="6">
        <f t="shared" si="62"/>
        <v>7.5486024049582399E-4</v>
      </c>
      <c r="H652" s="7">
        <f t="shared" si="65"/>
        <v>0.94014532163226516</v>
      </c>
      <c r="I652">
        <f t="shared" si="63"/>
        <v>1.5770084335814394E-3</v>
      </c>
    </row>
    <row r="653" spans="1:9">
      <c r="A653" s="3" t="s">
        <v>255</v>
      </c>
      <c r="B653">
        <v>13.58</v>
      </c>
      <c r="C653" s="4">
        <v>219</v>
      </c>
      <c r="D653">
        <f t="shared" si="60"/>
        <v>16.126656848306332</v>
      </c>
      <c r="E653" s="6">
        <f t="shared" si="61"/>
        <v>4.2628566979405923E-4</v>
      </c>
      <c r="F653" s="7">
        <f t="shared" si="64"/>
        <v>0.99018375053529073</v>
      </c>
      <c r="G653" s="6">
        <f t="shared" si="62"/>
        <v>1.9982460167511287E-3</v>
      </c>
      <c r="H653" s="7">
        <f t="shared" si="65"/>
        <v>0.9421435676490163</v>
      </c>
      <c r="I653">
        <f t="shared" si="63"/>
        <v>2.9780709957838436E-4</v>
      </c>
    </row>
    <row r="654" spans="1:9">
      <c r="A654" s="3" t="s">
        <v>250</v>
      </c>
      <c r="B654">
        <v>2.56</v>
      </c>
      <c r="C654" s="4">
        <v>41</v>
      </c>
      <c r="D654">
        <f t="shared" si="60"/>
        <v>16.015625</v>
      </c>
      <c r="E654" s="6">
        <f t="shared" si="61"/>
        <v>7.9806906217152644E-5</v>
      </c>
      <c r="F654" s="7">
        <f t="shared" si="64"/>
        <v>0.99026355744150785</v>
      </c>
      <c r="G654" s="6">
        <f t="shared" si="62"/>
        <v>3.7669438901935856E-4</v>
      </c>
      <c r="H654" s="7">
        <f t="shared" si="65"/>
        <v>0.94252026203803563</v>
      </c>
      <c r="I654">
        <f t="shared" si="63"/>
        <v>8.1743122131683332E-4</v>
      </c>
    </row>
    <row r="655" spans="1:9">
      <c r="A655" s="3" t="s">
        <v>246</v>
      </c>
      <c r="B655">
        <v>7.02</v>
      </c>
      <c r="C655" s="4">
        <v>112</v>
      </c>
      <c r="D655">
        <f t="shared" si="60"/>
        <v>15.954415954415955</v>
      </c>
      <c r="E655" s="6">
        <f t="shared" si="61"/>
        <v>2.1800910966636821E-4</v>
      </c>
      <c r="F655" s="7">
        <f t="shared" si="64"/>
        <v>0.99048156655117425</v>
      </c>
      <c r="G655" s="6">
        <f t="shared" si="62"/>
        <v>1.0329666448890221E-3</v>
      </c>
      <c r="H655" s="7">
        <f t="shared" si="65"/>
        <v>0.94355322868292468</v>
      </c>
      <c r="I655">
        <f t="shared" si="63"/>
        <v>3.8799130186928377E-4</v>
      </c>
    </row>
    <row r="656" spans="1:9">
      <c r="A656" s="3" t="s">
        <v>414</v>
      </c>
      <c r="B656">
        <v>3.33</v>
      </c>
      <c r="C656" s="4">
        <v>53</v>
      </c>
      <c r="D656">
        <f t="shared" si="60"/>
        <v>15.915915915915916</v>
      </c>
      <c r="E656" s="6">
        <f t="shared" si="61"/>
        <v>1.0316502510997781E-4</v>
      </c>
      <c r="F656" s="7">
        <f t="shared" si="64"/>
        <v>0.99058473157628424</v>
      </c>
      <c r="G656" s="6">
        <f t="shared" si="62"/>
        <v>4.8999699821658754E-4</v>
      </c>
      <c r="H656" s="7">
        <f t="shared" si="65"/>
        <v>0.9440432256811413</v>
      </c>
      <c r="I656">
        <f t="shared" si="63"/>
        <v>6.0144351508473193E-4</v>
      </c>
    </row>
    <row r="657" spans="1:9">
      <c r="A657" s="3" t="s">
        <v>330</v>
      </c>
      <c r="B657">
        <v>5.16</v>
      </c>
      <c r="C657" s="4">
        <v>82</v>
      </c>
      <c r="D657">
        <f t="shared" si="60"/>
        <v>15.891472868217054</v>
      </c>
      <c r="E657" s="6">
        <f t="shared" si="61"/>
        <v>1.5961381243430529E-4</v>
      </c>
      <c r="F657" s="7">
        <f t="shared" si="64"/>
        <v>0.99074434538871858</v>
      </c>
      <c r="G657" s="6">
        <f t="shared" si="62"/>
        <v>7.5927462786714466E-4</v>
      </c>
      <c r="H657" s="7">
        <f t="shared" si="65"/>
        <v>0.94480250030900848</v>
      </c>
      <c r="I657">
        <f t="shared" si="63"/>
        <v>5.1417409105480871E-4</v>
      </c>
    </row>
    <row r="658" spans="1:9">
      <c r="A658" s="3" t="s">
        <v>317</v>
      </c>
      <c r="B658">
        <v>4.41</v>
      </c>
      <c r="C658" s="4">
        <v>70</v>
      </c>
      <c r="D658">
        <f t="shared" si="60"/>
        <v>15.873015873015872</v>
      </c>
      <c r="E658" s="6">
        <f t="shared" si="61"/>
        <v>1.3625569354148013E-4</v>
      </c>
      <c r="F658" s="7">
        <f t="shared" si="64"/>
        <v>0.99088060108226006</v>
      </c>
      <c r="G658" s="6">
        <f t="shared" si="62"/>
        <v>6.4891494358412945E-4</v>
      </c>
      <c r="H658" s="7">
        <f t="shared" si="65"/>
        <v>0.94545141525259258</v>
      </c>
      <c r="I658">
        <f t="shared" si="63"/>
        <v>1.4920152423057997E-3</v>
      </c>
    </row>
    <row r="659" spans="1:9">
      <c r="A659" s="3" t="s">
        <v>431</v>
      </c>
      <c r="B659">
        <v>12.77</v>
      </c>
      <c r="C659" s="4">
        <v>201</v>
      </c>
      <c r="D659">
        <f t="shared" si="60"/>
        <v>15.740015661707126</v>
      </c>
      <c r="E659" s="6">
        <f t="shared" si="61"/>
        <v>3.9124849145482152E-4</v>
      </c>
      <c r="F659" s="7">
        <f t="shared" si="64"/>
        <v>0.99127184957371484</v>
      </c>
      <c r="G659" s="6">
        <f t="shared" si="62"/>
        <v>1.8790575577254721E-3</v>
      </c>
      <c r="H659" s="7">
        <f t="shared" si="65"/>
        <v>0.94733047281031801</v>
      </c>
      <c r="I659">
        <f t="shared" si="63"/>
        <v>1.2189258850254792E-3</v>
      </c>
    </row>
    <row r="660" spans="1:9">
      <c r="A660" s="3" t="s">
        <v>262</v>
      </c>
      <c r="B660">
        <v>10.43</v>
      </c>
      <c r="C660" s="4">
        <v>164</v>
      </c>
      <c r="D660">
        <f t="shared" si="60"/>
        <v>15.723873441994249</v>
      </c>
      <c r="E660" s="6">
        <f t="shared" si="61"/>
        <v>3.1922762486861057E-4</v>
      </c>
      <c r="F660" s="7">
        <f t="shared" si="64"/>
        <v>0.99159107719858341</v>
      </c>
      <c r="G660" s="6">
        <f t="shared" si="62"/>
        <v>1.5347353427624646E-3</v>
      </c>
      <c r="H660" s="7">
        <f t="shared" si="65"/>
        <v>0.94886520815308051</v>
      </c>
      <c r="I660">
        <f t="shared" si="63"/>
        <v>5.3965781070497432E-4</v>
      </c>
    </row>
    <row r="661" spans="1:9">
      <c r="A661" s="3" t="s">
        <v>486</v>
      </c>
      <c r="B661">
        <v>4.6100000000000003</v>
      </c>
      <c r="C661" s="4">
        <v>72</v>
      </c>
      <c r="D661">
        <f t="shared" si="60"/>
        <v>15.61822125813449</v>
      </c>
      <c r="E661" s="6">
        <f t="shared" si="61"/>
        <v>1.40148713356951E-4</v>
      </c>
      <c r="F661" s="7">
        <f t="shared" si="64"/>
        <v>0.99173122591194041</v>
      </c>
      <c r="G661" s="6">
        <f t="shared" si="62"/>
        <v>6.783441927262668E-4</v>
      </c>
      <c r="H661" s="7">
        <f t="shared" si="65"/>
        <v>0.94954355234580679</v>
      </c>
      <c r="I661">
        <f t="shared" si="63"/>
        <v>9.6957401208042082E-4</v>
      </c>
    </row>
    <row r="662" spans="1:9">
      <c r="A662" s="3" t="s">
        <v>325</v>
      </c>
      <c r="B662">
        <v>8.24</v>
      </c>
      <c r="C662" s="4">
        <v>126</v>
      </c>
      <c r="D662">
        <f t="shared" si="60"/>
        <v>15.291262135922329</v>
      </c>
      <c r="E662" s="6">
        <f t="shared" si="61"/>
        <v>2.4526024837466423E-4</v>
      </c>
      <c r="F662" s="7">
        <f t="shared" si="64"/>
        <v>0.99197648616031509</v>
      </c>
      <c r="G662" s="6">
        <f t="shared" si="62"/>
        <v>1.2124850646560604E-3</v>
      </c>
      <c r="H662" s="7">
        <f t="shared" si="65"/>
        <v>0.95075603741046288</v>
      </c>
      <c r="I662">
        <f t="shared" si="63"/>
        <v>3.3736735427581932E-3</v>
      </c>
    </row>
    <row r="663" spans="1:9">
      <c r="A663" s="3" t="s">
        <v>360</v>
      </c>
      <c r="B663">
        <v>28.59</v>
      </c>
      <c r="C663" s="4">
        <v>432</v>
      </c>
      <c r="D663">
        <f t="shared" si="60"/>
        <v>15.110178384050368</v>
      </c>
      <c r="E663" s="6">
        <f t="shared" si="61"/>
        <v>8.4089228014170593E-4</v>
      </c>
      <c r="F663" s="7">
        <f t="shared" si="64"/>
        <v>0.99281737844045681</v>
      </c>
      <c r="G663" s="6">
        <f t="shared" si="62"/>
        <v>4.2069111648685396E-3</v>
      </c>
      <c r="H663" s="7">
        <f t="shared" si="65"/>
        <v>0.95496294857533137</v>
      </c>
      <c r="I663">
        <f t="shared" si="63"/>
        <v>6.8121604784265877E-4</v>
      </c>
    </row>
    <row r="664" spans="1:9">
      <c r="A664" s="3" t="s">
        <v>292</v>
      </c>
      <c r="B664">
        <v>5.77</v>
      </c>
      <c r="C664" s="4">
        <v>87</v>
      </c>
      <c r="D664">
        <f t="shared" si="60"/>
        <v>15.077989601386482</v>
      </c>
      <c r="E664" s="6">
        <f t="shared" si="61"/>
        <v>1.6934636197298245E-4</v>
      </c>
      <c r="F664" s="7">
        <f t="shared" si="64"/>
        <v>0.99298672480242978</v>
      </c>
      <c r="G664" s="6">
        <f t="shared" si="62"/>
        <v>8.4903383775066356E-4</v>
      </c>
      <c r="H664" s="7">
        <f t="shared" si="65"/>
        <v>0.95581198241308207</v>
      </c>
      <c r="I664">
        <f t="shared" si="63"/>
        <v>4.4374064758501142E-4</v>
      </c>
    </row>
    <row r="665" spans="1:9">
      <c r="A665" s="3" t="s">
        <v>356</v>
      </c>
      <c r="B665">
        <v>3.75</v>
      </c>
      <c r="C665" s="4">
        <v>56</v>
      </c>
      <c r="D665">
        <f t="shared" si="60"/>
        <v>14.933333333333334</v>
      </c>
      <c r="E665" s="6">
        <f t="shared" si="61"/>
        <v>1.090045548331841E-4</v>
      </c>
      <c r="F665" s="7">
        <f t="shared" si="64"/>
        <v>0.99309572935726298</v>
      </c>
      <c r="G665" s="6">
        <f t="shared" si="62"/>
        <v>5.5179842141507606E-4</v>
      </c>
      <c r="H665" s="7">
        <f t="shared" si="65"/>
        <v>0.95636378083449713</v>
      </c>
      <c r="I665">
        <f t="shared" si="63"/>
        <v>2.7280627533132762E-4</v>
      </c>
    </row>
    <row r="666" spans="1:9">
      <c r="A666" s="3" t="s">
        <v>598</v>
      </c>
      <c r="B666">
        <v>2.2999999999999998</v>
      </c>
      <c r="C666" s="4">
        <v>34</v>
      </c>
      <c r="D666">
        <f t="shared" si="60"/>
        <v>14.782608695652176</v>
      </c>
      <c r="E666" s="6">
        <f t="shared" si="61"/>
        <v>6.6181336863004636E-5</v>
      </c>
      <c r="F666" s="7">
        <f t="shared" si="64"/>
        <v>0.99316191069412596</v>
      </c>
      <c r="G666" s="6">
        <f t="shared" si="62"/>
        <v>3.3843636513457992E-4</v>
      </c>
      <c r="H666" s="7">
        <f t="shared" si="65"/>
        <v>0.95670221719963167</v>
      </c>
      <c r="I666">
        <f t="shared" si="63"/>
        <v>2.8263524871019463E-4</v>
      </c>
    </row>
    <row r="667" spans="1:9">
      <c r="A667" s="3" t="s">
        <v>377</v>
      </c>
      <c r="B667">
        <v>2.38</v>
      </c>
      <c r="C667" s="4">
        <v>35</v>
      </c>
      <c r="D667">
        <f t="shared" si="60"/>
        <v>14.705882352941178</v>
      </c>
      <c r="E667" s="6">
        <f t="shared" si="61"/>
        <v>6.8127846770740067E-5</v>
      </c>
      <c r="F667" s="7">
        <f t="shared" si="64"/>
        <v>0.99323003854089675</v>
      </c>
      <c r="G667" s="6">
        <f t="shared" si="62"/>
        <v>3.5020806479143488E-4</v>
      </c>
      <c r="H667" s="7">
        <f t="shared" si="65"/>
        <v>0.95705242526442313</v>
      </c>
      <c r="I667">
        <f t="shared" si="63"/>
        <v>8.5627333909332748E-4</v>
      </c>
    </row>
    <row r="668" spans="1:9">
      <c r="A668" s="3" t="s">
        <v>493</v>
      </c>
      <c r="B668">
        <v>7.21</v>
      </c>
      <c r="C668" s="4">
        <v>106</v>
      </c>
      <c r="D668">
        <f t="shared" si="60"/>
        <v>14.701803051317615</v>
      </c>
      <c r="E668" s="6">
        <f t="shared" si="61"/>
        <v>2.0633005021995562E-4</v>
      </c>
      <c r="F668" s="7">
        <f t="shared" si="64"/>
        <v>0.99343636859111673</v>
      </c>
      <c r="G668" s="6">
        <f t="shared" si="62"/>
        <v>1.0609244315740527E-3</v>
      </c>
      <c r="H668" s="7">
        <f t="shared" si="65"/>
        <v>0.95811334969599715</v>
      </c>
      <c r="I668">
        <f t="shared" si="63"/>
        <v>4.5689413968064141E-4</v>
      </c>
    </row>
    <row r="669" spans="1:9">
      <c r="A669" s="3" t="s">
        <v>261</v>
      </c>
      <c r="B669">
        <v>3.84</v>
      </c>
      <c r="C669" s="4">
        <v>56</v>
      </c>
      <c r="D669">
        <f t="shared" si="60"/>
        <v>14.583333333333334</v>
      </c>
      <c r="E669" s="6">
        <f t="shared" si="61"/>
        <v>1.090045548331841E-4</v>
      </c>
      <c r="F669" s="7">
        <f t="shared" si="64"/>
        <v>0.99354537314594993</v>
      </c>
      <c r="G669" s="6">
        <f t="shared" si="62"/>
        <v>5.6504158352903777E-4</v>
      </c>
      <c r="H669" s="7">
        <f t="shared" si="65"/>
        <v>0.95867839127952614</v>
      </c>
      <c r="I669">
        <f t="shared" si="63"/>
        <v>9.4725898346215143E-4</v>
      </c>
    </row>
    <row r="670" spans="1:9">
      <c r="A670" s="3" t="s">
        <v>286</v>
      </c>
      <c r="B670">
        <v>7.96</v>
      </c>
      <c r="C670" s="4">
        <v>116</v>
      </c>
      <c r="D670">
        <f t="shared" si="60"/>
        <v>14.572864321608041</v>
      </c>
      <c r="E670" s="6">
        <f t="shared" si="61"/>
        <v>2.2579514929730994E-4</v>
      </c>
      <c r="F670" s="7">
        <f t="shared" si="64"/>
        <v>0.99377116829524725</v>
      </c>
      <c r="G670" s="6">
        <f t="shared" si="62"/>
        <v>1.1712841158570679E-3</v>
      </c>
      <c r="H670" s="7">
        <f t="shared" si="65"/>
        <v>0.95984967539538324</v>
      </c>
      <c r="I670">
        <f t="shared" si="63"/>
        <v>1.0455591716391766E-3</v>
      </c>
    </row>
    <row r="671" spans="1:9">
      <c r="A671" s="3" t="s">
        <v>392</v>
      </c>
      <c r="B671">
        <v>8.76</v>
      </c>
      <c r="C671" s="4">
        <v>126</v>
      </c>
      <c r="D671">
        <f t="shared" si="60"/>
        <v>14.383561643835616</v>
      </c>
      <c r="E671" s="6">
        <f t="shared" si="61"/>
        <v>2.4526024837466423E-4</v>
      </c>
      <c r="F671" s="7">
        <f t="shared" si="64"/>
        <v>0.99401642854362193</v>
      </c>
      <c r="G671" s="6">
        <f t="shared" si="62"/>
        <v>1.2890011124256175E-3</v>
      </c>
      <c r="H671" s="7">
        <f t="shared" si="65"/>
        <v>0.96113867650780882</v>
      </c>
      <c r="I671">
        <f t="shared" si="63"/>
        <v>4.74035809448492E-4</v>
      </c>
    </row>
    <row r="672" spans="1:9">
      <c r="A672" s="3" t="s">
        <v>263</v>
      </c>
      <c r="B672">
        <v>3.97</v>
      </c>
      <c r="C672" s="4">
        <v>57</v>
      </c>
      <c r="D672">
        <f t="shared" si="60"/>
        <v>14.357682619647354</v>
      </c>
      <c r="E672" s="6">
        <f t="shared" si="61"/>
        <v>1.1095106474091954E-4</v>
      </c>
      <c r="F672" s="7">
        <f t="shared" si="64"/>
        <v>0.99412737960836284</v>
      </c>
      <c r="G672" s="6">
        <f t="shared" si="62"/>
        <v>5.8417059547142712E-4</v>
      </c>
      <c r="H672" s="7">
        <f t="shared" si="65"/>
        <v>0.96172284710328027</v>
      </c>
      <c r="I672">
        <f t="shared" si="63"/>
        <v>1.1587280591722759E-3</v>
      </c>
    </row>
    <row r="673" spans="1:9">
      <c r="A673" s="3" t="s">
        <v>101</v>
      </c>
      <c r="B673">
        <v>9.6999999999999993</v>
      </c>
      <c r="C673" s="4">
        <v>139</v>
      </c>
      <c r="D673">
        <f t="shared" si="60"/>
        <v>14.329896907216495</v>
      </c>
      <c r="E673" s="6">
        <f t="shared" si="61"/>
        <v>2.7056487717522481E-4</v>
      </c>
      <c r="F673" s="7">
        <f t="shared" si="64"/>
        <v>0.99439794448553809</v>
      </c>
      <c r="G673" s="6">
        <f t="shared" si="62"/>
        <v>1.4273185833936631E-3</v>
      </c>
      <c r="H673" s="7">
        <f t="shared" si="65"/>
        <v>0.96315016568667389</v>
      </c>
      <c r="I673">
        <f t="shared" si="63"/>
        <v>6.95986748039501E-4</v>
      </c>
    </row>
    <row r="674" spans="1:9">
      <c r="A674" s="3" t="s">
        <v>524</v>
      </c>
      <c r="B674">
        <v>5.82</v>
      </c>
      <c r="C674" s="4">
        <v>83</v>
      </c>
      <c r="D674">
        <f t="shared" si="60"/>
        <v>14.261168384879724</v>
      </c>
      <c r="E674" s="6">
        <f t="shared" si="61"/>
        <v>1.6156032234204072E-4</v>
      </c>
      <c r="F674" s="7">
        <f t="shared" si="64"/>
        <v>0.99455950480788013</v>
      </c>
      <c r="G674" s="6">
        <f t="shared" si="62"/>
        <v>8.5639115003619806E-4</v>
      </c>
      <c r="H674" s="7">
        <f t="shared" si="65"/>
        <v>0.9640065568367101</v>
      </c>
      <c r="I674">
        <f t="shared" si="63"/>
        <v>5.625157314642637E-4</v>
      </c>
    </row>
    <row r="675" spans="1:9">
      <c r="A675" s="3" t="s">
        <v>358</v>
      </c>
      <c r="B675">
        <v>4.6900000000000004</v>
      </c>
      <c r="C675" s="4">
        <v>66</v>
      </c>
      <c r="D675">
        <f t="shared" si="60"/>
        <v>14.072494669509593</v>
      </c>
      <c r="E675" s="6">
        <f t="shared" si="61"/>
        <v>1.2846965391053841E-4</v>
      </c>
      <c r="F675" s="7">
        <f t="shared" si="64"/>
        <v>0.99468797446179069</v>
      </c>
      <c r="G675" s="6">
        <f t="shared" si="62"/>
        <v>6.9011589238312176E-4</v>
      </c>
      <c r="H675" s="7">
        <f t="shared" si="65"/>
        <v>0.96469667272909321</v>
      </c>
      <c r="I675">
        <f t="shared" si="63"/>
        <v>6.3928895148257503E-4</v>
      </c>
    </row>
    <row r="676" spans="1:9">
      <c r="A676" s="3" t="s">
        <v>344</v>
      </c>
      <c r="B676">
        <v>5.33</v>
      </c>
      <c r="C676" s="4">
        <v>75</v>
      </c>
      <c r="D676">
        <f t="shared" si="60"/>
        <v>14.071294559099437</v>
      </c>
      <c r="E676" s="6">
        <f t="shared" si="61"/>
        <v>1.4598824308015727E-4</v>
      </c>
      <c r="F676" s="7">
        <f t="shared" si="64"/>
        <v>0.9948339627048709</v>
      </c>
      <c r="G676" s="6">
        <f t="shared" si="62"/>
        <v>7.8428948963796133E-4</v>
      </c>
      <c r="H676" s="7">
        <f t="shared" si="65"/>
        <v>0.96548096221873114</v>
      </c>
      <c r="I676">
        <f t="shared" si="63"/>
        <v>7.8488315860469893E-4</v>
      </c>
    </row>
    <row r="677" spans="1:9">
      <c r="A677" s="3" t="s">
        <v>232</v>
      </c>
      <c r="B677">
        <v>6.53</v>
      </c>
      <c r="C677" s="4">
        <v>91</v>
      </c>
      <c r="D677">
        <f t="shared" si="60"/>
        <v>13.935681470137824</v>
      </c>
      <c r="E677" s="6">
        <f t="shared" si="61"/>
        <v>1.7713240160392417E-4</v>
      </c>
      <c r="F677" s="7">
        <f t="shared" si="64"/>
        <v>0.99501109510647479</v>
      </c>
      <c r="G677" s="6">
        <f t="shared" si="62"/>
        <v>9.6086498449078574E-4</v>
      </c>
      <c r="H677" s="7">
        <f t="shared" si="65"/>
        <v>0.96644182720322191</v>
      </c>
      <c r="I677">
        <f t="shared" si="63"/>
        <v>3.7298654651296559E-4</v>
      </c>
    </row>
    <row r="678" spans="1:9">
      <c r="A678" s="3" t="s">
        <v>372</v>
      </c>
      <c r="B678">
        <v>3.1</v>
      </c>
      <c r="C678" s="4">
        <v>43</v>
      </c>
      <c r="D678">
        <f t="shared" si="60"/>
        <v>13.870967741935484</v>
      </c>
      <c r="E678" s="6">
        <f t="shared" si="61"/>
        <v>8.3699926032623507E-5</v>
      </c>
      <c r="F678" s="7">
        <f t="shared" si="64"/>
        <v>0.99509479503250742</v>
      </c>
      <c r="G678" s="6">
        <f t="shared" si="62"/>
        <v>4.5615336170312952E-4</v>
      </c>
      <c r="H678" s="7">
        <f t="shared" si="65"/>
        <v>0.96689798056492504</v>
      </c>
      <c r="I678">
        <f t="shared" si="63"/>
        <v>3.9118606299748393E-4</v>
      </c>
    </row>
    <row r="679" spans="1:9">
      <c r="A679" s="3" t="s">
        <v>610</v>
      </c>
      <c r="B679">
        <v>3.25</v>
      </c>
      <c r="C679" s="4">
        <v>45</v>
      </c>
      <c r="D679">
        <f t="shared" si="60"/>
        <v>13.846153846153847</v>
      </c>
      <c r="E679" s="6">
        <f t="shared" si="61"/>
        <v>8.759294584809437E-5</v>
      </c>
      <c r="F679" s="7">
        <f t="shared" si="64"/>
        <v>0.99518238797835556</v>
      </c>
      <c r="G679" s="6">
        <f t="shared" si="62"/>
        <v>4.7822529855973253E-4</v>
      </c>
      <c r="H679" s="7">
        <f t="shared" si="65"/>
        <v>0.96737620586348483</v>
      </c>
      <c r="I679">
        <f t="shared" si="63"/>
        <v>5.6878882332977998E-4</v>
      </c>
    </row>
    <row r="680" spans="1:9">
      <c r="A680" s="3" t="s">
        <v>268</v>
      </c>
      <c r="B680">
        <v>4.72</v>
      </c>
      <c r="C680" s="4">
        <v>65</v>
      </c>
      <c r="D680">
        <f t="shared" si="60"/>
        <v>13.771186440677967</v>
      </c>
      <c r="E680" s="6">
        <f t="shared" si="61"/>
        <v>1.2652314400280298E-4</v>
      </c>
      <c r="F680" s="7">
        <f t="shared" si="64"/>
        <v>0.99530891112235842</v>
      </c>
      <c r="G680" s="6">
        <f t="shared" si="62"/>
        <v>6.9453027975444233E-4</v>
      </c>
      <c r="H680" s="7">
        <f t="shared" si="65"/>
        <v>0.96807073614323924</v>
      </c>
      <c r="I680">
        <f t="shared" si="63"/>
        <v>7.5475947163960999E-4</v>
      </c>
    </row>
    <row r="681" spans="1:9">
      <c r="A681" s="3" t="s">
        <v>49</v>
      </c>
      <c r="B681">
        <v>6.26</v>
      </c>
      <c r="C681" s="4">
        <v>86</v>
      </c>
      <c r="D681">
        <f t="shared" si="60"/>
        <v>13.738019169329075</v>
      </c>
      <c r="E681" s="6">
        <f t="shared" si="61"/>
        <v>1.6739985206524701E-4</v>
      </c>
      <c r="F681" s="7">
        <f t="shared" si="64"/>
        <v>0.99547631097442368</v>
      </c>
      <c r="G681" s="6">
        <f t="shared" si="62"/>
        <v>9.2113549814890018E-4</v>
      </c>
      <c r="H681" s="7">
        <f t="shared" si="65"/>
        <v>0.96899187164138811</v>
      </c>
      <c r="I681">
        <f t="shared" si="63"/>
        <v>2.3295527604710875E-3</v>
      </c>
    </row>
    <row r="682" spans="1:9">
      <c r="A682" s="3" t="s">
        <v>201</v>
      </c>
      <c r="B682">
        <v>19.29</v>
      </c>
      <c r="C682" s="4">
        <v>263</v>
      </c>
      <c r="D682">
        <f t="shared" si="60"/>
        <v>13.63400725764645</v>
      </c>
      <c r="E682" s="6">
        <f t="shared" si="61"/>
        <v>5.1193210573441817E-4</v>
      </c>
      <c r="F682" s="7">
        <f t="shared" si="64"/>
        <v>0.9959882430801581</v>
      </c>
      <c r="G682" s="6">
        <f t="shared" si="62"/>
        <v>2.8384510797591508E-3</v>
      </c>
      <c r="H682" s="7">
        <f t="shared" si="65"/>
        <v>0.97183032272114722</v>
      </c>
      <c r="I682">
        <f t="shared" si="63"/>
        <v>8.6731332028866515E-4</v>
      </c>
    </row>
    <row r="683" spans="1:9">
      <c r="A683" s="3" t="s">
        <v>200</v>
      </c>
      <c r="B683">
        <v>7.17</v>
      </c>
      <c r="C683" s="4">
        <v>97</v>
      </c>
      <c r="D683">
        <f t="shared" si="60"/>
        <v>13.528591352859136</v>
      </c>
      <c r="E683" s="6">
        <f t="shared" si="61"/>
        <v>1.8881146105033674E-4</v>
      </c>
      <c r="F683" s="7">
        <f t="shared" si="64"/>
        <v>0.99617705454120842</v>
      </c>
      <c r="G683" s="6">
        <f t="shared" si="62"/>
        <v>1.0550385817456253E-3</v>
      </c>
      <c r="H683" s="7">
        <f t="shared" si="65"/>
        <v>0.97288536130289283</v>
      </c>
      <c r="I683">
        <f t="shared" si="63"/>
        <v>4.9244050979246889E-4</v>
      </c>
    </row>
    <row r="684" spans="1:9">
      <c r="A684" s="3" t="s">
        <v>290</v>
      </c>
      <c r="B684">
        <v>4.07</v>
      </c>
      <c r="C684" s="4">
        <v>55</v>
      </c>
      <c r="D684">
        <f t="shared" si="60"/>
        <v>13.513513513513512</v>
      </c>
      <c r="E684" s="6">
        <f t="shared" si="61"/>
        <v>1.0705804492544867E-4</v>
      </c>
      <c r="F684" s="7">
        <f t="shared" si="64"/>
        <v>0.99628411258613392</v>
      </c>
      <c r="G684" s="6">
        <f t="shared" si="62"/>
        <v>5.988852200424959E-4</v>
      </c>
      <c r="H684" s="7">
        <f t="shared" si="65"/>
        <v>0.9734842465229353</v>
      </c>
      <c r="I684">
        <f t="shared" si="63"/>
        <v>6.282084616769934E-4</v>
      </c>
    </row>
    <row r="685" spans="1:9">
      <c r="A685" s="3" t="s">
        <v>299</v>
      </c>
      <c r="B685">
        <v>5.19</v>
      </c>
      <c r="C685" s="4">
        <v>70</v>
      </c>
      <c r="D685">
        <f t="shared" si="60"/>
        <v>13.487475915221578</v>
      </c>
      <c r="E685" s="6">
        <f t="shared" si="61"/>
        <v>1.3625569354148013E-4</v>
      </c>
      <c r="F685" s="7">
        <f t="shared" si="64"/>
        <v>0.99642036827967539</v>
      </c>
      <c r="G685" s="6">
        <f t="shared" si="62"/>
        <v>7.6368901523846523E-4</v>
      </c>
      <c r="H685" s="7">
        <f t="shared" si="65"/>
        <v>0.97424793553817379</v>
      </c>
      <c r="I685">
        <f t="shared" si="63"/>
        <v>6.1984147879212692E-4</v>
      </c>
    </row>
    <row r="686" spans="1:9">
      <c r="A686" s="3" t="s">
        <v>195</v>
      </c>
      <c r="B686">
        <v>5.12</v>
      </c>
      <c r="C686" s="4">
        <v>69</v>
      </c>
      <c r="D686">
        <f t="shared" si="60"/>
        <v>13.4765625</v>
      </c>
      <c r="E686" s="6">
        <f t="shared" si="61"/>
        <v>1.343091836337447E-4</v>
      </c>
      <c r="F686" s="7">
        <f t="shared" si="64"/>
        <v>0.99655467746330917</v>
      </c>
      <c r="G686" s="6">
        <f t="shared" si="62"/>
        <v>7.5338877803871713E-4</v>
      </c>
      <c r="H686" s="7">
        <f t="shared" si="65"/>
        <v>0.97500132431621256</v>
      </c>
      <c r="I686">
        <f t="shared" si="63"/>
        <v>1.6390522554012854E-3</v>
      </c>
    </row>
    <row r="687" spans="1:9">
      <c r="A687" s="3" t="s">
        <v>231</v>
      </c>
      <c r="B687">
        <v>13.52</v>
      </c>
      <c r="C687" s="4">
        <v>181</v>
      </c>
      <c r="D687">
        <f t="shared" si="60"/>
        <v>13.387573964497042</v>
      </c>
      <c r="E687" s="6">
        <f t="shared" si="61"/>
        <v>3.5231829330011289E-4</v>
      </c>
      <c r="F687" s="7">
        <f t="shared" si="64"/>
        <v>0.99690699575660924</v>
      </c>
      <c r="G687" s="6">
        <f t="shared" si="62"/>
        <v>1.9894172420084873E-3</v>
      </c>
      <c r="H687" s="7">
        <f t="shared" si="65"/>
        <v>0.97699074155822108</v>
      </c>
      <c r="I687">
        <f t="shared" si="63"/>
        <v>1.0905465255321989E-3</v>
      </c>
    </row>
    <row r="688" spans="1:9">
      <c r="A688" s="3" t="s">
        <v>162</v>
      </c>
      <c r="B688">
        <v>8.99</v>
      </c>
      <c r="C688" s="4">
        <v>120</v>
      </c>
      <c r="D688">
        <f t="shared" si="60"/>
        <v>13.348164627363737</v>
      </c>
      <c r="E688" s="6">
        <f t="shared" si="61"/>
        <v>2.3358118892825164E-4</v>
      </c>
      <c r="F688" s="7">
        <f t="shared" si="64"/>
        <v>0.99714057694553748</v>
      </c>
      <c r="G688" s="6">
        <f t="shared" si="62"/>
        <v>1.3228447489390756E-3</v>
      </c>
      <c r="H688" s="7">
        <f t="shared" si="65"/>
        <v>0.97831358630716014</v>
      </c>
      <c r="I688">
        <f t="shared" si="63"/>
        <v>4.018723077571229E-4</v>
      </c>
    </row>
    <row r="689" spans="1:9">
      <c r="A689" s="3" t="s">
        <v>16</v>
      </c>
      <c r="B689">
        <v>3.31</v>
      </c>
      <c r="C689" s="4">
        <v>44</v>
      </c>
      <c r="D689">
        <f t="shared" si="60"/>
        <v>13.293051359516616</v>
      </c>
      <c r="E689" s="6">
        <f t="shared" si="61"/>
        <v>8.5646435940358939E-5</v>
      </c>
      <c r="F689" s="7">
        <f t="shared" si="64"/>
        <v>0.99722622338147782</v>
      </c>
      <c r="G689" s="6">
        <f t="shared" si="62"/>
        <v>4.8705407330237378E-4</v>
      </c>
      <c r="H689" s="7">
        <f t="shared" si="65"/>
        <v>0.97880064038046255</v>
      </c>
      <c r="I689">
        <f t="shared" si="63"/>
        <v>5.7007646611639817E-4</v>
      </c>
    </row>
    <row r="690" spans="1:9">
      <c r="A690" s="3" t="s">
        <v>323</v>
      </c>
      <c r="B690">
        <v>4.6900000000000004</v>
      </c>
      <c r="C690" s="4">
        <v>62</v>
      </c>
      <c r="D690">
        <f t="shared" si="60"/>
        <v>13.21961620469083</v>
      </c>
      <c r="E690" s="6">
        <f t="shared" si="61"/>
        <v>1.2068361427959668E-4</v>
      </c>
      <c r="F690" s="7">
        <f t="shared" si="64"/>
        <v>0.99734690699575745</v>
      </c>
      <c r="G690" s="6">
        <f t="shared" si="62"/>
        <v>6.9011589238312176E-4</v>
      </c>
      <c r="H690" s="7">
        <f t="shared" si="65"/>
        <v>0.97949075627284565</v>
      </c>
      <c r="I690">
        <f t="shared" si="63"/>
        <v>8.0124787534352482E-4</v>
      </c>
    </row>
    <row r="691" spans="1:9">
      <c r="A691" s="3" t="s">
        <v>192</v>
      </c>
      <c r="B691">
        <v>6.59</v>
      </c>
      <c r="C691" s="4">
        <v>87</v>
      </c>
      <c r="D691">
        <f t="shared" si="60"/>
        <v>13.201820940819424</v>
      </c>
      <c r="E691" s="6">
        <f t="shared" si="61"/>
        <v>1.6934636197298245E-4</v>
      </c>
      <c r="F691" s="7">
        <f t="shared" si="64"/>
        <v>0.99751625335773042</v>
      </c>
      <c r="G691" s="6">
        <f t="shared" si="62"/>
        <v>9.6969375923342687E-4</v>
      </c>
      <c r="H691" s="7">
        <f t="shared" si="65"/>
        <v>0.98046045003207905</v>
      </c>
      <c r="I691">
        <f t="shared" si="63"/>
        <v>6.993859311457129E-4</v>
      </c>
    </row>
    <row r="692" spans="1:9">
      <c r="A692" s="3" t="s">
        <v>590</v>
      </c>
      <c r="B692">
        <v>5.74</v>
      </c>
      <c r="C692" s="4">
        <v>75</v>
      </c>
      <c r="D692">
        <f t="shared" si="60"/>
        <v>13.066202090592334</v>
      </c>
      <c r="E692" s="6">
        <f t="shared" si="61"/>
        <v>1.4598824308015727E-4</v>
      </c>
      <c r="F692" s="7">
        <f t="shared" si="64"/>
        <v>0.99766224160081063</v>
      </c>
      <c r="G692" s="6">
        <f t="shared" si="62"/>
        <v>8.446194503793431E-4</v>
      </c>
      <c r="H692" s="7">
        <f t="shared" si="65"/>
        <v>0.98130506948245844</v>
      </c>
      <c r="I692">
        <f t="shared" si="63"/>
        <v>1.0478403766729372E-3</v>
      </c>
    </row>
    <row r="693" spans="1:9">
      <c r="A693" s="3" t="s">
        <v>580</v>
      </c>
      <c r="B693">
        <v>8.5299999999999994</v>
      </c>
      <c r="C693" s="4">
        <v>107</v>
      </c>
      <c r="D693">
        <f t="shared" si="60"/>
        <v>12.543962485345839</v>
      </c>
      <c r="E693" s="6">
        <f t="shared" si="61"/>
        <v>2.0827656012769105E-4</v>
      </c>
      <c r="F693" s="7">
        <f t="shared" si="64"/>
        <v>0.9978705181609383</v>
      </c>
      <c r="G693" s="6">
        <f t="shared" si="62"/>
        <v>1.2551574759121595E-3</v>
      </c>
      <c r="H693" s="7">
        <f t="shared" si="65"/>
        <v>0.98256022695837064</v>
      </c>
      <c r="I693">
        <f t="shared" si="63"/>
        <v>6.6110378196737596E-4</v>
      </c>
    </row>
    <row r="694" spans="1:9">
      <c r="A694" s="3" t="s">
        <v>354</v>
      </c>
      <c r="B694">
        <v>5.31</v>
      </c>
      <c r="C694" s="4">
        <v>62</v>
      </c>
      <c r="D694">
        <f t="shared" si="60"/>
        <v>11.676082862523542</v>
      </c>
      <c r="E694" s="6">
        <f t="shared" si="61"/>
        <v>1.2068361427959668E-4</v>
      </c>
      <c r="F694" s="7">
        <f t="shared" si="64"/>
        <v>0.99799120177521794</v>
      </c>
      <c r="G694" s="6">
        <f t="shared" si="62"/>
        <v>7.8134656472374762E-4</v>
      </c>
      <c r="H694" s="7">
        <f t="shared" si="65"/>
        <v>0.98334157352309437</v>
      </c>
      <c r="I694">
        <f t="shared" si="63"/>
        <v>8.7834224560912055E-4</v>
      </c>
    </row>
    <row r="695" spans="1:9">
      <c r="A695" s="3" t="s">
        <v>318</v>
      </c>
      <c r="B695">
        <v>7.05</v>
      </c>
      <c r="C695" s="4">
        <v>82</v>
      </c>
      <c r="D695">
        <f t="shared" si="60"/>
        <v>11.631205673758865</v>
      </c>
      <c r="E695" s="6">
        <f t="shared" si="61"/>
        <v>1.5961381243430529E-4</v>
      </c>
      <c r="F695" s="7">
        <f t="shared" si="64"/>
        <v>0.99815081558765228</v>
      </c>
      <c r="G695" s="6">
        <f t="shared" si="62"/>
        <v>1.0373810322603428E-3</v>
      </c>
      <c r="H695" s="7">
        <f t="shared" si="65"/>
        <v>0.98437895455535473</v>
      </c>
      <c r="I695">
        <f t="shared" si="63"/>
        <v>9.9475278721894433E-4</v>
      </c>
    </row>
    <row r="696" spans="1:9">
      <c r="A696" s="3" t="s">
        <v>622</v>
      </c>
      <c r="B696">
        <v>7.96</v>
      </c>
      <c r="C696" s="4">
        <v>91</v>
      </c>
      <c r="D696">
        <f t="shared" si="60"/>
        <v>11.4321608040201</v>
      </c>
      <c r="E696" s="6">
        <f t="shared" si="61"/>
        <v>1.7713240160392417E-4</v>
      </c>
      <c r="F696" s="7">
        <f t="shared" si="64"/>
        <v>0.99832794798925617</v>
      </c>
      <c r="G696" s="6">
        <f t="shared" si="62"/>
        <v>1.1712841158570679E-3</v>
      </c>
      <c r="H696" s="7">
        <f t="shared" si="65"/>
        <v>0.98555023867121183</v>
      </c>
      <c r="I696">
        <f t="shared" si="63"/>
        <v>7.8045209290211748E-4</v>
      </c>
    </row>
    <row r="697" spans="1:9">
      <c r="A697" s="3" t="s">
        <v>362</v>
      </c>
      <c r="B697">
        <v>6.24</v>
      </c>
      <c r="C697" s="4">
        <v>71</v>
      </c>
      <c r="D697">
        <f t="shared" si="60"/>
        <v>11.378205128205128</v>
      </c>
      <c r="E697" s="6">
        <f t="shared" si="61"/>
        <v>1.3820220344921557E-4</v>
      </c>
      <c r="F697" s="7">
        <f t="shared" si="64"/>
        <v>0.99846615019270535</v>
      </c>
      <c r="G697" s="6">
        <f t="shared" si="62"/>
        <v>9.1819257323468646E-4</v>
      </c>
      <c r="H697" s="7">
        <f t="shared" si="65"/>
        <v>0.9864684312444465</v>
      </c>
      <c r="I697">
        <f t="shared" si="63"/>
        <v>9.1890633592472959E-4</v>
      </c>
    </row>
    <row r="698" spans="1:9">
      <c r="A698" s="3" t="s">
        <v>214</v>
      </c>
      <c r="B698">
        <v>7.3</v>
      </c>
      <c r="C698" s="4">
        <v>80</v>
      </c>
      <c r="D698">
        <f t="shared" si="60"/>
        <v>10.95890410958904</v>
      </c>
      <c r="E698" s="6">
        <f t="shared" si="61"/>
        <v>1.5572079261883442E-4</v>
      </c>
      <c r="F698" s="7">
        <f t="shared" si="64"/>
        <v>0.99862187098532418</v>
      </c>
      <c r="G698" s="6">
        <f t="shared" si="62"/>
        <v>1.0741675936880146E-3</v>
      </c>
      <c r="H698" s="7">
        <f t="shared" si="65"/>
        <v>0.98754259883813456</v>
      </c>
      <c r="I698">
        <f t="shared" si="63"/>
        <v>1.017580361606929E-3</v>
      </c>
    </row>
    <row r="699" spans="1:9">
      <c r="A699" s="3" t="s">
        <v>145</v>
      </c>
      <c r="B699">
        <v>8.0500000000000007</v>
      </c>
      <c r="C699" s="4">
        <v>86</v>
      </c>
      <c r="D699">
        <f t="shared" si="60"/>
        <v>10.683229813664596</v>
      </c>
      <c r="E699" s="6">
        <f t="shared" si="61"/>
        <v>1.6739985206524701E-4</v>
      </c>
      <c r="F699" s="7">
        <f t="shared" si="64"/>
        <v>0.99878927083738944</v>
      </c>
      <c r="G699" s="6">
        <f t="shared" si="62"/>
        <v>1.18452727797103E-3</v>
      </c>
      <c r="H699" s="7">
        <f t="shared" si="65"/>
        <v>0.98872712611610558</v>
      </c>
      <c r="I699">
        <f t="shared" si="63"/>
        <v>1.2009406119165567E-3</v>
      </c>
    </row>
    <row r="700" spans="1:9">
      <c r="A700" s="3" t="s">
        <v>42</v>
      </c>
      <c r="B700">
        <v>9.35</v>
      </c>
      <c r="C700" s="4">
        <v>90</v>
      </c>
      <c r="D700">
        <f t="shared" si="60"/>
        <v>9.6256684491978621</v>
      </c>
      <c r="E700" s="6">
        <f t="shared" si="61"/>
        <v>1.7518589169618874E-4</v>
      </c>
      <c r="F700" s="7">
        <f t="shared" si="64"/>
        <v>0.99896445672908563</v>
      </c>
      <c r="G700" s="6">
        <f t="shared" si="62"/>
        <v>1.3758173973949228E-3</v>
      </c>
      <c r="H700" s="7">
        <f t="shared" si="65"/>
        <v>0.99010294351350048</v>
      </c>
      <c r="I700">
        <f t="shared" si="63"/>
        <v>1.0879185813432724E-3</v>
      </c>
    </row>
    <row r="701" spans="1:9">
      <c r="A701" s="3" t="s">
        <v>640</v>
      </c>
      <c r="B701">
        <v>8.4499999999999993</v>
      </c>
      <c r="C701" s="4">
        <v>80</v>
      </c>
      <c r="D701">
        <f t="shared" si="60"/>
        <v>9.4674556213017755</v>
      </c>
      <c r="E701" s="6">
        <f t="shared" si="61"/>
        <v>1.5572079261883442E-4</v>
      </c>
      <c r="F701" s="7">
        <f t="shared" si="64"/>
        <v>0.99912017752170446</v>
      </c>
      <c r="G701" s="6">
        <f t="shared" si="62"/>
        <v>1.2433857762553045E-3</v>
      </c>
      <c r="H701" s="7">
        <f t="shared" si="65"/>
        <v>0.99134632928975575</v>
      </c>
      <c r="I701">
        <f t="shared" si="63"/>
        <v>1.6458444664130267E-3</v>
      </c>
    </row>
    <row r="702" spans="1:9">
      <c r="A702" s="3" t="s">
        <v>239</v>
      </c>
      <c r="B702">
        <v>12.77</v>
      </c>
      <c r="C702" s="4">
        <v>120</v>
      </c>
      <c r="D702">
        <f t="shared" si="60"/>
        <v>9.3970242756460465</v>
      </c>
      <c r="E702" s="6">
        <f t="shared" si="61"/>
        <v>2.3358118892825164E-4</v>
      </c>
      <c r="F702" s="7">
        <f t="shared" si="64"/>
        <v>0.9993537587106327</v>
      </c>
      <c r="G702" s="6">
        <f t="shared" si="62"/>
        <v>1.8790575577254721E-3</v>
      </c>
      <c r="H702" s="7">
        <f t="shared" si="65"/>
        <v>0.99322538684748118</v>
      </c>
      <c r="I702">
        <f t="shared" si="63"/>
        <v>1.936408435686654E-3</v>
      </c>
    </row>
    <row r="703" spans="1:9">
      <c r="A703" s="3" t="s">
        <v>173</v>
      </c>
      <c r="B703">
        <v>14.93</v>
      </c>
      <c r="C703" s="4">
        <v>134</v>
      </c>
      <c r="D703">
        <f t="shared" si="60"/>
        <v>8.9752176825184193</v>
      </c>
      <c r="E703" s="6">
        <f t="shared" si="61"/>
        <v>2.6083232763654768E-4</v>
      </c>
      <c r="F703" s="7">
        <f t="shared" si="64"/>
        <v>0.99961459103826922</v>
      </c>
      <c r="G703" s="6">
        <f t="shared" si="62"/>
        <v>2.1968934484605561E-3</v>
      </c>
      <c r="H703" s="7">
        <f t="shared" si="65"/>
        <v>0.99542228029594171</v>
      </c>
      <c r="I703">
        <f t="shared" si="63"/>
        <v>1.2708979109410379E-3</v>
      </c>
    </row>
    <row r="704" spans="1:9">
      <c r="A704" s="3" t="s">
        <v>416</v>
      </c>
      <c r="B704">
        <v>9.76</v>
      </c>
      <c r="C704" s="4">
        <v>85</v>
      </c>
      <c r="D704">
        <f t="shared" si="60"/>
        <v>8.7090163934426226</v>
      </c>
      <c r="E704" s="6">
        <f t="shared" si="61"/>
        <v>1.6545334215751158E-4</v>
      </c>
      <c r="F704" s="7">
        <f t="shared" si="64"/>
        <v>0.99978004438042678</v>
      </c>
      <c r="G704" s="6">
        <f t="shared" si="62"/>
        <v>1.4361473581363045E-3</v>
      </c>
      <c r="H704" s="7">
        <f t="shared" si="65"/>
        <v>0.99685842765407806</v>
      </c>
      <c r="I704">
        <f t="shared" si="63"/>
        <v>2.9216167263491633E-3</v>
      </c>
    </row>
    <row r="705" spans="1:9">
      <c r="A705" s="3" t="s">
        <v>551</v>
      </c>
      <c r="B705">
        <v>21.35</v>
      </c>
      <c r="C705" s="4">
        <v>113</v>
      </c>
      <c r="D705">
        <f t="shared" si="60"/>
        <v>5.2927400468384072</v>
      </c>
      <c r="E705" s="6">
        <f t="shared" si="61"/>
        <v>2.1995561957410364E-4</v>
      </c>
      <c r="F705" s="7">
        <f t="shared" si="64"/>
        <v>1.0000000000000009</v>
      </c>
      <c r="G705" s="6">
        <f t="shared" si="62"/>
        <v>3.1415723459231664E-3</v>
      </c>
      <c r="H705" s="7">
        <f t="shared" si="65"/>
        <v>1.0000000000000013</v>
      </c>
      <c r="I705">
        <f t="shared" si="63"/>
        <v>0</v>
      </c>
    </row>
    <row r="706" spans="1:9"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5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J2" sqref="J2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1" t="s">
        <v>0</v>
      </c>
      <c r="B1" s="22" t="s">
        <v>684</v>
      </c>
      <c r="C1" s="23" t="s">
        <v>13</v>
      </c>
      <c r="D1" s="22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3" t="s">
        <v>522</v>
      </c>
      <c r="B2">
        <v>57.6</v>
      </c>
      <c r="C2" s="4">
        <v>39021</v>
      </c>
      <c r="D2">
        <f t="shared" ref="D2:D65" si="0">C2/B2</f>
        <v>677.44791666666663</v>
      </c>
      <c r="E2" s="6">
        <f>C2/512143</f>
        <v>7.6191610546273214E-2</v>
      </c>
      <c r="F2" s="7">
        <f>E2</f>
        <v>7.6191610546273214E-2</v>
      </c>
      <c r="G2" s="6">
        <f>B2/6795.96</f>
        <v>8.4756237529355679E-3</v>
      </c>
      <c r="H2" s="7">
        <f>G2</f>
        <v>8.4756237529355679E-3</v>
      </c>
      <c r="I2">
        <f>F2*H3-F3*H2</f>
        <v>1.3524440395786029E-5</v>
      </c>
      <c r="J2" s="10" t="s">
        <v>695</v>
      </c>
    </row>
    <row r="3" spans="1:10">
      <c r="A3" s="3" t="s">
        <v>683</v>
      </c>
      <c r="B3">
        <v>37.06</v>
      </c>
      <c r="C3" s="4">
        <v>24289</v>
      </c>
      <c r="D3">
        <f t="shared" si="0"/>
        <v>655.39665407447376</v>
      </c>
      <c r="E3" s="6">
        <f t="shared" ref="E3:E66" si="1">C3/512143</f>
        <v>4.7426207133554499E-2</v>
      </c>
      <c r="F3" s="7">
        <f>F2+E3</f>
        <v>0.12361781767982771</v>
      </c>
      <c r="G3" s="6">
        <f t="shared" ref="G3:G66" si="2">B3/6795.96</f>
        <v>5.4532398660380585E-3</v>
      </c>
      <c r="H3" s="7">
        <f>H2+G3</f>
        <v>1.3928863618973625E-2</v>
      </c>
      <c r="I3">
        <f t="shared" ref="I3:I66" si="3">F3*H4-F4*H3</f>
        <v>2.1902929117735385E-4</v>
      </c>
    </row>
    <row r="4" spans="1:10">
      <c r="A4" s="3" t="s">
        <v>186</v>
      </c>
      <c r="B4">
        <v>87.85</v>
      </c>
      <c r="C4" s="4">
        <v>50702</v>
      </c>
      <c r="D4">
        <f t="shared" si="0"/>
        <v>577.14285714285722</v>
      </c>
      <c r="E4" s="6">
        <f t="shared" si="1"/>
        <v>9.899969344499486E-2</v>
      </c>
      <c r="F4" s="7">
        <f t="shared" ref="F4:F67" si="4">F3+E4</f>
        <v>0.22261751112482259</v>
      </c>
      <c r="G4" s="6">
        <f t="shared" si="2"/>
        <v>1.2926797685683847E-2</v>
      </c>
      <c r="H4" s="7">
        <f t="shared" ref="H4:H67" si="5">H3+G4</f>
        <v>2.6855661304657472E-2</v>
      </c>
      <c r="I4">
        <f t="shared" si="3"/>
        <v>3.7067799485424047E-6</v>
      </c>
    </row>
    <row r="5" spans="1:10">
      <c r="A5" s="3" t="s">
        <v>202</v>
      </c>
      <c r="B5">
        <v>1</v>
      </c>
      <c r="C5" s="4">
        <v>554</v>
      </c>
      <c r="D5">
        <f t="shared" si="0"/>
        <v>554</v>
      </c>
      <c r="E5" s="6">
        <f t="shared" si="1"/>
        <v>1.0817291264353902E-3</v>
      </c>
      <c r="F5" s="7">
        <f t="shared" si="4"/>
        <v>0.22369924025125798</v>
      </c>
      <c r="G5" s="6">
        <f t="shared" si="2"/>
        <v>1.4714624571068695E-4</v>
      </c>
      <c r="H5" s="7">
        <f t="shared" si="5"/>
        <v>2.7002807550368157E-2</v>
      </c>
      <c r="I5">
        <f t="shared" si="3"/>
        <v>8.5308095353098506E-4</v>
      </c>
    </row>
    <row r="6" spans="1:10">
      <c r="A6" s="3" t="s">
        <v>34</v>
      </c>
      <c r="B6">
        <v>64.959999999999994</v>
      </c>
      <c r="C6" s="4">
        <v>24375</v>
      </c>
      <c r="D6">
        <f t="shared" si="0"/>
        <v>375.23091133004931</v>
      </c>
      <c r="E6" s="6">
        <f t="shared" si="1"/>
        <v>4.759412898350656E-2</v>
      </c>
      <c r="F6" s="7">
        <f t="shared" si="4"/>
        <v>0.27129336923476455</v>
      </c>
      <c r="G6" s="6">
        <f t="shared" si="2"/>
        <v>9.5586201213662229E-3</v>
      </c>
      <c r="H6" s="7">
        <f t="shared" si="5"/>
        <v>3.6561427671734384E-2</v>
      </c>
      <c r="I6">
        <f t="shared" si="3"/>
        <v>1.1832352953013332E-4</v>
      </c>
    </row>
    <row r="7" spans="1:10">
      <c r="A7" s="3" t="s">
        <v>476</v>
      </c>
      <c r="B7">
        <v>6.58</v>
      </c>
      <c r="C7" s="4">
        <v>2022</v>
      </c>
      <c r="D7">
        <f t="shared" si="0"/>
        <v>307.29483282674772</v>
      </c>
      <c r="E7" s="6">
        <f t="shared" si="1"/>
        <v>3.9481160535241137E-3</v>
      </c>
      <c r="F7" s="7">
        <f t="shared" si="4"/>
        <v>0.27524148528828868</v>
      </c>
      <c r="G7" s="6">
        <f t="shared" si="2"/>
        <v>9.6822229677632002E-4</v>
      </c>
      <c r="H7" s="7">
        <f t="shared" si="5"/>
        <v>3.75296499685107E-2</v>
      </c>
      <c r="I7">
        <f t="shared" si="3"/>
        <v>7.8165983263151287E-4</v>
      </c>
    </row>
    <row r="8" spans="1:10">
      <c r="A8" s="3" t="s">
        <v>667</v>
      </c>
      <c r="B8">
        <v>40.67</v>
      </c>
      <c r="C8" s="4">
        <v>11811</v>
      </c>
      <c r="D8">
        <f t="shared" si="0"/>
        <v>290.41062208015734</v>
      </c>
      <c r="E8" s="6">
        <f t="shared" si="1"/>
        <v>2.3061918253300347E-2</v>
      </c>
      <c r="F8" s="7">
        <f t="shared" si="4"/>
        <v>0.29830340354158902</v>
      </c>
      <c r="G8" s="6">
        <f t="shared" si="2"/>
        <v>5.9844378130536379E-3</v>
      </c>
      <c r="H8" s="7">
        <f t="shared" si="5"/>
        <v>4.3514087781564341E-2</v>
      </c>
      <c r="I8">
        <f t="shared" si="3"/>
        <v>3.7158555324150015E-4</v>
      </c>
    </row>
    <row r="9" spans="1:10">
      <c r="A9" s="3" t="s">
        <v>467</v>
      </c>
      <c r="B9">
        <v>18.62</v>
      </c>
      <c r="C9" s="4">
        <v>5246</v>
      </c>
      <c r="D9">
        <f t="shared" si="0"/>
        <v>281.74006444683135</v>
      </c>
      <c r="E9" s="6">
        <f t="shared" si="1"/>
        <v>1.0243232847075914E-2</v>
      </c>
      <c r="F9" s="7">
        <f t="shared" si="4"/>
        <v>0.30854663638866492</v>
      </c>
      <c r="G9" s="6">
        <f t="shared" si="2"/>
        <v>2.7398630951329908E-3</v>
      </c>
      <c r="H9" s="7">
        <f t="shared" si="5"/>
        <v>4.6253950876697335E-2</v>
      </c>
      <c r="I9">
        <f t="shared" si="3"/>
        <v>4.5682582765699427E-4</v>
      </c>
    </row>
    <row r="10" spans="1:10">
      <c r="A10" s="3" t="s">
        <v>75</v>
      </c>
      <c r="B10">
        <v>22.25</v>
      </c>
      <c r="C10" s="4">
        <v>6127</v>
      </c>
      <c r="D10">
        <f t="shared" si="0"/>
        <v>275.37078651685391</v>
      </c>
      <c r="E10" s="6">
        <f t="shared" si="1"/>
        <v>1.1963455519259269E-2</v>
      </c>
      <c r="F10" s="7">
        <f t="shared" si="4"/>
        <v>0.32051009190792418</v>
      </c>
      <c r="G10" s="6">
        <f t="shared" si="2"/>
        <v>3.2740039670627842E-3</v>
      </c>
      <c r="H10" s="7">
        <f t="shared" si="5"/>
        <v>4.9527954843760116E-2</v>
      </c>
      <c r="I10">
        <f t="shared" si="3"/>
        <v>5.8707461222015991E-4</v>
      </c>
    </row>
    <row r="11" spans="1:10">
      <c r="A11" s="3" t="s">
        <v>243</v>
      </c>
      <c r="B11">
        <v>24.86</v>
      </c>
      <c r="C11" s="4">
        <v>6053</v>
      </c>
      <c r="D11">
        <f t="shared" si="0"/>
        <v>243.48350764279968</v>
      </c>
      <c r="E11" s="6">
        <f t="shared" si="1"/>
        <v>1.181896462511447E-2</v>
      </c>
      <c r="F11" s="7">
        <f t="shared" si="4"/>
        <v>0.33232905653303862</v>
      </c>
      <c r="G11" s="6">
        <f t="shared" si="2"/>
        <v>3.6580556683676771E-3</v>
      </c>
      <c r="H11" s="7">
        <f t="shared" si="5"/>
        <v>5.318601051212779E-2</v>
      </c>
      <c r="I11">
        <f t="shared" si="3"/>
        <v>9.8741241194978679E-4</v>
      </c>
    </row>
    <row r="12" spans="1:10">
      <c r="A12" s="3" t="s">
        <v>464</v>
      </c>
      <c r="B12">
        <v>37.19</v>
      </c>
      <c r="C12" s="4">
        <v>8004</v>
      </c>
      <c r="D12">
        <f t="shared" si="0"/>
        <v>215.21914493143319</v>
      </c>
      <c r="E12" s="6">
        <f t="shared" si="1"/>
        <v>1.56284475234456E-2</v>
      </c>
      <c r="F12" s="7">
        <f t="shared" si="4"/>
        <v>0.34795750405648423</v>
      </c>
      <c r="G12" s="6">
        <f t="shared" si="2"/>
        <v>5.472368877980447E-3</v>
      </c>
      <c r="H12" s="7">
        <f t="shared" si="5"/>
        <v>5.8658379390108234E-2</v>
      </c>
      <c r="I12">
        <f t="shared" si="3"/>
        <v>1.3850782389543716E-3</v>
      </c>
    </row>
    <row r="13" spans="1:10">
      <c r="A13" s="3" t="s">
        <v>298</v>
      </c>
      <c r="B13">
        <v>51.5</v>
      </c>
      <c r="C13" s="4">
        <v>10929</v>
      </c>
      <c r="D13">
        <f t="shared" si="0"/>
        <v>212.21359223300971</v>
      </c>
      <c r="E13" s="6">
        <f t="shared" si="1"/>
        <v>2.1339743001466387E-2</v>
      </c>
      <c r="F13" s="7">
        <f t="shared" si="4"/>
        <v>0.36929724705795064</v>
      </c>
      <c r="G13" s="6">
        <f t="shared" si="2"/>
        <v>7.578031654100377E-3</v>
      </c>
      <c r="H13" s="7">
        <f t="shared" si="5"/>
        <v>6.6236411044208604E-2</v>
      </c>
      <c r="I13">
        <f t="shared" si="3"/>
        <v>1.6606094813326061E-3</v>
      </c>
    </row>
    <row r="14" spans="1:10">
      <c r="A14" s="3" t="s">
        <v>45</v>
      </c>
      <c r="B14">
        <v>54.05</v>
      </c>
      <c r="C14" s="4">
        <v>9870</v>
      </c>
      <c r="D14">
        <f t="shared" si="0"/>
        <v>182.60869565217394</v>
      </c>
      <c r="E14" s="6">
        <f t="shared" si="1"/>
        <v>1.927196115147527E-2</v>
      </c>
      <c r="F14" s="7">
        <f t="shared" si="4"/>
        <v>0.38856920820942592</v>
      </c>
      <c r="G14" s="6">
        <f t="shared" si="2"/>
        <v>7.953254580662629E-3</v>
      </c>
      <c r="H14" s="7">
        <f t="shared" si="5"/>
        <v>7.4189665624871226E-2</v>
      </c>
      <c r="I14">
        <f t="shared" si="3"/>
        <v>3.0439573441293603E-3</v>
      </c>
    </row>
    <row r="15" spans="1:10">
      <c r="A15" s="3" t="s">
        <v>338</v>
      </c>
      <c r="B15">
        <v>95.27</v>
      </c>
      <c r="C15" s="4">
        <v>16590</v>
      </c>
      <c r="D15">
        <f t="shared" si="0"/>
        <v>174.13666421748715</v>
      </c>
      <c r="E15" s="6">
        <f t="shared" si="1"/>
        <v>3.2393296403543541E-2</v>
      </c>
      <c r="F15" s="7">
        <f t="shared" si="4"/>
        <v>0.42096250461296947</v>
      </c>
      <c r="G15" s="6">
        <f t="shared" si="2"/>
        <v>1.4018622828857144E-2</v>
      </c>
      <c r="H15" s="7">
        <f t="shared" si="5"/>
        <v>8.820828845372837E-2</v>
      </c>
      <c r="I15">
        <f t="shared" si="3"/>
        <v>1.9831196097856579E-3</v>
      </c>
    </row>
    <row r="16" spans="1:10">
      <c r="A16" s="3" t="s">
        <v>602</v>
      </c>
      <c r="B16">
        <v>61.13</v>
      </c>
      <c r="C16" s="4">
        <v>10471</v>
      </c>
      <c r="D16">
        <f t="shared" si="0"/>
        <v>171.29069196793716</v>
      </c>
      <c r="E16" s="6">
        <f t="shared" si="1"/>
        <v>2.0445461521489114E-2</v>
      </c>
      <c r="F16" s="7">
        <f t="shared" si="4"/>
        <v>0.4414079661344586</v>
      </c>
      <c r="G16" s="6">
        <f t="shared" si="2"/>
        <v>8.9950500002942933E-3</v>
      </c>
      <c r="H16" s="7">
        <f t="shared" si="5"/>
        <v>9.7203338454022667E-2</v>
      </c>
      <c r="I16">
        <f t="shared" si="3"/>
        <v>1.368897464376205E-3</v>
      </c>
    </row>
    <row r="17" spans="1:9">
      <c r="A17" s="3" t="s">
        <v>124</v>
      </c>
      <c r="B17">
        <v>42.08</v>
      </c>
      <c r="C17" s="4">
        <v>7188</v>
      </c>
      <c r="D17">
        <f t="shared" si="0"/>
        <v>170.81749049429658</v>
      </c>
      <c r="E17" s="6">
        <f t="shared" si="1"/>
        <v>1.4035142528551595E-2</v>
      </c>
      <c r="F17" s="7">
        <f t="shared" si="4"/>
        <v>0.45544310866301019</v>
      </c>
      <c r="G17" s="6">
        <f t="shared" si="2"/>
        <v>6.1919140195057058E-3</v>
      </c>
      <c r="H17" s="7">
        <f t="shared" si="5"/>
        <v>0.10339525247352838</v>
      </c>
      <c r="I17">
        <f t="shared" si="3"/>
        <v>1.7272033751480342E-3</v>
      </c>
    </row>
    <row r="18" spans="1:9">
      <c r="A18" s="3" t="s">
        <v>549</v>
      </c>
      <c r="B18">
        <v>53.09</v>
      </c>
      <c r="C18" s="4">
        <v>9068</v>
      </c>
      <c r="D18">
        <f t="shared" si="0"/>
        <v>170.80429459408549</v>
      </c>
      <c r="E18" s="6">
        <f t="shared" si="1"/>
        <v>1.7705992271689744E-2</v>
      </c>
      <c r="F18" s="7">
        <f t="shared" si="4"/>
        <v>0.47314910093469992</v>
      </c>
      <c r="G18" s="6">
        <f t="shared" si="2"/>
        <v>7.8119941847803699E-3</v>
      </c>
      <c r="H18" s="7">
        <f t="shared" si="5"/>
        <v>0.11120724665830875</v>
      </c>
      <c r="I18">
        <f t="shared" si="3"/>
        <v>2.3183832930078613E-4</v>
      </c>
    </row>
    <row r="19" spans="1:9">
      <c r="A19" s="3" t="s">
        <v>560</v>
      </c>
      <c r="B19">
        <v>7.11</v>
      </c>
      <c r="C19" s="4">
        <v>1212</v>
      </c>
      <c r="D19">
        <f t="shared" si="0"/>
        <v>170.46413502109704</v>
      </c>
      <c r="E19" s="6">
        <f t="shared" si="1"/>
        <v>2.3665265365337414E-3</v>
      </c>
      <c r="F19" s="7">
        <f t="shared" si="4"/>
        <v>0.47551562747123366</v>
      </c>
      <c r="G19" s="6">
        <f t="shared" si="2"/>
        <v>1.0462098070029842E-3</v>
      </c>
      <c r="H19" s="7">
        <f t="shared" si="5"/>
        <v>0.11225345646531174</v>
      </c>
      <c r="I19">
        <f t="shared" si="3"/>
        <v>5.549584672240801E-4</v>
      </c>
    </row>
    <row r="20" spans="1:9">
      <c r="A20" s="3" t="s">
        <v>199</v>
      </c>
      <c r="B20">
        <v>15.7</v>
      </c>
      <c r="C20" s="4">
        <v>2480</v>
      </c>
      <c r="D20">
        <f t="shared" si="0"/>
        <v>157.96178343949046</v>
      </c>
      <c r="E20" s="6">
        <f t="shared" si="1"/>
        <v>4.8423975335013855E-3</v>
      </c>
      <c r="F20" s="7">
        <f t="shared" si="4"/>
        <v>0.48035802500473507</v>
      </c>
      <c r="G20" s="6">
        <f t="shared" si="2"/>
        <v>2.3101960576577848E-3</v>
      </c>
      <c r="H20" s="7">
        <f t="shared" si="5"/>
        <v>0.11456365252296952</v>
      </c>
      <c r="I20">
        <f t="shared" si="3"/>
        <v>1.2977972884350292E-4</v>
      </c>
    </row>
    <row r="21" spans="1:9">
      <c r="A21" s="3" t="s">
        <v>196</v>
      </c>
      <c r="B21">
        <v>3.64</v>
      </c>
      <c r="C21" s="4">
        <v>570</v>
      </c>
      <c r="D21">
        <f t="shared" si="0"/>
        <v>156.5934065934066</v>
      </c>
      <c r="E21" s="6">
        <f t="shared" si="1"/>
        <v>1.1129704008450766E-3</v>
      </c>
      <c r="F21" s="7">
        <f t="shared" si="4"/>
        <v>0.48147099540558014</v>
      </c>
      <c r="G21" s="6">
        <f t="shared" si="2"/>
        <v>5.3561233438690042E-4</v>
      </c>
      <c r="H21" s="7">
        <f t="shared" si="5"/>
        <v>0.11509926485735641</v>
      </c>
      <c r="I21">
        <f t="shared" si="3"/>
        <v>1.6813106394452521E-4</v>
      </c>
    </row>
    <row r="22" spans="1:9">
      <c r="A22" s="3" t="s">
        <v>558</v>
      </c>
      <c r="B22">
        <v>4.47</v>
      </c>
      <c r="C22" s="4">
        <v>661</v>
      </c>
      <c r="D22">
        <f t="shared" si="0"/>
        <v>147.87472035794184</v>
      </c>
      <c r="E22" s="6">
        <f t="shared" si="1"/>
        <v>1.2906551490501675E-3</v>
      </c>
      <c r="F22" s="7">
        <f t="shared" si="4"/>
        <v>0.48276165055463033</v>
      </c>
      <c r="G22" s="6">
        <f t="shared" si="2"/>
        <v>6.5774371832677059E-4</v>
      </c>
      <c r="H22" s="7">
        <f t="shared" si="5"/>
        <v>0.11575700857568319</v>
      </c>
      <c r="I22">
        <f t="shared" si="3"/>
        <v>1.364809555645545E-3</v>
      </c>
    </row>
    <row r="23" spans="1:9">
      <c r="A23" s="3" t="s">
        <v>337</v>
      </c>
      <c r="B23">
        <v>35.86</v>
      </c>
      <c r="C23" s="4">
        <v>5232</v>
      </c>
      <c r="D23">
        <f t="shared" si="0"/>
        <v>145.90072504182933</v>
      </c>
      <c r="E23" s="6">
        <f t="shared" si="1"/>
        <v>1.0215896731967438E-2</v>
      </c>
      <c r="F23" s="7">
        <f t="shared" si="4"/>
        <v>0.49297754728659776</v>
      </c>
      <c r="G23" s="6">
        <f t="shared" si="2"/>
        <v>5.2766643711852331E-3</v>
      </c>
      <c r="H23" s="7">
        <f t="shared" si="5"/>
        <v>0.12103367294686843</v>
      </c>
      <c r="I23">
        <f t="shared" si="3"/>
        <v>2.0581344695124598E-4</v>
      </c>
    </row>
    <row r="24" spans="1:9">
      <c r="A24" s="3" t="s">
        <v>673</v>
      </c>
      <c r="B24">
        <v>5.31</v>
      </c>
      <c r="C24" s="4">
        <v>759</v>
      </c>
      <c r="D24">
        <f t="shared" si="0"/>
        <v>142.93785310734464</v>
      </c>
      <c r="E24" s="6">
        <f t="shared" si="1"/>
        <v>1.4820079548094965E-3</v>
      </c>
      <c r="F24" s="7">
        <f t="shared" si="4"/>
        <v>0.49445955524140728</v>
      </c>
      <c r="G24" s="6">
        <f t="shared" si="2"/>
        <v>7.8134656472374762E-4</v>
      </c>
      <c r="H24" s="7">
        <f t="shared" si="5"/>
        <v>0.12181501951159217</v>
      </c>
      <c r="I24">
        <f t="shared" si="3"/>
        <v>5.4585454549670176E-4</v>
      </c>
    </row>
    <row r="25" spans="1:9">
      <c r="A25" s="3" t="s">
        <v>166</v>
      </c>
      <c r="B25">
        <v>13.73</v>
      </c>
      <c r="C25" s="4">
        <v>1905</v>
      </c>
      <c r="D25">
        <f t="shared" si="0"/>
        <v>138.74726875455207</v>
      </c>
      <c r="E25" s="6">
        <f t="shared" si="1"/>
        <v>3.7196642344032821E-3</v>
      </c>
      <c r="F25" s="7">
        <f t="shared" si="4"/>
        <v>0.49817921947581056</v>
      </c>
      <c r="G25" s="6">
        <f t="shared" si="2"/>
        <v>2.0203179536077316E-3</v>
      </c>
      <c r="H25" s="7">
        <f t="shared" si="5"/>
        <v>0.1238353374651999</v>
      </c>
      <c r="I25">
        <f t="shared" si="3"/>
        <v>5.5230653183074158E-4</v>
      </c>
    </row>
    <row r="26" spans="1:9">
      <c r="A26" s="3" t="s">
        <v>584</v>
      </c>
      <c r="B26">
        <v>13.63</v>
      </c>
      <c r="C26" s="4">
        <v>1848</v>
      </c>
      <c r="D26">
        <f t="shared" si="0"/>
        <v>135.58327219369039</v>
      </c>
      <c r="E26" s="6">
        <f t="shared" si="1"/>
        <v>3.6083671943187741E-3</v>
      </c>
      <c r="F26" s="7">
        <f t="shared" si="4"/>
        <v>0.50178758667012935</v>
      </c>
      <c r="G26" s="6">
        <f t="shared" si="2"/>
        <v>2.0056033290366633E-3</v>
      </c>
      <c r="H26" s="7">
        <f t="shared" si="5"/>
        <v>0.12584094079423655</v>
      </c>
      <c r="I26">
        <f t="shared" si="3"/>
        <v>1.2911390876746559E-3</v>
      </c>
    </row>
    <row r="27" spans="1:9">
      <c r="A27" s="3" t="s">
        <v>304</v>
      </c>
      <c r="B27">
        <v>31.53</v>
      </c>
      <c r="C27" s="4">
        <v>4220</v>
      </c>
      <c r="D27">
        <f t="shared" si="0"/>
        <v>133.84078655248967</v>
      </c>
      <c r="E27" s="6">
        <f t="shared" si="1"/>
        <v>8.2398861255547767E-3</v>
      </c>
      <c r="F27" s="7">
        <f t="shared" si="4"/>
        <v>0.51002747279568417</v>
      </c>
      <c r="G27" s="6">
        <f t="shared" si="2"/>
        <v>4.6395211272579591E-3</v>
      </c>
      <c r="H27" s="7">
        <f t="shared" si="5"/>
        <v>0.13048046192149451</v>
      </c>
      <c r="I27">
        <f t="shared" si="3"/>
        <v>1.3365175586795425E-3</v>
      </c>
    </row>
    <row r="28" spans="1:9">
      <c r="A28" s="3" t="s">
        <v>427</v>
      </c>
      <c r="B28">
        <v>32.43</v>
      </c>
      <c r="C28" s="4">
        <v>4307</v>
      </c>
      <c r="D28">
        <f t="shared" si="0"/>
        <v>132.809127351218</v>
      </c>
      <c r="E28" s="6">
        <f t="shared" si="1"/>
        <v>8.4097605551574466E-3</v>
      </c>
      <c r="F28" s="7">
        <f t="shared" si="4"/>
        <v>0.51843723335084158</v>
      </c>
      <c r="G28" s="6">
        <f t="shared" si="2"/>
        <v>4.7719527483975777E-3</v>
      </c>
      <c r="H28" s="7">
        <f t="shared" si="5"/>
        <v>0.1352524146698921</v>
      </c>
      <c r="I28">
        <f t="shared" si="3"/>
        <v>2.5342644245880674E-4</v>
      </c>
    </row>
    <row r="29" spans="1:9">
      <c r="A29" s="3" t="s">
        <v>489</v>
      </c>
      <c r="B29">
        <v>6.14</v>
      </c>
      <c r="C29" s="4">
        <v>814</v>
      </c>
      <c r="D29">
        <f t="shared" si="0"/>
        <v>132.57328990228012</v>
      </c>
      <c r="E29" s="6">
        <f t="shared" si="1"/>
        <v>1.5893998355927933E-3</v>
      </c>
      <c r="F29" s="7">
        <f t="shared" si="4"/>
        <v>0.52002663318643438</v>
      </c>
      <c r="G29" s="6">
        <f t="shared" si="2"/>
        <v>9.0347794866361779E-4</v>
      </c>
      <c r="H29" s="7">
        <f t="shared" si="5"/>
        <v>0.13615589261855571</v>
      </c>
      <c r="I29">
        <f t="shared" si="3"/>
        <v>1.5957100522023399E-3</v>
      </c>
    </row>
    <row r="30" spans="1:9">
      <c r="A30" s="3" t="s">
        <v>221</v>
      </c>
      <c r="B30">
        <v>37.770000000000003</v>
      </c>
      <c r="C30" s="4">
        <v>4869</v>
      </c>
      <c r="D30">
        <f t="shared" si="0"/>
        <v>128.91183478951547</v>
      </c>
      <c r="E30" s="6">
        <f t="shared" si="1"/>
        <v>9.5071103187976801E-3</v>
      </c>
      <c r="F30" s="7">
        <f t="shared" si="4"/>
        <v>0.52953374350523208</v>
      </c>
      <c r="G30" s="6">
        <f t="shared" si="2"/>
        <v>5.5577137004926462E-3</v>
      </c>
      <c r="H30" s="7">
        <f t="shared" si="5"/>
        <v>0.14171360631904836</v>
      </c>
      <c r="I30">
        <f t="shared" si="3"/>
        <v>1.1682514855269888E-4</v>
      </c>
    </row>
    <row r="31" spans="1:9">
      <c r="A31" s="3" t="s">
        <v>226</v>
      </c>
      <c r="B31">
        <v>2.76</v>
      </c>
      <c r="C31" s="4">
        <v>355</v>
      </c>
      <c r="D31">
        <f t="shared" si="0"/>
        <v>128.62318840579712</v>
      </c>
      <c r="E31" s="6">
        <f t="shared" si="1"/>
        <v>6.9316577596491606E-4</v>
      </c>
      <c r="F31" s="7">
        <f t="shared" si="4"/>
        <v>0.53022690928119698</v>
      </c>
      <c r="G31" s="6">
        <f t="shared" si="2"/>
        <v>4.0612363816149591E-4</v>
      </c>
      <c r="H31" s="7">
        <f t="shared" si="5"/>
        <v>0.14211972995720987</v>
      </c>
      <c r="I31">
        <f t="shared" si="3"/>
        <v>4.0259613688004015E-4</v>
      </c>
    </row>
    <row r="32" spans="1:9">
      <c r="A32" s="3" t="s">
        <v>604</v>
      </c>
      <c r="B32">
        <v>9.51</v>
      </c>
      <c r="C32" s="4">
        <v>1223</v>
      </c>
      <c r="D32">
        <f t="shared" si="0"/>
        <v>128.60147213459516</v>
      </c>
      <c r="E32" s="6">
        <f t="shared" si="1"/>
        <v>2.3880049126904011E-3</v>
      </c>
      <c r="F32" s="7">
        <f t="shared" si="4"/>
        <v>0.5326149141938874</v>
      </c>
      <c r="G32" s="6">
        <f t="shared" si="2"/>
        <v>1.3993607967086328E-3</v>
      </c>
      <c r="H32" s="7">
        <f t="shared" si="5"/>
        <v>0.1435190907539185</v>
      </c>
      <c r="I32">
        <f t="shared" si="3"/>
        <v>2.0200945117880981E-3</v>
      </c>
    </row>
    <row r="33" spans="1:9">
      <c r="A33" s="3" t="s">
        <v>245</v>
      </c>
      <c r="B33">
        <v>46.99</v>
      </c>
      <c r="C33" s="4">
        <v>5933</v>
      </c>
      <c r="D33">
        <f t="shared" si="0"/>
        <v>126.2609065758672</v>
      </c>
      <c r="E33" s="6">
        <f t="shared" si="1"/>
        <v>1.1584655067041823E-2</v>
      </c>
      <c r="F33" s="7">
        <f t="shared" si="4"/>
        <v>0.54419956926092927</v>
      </c>
      <c r="G33" s="6">
        <f t="shared" si="2"/>
        <v>6.9144020859451798E-3</v>
      </c>
      <c r="H33" s="7">
        <f t="shared" si="5"/>
        <v>0.15043349283986368</v>
      </c>
      <c r="I33">
        <f t="shared" si="3"/>
        <v>4.6345135785542946E-4</v>
      </c>
    </row>
    <row r="34" spans="1:9">
      <c r="A34" s="3" t="s">
        <v>252</v>
      </c>
      <c r="B34">
        <v>10.16</v>
      </c>
      <c r="C34" s="4">
        <v>1192</v>
      </c>
      <c r="D34">
        <f t="shared" si="0"/>
        <v>117.32283464566929</v>
      </c>
      <c r="E34" s="6">
        <f t="shared" si="1"/>
        <v>2.3274749435216336E-3</v>
      </c>
      <c r="F34" s="7">
        <f t="shared" si="4"/>
        <v>0.54652704420445086</v>
      </c>
      <c r="G34" s="6">
        <f t="shared" si="2"/>
        <v>1.4950058564205792E-3</v>
      </c>
      <c r="H34" s="7">
        <f t="shared" si="5"/>
        <v>0.15192849869628425</v>
      </c>
      <c r="I34">
        <f t="shared" si="3"/>
        <v>1.6583388758417278E-3</v>
      </c>
    </row>
    <row r="35" spans="1:9">
      <c r="A35" s="3" t="s">
        <v>105</v>
      </c>
      <c r="B35">
        <v>35.31</v>
      </c>
      <c r="C35" s="4">
        <v>3982</v>
      </c>
      <c r="D35">
        <f t="shared" si="0"/>
        <v>112.77258566978192</v>
      </c>
      <c r="E35" s="6">
        <f t="shared" si="1"/>
        <v>7.7751721687106925E-3</v>
      </c>
      <c r="F35" s="7">
        <f t="shared" si="4"/>
        <v>0.55430221637316157</v>
      </c>
      <c r="G35" s="6">
        <f t="shared" si="2"/>
        <v>5.1957339360443559E-3</v>
      </c>
      <c r="H35" s="7">
        <f t="shared" si="5"/>
        <v>0.15712423263232861</v>
      </c>
      <c r="I35">
        <f t="shared" si="3"/>
        <v>6.9506449558967565E-4</v>
      </c>
    </row>
    <row r="36" spans="1:9">
      <c r="A36" s="3" t="s">
        <v>652</v>
      </c>
      <c r="B36">
        <v>14.51</v>
      </c>
      <c r="C36" s="4">
        <v>1592</v>
      </c>
      <c r="D36">
        <f t="shared" si="0"/>
        <v>109.71743625086148</v>
      </c>
      <c r="E36" s="6">
        <f t="shared" si="1"/>
        <v>3.1085068037637925E-3</v>
      </c>
      <c r="F36" s="7">
        <f t="shared" si="4"/>
        <v>0.55741072317692542</v>
      </c>
      <c r="G36" s="6">
        <f t="shared" si="2"/>
        <v>2.1350920252620675E-3</v>
      </c>
      <c r="H36" s="7">
        <f t="shared" si="5"/>
        <v>0.15925932465759068</v>
      </c>
      <c r="I36">
        <f t="shared" si="3"/>
        <v>1.9869867429778143E-4</v>
      </c>
    </row>
    <row r="37" spans="1:9">
      <c r="A37" s="3" t="s">
        <v>500</v>
      </c>
      <c r="B37">
        <v>4.1399999999999997</v>
      </c>
      <c r="C37" s="4">
        <v>453</v>
      </c>
      <c r="D37">
        <f t="shared" si="0"/>
        <v>109.42028985507247</v>
      </c>
      <c r="E37" s="6">
        <f t="shared" si="1"/>
        <v>8.8451858172424499E-4</v>
      </c>
      <c r="F37" s="7">
        <f t="shared" si="4"/>
        <v>0.55829524175864964</v>
      </c>
      <c r="G37" s="6">
        <f t="shared" si="2"/>
        <v>6.0918545724224389E-4</v>
      </c>
      <c r="H37" s="7">
        <f t="shared" si="5"/>
        <v>0.15986851011483294</v>
      </c>
      <c r="I37">
        <f t="shared" si="3"/>
        <v>3.9138324432914928E-4</v>
      </c>
    </row>
    <row r="38" spans="1:9">
      <c r="A38" s="3" t="s">
        <v>502</v>
      </c>
      <c r="B38">
        <v>8.07</v>
      </c>
      <c r="C38" s="4">
        <v>870</v>
      </c>
      <c r="D38">
        <f t="shared" si="0"/>
        <v>107.80669144981412</v>
      </c>
      <c r="E38" s="6">
        <f t="shared" si="1"/>
        <v>1.6987442960266956E-3</v>
      </c>
      <c r="F38" s="7">
        <f t="shared" si="4"/>
        <v>0.55999398605467632</v>
      </c>
      <c r="G38" s="6">
        <f t="shared" si="2"/>
        <v>1.1874702028852437E-3</v>
      </c>
      <c r="H38" s="7">
        <f t="shared" si="5"/>
        <v>0.16105598031771817</v>
      </c>
      <c r="I38">
        <f t="shared" si="3"/>
        <v>8.7217402814256106E-4</v>
      </c>
    </row>
    <row r="39" spans="1:9">
      <c r="A39" s="3" t="s">
        <v>594</v>
      </c>
      <c r="B39">
        <v>17.87</v>
      </c>
      <c r="C39" s="4">
        <v>1909</v>
      </c>
      <c r="D39">
        <f t="shared" si="0"/>
        <v>106.82708449916061</v>
      </c>
      <c r="E39" s="6">
        <f t="shared" si="1"/>
        <v>3.7274745530057034E-3</v>
      </c>
      <c r="F39" s="7">
        <f t="shared" si="4"/>
        <v>0.56372146060768202</v>
      </c>
      <c r="G39" s="6">
        <f t="shared" si="2"/>
        <v>2.6295034108499756E-3</v>
      </c>
      <c r="H39" s="7">
        <f t="shared" si="5"/>
        <v>0.16368548372856814</v>
      </c>
      <c r="I39">
        <f t="shared" si="3"/>
        <v>2.7231775602291897E-4</v>
      </c>
    </row>
    <row r="40" spans="1:9">
      <c r="A40" s="3" t="s">
        <v>597</v>
      </c>
      <c r="B40">
        <v>5.51</v>
      </c>
      <c r="C40" s="4">
        <v>578</v>
      </c>
      <c r="D40">
        <f t="shared" si="0"/>
        <v>104.90018148820327</v>
      </c>
      <c r="E40" s="6">
        <f t="shared" si="1"/>
        <v>1.1285910380499197E-3</v>
      </c>
      <c r="F40" s="7">
        <f t="shared" si="4"/>
        <v>0.56485005164573199</v>
      </c>
      <c r="G40" s="6">
        <f t="shared" si="2"/>
        <v>8.1077581386588497E-4</v>
      </c>
      <c r="H40" s="7">
        <f t="shared" si="5"/>
        <v>0.16449625954243402</v>
      </c>
      <c r="I40">
        <f t="shared" si="3"/>
        <v>1.328632722119652E-3</v>
      </c>
    </row>
    <row r="41" spans="1:9">
      <c r="A41" s="3" t="s">
        <v>148</v>
      </c>
      <c r="B41">
        <v>26.74</v>
      </c>
      <c r="C41" s="4">
        <v>2783</v>
      </c>
      <c r="D41">
        <f t="shared" si="0"/>
        <v>104.07629020194466</v>
      </c>
      <c r="E41" s="6">
        <f t="shared" si="1"/>
        <v>5.4340291676348209E-3</v>
      </c>
      <c r="F41" s="7">
        <f t="shared" si="4"/>
        <v>0.57028408081336679</v>
      </c>
      <c r="G41" s="6">
        <f t="shared" si="2"/>
        <v>3.9346906103037687E-3</v>
      </c>
      <c r="H41" s="7">
        <f t="shared" si="5"/>
        <v>0.16843095015273779</v>
      </c>
      <c r="I41">
        <f t="shared" si="3"/>
        <v>2.3629963201277637E-3</v>
      </c>
    </row>
    <row r="42" spans="1:9">
      <c r="A42" s="3" t="s">
        <v>664</v>
      </c>
      <c r="B42">
        <v>47.32</v>
      </c>
      <c r="C42" s="4">
        <v>4889</v>
      </c>
      <c r="D42">
        <f t="shared" si="0"/>
        <v>103.31783601014371</v>
      </c>
      <c r="E42" s="6">
        <f t="shared" si="1"/>
        <v>9.5461619118097883E-3</v>
      </c>
      <c r="F42" s="7">
        <f t="shared" si="4"/>
        <v>0.57983024272517658</v>
      </c>
      <c r="G42" s="6">
        <f t="shared" si="2"/>
        <v>6.962960347029706E-3</v>
      </c>
      <c r="H42" s="7">
        <f t="shared" si="5"/>
        <v>0.17539391049976749</v>
      </c>
      <c r="I42">
        <f t="shared" si="3"/>
        <v>3.9646924720264376E-4</v>
      </c>
    </row>
    <row r="43" spans="1:9">
      <c r="A43" s="3" t="s">
        <v>213</v>
      </c>
      <c r="B43">
        <v>7.85</v>
      </c>
      <c r="C43" s="4">
        <v>798</v>
      </c>
      <c r="D43">
        <f t="shared" si="0"/>
        <v>101.65605095541402</v>
      </c>
      <c r="E43" s="6">
        <f t="shared" si="1"/>
        <v>1.558158561183107E-3</v>
      </c>
      <c r="F43" s="7">
        <f t="shared" si="4"/>
        <v>0.58138840128635971</v>
      </c>
      <c r="G43" s="6">
        <f t="shared" si="2"/>
        <v>1.1550980288288924E-3</v>
      </c>
      <c r="H43" s="7">
        <f t="shared" si="5"/>
        <v>0.1765490085285964</v>
      </c>
      <c r="I43">
        <f t="shared" si="3"/>
        <v>2.9145559714806313E-4</v>
      </c>
    </row>
    <row r="44" spans="1:9">
      <c r="A44" s="3" t="s">
        <v>653</v>
      </c>
      <c r="B44">
        <v>5.74</v>
      </c>
      <c r="C44" s="4">
        <v>579</v>
      </c>
      <c r="D44">
        <f t="shared" si="0"/>
        <v>100.87108013937282</v>
      </c>
      <c r="E44" s="6">
        <f t="shared" si="1"/>
        <v>1.130543617700525E-3</v>
      </c>
      <c r="F44" s="7">
        <f t="shared" si="4"/>
        <v>0.5825189449040602</v>
      </c>
      <c r="G44" s="6">
        <f t="shared" si="2"/>
        <v>8.446194503793431E-4</v>
      </c>
      <c r="H44" s="7">
        <f t="shared" si="5"/>
        <v>0.17739362797897573</v>
      </c>
      <c r="I44">
        <f t="shared" si="3"/>
        <v>1.6465299229526109E-4</v>
      </c>
    </row>
    <row r="45" spans="1:9">
      <c r="A45" s="3" t="s">
        <v>106</v>
      </c>
      <c r="B45">
        <v>3.21</v>
      </c>
      <c r="C45" s="4">
        <v>319</v>
      </c>
      <c r="D45">
        <f t="shared" si="0"/>
        <v>99.37694704049845</v>
      </c>
      <c r="E45" s="6">
        <f t="shared" si="1"/>
        <v>6.2287290854312171E-4</v>
      </c>
      <c r="F45" s="7">
        <f t="shared" si="4"/>
        <v>0.58314181781260332</v>
      </c>
      <c r="G45" s="6">
        <f t="shared" si="2"/>
        <v>4.7233944873130505E-4</v>
      </c>
      <c r="H45" s="7">
        <f t="shared" si="5"/>
        <v>0.17786596742770705</v>
      </c>
      <c r="I45">
        <f t="shared" si="3"/>
        <v>3.1075465058783003E-4</v>
      </c>
    </row>
    <row r="46" spans="1:9">
      <c r="A46" s="3" t="s">
        <v>122</v>
      </c>
      <c r="B46">
        <v>6.05</v>
      </c>
      <c r="C46" s="4">
        <v>600</v>
      </c>
      <c r="D46">
        <f t="shared" si="0"/>
        <v>99.173553719008268</v>
      </c>
      <c r="E46" s="6">
        <f t="shared" si="1"/>
        <v>1.1715477903632384E-3</v>
      </c>
      <c r="F46" s="7">
        <f t="shared" si="4"/>
        <v>0.58431336560296654</v>
      </c>
      <c r="G46" s="6">
        <f t="shared" si="2"/>
        <v>8.9023478654965597E-4</v>
      </c>
      <c r="H46" s="7">
        <f t="shared" si="5"/>
        <v>0.1787562022142567</v>
      </c>
      <c r="I46">
        <f t="shared" si="3"/>
        <v>2.9631725028723965E-4</v>
      </c>
    </row>
    <row r="47" spans="1:9">
      <c r="A47" s="3" t="s">
        <v>409</v>
      </c>
      <c r="B47">
        <v>5.74</v>
      </c>
      <c r="C47" s="4">
        <v>565</v>
      </c>
      <c r="D47">
        <f t="shared" si="0"/>
        <v>98.432055749128921</v>
      </c>
      <c r="E47" s="6">
        <f t="shared" si="1"/>
        <v>1.1032075025920495E-3</v>
      </c>
      <c r="F47" s="7">
        <f t="shared" si="4"/>
        <v>0.58541657310555861</v>
      </c>
      <c r="G47" s="6">
        <f t="shared" si="2"/>
        <v>8.446194503793431E-4</v>
      </c>
      <c r="H47" s="7">
        <f t="shared" si="5"/>
        <v>0.17960082166463603</v>
      </c>
      <c r="I47">
        <f t="shared" si="3"/>
        <v>3.6669961338520185E-4</v>
      </c>
    </row>
    <row r="48" spans="1:9">
      <c r="A48" s="3" t="s">
        <v>504</v>
      </c>
      <c r="B48">
        <v>7.07</v>
      </c>
      <c r="C48" s="4">
        <v>691</v>
      </c>
      <c r="D48">
        <f t="shared" si="0"/>
        <v>97.736916548797737</v>
      </c>
      <c r="E48" s="6">
        <f t="shared" si="1"/>
        <v>1.3492325385683296E-3</v>
      </c>
      <c r="F48" s="7">
        <f t="shared" si="4"/>
        <v>0.58676580564412695</v>
      </c>
      <c r="G48" s="6">
        <f t="shared" si="2"/>
        <v>1.0403239571745567E-3</v>
      </c>
      <c r="H48" s="7">
        <f t="shared" si="5"/>
        <v>0.18064114562181058</v>
      </c>
      <c r="I48">
        <f t="shared" si="3"/>
        <v>4.9269650431556233E-4</v>
      </c>
    </row>
    <row r="49" spans="1:9">
      <c r="A49" s="3" t="s">
        <v>611</v>
      </c>
      <c r="B49">
        <v>9.33</v>
      </c>
      <c r="C49" s="4">
        <v>887</v>
      </c>
      <c r="D49">
        <f t="shared" si="0"/>
        <v>95.069667738478032</v>
      </c>
      <c r="E49" s="6">
        <f t="shared" si="1"/>
        <v>1.7319381500869875E-3</v>
      </c>
      <c r="F49" s="7">
        <f t="shared" si="4"/>
        <v>0.58849774379421393</v>
      </c>
      <c r="G49" s="6">
        <f t="shared" si="2"/>
        <v>1.3728744724807091E-3</v>
      </c>
      <c r="H49" s="7">
        <f t="shared" si="5"/>
        <v>0.1820140200942913</v>
      </c>
      <c r="I49">
        <f t="shared" si="3"/>
        <v>1.455915470168892E-3</v>
      </c>
    </row>
    <row r="50" spans="1:9">
      <c r="A50" s="3" t="s">
        <v>31</v>
      </c>
      <c r="B50">
        <v>27.5</v>
      </c>
      <c r="C50" s="4">
        <v>2604</v>
      </c>
      <c r="D50">
        <f t="shared" si="0"/>
        <v>94.690909090909088</v>
      </c>
      <c r="E50" s="6">
        <f t="shared" si="1"/>
        <v>5.0845174101764546E-3</v>
      </c>
      <c r="F50" s="7">
        <f t="shared" si="4"/>
        <v>0.59358226120439039</v>
      </c>
      <c r="G50" s="6">
        <f t="shared" si="2"/>
        <v>4.0465217570438911E-3</v>
      </c>
      <c r="H50" s="7">
        <f t="shared" si="5"/>
        <v>0.18606054185133519</v>
      </c>
      <c r="I50">
        <f t="shared" si="3"/>
        <v>2.4883876980638653E-4</v>
      </c>
    </row>
    <row r="51" spans="1:9">
      <c r="A51" s="3" t="s">
        <v>436</v>
      </c>
      <c r="B51">
        <v>4.6500000000000004</v>
      </c>
      <c r="C51" s="4">
        <v>433</v>
      </c>
      <c r="D51">
        <f t="shared" si="0"/>
        <v>93.118279569892465</v>
      </c>
      <c r="E51" s="6">
        <f t="shared" si="1"/>
        <v>8.4546698871213702E-4</v>
      </c>
      <c r="F51" s="7">
        <f t="shared" si="4"/>
        <v>0.59442772819310252</v>
      </c>
      <c r="G51" s="6">
        <f t="shared" si="2"/>
        <v>6.8423004255469433E-4</v>
      </c>
      <c r="H51" s="7">
        <f t="shared" si="5"/>
        <v>0.18674477189388988</v>
      </c>
      <c r="I51">
        <f t="shared" si="3"/>
        <v>4.7640109976558598E-4</v>
      </c>
    </row>
    <row r="52" spans="1:9">
      <c r="A52" s="3" t="s">
        <v>194</v>
      </c>
      <c r="B52">
        <v>8.89</v>
      </c>
      <c r="C52" s="4">
        <v>826</v>
      </c>
      <c r="D52">
        <f t="shared" si="0"/>
        <v>92.913385826771645</v>
      </c>
      <c r="E52" s="6">
        <f t="shared" si="1"/>
        <v>1.6128307914000581E-3</v>
      </c>
      <c r="F52" s="7">
        <f t="shared" si="4"/>
        <v>0.59604055898450259</v>
      </c>
      <c r="G52" s="6">
        <f t="shared" si="2"/>
        <v>1.308130124368007E-3</v>
      </c>
      <c r="H52" s="7">
        <f t="shared" si="5"/>
        <v>0.18805290201825789</v>
      </c>
      <c r="I52">
        <f t="shared" si="3"/>
        <v>8.2580429821313417E-4</v>
      </c>
    </row>
    <row r="53" spans="1:9">
      <c r="A53" s="3" t="s">
        <v>511</v>
      </c>
      <c r="B53">
        <v>15.39</v>
      </c>
      <c r="C53" s="4">
        <v>1427</v>
      </c>
      <c r="D53">
        <f t="shared" si="0"/>
        <v>92.722547108512018</v>
      </c>
      <c r="E53" s="6">
        <f t="shared" si="1"/>
        <v>2.7863311614139022E-3</v>
      </c>
      <c r="F53" s="7">
        <f t="shared" si="4"/>
        <v>0.5988268901459165</v>
      </c>
      <c r="G53" s="6">
        <f t="shared" si="2"/>
        <v>2.2645807214874722E-3</v>
      </c>
      <c r="H53" s="7">
        <f t="shared" si="5"/>
        <v>0.19031748273974536</v>
      </c>
      <c r="I53">
        <f t="shared" si="3"/>
        <v>3.4399724185171787E-4</v>
      </c>
    </row>
    <row r="54" spans="1:9">
      <c r="A54" s="3" t="s">
        <v>608</v>
      </c>
      <c r="B54">
        <v>6.35</v>
      </c>
      <c r="C54" s="4">
        <v>580</v>
      </c>
      <c r="D54">
        <f t="shared" si="0"/>
        <v>91.338582677165363</v>
      </c>
      <c r="E54" s="6">
        <f t="shared" si="1"/>
        <v>1.1324961973511304E-3</v>
      </c>
      <c r="F54" s="7">
        <f t="shared" si="4"/>
        <v>0.59995938634326762</v>
      </c>
      <c r="G54" s="6">
        <f t="shared" si="2"/>
        <v>9.3437866026286199E-4</v>
      </c>
      <c r="H54" s="7">
        <f t="shared" si="5"/>
        <v>0.19125186140000822</v>
      </c>
      <c r="I54">
        <f t="shared" si="3"/>
        <v>2.6636791832317097E-4</v>
      </c>
    </row>
    <row r="55" spans="1:9">
      <c r="A55" s="3" t="s">
        <v>172</v>
      </c>
      <c r="B55">
        <v>4.87</v>
      </c>
      <c r="C55" s="4">
        <v>438</v>
      </c>
      <c r="D55">
        <f t="shared" si="0"/>
        <v>89.938398357289529</v>
      </c>
      <c r="E55" s="6">
        <f t="shared" si="1"/>
        <v>8.5522988696516407E-4</v>
      </c>
      <c r="F55" s="7">
        <f t="shared" si="4"/>
        <v>0.6008146162302328</v>
      </c>
      <c r="G55" s="6">
        <f t="shared" si="2"/>
        <v>7.1660221661104539E-4</v>
      </c>
      <c r="H55" s="7">
        <f t="shared" si="5"/>
        <v>0.19196846361661926</v>
      </c>
      <c r="I55">
        <f t="shared" si="3"/>
        <v>1.6938239645930275E-3</v>
      </c>
    </row>
    <row r="56" spans="1:9">
      <c r="A56" s="3" t="s">
        <v>46</v>
      </c>
      <c r="B56">
        <v>30.84</v>
      </c>
      <c r="C56" s="4">
        <v>2755</v>
      </c>
      <c r="D56">
        <f t="shared" si="0"/>
        <v>89.332036316472113</v>
      </c>
      <c r="E56" s="6">
        <f t="shared" si="1"/>
        <v>5.37935693741787E-3</v>
      </c>
      <c r="F56" s="7">
        <f t="shared" si="4"/>
        <v>0.60619397316765067</v>
      </c>
      <c r="G56" s="6">
        <f t="shared" si="2"/>
        <v>4.5379902177175848E-3</v>
      </c>
      <c r="H56" s="7">
        <f t="shared" si="5"/>
        <v>0.19650645383433685</v>
      </c>
      <c r="I56">
        <f t="shared" si="3"/>
        <v>7.4011221845647623E-4</v>
      </c>
    </row>
    <row r="57" spans="1:9">
      <c r="A57" s="3" t="s">
        <v>390</v>
      </c>
      <c r="B57">
        <v>13.3</v>
      </c>
      <c r="C57" s="4">
        <v>1163</v>
      </c>
      <c r="D57">
        <f t="shared" si="0"/>
        <v>87.443609022556387</v>
      </c>
      <c r="E57" s="6">
        <f t="shared" si="1"/>
        <v>2.270850133654077E-3</v>
      </c>
      <c r="F57" s="7">
        <f t="shared" si="4"/>
        <v>0.60846482330130469</v>
      </c>
      <c r="G57" s="6">
        <f t="shared" si="2"/>
        <v>1.9570450679521362E-3</v>
      </c>
      <c r="H57" s="7">
        <f t="shared" si="5"/>
        <v>0.19846349890228898</v>
      </c>
      <c r="I57">
        <f t="shared" si="3"/>
        <v>1.0184343904919013E-4</v>
      </c>
    </row>
    <row r="58" spans="1:9">
      <c r="A58" s="3" t="s">
        <v>220</v>
      </c>
      <c r="B58">
        <v>1.83</v>
      </c>
      <c r="C58" s="4">
        <v>160</v>
      </c>
      <c r="D58">
        <f t="shared" si="0"/>
        <v>87.431693989071036</v>
      </c>
      <c r="E58" s="6">
        <f t="shared" si="1"/>
        <v>3.1241274409686358E-4</v>
      </c>
      <c r="F58" s="7">
        <f t="shared" si="4"/>
        <v>0.60877723604540157</v>
      </c>
      <c r="G58" s="6">
        <f t="shared" si="2"/>
        <v>2.6927762965055712E-4</v>
      </c>
      <c r="H58" s="7">
        <f t="shared" si="5"/>
        <v>0.19873277653193955</v>
      </c>
      <c r="I58">
        <f t="shared" si="3"/>
        <v>1.2666136666060479E-4</v>
      </c>
    </row>
    <row r="59" spans="1:9">
      <c r="A59" s="3" t="s">
        <v>373</v>
      </c>
      <c r="B59">
        <v>2.25</v>
      </c>
      <c r="C59" s="4">
        <v>193</v>
      </c>
      <c r="D59">
        <f t="shared" si="0"/>
        <v>85.777777777777771</v>
      </c>
      <c r="E59" s="6">
        <f t="shared" si="1"/>
        <v>3.7684787256684168E-4</v>
      </c>
      <c r="F59" s="7">
        <f t="shared" si="4"/>
        <v>0.60915408391796844</v>
      </c>
      <c r="G59" s="6">
        <f t="shared" si="2"/>
        <v>3.3107905284904563E-4</v>
      </c>
      <c r="H59" s="7">
        <f t="shared" si="5"/>
        <v>0.19906385558478859</v>
      </c>
      <c r="I59">
        <f t="shared" si="3"/>
        <v>3.5710765592478211E-4</v>
      </c>
    </row>
    <row r="60" spans="1:9">
      <c r="A60" s="3" t="s">
        <v>601</v>
      </c>
      <c r="B60">
        <v>6.33</v>
      </c>
      <c r="C60" s="4">
        <v>541</v>
      </c>
      <c r="D60">
        <f t="shared" si="0"/>
        <v>85.466034755134274</v>
      </c>
      <c r="E60" s="6">
        <f t="shared" si="1"/>
        <v>1.0563455909775199E-3</v>
      </c>
      <c r="F60" s="7">
        <f t="shared" si="4"/>
        <v>0.610210429508946</v>
      </c>
      <c r="G60" s="6">
        <f t="shared" si="2"/>
        <v>9.3143573534864828E-4</v>
      </c>
      <c r="H60" s="7">
        <f t="shared" si="5"/>
        <v>0.19999529132013724</v>
      </c>
      <c r="I60">
        <f t="shared" si="3"/>
        <v>2.1862074969350442E-4</v>
      </c>
    </row>
    <row r="61" spans="1:9">
      <c r="A61" s="3" t="s">
        <v>627</v>
      </c>
      <c r="B61">
        <v>3.87</v>
      </c>
      <c r="C61" s="4">
        <v>330</v>
      </c>
      <c r="D61">
        <f t="shared" si="0"/>
        <v>85.271317829457359</v>
      </c>
      <c r="E61" s="6">
        <f t="shared" si="1"/>
        <v>6.4435128469978115E-4</v>
      </c>
      <c r="F61" s="7">
        <f t="shared" si="4"/>
        <v>0.61085478079364575</v>
      </c>
      <c r="G61" s="6">
        <f t="shared" si="2"/>
        <v>5.6945597090035844E-4</v>
      </c>
      <c r="H61" s="7">
        <f t="shared" si="5"/>
        <v>0.2005647472910376</v>
      </c>
      <c r="I61">
        <f t="shared" si="3"/>
        <v>1.2049112032321146E-3</v>
      </c>
    </row>
    <row r="62" spans="1:9">
      <c r="A62" s="3" t="s">
        <v>418</v>
      </c>
      <c r="B62">
        <v>21.23</v>
      </c>
      <c r="C62" s="4">
        <v>1796</v>
      </c>
      <c r="D62">
        <f t="shared" si="0"/>
        <v>84.59726801695713</v>
      </c>
      <c r="E62" s="6">
        <f t="shared" si="1"/>
        <v>3.5068330524872936E-3</v>
      </c>
      <c r="F62" s="7">
        <f t="shared" si="4"/>
        <v>0.61436161384613308</v>
      </c>
      <c r="G62" s="6">
        <f t="shared" si="2"/>
        <v>3.1239147964378837E-3</v>
      </c>
      <c r="H62" s="7">
        <f t="shared" si="5"/>
        <v>0.20368866208747549</v>
      </c>
      <c r="I62">
        <f t="shared" si="3"/>
        <v>3.4253427816535731E-4</v>
      </c>
    </row>
    <row r="63" spans="1:9">
      <c r="A63" s="3" t="s">
        <v>348</v>
      </c>
      <c r="B63">
        <v>5.98</v>
      </c>
      <c r="C63" s="4">
        <v>498</v>
      </c>
      <c r="D63">
        <f t="shared" si="0"/>
        <v>83.277591973244142</v>
      </c>
      <c r="E63" s="6">
        <f t="shared" si="1"/>
        <v>9.7238466600148787E-4</v>
      </c>
      <c r="F63" s="7">
        <f t="shared" si="4"/>
        <v>0.61533399851213455</v>
      </c>
      <c r="G63" s="6">
        <f t="shared" si="2"/>
        <v>8.7993454934990798E-4</v>
      </c>
      <c r="H63" s="7">
        <f t="shared" si="5"/>
        <v>0.20456859663682539</v>
      </c>
      <c r="I63">
        <f t="shared" si="3"/>
        <v>4.0162945198732314E-4</v>
      </c>
    </row>
    <row r="64" spans="1:9">
      <c r="A64" s="3" t="s">
        <v>625</v>
      </c>
      <c r="B64">
        <v>6.99</v>
      </c>
      <c r="C64" s="4">
        <v>579</v>
      </c>
      <c r="D64">
        <f t="shared" si="0"/>
        <v>82.832618025751074</v>
      </c>
      <c r="E64" s="6">
        <f t="shared" si="1"/>
        <v>1.130543617700525E-3</v>
      </c>
      <c r="F64" s="7">
        <f t="shared" si="4"/>
        <v>0.61646454212983504</v>
      </c>
      <c r="G64" s="6">
        <f t="shared" si="2"/>
        <v>1.0285522575177017E-3</v>
      </c>
      <c r="H64" s="7">
        <f t="shared" si="5"/>
        <v>0.20559714889434308</v>
      </c>
      <c r="I64">
        <f t="shared" si="3"/>
        <v>1.0137681200123871E-3</v>
      </c>
    </row>
    <row r="65" spans="1:9">
      <c r="A65" s="3" t="s">
        <v>463</v>
      </c>
      <c r="B65">
        <v>17.5</v>
      </c>
      <c r="C65" s="4">
        <v>1429</v>
      </c>
      <c r="D65">
        <f t="shared" si="0"/>
        <v>81.657142857142858</v>
      </c>
      <c r="E65" s="6">
        <f t="shared" si="1"/>
        <v>2.7902363207151126E-3</v>
      </c>
      <c r="F65" s="7">
        <f t="shared" si="4"/>
        <v>0.6192547784505501</v>
      </c>
      <c r="G65" s="6">
        <f t="shared" si="2"/>
        <v>2.5750592999370216E-3</v>
      </c>
      <c r="H65" s="7">
        <f t="shared" si="5"/>
        <v>0.20817220819428009</v>
      </c>
      <c r="I65">
        <f t="shared" si="3"/>
        <v>3.0109979820145405E-3</v>
      </c>
    </row>
    <row r="66" spans="1:9">
      <c r="A66" s="3" t="s">
        <v>425</v>
      </c>
      <c r="B66">
        <v>51.36</v>
      </c>
      <c r="C66" s="4">
        <v>4106</v>
      </c>
      <c r="D66">
        <f t="shared" ref="D66:D129" si="6">C66/B66</f>
        <v>79.945482866043619</v>
      </c>
      <c r="E66" s="6">
        <f t="shared" si="1"/>
        <v>8.0172920453857616E-3</v>
      </c>
      <c r="F66" s="7">
        <f t="shared" si="4"/>
        <v>0.62727207049593592</v>
      </c>
      <c r="G66" s="6">
        <f t="shared" si="2"/>
        <v>7.5574311797008808E-3</v>
      </c>
      <c r="H66" s="7">
        <f t="shared" si="5"/>
        <v>0.21572963937398096</v>
      </c>
      <c r="I66">
        <f t="shared" si="3"/>
        <v>6.0950178505225772E-4</v>
      </c>
    </row>
    <row r="67" spans="1:9">
      <c r="A67" s="3" t="s">
        <v>609</v>
      </c>
      <c r="B67">
        <v>10.3</v>
      </c>
      <c r="C67" s="4">
        <v>810</v>
      </c>
      <c r="D67">
        <f t="shared" si="6"/>
        <v>78.640776699029118</v>
      </c>
      <c r="E67" s="6">
        <f t="shared" ref="E67:E130" si="7">C67/512143</f>
        <v>1.5815895169903717E-3</v>
      </c>
      <c r="F67" s="7">
        <f t="shared" si="4"/>
        <v>0.62885366001292631</v>
      </c>
      <c r="G67" s="6">
        <f t="shared" ref="G67:G130" si="8">B67/6795.96</f>
        <v>1.5156063308200756E-3</v>
      </c>
      <c r="H67" s="7">
        <f t="shared" si="5"/>
        <v>0.21724524570480103</v>
      </c>
      <c r="I67">
        <f t="shared" ref="I67:I130" si="9">F67*H68-F68*H67</f>
        <v>1.0331855615011709E-4</v>
      </c>
    </row>
    <row r="68" spans="1:9">
      <c r="A68" s="3" t="s">
        <v>99</v>
      </c>
      <c r="B68">
        <v>1.74</v>
      </c>
      <c r="C68" s="4">
        <v>136</v>
      </c>
      <c r="D68">
        <f t="shared" si="6"/>
        <v>78.160919540229884</v>
      </c>
      <c r="E68" s="6">
        <f t="shared" si="7"/>
        <v>2.6555083248233402E-4</v>
      </c>
      <c r="F68" s="7">
        <f t="shared" ref="F68:F131" si="10">F67+E68</f>
        <v>0.62911921084540867</v>
      </c>
      <c r="G68" s="6">
        <f t="shared" si="8"/>
        <v>2.5603446753659525E-4</v>
      </c>
      <c r="H68" s="7">
        <f t="shared" ref="H68:H131" si="11">H67+G68</f>
        <v>0.21750128017233764</v>
      </c>
      <c r="I68">
        <f t="shared" si="9"/>
        <v>4.5735115110026592E-4</v>
      </c>
    </row>
    <row r="69" spans="1:9">
      <c r="A69" s="3" t="s">
        <v>333</v>
      </c>
      <c r="B69">
        <v>7.56</v>
      </c>
      <c r="C69" s="4">
        <v>571</v>
      </c>
      <c r="D69">
        <f t="shared" si="6"/>
        <v>75.529100529100532</v>
      </c>
      <c r="E69" s="6">
        <f t="shared" si="7"/>
        <v>1.1149229804956818E-3</v>
      </c>
      <c r="F69" s="7">
        <f t="shared" si="10"/>
        <v>0.63023413382590432</v>
      </c>
      <c r="G69" s="6">
        <f t="shared" si="8"/>
        <v>1.1124256175727933E-3</v>
      </c>
      <c r="H69" s="7">
        <f t="shared" si="11"/>
        <v>0.21861370578991043</v>
      </c>
      <c r="I69">
        <f t="shared" si="9"/>
        <v>1.8116509826046623E-4</v>
      </c>
    </row>
    <row r="70" spans="1:9">
      <c r="A70" s="3" t="s">
        <v>44</v>
      </c>
      <c r="B70">
        <v>2.98</v>
      </c>
      <c r="C70" s="4">
        <v>223</v>
      </c>
      <c r="D70">
        <f t="shared" si="6"/>
        <v>74.832214765100673</v>
      </c>
      <c r="E70" s="6">
        <f t="shared" si="7"/>
        <v>4.3542526208500363E-4</v>
      </c>
      <c r="F70" s="7">
        <f t="shared" si="10"/>
        <v>0.63066955908798927</v>
      </c>
      <c r="G70" s="6">
        <f t="shared" si="8"/>
        <v>4.3849581221784708E-4</v>
      </c>
      <c r="H70" s="7">
        <f t="shared" si="11"/>
        <v>0.21905220160212829</v>
      </c>
      <c r="I70">
        <f t="shared" si="9"/>
        <v>1.9566577963803233E-4</v>
      </c>
    </row>
    <row r="71" spans="1:9">
      <c r="A71" s="3" t="s">
        <v>203</v>
      </c>
      <c r="B71">
        <v>3.21</v>
      </c>
      <c r="C71" s="4">
        <v>239</v>
      </c>
      <c r="D71">
        <f t="shared" si="6"/>
        <v>74.454828660436135</v>
      </c>
      <c r="E71" s="6">
        <f t="shared" si="7"/>
        <v>4.6666653649468995E-4</v>
      </c>
      <c r="F71" s="7">
        <f t="shared" si="10"/>
        <v>0.63113622562448402</v>
      </c>
      <c r="G71" s="6">
        <f t="shared" si="8"/>
        <v>4.7233944873130505E-4</v>
      </c>
      <c r="H71" s="7">
        <f t="shared" si="11"/>
        <v>0.21952454105085961</v>
      </c>
      <c r="I71">
        <f t="shared" si="9"/>
        <v>4.296217796534163E-4</v>
      </c>
    </row>
    <row r="72" spans="1:9">
      <c r="A72" s="3" t="s">
        <v>585</v>
      </c>
      <c r="B72">
        <v>7.04</v>
      </c>
      <c r="C72" s="4">
        <v>523</v>
      </c>
      <c r="D72">
        <f t="shared" si="6"/>
        <v>74.289772727272734</v>
      </c>
      <c r="E72" s="6">
        <f t="shared" si="7"/>
        <v>1.0211991572666229E-3</v>
      </c>
      <c r="F72" s="7">
        <f t="shared" si="10"/>
        <v>0.63215742478175063</v>
      </c>
      <c r="G72" s="6">
        <f t="shared" si="8"/>
        <v>1.0359095698032361E-3</v>
      </c>
      <c r="H72" s="7">
        <f t="shared" si="11"/>
        <v>0.22056045062066285</v>
      </c>
      <c r="I72">
        <f t="shared" si="9"/>
        <v>6.0151546891762386E-5</v>
      </c>
    </row>
    <row r="73" spans="1:9">
      <c r="A73" s="3" t="s">
        <v>469</v>
      </c>
      <c r="B73">
        <v>0.98</v>
      </c>
      <c r="C73" s="4">
        <v>72</v>
      </c>
      <c r="D73">
        <f t="shared" si="6"/>
        <v>73.469387755102048</v>
      </c>
      <c r="E73" s="6">
        <f t="shared" si="7"/>
        <v>1.405857348435886E-4</v>
      </c>
      <c r="F73" s="7">
        <f t="shared" si="10"/>
        <v>0.63229801051659418</v>
      </c>
      <c r="G73" s="6">
        <f t="shared" si="8"/>
        <v>1.4420332079647321E-4</v>
      </c>
      <c r="H73" s="7">
        <f t="shared" si="11"/>
        <v>0.22070465394145933</v>
      </c>
      <c r="I73">
        <f t="shared" si="9"/>
        <v>3.5729588157365488E-4</v>
      </c>
    </row>
    <row r="74" spans="1:9">
      <c r="A74" s="3" t="s">
        <v>588</v>
      </c>
      <c r="B74">
        <v>5.73</v>
      </c>
      <c r="C74" s="4">
        <v>408</v>
      </c>
      <c r="D74">
        <f t="shared" si="6"/>
        <v>71.204188481675388</v>
      </c>
      <c r="E74" s="6">
        <f t="shared" si="7"/>
        <v>7.9665249744700212E-4</v>
      </c>
      <c r="F74" s="7">
        <f t="shared" si="10"/>
        <v>0.63309466301404116</v>
      </c>
      <c r="G74" s="6">
        <f t="shared" si="8"/>
        <v>8.4314798792223624E-4</v>
      </c>
      <c r="H74" s="7">
        <f t="shared" si="11"/>
        <v>0.22154780192938156</v>
      </c>
      <c r="I74">
        <f t="shared" si="9"/>
        <v>2.483439678106214E-4</v>
      </c>
    </row>
    <row r="75" spans="1:9">
      <c r="A75" s="3" t="s">
        <v>395</v>
      </c>
      <c r="B75">
        <v>3.98</v>
      </c>
      <c r="C75" s="4">
        <v>283</v>
      </c>
      <c r="D75">
        <f t="shared" si="6"/>
        <v>71.105527638190949</v>
      </c>
      <c r="E75" s="6">
        <f t="shared" si="7"/>
        <v>5.5258004112132748E-4</v>
      </c>
      <c r="F75" s="7">
        <f t="shared" si="10"/>
        <v>0.63364724305516251</v>
      </c>
      <c r="G75" s="6">
        <f t="shared" si="8"/>
        <v>5.8564205792853397E-4</v>
      </c>
      <c r="H75" s="7">
        <f t="shared" si="11"/>
        <v>0.22213344398731008</v>
      </c>
      <c r="I75">
        <f t="shared" si="9"/>
        <v>2.0220526481060097E-4</v>
      </c>
    </row>
    <row r="76" spans="1:9">
      <c r="A76" s="3" t="s">
        <v>345</v>
      </c>
      <c r="B76">
        <v>3.22</v>
      </c>
      <c r="C76" s="4">
        <v>226</v>
      </c>
      <c r="D76">
        <f t="shared" si="6"/>
        <v>70.186335403726702</v>
      </c>
      <c r="E76" s="6">
        <f t="shared" si="7"/>
        <v>4.4128300103681977E-4</v>
      </c>
      <c r="F76" s="7">
        <f t="shared" si="10"/>
        <v>0.63408852605619936</v>
      </c>
      <c r="G76" s="6">
        <f t="shared" si="8"/>
        <v>4.7381091118841196E-4</v>
      </c>
      <c r="H76" s="7">
        <f t="shared" si="11"/>
        <v>0.2226072548984985</v>
      </c>
      <c r="I76">
        <f t="shared" si="9"/>
        <v>5.8625735973674709E-4</v>
      </c>
    </row>
    <row r="77" spans="1:9">
      <c r="A77" s="3" t="s">
        <v>272</v>
      </c>
      <c r="B77">
        <v>9.33</v>
      </c>
      <c r="C77" s="4">
        <v>654</v>
      </c>
      <c r="D77">
        <f t="shared" si="6"/>
        <v>70.096463022508033</v>
      </c>
      <c r="E77" s="6">
        <f t="shared" si="7"/>
        <v>1.2769870914959298E-3</v>
      </c>
      <c r="F77" s="7">
        <f t="shared" si="10"/>
        <v>0.63536551314769529</v>
      </c>
      <c r="G77" s="6">
        <f t="shared" si="8"/>
        <v>1.3728744724807091E-3</v>
      </c>
      <c r="H77" s="7">
        <f t="shared" si="11"/>
        <v>0.22398012937097922</v>
      </c>
      <c r="I77">
        <f t="shared" si="9"/>
        <v>9.9758785398135208E-4</v>
      </c>
    </row>
    <row r="78" spans="1:9">
      <c r="A78" s="3" t="s">
        <v>168</v>
      </c>
      <c r="B78">
        <v>15.83</v>
      </c>
      <c r="C78" s="4">
        <v>1103</v>
      </c>
      <c r="D78">
        <f t="shared" si="6"/>
        <v>69.677826910928616</v>
      </c>
      <c r="E78" s="6">
        <f t="shared" si="7"/>
        <v>2.1536953546177533E-3</v>
      </c>
      <c r="F78" s="7">
        <f t="shared" si="10"/>
        <v>0.63751920850231303</v>
      </c>
      <c r="G78" s="6">
        <f t="shared" si="8"/>
        <v>2.3293250696001743E-3</v>
      </c>
      <c r="H78" s="7">
        <f t="shared" si="11"/>
        <v>0.2263094544405794</v>
      </c>
      <c r="I78">
        <f t="shared" si="9"/>
        <v>9.2826082387370557E-4</v>
      </c>
    </row>
    <row r="79" spans="1:9">
      <c r="A79" s="3" t="s">
        <v>79</v>
      </c>
      <c r="B79">
        <v>14.7</v>
      </c>
      <c r="C79" s="4">
        <v>1020</v>
      </c>
      <c r="D79">
        <f t="shared" si="6"/>
        <v>69.387755102040813</v>
      </c>
      <c r="E79" s="6">
        <f t="shared" si="7"/>
        <v>1.9916312436175053E-3</v>
      </c>
      <c r="F79" s="7">
        <f t="shared" si="10"/>
        <v>0.63951083974593048</v>
      </c>
      <c r="G79" s="6">
        <f t="shared" si="8"/>
        <v>2.1630498119470979E-3</v>
      </c>
      <c r="H79" s="7">
        <f t="shared" si="11"/>
        <v>0.22847250425252649</v>
      </c>
      <c r="I79">
        <f t="shared" si="9"/>
        <v>2.8147974004191778E-3</v>
      </c>
    </row>
    <row r="80" spans="1:9">
      <c r="A80" s="3" t="s">
        <v>381</v>
      </c>
      <c r="B80">
        <v>44.4</v>
      </c>
      <c r="C80" s="4">
        <v>3056</v>
      </c>
      <c r="D80">
        <f t="shared" si="6"/>
        <v>68.828828828828833</v>
      </c>
      <c r="E80" s="6">
        <f t="shared" si="7"/>
        <v>5.9670834122500941E-3</v>
      </c>
      <c r="F80" s="7">
        <f t="shared" si="10"/>
        <v>0.64547792315818053</v>
      </c>
      <c r="G80" s="6">
        <f t="shared" si="8"/>
        <v>6.5332933095545E-3</v>
      </c>
      <c r="H80" s="7">
        <f t="shared" si="11"/>
        <v>0.23500579756208098</v>
      </c>
      <c r="I80">
        <f t="shared" si="9"/>
        <v>3.841648113815932E-4</v>
      </c>
    </row>
    <row r="81" spans="1:9">
      <c r="A81" s="3" t="s">
        <v>592</v>
      </c>
      <c r="B81">
        <v>6.04</v>
      </c>
      <c r="C81" s="4">
        <v>413</v>
      </c>
      <c r="D81">
        <f t="shared" si="6"/>
        <v>68.377483443708613</v>
      </c>
      <c r="E81" s="6">
        <f t="shared" si="7"/>
        <v>8.0641539570002905E-4</v>
      </c>
      <c r="F81" s="7">
        <f t="shared" si="10"/>
        <v>0.64628433855388057</v>
      </c>
      <c r="G81" s="6">
        <f t="shared" si="8"/>
        <v>8.8876332409254912E-4</v>
      </c>
      <c r="H81" s="7">
        <f t="shared" si="11"/>
        <v>0.23589456088617353</v>
      </c>
      <c r="I81">
        <f t="shared" si="9"/>
        <v>8.6301483567383097E-4</v>
      </c>
    </row>
    <row r="82" spans="1:9">
      <c r="A82" s="3" t="s">
        <v>237</v>
      </c>
      <c r="B82">
        <v>13.56</v>
      </c>
      <c r="C82" s="4">
        <v>926</v>
      </c>
      <c r="D82">
        <f t="shared" si="6"/>
        <v>68.289085545722713</v>
      </c>
      <c r="E82" s="6">
        <f t="shared" si="7"/>
        <v>1.808088756460598E-3</v>
      </c>
      <c r="F82" s="7">
        <f t="shared" si="10"/>
        <v>0.64809242731034111</v>
      </c>
      <c r="G82" s="6">
        <f t="shared" si="8"/>
        <v>1.9953030918369147E-3</v>
      </c>
      <c r="H82" s="7">
        <f t="shared" si="11"/>
        <v>0.23788986397801043</v>
      </c>
      <c r="I82">
        <f t="shared" si="9"/>
        <v>6.8358773315854715E-4</v>
      </c>
    </row>
    <row r="83" spans="1:9">
      <c r="A83" s="3" t="s">
        <v>102</v>
      </c>
      <c r="B83">
        <v>10.68</v>
      </c>
      <c r="C83" s="4">
        <v>721</v>
      </c>
      <c r="D83">
        <f t="shared" si="6"/>
        <v>67.509363295880149</v>
      </c>
      <c r="E83" s="6">
        <f t="shared" si="7"/>
        <v>1.4078099280864914E-3</v>
      </c>
      <c r="F83" s="7">
        <f t="shared" si="10"/>
        <v>0.64950023723842765</v>
      </c>
      <c r="G83" s="6">
        <f t="shared" si="8"/>
        <v>1.5715219041901364E-3</v>
      </c>
      <c r="H83" s="7">
        <f t="shared" si="11"/>
        <v>0.23946138588220056</v>
      </c>
      <c r="I83">
        <f t="shared" si="9"/>
        <v>7.0233737181205069E-4</v>
      </c>
    </row>
    <row r="84" spans="1:9">
      <c r="A84" s="3" t="s">
        <v>223</v>
      </c>
      <c r="B84">
        <v>10.93</v>
      </c>
      <c r="C84" s="4">
        <v>732</v>
      </c>
      <c r="D84">
        <f t="shared" si="6"/>
        <v>66.97163769441903</v>
      </c>
      <c r="E84" s="6">
        <f t="shared" si="7"/>
        <v>1.4292883042431508E-3</v>
      </c>
      <c r="F84" s="7">
        <f t="shared" si="10"/>
        <v>0.65092952554267081</v>
      </c>
      <c r="G84" s="6">
        <f t="shared" si="8"/>
        <v>1.6083084656178081E-3</v>
      </c>
      <c r="H84" s="7">
        <f t="shared" si="11"/>
        <v>0.24106969434781836</v>
      </c>
      <c r="I84">
        <f t="shared" si="9"/>
        <v>5.4727069698837227E-4</v>
      </c>
    </row>
    <row r="85" spans="1:9">
      <c r="A85" s="3" t="s">
        <v>81</v>
      </c>
      <c r="B85">
        <v>8.51</v>
      </c>
      <c r="C85" s="4">
        <v>569</v>
      </c>
      <c r="D85">
        <f t="shared" si="6"/>
        <v>66.862514688601649</v>
      </c>
      <c r="E85" s="6">
        <f t="shared" si="7"/>
        <v>1.1110178211944711E-3</v>
      </c>
      <c r="F85" s="7">
        <f t="shared" si="10"/>
        <v>0.6520405433638653</v>
      </c>
      <c r="G85" s="6">
        <f t="shared" si="8"/>
        <v>1.2522145509979458E-3</v>
      </c>
      <c r="H85" s="7">
        <f t="shared" si="11"/>
        <v>0.2423219088988163</v>
      </c>
      <c r="I85">
        <f t="shared" si="9"/>
        <v>3.1299272917414966E-4</v>
      </c>
    </row>
    <row r="86" spans="1:9">
      <c r="A86" s="3" t="s">
        <v>661</v>
      </c>
      <c r="B86">
        <v>4.8600000000000003</v>
      </c>
      <c r="C86" s="4">
        <v>324</v>
      </c>
      <c r="D86">
        <f t="shared" si="6"/>
        <v>66.666666666666657</v>
      </c>
      <c r="E86" s="6">
        <f t="shared" si="7"/>
        <v>6.3263580679614876E-4</v>
      </c>
      <c r="F86" s="7">
        <f t="shared" si="10"/>
        <v>0.65267317917066148</v>
      </c>
      <c r="G86" s="6">
        <f t="shared" si="8"/>
        <v>7.1513075415393854E-4</v>
      </c>
      <c r="H86" s="7">
        <f t="shared" si="11"/>
        <v>0.24303703965297024</v>
      </c>
      <c r="I86">
        <f t="shared" si="9"/>
        <v>1.0442356241551765E-3</v>
      </c>
    </row>
    <row r="87" spans="1:9">
      <c r="A87" s="3" t="s">
        <v>541</v>
      </c>
      <c r="B87">
        <v>16.18</v>
      </c>
      <c r="C87" s="4">
        <v>1074</v>
      </c>
      <c r="D87">
        <f t="shared" si="6"/>
        <v>66.378244746600743</v>
      </c>
      <c r="E87" s="6">
        <f t="shared" si="7"/>
        <v>2.0970705447501967E-3</v>
      </c>
      <c r="F87" s="7">
        <f t="shared" si="10"/>
        <v>0.65477024971541165</v>
      </c>
      <c r="G87" s="6">
        <f t="shared" si="8"/>
        <v>2.3808262555989144E-3</v>
      </c>
      <c r="H87" s="7">
        <f t="shared" si="11"/>
        <v>0.24541786590856915</v>
      </c>
      <c r="I87">
        <f t="shared" si="9"/>
        <v>1.1968393333796346E-3</v>
      </c>
    </row>
    <row r="88" spans="1:9">
      <c r="A88" s="3" t="s">
        <v>528</v>
      </c>
      <c r="B88">
        <v>18.5</v>
      </c>
      <c r="C88" s="4">
        <v>1222</v>
      </c>
      <c r="D88">
        <f t="shared" si="6"/>
        <v>66.054054054054049</v>
      </c>
      <c r="E88" s="6">
        <f t="shared" si="7"/>
        <v>2.3860523330397954E-3</v>
      </c>
      <c r="F88" s="7">
        <f t="shared" si="10"/>
        <v>0.65715630204845144</v>
      </c>
      <c r="G88" s="6">
        <f t="shared" si="8"/>
        <v>2.7222055456477081E-3</v>
      </c>
      <c r="H88" s="7">
        <f t="shared" si="11"/>
        <v>0.24814007145421685</v>
      </c>
      <c r="I88">
        <f t="shared" si="9"/>
        <v>3.7721221929351567E-4</v>
      </c>
    </row>
    <row r="89" spans="1:9">
      <c r="A89" s="3" t="s">
        <v>140</v>
      </c>
      <c r="B89">
        <v>5.83</v>
      </c>
      <c r="C89" s="4">
        <v>385</v>
      </c>
      <c r="D89">
        <f t="shared" si="6"/>
        <v>66.037735849056602</v>
      </c>
      <c r="E89" s="6">
        <f t="shared" si="7"/>
        <v>7.5174316548307801E-4</v>
      </c>
      <c r="F89" s="7">
        <f t="shared" si="10"/>
        <v>0.65790804521393453</v>
      </c>
      <c r="G89" s="6">
        <f t="shared" si="8"/>
        <v>8.5786261249330481E-4</v>
      </c>
      <c r="H89" s="7">
        <f t="shared" si="11"/>
        <v>0.24899793406671014</v>
      </c>
      <c r="I89">
        <f t="shared" si="9"/>
        <v>3.6514330400486128E-4</v>
      </c>
    </row>
    <row r="90" spans="1:9">
      <c r="A90" s="3" t="s">
        <v>434</v>
      </c>
      <c r="B90">
        <v>5.63</v>
      </c>
      <c r="C90" s="4">
        <v>370</v>
      </c>
      <c r="D90">
        <f t="shared" si="6"/>
        <v>65.719360568383664</v>
      </c>
      <c r="E90" s="6">
        <f t="shared" si="7"/>
        <v>7.2245447072399698E-4</v>
      </c>
      <c r="F90" s="7">
        <f t="shared" si="10"/>
        <v>0.65863049968465848</v>
      </c>
      <c r="G90" s="6">
        <f t="shared" si="8"/>
        <v>8.2843336335116746E-4</v>
      </c>
      <c r="H90" s="7">
        <f t="shared" si="11"/>
        <v>0.24982636743006131</v>
      </c>
      <c r="I90">
        <f t="shared" si="9"/>
        <v>9.6744077188395949E-4</v>
      </c>
    </row>
    <row r="91" spans="1:9">
      <c r="A91" s="3" t="s">
        <v>665</v>
      </c>
      <c r="B91">
        <v>14.91</v>
      </c>
      <c r="C91" s="4">
        <v>979</v>
      </c>
      <c r="D91">
        <f t="shared" si="6"/>
        <v>65.660630449362841</v>
      </c>
      <c r="E91" s="6">
        <f t="shared" si="7"/>
        <v>1.9115754779426839E-3</v>
      </c>
      <c r="F91" s="7">
        <f t="shared" si="10"/>
        <v>0.66054207516260111</v>
      </c>
      <c r="G91" s="6">
        <f t="shared" si="8"/>
        <v>2.1939505235463422E-3</v>
      </c>
      <c r="H91" s="7">
        <f t="shared" si="11"/>
        <v>0.25202031795360763</v>
      </c>
      <c r="I91">
        <f t="shared" si="9"/>
        <v>7.0518377333095295E-4</v>
      </c>
    </row>
    <row r="92" spans="1:9">
      <c r="A92" s="3" t="s">
        <v>654</v>
      </c>
      <c r="B92">
        <v>10.86</v>
      </c>
      <c r="C92" s="4">
        <v>712</v>
      </c>
      <c r="D92">
        <f t="shared" si="6"/>
        <v>65.561694290976064</v>
      </c>
      <c r="E92" s="6">
        <f t="shared" si="7"/>
        <v>1.3902367112310428E-3</v>
      </c>
      <c r="F92" s="7">
        <f t="shared" si="10"/>
        <v>0.66193231187383217</v>
      </c>
      <c r="G92" s="6">
        <f t="shared" si="8"/>
        <v>1.59800822841806E-3</v>
      </c>
      <c r="H92" s="7">
        <f t="shared" si="11"/>
        <v>0.25361832618202568</v>
      </c>
      <c r="I92">
        <f t="shared" si="9"/>
        <v>1.2075161281835944E-3</v>
      </c>
    </row>
    <row r="93" spans="1:9">
      <c r="A93" s="3" t="s">
        <v>91</v>
      </c>
      <c r="B93">
        <v>18.59</v>
      </c>
      <c r="C93" s="4">
        <v>1218</v>
      </c>
      <c r="D93">
        <f t="shared" si="6"/>
        <v>65.519096288327063</v>
      </c>
      <c r="E93" s="6">
        <f t="shared" si="7"/>
        <v>2.3782420144373741E-3</v>
      </c>
      <c r="F93" s="7">
        <f t="shared" si="10"/>
        <v>0.66431055388826954</v>
      </c>
      <c r="G93" s="6">
        <f t="shared" si="8"/>
        <v>2.7354487077616702E-3</v>
      </c>
      <c r="H93" s="7">
        <f t="shared" si="11"/>
        <v>0.25635377488978733</v>
      </c>
      <c r="I93">
        <f t="shared" si="9"/>
        <v>4.0335535752722418E-4</v>
      </c>
    </row>
    <row r="94" spans="1:9">
      <c r="A94" s="3" t="s">
        <v>128</v>
      </c>
      <c r="B94">
        <v>6.19</v>
      </c>
      <c r="C94" s="4">
        <v>403</v>
      </c>
      <c r="D94">
        <f t="shared" si="6"/>
        <v>65.105008077544426</v>
      </c>
      <c r="E94" s="6">
        <f t="shared" si="7"/>
        <v>7.8688959919397507E-4</v>
      </c>
      <c r="F94" s="7">
        <f t="shared" si="10"/>
        <v>0.66509744348746347</v>
      </c>
      <c r="G94" s="6">
        <f t="shared" si="8"/>
        <v>9.1083526094915218E-4</v>
      </c>
      <c r="H94" s="7">
        <f t="shared" si="11"/>
        <v>0.25726461015073648</v>
      </c>
      <c r="I94">
        <f t="shared" si="9"/>
        <v>6.5022031224870602E-4</v>
      </c>
    </row>
    <row r="95" spans="1:9">
      <c r="A95" s="3" t="s">
        <v>177</v>
      </c>
      <c r="B95">
        <v>9.9700000000000006</v>
      </c>
      <c r="C95" s="4">
        <v>648</v>
      </c>
      <c r="D95">
        <f t="shared" si="6"/>
        <v>64.994984954864591</v>
      </c>
      <c r="E95" s="6">
        <f t="shared" si="7"/>
        <v>1.2652716135922975E-3</v>
      </c>
      <c r="F95" s="7">
        <f t="shared" si="10"/>
        <v>0.66636271510105571</v>
      </c>
      <c r="G95" s="6">
        <f t="shared" si="8"/>
        <v>1.4670480697355488E-3</v>
      </c>
      <c r="H95" s="7">
        <f t="shared" si="11"/>
        <v>0.25873165822047201</v>
      </c>
      <c r="I95">
        <f t="shared" si="9"/>
        <v>9.280759167103747E-4</v>
      </c>
    </row>
    <row r="96" spans="1:9">
      <c r="A96" s="3" t="s">
        <v>538</v>
      </c>
      <c r="B96">
        <v>14.2</v>
      </c>
      <c r="C96" s="4">
        <v>919</v>
      </c>
      <c r="D96">
        <f t="shared" si="6"/>
        <v>64.718309859154928</v>
      </c>
      <c r="E96" s="6">
        <f t="shared" si="7"/>
        <v>1.7944206989063602E-3</v>
      </c>
      <c r="F96" s="7">
        <f t="shared" si="10"/>
        <v>0.66815713579996205</v>
      </c>
      <c r="G96" s="6">
        <f t="shared" si="8"/>
        <v>2.0894766890917544E-3</v>
      </c>
      <c r="H96" s="7">
        <f t="shared" si="11"/>
        <v>0.26082113490956377</v>
      </c>
      <c r="I96">
        <f t="shared" si="9"/>
        <v>3.8942381222137334E-4</v>
      </c>
    </row>
    <row r="97" spans="1:9">
      <c r="A97" s="3" t="s">
        <v>483</v>
      </c>
      <c r="B97">
        <v>5.95</v>
      </c>
      <c r="C97" s="4">
        <v>384</v>
      </c>
      <c r="D97">
        <f t="shared" si="6"/>
        <v>64.537815126050418</v>
      </c>
      <c r="E97" s="6">
        <f t="shared" si="7"/>
        <v>7.4979058583247256E-4</v>
      </c>
      <c r="F97" s="7">
        <f t="shared" si="10"/>
        <v>0.66890692638579452</v>
      </c>
      <c r="G97" s="6">
        <f t="shared" si="8"/>
        <v>8.755201619785873E-4</v>
      </c>
      <c r="H97" s="7">
        <f t="shared" si="11"/>
        <v>0.26169665507154233</v>
      </c>
      <c r="I97">
        <f t="shared" si="9"/>
        <v>8.8479710465746986E-4</v>
      </c>
    </row>
    <row r="98" spans="1:9">
      <c r="A98" s="3" t="s">
        <v>442</v>
      </c>
      <c r="B98">
        <v>13.48</v>
      </c>
      <c r="C98" s="4">
        <v>865</v>
      </c>
      <c r="D98">
        <f t="shared" si="6"/>
        <v>64.169139465875375</v>
      </c>
      <c r="E98" s="6">
        <f t="shared" si="7"/>
        <v>1.6889813977736686E-3</v>
      </c>
      <c r="F98" s="7">
        <f t="shared" si="10"/>
        <v>0.67059590778356815</v>
      </c>
      <c r="G98" s="6">
        <f t="shared" si="8"/>
        <v>1.9835313921800599E-3</v>
      </c>
      <c r="H98" s="7">
        <f t="shared" si="11"/>
        <v>0.26368018646372238</v>
      </c>
      <c r="I98">
        <f t="shared" si="9"/>
        <v>2.7109352792115127E-4</v>
      </c>
    </row>
    <row r="99" spans="1:9">
      <c r="A99" s="3" t="s">
        <v>581</v>
      </c>
      <c r="B99">
        <v>4.13</v>
      </c>
      <c r="C99" s="4">
        <v>265</v>
      </c>
      <c r="D99">
        <f t="shared" si="6"/>
        <v>64.164648910411628</v>
      </c>
      <c r="E99" s="6">
        <f t="shared" si="7"/>
        <v>5.1743360741043031E-4</v>
      </c>
      <c r="F99" s="7">
        <f t="shared" si="10"/>
        <v>0.67111334139097856</v>
      </c>
      <c r="G99" s="6">
        <f t="shared" si="8"/>
        <v>6.0771399478513704E-4</v>
      </c>
      <c r="H99" s="7">
        <f t="shared" si="11"/>
        <v>0.26428790045850753</v>
      </c>
      <c r="I99">
        <f t="shared" si="9"/>
        <v>4.9778629399763186E-4</v>
      </c>
    </row>
    <row r="100" spans="1:9">
      <c r="A100" s="3" t="s">
        <v>239</v>
      </c>
      <c r="B100">
        <v>7.57</v>
      </c>
      <c r="C100" s="4">
        <v>484</v>
      </c>
      <c r="D100">
        <f t="shared" si="6"/>
        <v>63.936591809775429</v>
      </c>
      <c r="E100" s="6">
        <f t="shared" si="7"/>
        <v>9.4504855089301229E-4</v>
      </c>
      <c r="F100" s="7">
        <f t="shared" si="10"/>
        <v>0.67205838994187161</v>
      </c>
      <c r="G100" s="6">
        <f t="shared" si="8"/>
        <v>1.1138970800299002E-3</v>
      </c>
      <c r="H100" s="7">
        <f t="shared" si="11"/>
        <v>0.26540179753853743</v>
      </c>
      <c r="I100">
        <f t="shared" si="9"/>
        <v>4.944439326045047E-4</v>
      </c>
    </row>
    <row r="101" spans="1:9">
      <c r="A101" s="3" t="s">
        <v>452</v>
      </c>
      <c r="B101">
        <v>7.51</v>
      </c>
      <c r="C101" s="4">
        <v>479</v>
      </c>
      <c r="D101">
        <f t="shared" si="6"/>
        <v>63.781624500665778</v>
      </c>
      <c r="E101" s="6">
        <f t="shared" si="7"/>
        <v>9.3528565263998535E-4</v>
      </c>
      <c r="F101" s="7">
        <f t="shared" si="10"/>
        <v>0.67299367559451162</v>
      </c>
      <c r="G101" s="6">
        <f t="shared" si="8"/>
        <v>1.1050683052872589E-3</v>
      </c>
      <c r="H101" s="7">
        <f t="shared" si="11"/>
        <v>0.26650686584382471</v>
      </c>
      <c r="I101">
        <f t="shared" si="9"/>
        <v>3.3352313899506769E-4</v>
      </c>
    </row>
    <row r="102" spans="1:9">
      <c r="A102" s="3" t="s">
        <v>428</v>
      </c>
      <c r="B102">
        <v>5.0599999999999996</v>
      </c>
      <c r="C102" s="4">
        <v>322</v>
      </c>
      <c r="D102">
        <f t="shared" si="6"/>
        <v>63.63636363636364</v>
      </c>
      <c r="E102" s="6">
        <f t="shared" si="7"/>
        <v>6.2873064749493796E-4</v>
      </c>
      <c r="F102" s="7">
        <f t="shared" si="10"/>
        <v>0.67362240624200653</v>
      </c>
      <c r="G102" s="6">
        <f t="shared" si="8"/>
        <v>7.4456000329607588E-4</v>
      </c>
      <c r="H102" s="7">
        <f t="shared" si="11"/>
        <v>0.2672514258471208</v>
      </c>
      <c r="I102">
        <f t="shared" si="9"/>
        <v>1.4783212035732185E-3</v>
      </c>
    </row>
    <row r="103" spans="1:9">
      <c r="A103" s="3" t="s">
        <v>433</v>
      </c>
      <c r="B103">
        <v>22.39</v>
      </c>
      <c r="C103" s="4">
        <v>1420</v>
      </c>
      <c r="D103">
        <f t="shared" si="6"/>
        <v>63.421170165252342</v>
      </c>
      <c r="E103" s="6">
        <f t="shared" si="7"/>
        <v>2.7726631038596642E-3</v>
      </c>
      <c r="F103" s="7">
        <f t="shared" si="10"/>
        <v>0.67639506934586624</v>
      </c>
      <c r="G103" s="6">
        <f t="shared" si="8"/>
        <v>3.2946044414622804E-3</v>
      </c>
      <c r="H103" s="7">
        <f t="shared" si="11"/>
        <v>0.27054603028858309</v>
      </c>
      <c r="I103">
        <f t="shared" si="9"/>
        <v>1.4699759479752661E-4</v>
      </c>
    </row>
    <row r="104" spans="1:9">
      <c r="A104" s="3" t="s">
        <v>57</v>
      </c>
      <c r="B104">
        <v>2.2200000000000002</v>
      </c>
      <c r="C104" s="4">
        <v>140</v>
      </c>
      <c r="D104">
        <f t="shared" si="6"/>
        <v>63.063063063063055</v>
      </c>
      <c r="E104" s="6">
        <f t="shared" si="7"/>
        <v>2.7336115108475561E-4</v>
      </c>
      <c r="F104" s="7">
        <f t="shared" si="10"/>
        <v>0.67666843049695102</v>
      </c>
      <c r="G104" s="6">
        <f t="shared" si="8"/>
        <v>3.2666466547772501E-4</v>
      </c>
      <c r="H104" s="7">
        <f t="shared" si="11"/>
        <v>0.2708726949540608</v>
      </c>
      <c r="I104">
        <f t="shared" si="9"/>
        <v>2.4921716909825919E-4</v>
      </c>
    </row>
    <row r="105" spans="1:9">
      <c r="A105" s="3" t="s">
        <v>123</v>
      </c>
      <c r="B105">
        <v>3.73</v>
      </c>
      <c r="C105" s="4">
        <v>231</v>
      </c>
      <c r="D105">
        <f t="shared" si="6"/>
        <v>61.930294906166218</v>
      </c>
      <c r="E105" s="6">
        <f t="shared" si="7"/>
        <v>4.5104589928984676E-4</v>
      </c>
      <c r="F105" s="7">
        <f t="shared" si="10"/>
        <v>0.67711947639624082</v>
      </c>
      <c r="G105" s="6">
        <f t="shared" si="8"/>
        <v>5.4885549650086224E-4</v>
      </c>
      <c r="H105" s="7">
        <f t="shared" si="11"/>
        <v>0.27142155045056165</v>
      </c>
      <c r="I105">
        <f t="shared" si="9"/>
        <v>8.4075813243811304E-4</v>
      </c>
    </row>
    <row r="106" spans="1:9">
      <c r="A106" s="3" t="s">
        <v>175</v>
      </c>
      <c r="B106">
        <v>12.55</v>
      </c>
      <c r="C106" s="4">
        <v>773</v>
      </c>
      <c r="D106">
        <f t="shared" si="6"/>
        <v>61.593625498007967</v>
      </c>
      <c r="E106" s="6">
        <f t="shared" si="7"/>
        <v>1.5093440699179722E-3</v>
      </c>
      <c r="F106" s="7">
        <f t="shared" si="10"/>
        <v>0.6786288204661588</v>
      </c>
      <c r="G106" s="6">
        <f t="shared" si="8"/>
        <v>1.8466853836691212E-3</v>
      </c>
      <c r="H106" s="7">
        <f t="shared" si="11"/>
        <v>0.27326823583423077</v>
      </c>
      <c r="I106">
        <f t="shared" si="9"/>
        <v>1.4279814760195797E-4</v>
      </c>
    </row>
    <row r="107" spans="1:9">
      <c r="A107" s="3" t="s">
        <v>479</v>
      </c>
      <c r="B107">
        <v>2.13</v>
      </c>
      <c r="C107" s="4">
        <v>131</v>
      </c>
      <c r="D107">
        <f t="shared" si="6"/>
        <v>61.502347417840376</v>
      </c>
      <c r="E107" s="6">
        <f t="shared" si="7"/>
        <v>2.5578793422930703E-4</v>
      </c>
      <c r="F107" s="7">
        <f t="shared" si="10"/>
        <v>0.67888460840038811</v>
      </c>
      <c r="G107" s="6">
        <f t="shared" si="8"/>
        <v>3.1342150336376314E-4</v>
      </c>
      <c r="H107" s="7">
        <f t="shared" si="11"/>
        <v>0.27358165733759454</v>
      </c>
      <c r="I107">
        <f t="shared" si="9"/>
        <v>7.5376756520553756E-4</v>
      </c>
    </row>
    <row r="108" spans="1:9">
      <c r="A108" s="3" t="s">
        <v>465</v>
      </c>
      <c r="B108">
        <v>11.23</v>
      </c>
      <c r="C108" s="4">
        <v>689</v>
      </c>
      <c r="D108">
        <f t="shared" si="6"/>
        <v>61.353517364203029</v>
      </c>
      <c r="E108" s="6">
        <f t="shared" si="7"/>
        <v>1.3453273792671187E-3</v>
      </c>
      <c r="F108" s="7">
        <f t="shared" si="10"/>
        <v>0.68022993577965518</v>
      </c>
      <c r="G108" s="6">
        <f t="shared" si="8"/>
        <v>1.6524523393310145E-3</v>
      </c>
      <c r="H108" s="7">
        <f t="shared" si="11"/>
        <v>0.27523410967692558</v>
      </c>
      <c r="I108">
        <f t="shared" si="9"/>
        <v>2.5428328691684543E-4</v>
      </c>
    </row>
    <row r="109" spans="1:9">
      <c r="A109" s="3" t="s">
        <v>93</v>
      </c>
      <c r="B109">
        <v>3.77</v>
      </c>
      <c r="C109" s="4">
        <v>229</v>
      </c>
      <c r="D109">
        <f t="shared" si="6"/>
        <v>60.742705570291776</v>
      </c>
      <c r="E109" s="6">
        <f t="shared" si="7"/>
        <v>4.4714073998863596E-4</v>
      </c>
      <c r="F109" s="7">
        <f t="shared" si="10"/>
        <v>0.68067707651964382</v>
      </c>
      <c r="G109" s="6">
        <f t="shared" si="8"/>
        <v>5.5474134632928977E-4</v>
      </c>
      <c r="H109" s="7">
        <f t="shared" si="11"/>
        <v>0.27578885102325484</v>
      </c>
      <c r="I109">
        <f t="shared" si="9"/>
        <v>5.1195902855613595E-4</v>
      </c>
    </row>
    <row r="110" spans="1:9">
      <c r="A110" s="3" t="s">
        <v>90</v>
      </c>
      <c r="B110">
        <v>7.59</v>
      </c>
      <c r="C110" s="4">
        <v>461</v>
      </c>
      <c r="D110">
        <f t="shared" si="6"/>
        <v>60.737812911725953</v>
      </c>
      <c r="E110" s="6">
        <f t="shared" si="7"/>
        <v>9.0013921892908818E-4</v>
      </c>
      <c r="F110" s="7">
        <f t="shared" si="10"/>
        <v>0.68157721573857288</v>
      </c>
      <c r="G110" s="6">
        <f t="shared" si="8"/>
        <v>1.1168400049441139E-3</v>
      </c>
      <c r="H110" s="7">
        <f t="shared" si="11"/>
        <v>0.27690569102819895</v>
      </c>
      <c r="I110">
        <f t="shared" si="9"/>
        <v>4.4518968597945241E-4</v>
      </c>
    </row>
    <row r="111" spans="1:9">
      <c r="A111" s="3" t="s">
        <v>154</v>
      </c>
      <c r="B111">
        <v>6.59</v>
      </c>
      <c r="C111" s="4">
        <v>399</v>
      </c>
      <c r="D111">
        <f t="shared" si="6"/>
        <v>60.546282245827015</v>
      </c>
      <c r="E111" s="6">
        <f t="shared" si="7"/>
        <v>7.7907928059155348E-4</v>
      </c>
      <c r="F111" s="7">
        <f t="shared" si="10"/>
        <v>0.68235629501916439</v>
      </c>
      <c r="G111" s="6">
        <f t="shared" si="8"/>
        <v>9.6969375923342687E-4</v>
      </c>
      <c r="H111" s="7">
        <f t="shared" si="11"/>
        <v>0.2778753847874324</v>
      </c>
      <c r="I111">
        <f t="shared" si="9"/>
        <v>4.0317526575933682E-4</v>
      </c>
    </row>
    <row r="112" spans="1:9">
      <c r="A112" s="3" t="s">
        <v>527</v>
      </c>
      <c r="B112">
        <v>5.95</v>
      </c>
      <c r="C112" s="4">
        <v>358</v>
      </c>
      <c r="D112">
        <f t="shared" si="6"/>
        <v>60.168067226890756</v>
      </c>
      <c r="E112" s="6">
        <f t="shared" si="7"/>
        <v>6.990235149167322E-4</v>
      </c>
      <c r="F112" s="7">
        <f t="shared" si="10"/>
        <v>0.68305531853408108</v>
      </c>
      <c r="G112" s="6">
        <f t="shared" si="8"/>
        <v>8.755201619785873E-4</v>
      </c>
      <c r="H112" s="7">
        <f t="shared" si="11"/>
        <v>0.27875090494941096</v>
      </c>
      <c r="I112">
        <f t="shared" si="9"/>
        <v>3.4843283879898435E-4</v>
      </c>
    </row>
    <row r="113" spans="1:9">
      <c r="A113" s="3" t="s">
        <v>451</v>
      </c>
      <c r="B113">
        <v>5.14</v>
      </c>
      <c r="C113" s="4">
        <v>309</v>
      </c>
      <c r="D113">
        <f t="shared" si="6"/>
        <v>60.116731517509734</v>
      </c>
      <c r="E113" s="6">
        <f t="shared" si="7"/>
        <v>6.0334711203706773E-4</v>
      </c>
      <c r="F113" s="7">
        <f t="shared" si="10"/>
        <v>0.6836586656461181</v>
      </c>
      <c r="G113" s="6">
        <f t="shared" si="8"/>
        <v>7.5633170295293084E-4</v>
      </c>
      <c r="H113" s="7">
        <f t="shared" si="11"/>
        <v>0.27950723665236388</v>
      </c>
      <c r="I113">
        <f t="shared" si="9"/>
        <v>3.169789141122259E-4</v>
      </c>
    </row>
    <row r="114" spans="1:9">
      <c r="A114" s="3" t="s">
        <v>446</v>
      </c>
      <c r="B114">
        <v>4.67</v>
      </c>
      <c r="C114" s="4">
        <v>280</v>
      </c>
      <c r="D114">
        <f t="shared" si="6"/>
        <v>59.957173447537471</v>
      </c>
      <c r="E114" s="6">
        <f t="shared" si="7"/>
        <v>5.4672230216951123E-4</v>
      </c>
      <c r="F114" s="7">
        <f t="shared" si="10"/>
        <v>0.68420538794828767</v>
      </c>
      <c r="G114" s="6">
        <f t="shared" si="8"/>
        <v>6.8717296746890794E-4</v>
      </c>
      <c r="H114" s="7">
        <f t="shared" si="11"/>
        <v>0.28019440961983277</v>
      </c>
      <c r="I114">
        <f t="shared" si="9"/>
        <v>3.093617600995191E-4</v>
      </c>
    </row>
    <row r="115" spans="1:9">
      <c r="A115" s="3" t="s">
        <v>582</v>
      </c>
      <c r="B115">
        <v>4.54</v>
      </c>
      <c r="C115" s="4">
        <v>270</v>
      </c>
      <c r="D115">
        <f t="shared" si="6"/>
        <v>59.471365638766521</v>
      </c>
      <c r="E115" s="6">
        <f t="shared" si="7"/>
        <v>5.2719650566345725E-4</v>
      </c>
      <c r="F115" s="7">
        <f t="shared" si="10"/>
        <v>0.68473258445395113</v>
      </c>
      <c r="G115" s="6">
        <f t="shared" si="8"/>
        <v>6.680439555265187E-4</v>
      </c>
      <c r="H115" s="7">
        <f t="shared" si="11"/>
        <v>0.28086245357535927</v>
      </c>
      <c r="I115">
        <f t="shared" si="9"/>
        <v>3.6803017093525736E-4</v>
      </c>
    </row>
    <row r="116" spans="1:9">
      <c r="A116" s="3" t="s">
        <v>217</v>
      </c>
      <c r="B116">
        <v>5.34</v>
      </c>
      <c r="C116" s="4">
        <v>310</v>
      </c>
      <c r="D116">
        <f t="shared" si="6"/>
        <v>58.052434456928843</v>
      </c>
      <c r="E116" s="6">
        <f t="shared" si="7"/>
        <v>6.0529969168767318E-4</v>
      </c>
      <c r="F116" s="7">
        <f t="shared" si="10"/>
        <v>0.68533788414563879</v>
      </c>
      <c r="G116" s="6">
        <f t="shared" si="8"/>
        <v>7.8576095209506819E-4</v>
      </c>
      <c r="H116" s="7">
        <f t="shared" si="11"/>
        <v>0.28164821452745437</v>
      </c>
      <c r="I116">
        <f t="shared" si="9"/>
        <v>1.7576328187038359E-4</v>
      </c>
    </row>
    <row r="117" spans="1:9">
      <c r="A117" s="3" t="s">
        <v>180</v>
      </c>
      <c r="B117">
        <v>2.5499999999999998</v>
      </c>
      <c r="C117" s="4">
        <v>148</v>
      </c>
      <c r="D117">
        <f t="shared" si="6"/>
        <v>58.039215686274517</v>
      </c>
      <c r="E117" s="6">
        <f t="shared" si="7"/>
        <v>2.889817882895988E-4</v>
      </c>
      <c r="F117" s="7">
        <f t="shared" si="10"/>
        <v>0.68562686593392841</v>
      </c>
      <c r="G117" s="6">
        <f t="shared" si="8"/>
        <v>3.7522292656225165E-4</v>
      </c>
      <c r="H117" s="7">
        <f t="shared" si="11"/>
        <v>0.28202343745401659</v>
      </c>
      <c r="I117">
        <f t="shared" si="9"/>
        <v>9.2016777030357044E-4</v>
      </c>
    </row>
    <row r="118" spans="1:9">
      <c r="A118" s="3" t="s">
        <v>530</v>
      </c>
      <c r="B118">
        <v>13.34</v>
      </c>
      <c r="C118" s="4">
        <v>773</v>
      </c>
      <c r="D118">
        <f t="shared" si="6"/>
        <v>57.946026986506745</v>
      </c>
      <c r="E118" s="6">
        <f t="shared" si="7"/>
        <v>1.5093440699179722E-3</v>
      </c>
      <c r="F118" s="7">
        <f t="shared" si="10"/>
        <v>0.68713621000384639</v>
      </c>
      <c r="G118" s="6">
        <f t="shared" si="8"/>
        <v>1.9629309177805637E-3</v>
      </c>
      <c r="H118" s="7">
        <f t="shared" si="11"/>
        <v>0.28398636837179714</v>
      </c>
      <c r="I118">
        <f t="shared" si="9"/>
        <v>6.8178456005893451E-4</v>
      </c>
    </row>
    <row r="119" spans="1:9">
      <c r="A119" s="3" t="s">
        <v>424</v>
      </c>
      <c r="B119">
        <v>9.8800000000000008</v>
      </c>
      <c r="C119" s="4">
        <v>572</v>
      </c>
      <c r="D119">
        <f t="shared" si="6"/>
        <v>57.89473684210526</v>
      </c>
      <c r="E119" s="6">
        <f t="shared" si="7"/>
        <v>1.1168755601462872E-3</v>
      </c>
      <c r="F119" s="7">
        <f t="shared" si="10"/>
        <v>0.68825308556399267</v>
      </c>
      <c r="G119" s="6">
        <f t="shared" si="8"/>
        <v>1.453804907621587E-3</v>
      </c>
      <c r="H119" s="7">
        <f t="shared" si="11"/>
        <v>0.28544017327941873</v>
      </c>
      <c r="I119">
        <f t="shared" si="9"/>
        <v>8.3638709511854592E-4</v>
      </c>
    </row>
    <row r="120" spans="1:9">
      <c r="A120" s="3" t="s">
        <v>83</v>
      </c>
      <c r="B120">
        <v>12.1</v>
      </c>
      <c r="C120" s="4">
        <v>698</v>
      </c>
      <c r="D120">
        <f t="shared" si="6"/>
        <v>57.685950413223139</v>
      </c>
      <c r="E120" s="6">
        <f t="shared" si="7"/>
        <v>1.3629005961225673E-3</v>
      </c>
      <c r="F120" s="7">
        <f t="shared" si="10"/>
        <v>0.68961598616011521</v>
      </c>
      <c r="G120" s="6">
        <f t="shared" si="8"/>
        <v>1.7804695730993119E-3</v>
      </c>
      <c r="H120" s="7">
        <f t="shared" si="11"/>
        <v>0.28722064285251803</v>
      </c>
      <c r="I120">
        <f t="shared" si="9"/>
        <v>2.2114510813708577E-3</v>
      </c>
    </row>
    <row r="121" spans="1:9">
      <c r="A121" s="3" t="s">
        <v>293</v>
      </c>
      <c r="B121">
        <v>31.99</v>
      </c>
      <c r="C121" s="4">
        <v>1845</v>
      </c>
      <c r="D121">
        <f t="shared" si="6"/>
        <v>57.674273210378246</v>
      </c>
      <c r="E121" s="6">
        <f t="shared" si="7"/>
        <v>3.6025094553669579E-3</v>
      </c>
      <c r="F121" s="7">
        <f t="shared" si="10"/>
        <v>0.69321849561548221</v>
      </c>
      <c r="G121" s="6">
        <f t="shared" si="8"/>
        <v>4.7072084002848747E-3</v>
      </c>
      <c r="H121" s="7">
        <f t="shared" si="11"/>
        <v>0.29192785125280291</v>
      </c>
      <c r="I121">
        <f t="shared" si="9"/>
        <v>1.1060705367626766E-3</v>
      </c>
    </row>
    <row r="122" spans="1:9">
      <c r="A122" s="3" t="s">
        <v>24</v>
      </c>
      <c r="B122">
        <v>15.99</v>
      </c>
      <c r="C122" s="4">
        <v>921</v>
      </c>
      <c r="D122">
        <f t="shared" si="6"/>
        <v>57.598499061913692</v>
      </c>
      <c r="E122" s="6">
        <f t="shared" si="7"/>
        <v>1.7983258582075709E-3</v>
      </c>
      <c r="F122" s="7">
        <f t="shared" si="10"/>
        <v>0.69501682147368982</v>
      </c>
      <c r="G122" s="6">
        <f t="shared" si="8"/>
        <v>2.352868468913884E-3</v>
      </c>
      <c r="H122" s="7">
        <f t="shared" si="11"/>
        <v>0.29428071972171677</v>
      </c>
      <c r="I122">
        <f t="shared" si="9"/>
        <v>8.9374119030788401E-4</v>
      </c>
    </row>
    <row r="123" spans="1:9">
      <c r="A123" s="3" t="s">
        <v>634</v>
      </c>
      <c r="B123">
        <v>12.88</v>
      </c>
      <c r="C123" s="4">
        <v>737</v>
      </c>
      <c r="D123">
        <f t="shared" si="6"/>
        <v>57.220496894409933</v>
      </c>
      <c r="E123" s="6">
        <f t="shared" si="7"/>
        <v>1.4390512024961778E-3</v>
      </c>
      <c r="F123" s="7">
        <f t="shared" si="10"/>
        <v>0.69645587267618603</v>
      </c>
      <c r="G123" s="6">
        <f t="shared" si="8"/>
        <v>1.8952436447536478E-3</v>
      </c>
      <c r="H123" s="7">
        <f t="shared" si="11"/>
        <v>0.2961759633664704</v>
      </c>
      <c r="I123">
        <f t="shared" si="9"/>
        <v>7.1001849645721538E-4</v>
      </c>
    </row>
    <row r="124" spans="1:9">
      <c r="A124" s="3" t="s">
        <v>393</v>
      </c>
      <c r="B124">
        <v>10.19</v>
      </c>
      <c r="C124" s="4">
        <v>578</v>
      </c>
      <c r="D124">
        <f t="shared" si="6"/>
        <v>56.722276741903833</v>
      </c>
      <c r="E124" s="6">
        <f t="shared" si="7"/>
        <v>1.1285910380499197E-3</v>
      </c>
      <c r="F124" s="7">
        <f t="shared" si="10"/>
        <v>0.69758446371423599</v>
      </c>
      <c r="G124" s="6">
        <f t="shared" si="8"/>
        <v>1.4994202437918999E-3</v>
      </c>
      <c r="H124" s="7">
        <f t="shared" si="11"/>
        <v>0.2976753836102623</v>
      </c>
      <c r="I124">
        <f t="shared" si="9"/>
        <v>2.8408899884926897E-4</v>
      </c>
    </row>
    <row r="125" spans="1:9">
      <c r="A125" s="3" t="s">
        <v>62</v>
      </c>
      <c r="B125">
        <v>4.07</v>
      </c>
      <c r="C125" s="4">
        <v>230</v>
      </c>
      <c r="D125">
        <f t="shared" si="6"/>
        <v>56.511056511056509</v>
      </c>
      <c r="E125" s="6">
        <f t="shared" si="7"/>
        <v>4.4909331963924136E-4</v>
      </c>
      <c r="F125" s="7">
        <f t="shared" si="10"/>
        <v>0.69803355703387526</v>
      </c>
      <c r="G125" s="6">
        <f t="shared" si="8"/>
        <v>5.988852200424959E-4</v>
      </c>
      <c r="H125" s="7">
        <f t="shared" si="11"/>
        <v>0.29827426883030478</v>
      </c>
      <c r="I125">
        <f t="shared" si="9"/>
        <v>1.4108620843281128E-4</v>
      </c>
    </row>
    <row r="126" spans="1:9">
      <c r="A126" s="3" t="s">
        <v>228</v>
      </c>
      <c r="B126">
        <v>2.02</v>
      </c>
      <c r="C126" s="4">
        <v>114</v>
      </c>
      <c r="D126">
        <f t="shared" si="6"/>
        <v>56.435643564356432</v>
      </c>
      <c r="E126" s="6">
        <f t="shared" si="7"/>
        <v>2.2259408016901528E-4</v>
      </c>
      <c r="F126" s="7">
        <f t="shared" si="10"/>
        <v>0.69825615111404427</v>
      </c>
      <c r="G126" s="6">
        <f t="shared" si="8"/>
        <v>2.9723541633558761E-4</v>
      </c>
      <c r="H126" s="7">
        <f t="shared" si="11"/>
        <v>0.29857150424664036</v>
      </c>
      <c r="I126">
        <f t="shared" si="9"/>
        <v>8.2146548899073024E-4</v>
      </c>
    </row>
    <row r="127" spans="1:9">
      <c r="A127" s="3" t="s">
        <v>632</v>
      </c>
      <c r="B127">
        <v>11.74</v>
      </c>
      <c r="C127" s="4">
        <v>660</v>
      </c>
      <c r="D127">
        <f t="shared" si="6"/>
        <v>56.218057921635435</v>
      </c>
      <c r="E127" s="6">
        <f t="shared" si="7"/>
        <v>1.2887025693995623E-3</v>
      </c>
      <c r="F127" s="7">
        <f t="shared" si="10"/>
        <v>0.69954485368344388</v>
      </c>
      <c r="G127" s="6">
        <f t="shared" si="8"/>
        <v>1.7274969246434647E-3</v>
      </c>
      <c r="H127" s="7">
        <f t="shared" si="11"/>
        <v>0.30029900117128383</v>
      </c>
      <c r="I127">
        <f t="shared" si="9"/>
        <v>2.9901288051004948E-3</v>
      </c>
    </row>
    <row r="128" spans="1:9">
      <c r="A128" s="3" t="s">
        <v>151</v>
      </c>
      <c r="B128">
        <v>42.68</v>
      </c>
      <c r="C128" s="4">
        <v>2393</v>
      </c>
      <c r="D128">
        <f t="shared" si="6"/>
        <v>56.068416119962514</v>
      </c>
      <c r="E128" s="6">
        <f t="shared" si="7"/>
        <v>4.6725231038987156E-3</v>
      </c>
      <c r="F128" s="7">
        <f t="shared" si="10"/>
        <v>0.70421737678734264</v>
      </c>
      <c r="G128" s="6">
        <f t="shared" si="8"/>
        <v>6.2802017669321185E-3</v>
      </c>
      <c r="H128" s="7">
        <f t="shared" si="11"/>
        <v>0.30657920293821594</v>
      </c>
      <c r="I128">
        <f t="shared" si="9"/>
        <v>1.9326147796754067E-3</v>
      </c>
    </row>
    <row r="129" spans="1:9">
      <c r="A129" s="3" t="s">
        <v>534</v>
      </c>
      <c r="B129">
        <v>27.57</v>
      </c>
      <c r="C129" s="4">
        <v>1544</v>
      </c>
      <c r="D129">
        <f t="shared" si="6"/>
        <v>56.002901704751544</v>
      </c>
      <c r="E129" s="6">
        <f t="shared" si="7"/>
        <v>3.0147829805347334E-3</v>
      </c>
      <c r="F129" s="7">
        <f t="shared" si="10"/>
        <v>0.70723215976787734</v>
      </c>
      <c r="G129" s="6">
        <f t="shared" si="8"/>
        <v>4.0568219942436392E-3</v>
      </c>
      <c r="H129" s="7">
        <f t="shared" si="11"/>
        <v>0.31063602493245956</v>
      </c>
      <c r="I129">
        <f t="shared" si="9"/>
        <v>2.0498189854707694E-3</v>
      </c>
    </row>
    <row r="130" spans="1:9">
      <c r="A130" s="3" t="s">
        <v>68</v>
      </c>
      <c r="B130">
        <v>29.18</v>
      </c>
      <c r="C130" s="4">
        <v>1627</v>
      </c>
      <c r="D130">
        <f t="shared" ref="D130:D193" si="12">C130/B130</f>
        <v>55.757368060315287</v>
      </c>
      <c r="E130" s="6">
        <f t="shared" si="7"/>
        <v>3.1768470915349814E-3</v>
      </c>
      <c r="F130" s="7">
        <f t="shared" si="10"/>
        <v>0.71040900685941233</v>
      </c>
      <c r="G130" s="6">
        <f t="shared" si="8"/>
        <v>4.2937274498378447E-3</v>
      </c>
      <c r="H130" s="7">
        <f t="shared" si="11"/>
        <v>0.31492975238229742</v>
      </c>
      <c r="I130">
        <f t="shared" si="9"/>
        <v>1.9676688474354331E-4</v>
      </c>
    </row>
    <row r="131" spans="1:9">
      <c r="A131" s="3" t="s">
        <v>379</v>
      </c>
      <c r="B131">
        <v>2.8</v>
      </c>
      <c r="C131" s="4">
        <v>156</v>
      </c>
      <c r="D131">
        <f t="shared" si="12"/>
        <v>55.714285714285715</v>
      </c>
      <c r="E131" s="6">
        <f t="shared" ref="E131:E194" si="13">C131/512143</f>
        <v>3.0460242549444199E-4</v>
      </c>
      <c r="F131" s="7">
        <f t="shared" si="10"/>
        <v>0.71071360928490679</v>
      </c>
      <c r="G131" s="6">
        <f t="shared" ref="G131:G194" si="14">B131/6795.96</f>
        <v>4.1200948798992339E-4</v>
      </c>
      <c r="H131" s="7">
        <f t="shared" si="11"/>
        <v>0.31534176187028734</v>
      </c>
      <c r="I131">
        <f t="shared" ref="I131:I194" si="15">F131*H132-F132*H131</f>
        <v>1.0881212536112961E-3</v>
      </c>
    </row>
    <row r="132" spans="1:9">
      <c r="A132" s="3" t="s">
        <v>628</v>
      </c>
      <c r="B132">
        <v>15.48</v>
      </c>
      <c r="C132" s="4">
        <v>862</v>
      </c>
      <c r="D132">
        <f t="shared" si="12"/>
        <v>55.684754521963825</v>
      </c>
      <c r="E132" s="6">
        <f t="shared" si="13"/>
        <v>1.6831236588218525E-3</v>
      </c>
      <c r="F132" s="7">
        <f t="shared" ref="F132:F195" si="16">F131+E132</f>
        <v>0.71239673294372863</v>
      </c>
      <c r="G132" s="6">
        <f t="shared" si="14"/>
        <v>2.2778238836014338E-3</v>
      </c>
      <c r="H132" s="7">
        <f t="shared" ref="H132:H195" si="17">H131+G132</f>
        <v>0.31761958575388877</v>
      </c>
      <c r="I132">
        <f t="shared" si="15"/>
        <v>9.1093149990287281E-4</v>
      </c>
    </row>
    <row r="133" spans="1:9">
      <c r="A133" s="3" t="s">
        <v>310</v>
      </c>
      <c r="B133">
        <v>12.92</v>
      </c>
      <c r="C133" s="4">
        <v>715</v>
      </c>
      <c r="D133">
        <f t="shared" si="12"/>
        <v>55.340557275541798</v>
      </c>
      <c r="E133" s="6">
        <f t="shared" si="13"/>
        <v>1.3960944501828592E-3</v>
      </c>
      <c r="F133" s="7">
        <f t="shared" si="16"/>
        <v>0.71379282739391148</v>
      </c>
      <c r="G133" s="6">
        <f t="shared" si="14"/>
        <v>1.9011294945820753E-3</v>
      </c>
      <c r="H133" s="7">
        <f t="shared" si="17"/>
        <v>0.31952071524847087</v>
      </c>
      <c r="I133">
        <f t="shared" si="15"/>
        <v>3.1348882695950153E-4</v>
      </c>
    </row>
    <row r="134" spans="1:9">
      <c r="A134" s="3" t="s">
        <v>542</v>
      </c>
      <c r="B134">
        <v>4.4400000000000004</v>
      </c>
      <c r="C134" s="4">
        <v>245</v>
      </c>
      <c r="D134">
        <f t="shared" si="12"/>
        <v>55.180180180180173</v>
      </c>
      <c r="E134" s="6">
        <f t="shared" si="13"/>
        <v>4.7838201439832234E-4</v>
      </c>
      <c r="F134" s="7">
        <f t="shared" si="16"/>
        <v>0.71427120940830979</v>
      </c>
      <c r="G134" s="6">
        <f t="shared" si="14"/>
        <v>6.5332933095545002E-4</v>
      </c>
      <c r="H134" s="7">
        <f t="shared" si="17"/>
        <v>0.32017404457942633</v>
      </c>
      <c r="I134">
        <f t="shared" si="15"/>
        <v>1.7795988369723181E-4</v>
      </c>
    </row>
    <row r="135" spans="1:9">
      <c r="A135" s="3" t="s">
        <v>147</v>
      </c>
      <c r="B135">
        <v>2.52</v>
      </c>
      <c r="C135" s="4">
        <v>139</v>
      </c>
      <c r="D135">
        <f t="shared" si="12"/>
        <v>55.158730158730158</v>
      </c>
      <c r="E135" s="6">
        <f t="shared" si="13"/>
        <v>2.7140857143415022E-4</v>
      </c>
      <c r="F135" s="7">
        <f t="shared" si="16"/>
        <v>0.71454261797974394</v>
      </c>
      <c r="G135" s="6">
        <f t="shared" si="14"/>
        <v>3.7080853919093108E-4</v>
      </c>
      <c r="H135" s="7">
        <f t="shared" si="17"/>
        <v>0.32054485311861725</v>
      </c>
      <c r="I135">
        <f t="shared" si="15"/>
        <v>7.8698875151936298E-4</v>
      </c>
    </row>
    <row r="136" spans="1:9">
      <c r="A136" s="3" t="s">
        <v>80</v>
      </c>
      <c r="B136">
        <v>11.14</v>
      </c>
      <c r="C136" s="4">
        <v>614</v>
      </c>
      <c r="D136">
        <f t="shared" si="12"/>
        <v>55.11669658886894</v>
      </c>
      <c r="E136" s="6">
        <f t="shared" si="13"/>
        <v>1.1988839054717139E-3</v>
      </c>
      <c r="F136" s="7">
        <f t="shared" si="16"/>
        <v>0.71574150188521568</v>
      </c>
      <c r="G136" s="6">
        <f t="shared" si="14"/>
        <v>1.6392091772170526E-3</v>
      </c>
      <c r="H136" s="7">
        <f t="shared" si="17"/>
        <v>0.32218406229583429</v>
      </c>
      <c r="I136">
        <f t="shared" si="15"/>
        <v>1.5541296180616726E-3</v>
      </c>
    </row>
    <row r="137" spans="1:9">
      <c r="A137" s="3" t="s">
        <v>572</v>
      </c>
      <c r="B137">
        <v>21.99</v>
      </c>
      <c r="C137" s="4">
        <v>1211</v>
      </c>
      <c r="D137">
        <f t="shared" si="12"/>
        <v>55.070486584811285</v>
      </c>
      <c r="E137" s="6">
        <f t="shared" si="13"/>
        <v>2.3645739568831361E-3</v>
      </c>
      <c r="F137" s="7">
        <f t="shared" si="16"/>
        <v>0.71810607584209885</v>
      </c>
      <c r="G137" s="6">
        <f t="shared" si="14"/>
        <v>3.2357459431780057E-3</v>
      </c>
      <c r="H137" s="7">
        <f t="shared" si="17"/>
        <v>0.32541980823901229</v>
      </c>
      <c r="I137">
        <f t="shared" si="15"/>
        <v>5.6533208461481688E-4</v>
      </c>
    </row>
    <row r="138" spans="1:9">
      <c r="A138" s="3" t="s">
        <v>280</v>
      </c>
      <c r="B138">
        <v>7.99</v>
      </c>
      <c r="C138" s="4">
        <v>439</v>
      </c>
      <c r="D138">
        <f t="shared" si="12"/>
        <v>54.943679599499376</v>
      </c>
      <c r="E138" s="6">
        <f t="shared" si="13"/>
        <v>8.5718246661576941E-4</v>
      </c>
      <c r="F138" s="7">
        <f t="shared" si="16"/>
        <v>0.71896325830871466</v>
      </c>
      <c r="G138" s="6">
        <f t="shared" si="14"/>
        <v>1.1756985032283886E-3</v>
      </c>
      <c r="H138" s="7">
        <f t="shared" si="17"/>
        <v>0.32659550674224069</v>
      </c>
      <c r="I138">
        <f t="shared" si="15"/>
        <v>2.1722927279382853E-4</v>
      </c>
    </row>
    <row r="139" spans="1:9">
      <c r="A139" s="3" t="s">
        <v>309</v>
      </c>
      <c r="B139">
        <v>3.06</v>
      </c>
      <c r="C139" s="4">
        <v>167</v>
      </c>
      <c r="D139">
        <f t="shared" si="12"/>
        <v>54.575163398692808</v>
      </c>
      <c r="E139" s="6">
        <f t="shared" si="13"/>
        <v>3.2608080165110137E-4</v>
      </c>
      <c r="F139" s="7">
        <f t="shared" si="16"/>
        <v>0.71928933911036574</v>
      </c>
      <c r="G139" s="6">
        <f t="shared" si="14"/>
        <v>4.5026751187470204E-4</v>
      </c>
      <c r="H139" s="7">
        <f t="shared" si="17"/>
        <v>0.32704577425411541</v>
      </c>
      <c r="I139">
        <f t="shared" si="15"/>
        <v>6.0144563706371335E-4</v>
      </c>
    </row>
    <row r="140" spans="1:9">
      <c r="A140" s="3" t="s">
        <v>349</v>
      </c>
      <c r="B140">
        <v>8.4700000000000006</v>
      </c>
      <c r="C140" s="4">
        <v>462</v>
      </c>
      <c r="D140">
        <f t="shared" si="12"/>
        <v>54.54545454545454</v>
      </c>
      <c r="E140" s="6">
        <f t="shared" si="13"/>
        <v>9.0209179857969352E-4</v>
      </c>
      <c r="F140" s="7">
        <f t="shared" si="16"/>
        <v>0.72019143090894544</v>
      </c>
      <c r="G140" s="6">
        <f t="shared" si="14"/>
        <v>1.2463287011695184E-3</v>
      </c>
      <c r="H140" s="7">
        <f t="shared" si="17"/>
        <v>0.32829210295528494</v>
      </c>
      <c r="I140">
        <f t="shared" si="15"/>
        <v>9.2297794430379332E-4</v>
      </c>
    </row>
    <row r="141" spans="1:9">
      <c r="A141" s="3" t="s">
        <v>134</v>
      </c>
      <c r="B141">
        <v>12.98</v>
      </c>
      <c r="C141" s="4">
        <v>706</v>
      </c>
      <c r="D141">
        <f t="shared" si="12"/>
        <v>54.391371340523882</v>
      </c>
      <c r="E141" s="6">
        <f t="shared" si="13"/>
        <v>1.3785212333274105E-3</v>
      </c>
      <c r="F141" s="7">
        <f t="shared" si="16"/>
        <v>0.72156995214227282</v>
      </c>
      <c r="G141" s="6">
        <f t="shared" si="14"/>
        <v>1.9099582693247164E-3</v>
      </c>
      <c r="H141" s="7">
        <f t="shared" si="17"/>
        <v>0.33020206122460966</v>
      </c>
      <c r="I141">
        <f t="shared" si="15"/>
        <v>6.3715922724766338E-4</v>
      </c>
    </row>
    <row r="142" spans="1:9">
      <c r="A142" s="3" t="s">
        <v>448</v>
      </c>
      <c r="B142">
        <v>8.94</v>
      </c>
      <c r="C142" s="4">
        <v>484</v>
      </c>
      <c r="D142">
        <f t="shared" si="12"/>
        <v>54.138702460850112</v>
      </c>
      <c r="E142" s="6">
        <f t="shared" si="13"/>
        <v>9.4504855089301229E-4</v>
      </c>
      <c r="F142" s="7">
        <f t="shared" si="16"/>
        <v>0.72251500069316588</v>
      </c>
      <c r="G142" s="6">
        <f t="shared" si="14"/>
        <v>1.3154874366535412E-3</v>
      </c>
      <c r="H142" s="7">
        <f t="shared" si="17"/>
        <v>0.33151754866126321</v>
      </c>
      <c r="I142">
        <f t="shared" si="15"/>
        <v>6.2070594036112148E-4</v>
      </c>
    </row>
    <row r="143" spans="1:9">
      <c r="A143" s="3" t="s">
        <v>136</v>
      </c>
      <c r="B143">
        <v>8.6999999999999993</v>
      </c>
      <c r="C143" s="4">
        <v>470</v>
      </c>
      <c r="D143">
        <f t="shared" si="12"/>
        <v>54.022988505747129</v>
      </c>
      <c r="E143" s="6">
        <f t="shared" si="13"/>
        <v>9.1771243578453671E-4</v>
      </c>
      <c r="F143" s="7">
        <f t="shared" si="16"/>
        <v>0.72343271312895041</v>
      </c>
      <c r="G143" s="6">
        <f t="shared" si="14"/>
        <v>1.2801723376829762E-3</v>
      </c>
      <c r="H143" s="7">
        <f t="shared" si="17"/>
        <v>0.33279772099894617</v>
      </c>
      <c r="I143">
        <f t="shared" si="15"/>
        <v>4.6194903204624382E-4</v>
      </c>
    </row>
    <row r="144" spans="1:9">
      <c r="A144" s="3" t="s">
        <v>97</v>
      </c>
      <c r="B144">
        <v>6.47</v>
      </c>
      <c r="C144" s="4">
        <v>349</v>
      </c>
      <c r="D144">
        <f t="shared" si="12"/>
        <v>53.941267387944357</v>
      </c>
      <c r="E144" s="6">
        <f t="shared" si="13"/>
        <v>6.8145029806128367E-4</v>
      </c>
      <c r="F144" s="7">
        <f t="shared" si="16"/>
        <v>0.72411416342701174</v>
      </c>
      <c r="G144" s="6">
        <f t="shared" si="14"/>
        <v>9.5203620974814449E-4</v>
      </c>
      <c r="H144" s="7">
        <f t="shared" si="17"/>
        <v>0.33374975720869432</v>
      </c>
      <c r="I144">
        <f t="shared" si="15"/>
        <v>6.619501616368928E-4</v>
      </c>
    </row>
    <row r="145" spans="1:9">
      <c r="A145" s="3" t="s">
        <v>108</v>
      </c>
      <c r="B145">
        <v>9.24</v>
      </c>
      <c r="C145" s="4">
        <v>495</v>
      </c>
      <c r="D145">
        <f t="shared" si="12"/>
        <v>53.571428571428569</v>
      </c>
      <c r="E145" s="6">
        <f t="shared" si="13"/>
        <v>9.6652692704967172E-4</v>
      </c>
      <c r="F145" s="7">
        <f t="shared" si="16"/>
        <v>0.72508069035406142</v>
      </c>
      <c r="G145" s="6">
        <f t="shared" si="14"/>
        <v>1.3596313103667473E-3</v>
      </c>
      <c r="H145" s="7">
        <f t="shared" si="17"/>
        <v>0.33510938851906108</v>
      </c>
      <c r="I145">
        <f t="shared" si="15"/>
        <v>5.0295692543514403E-4</v>
      </c>
    </row>
    <row r="146" spans="1:9">
      <c r="A146" s="3" t="s">
        <v>410</v>
      </c>
      <c r="B146">
        <v>7.02</v>
      </c>
      <c r="C146" s="4">
        <v>376</v>
      </c>
      <c r="D146">
        <f t="shared" si="12"/>
        <v>53.561253561253565</v>
      </c>
      <c r="E146" s="6">
        <f t="shared" si="13"/>
        <v>7.3416994862762937E-4</v>
      </c>
      <c r="F146" s="7">
        <f t="shared" si="16"/>
        <v>0.72581486030268905</v>
      </c>
      <c r="G146" s="6">
        <f t="shared" si="14"/>
        <v>1.0329666448890221E-3</v>
      </c>
      <c r="H146" s="7">
        <f t="shared" si="17"/>
        <v>0.33614235516395008</v>
      </c>
      <c r="I146">
        <f t="shared" si="15"/>
        <v>3.9402811177929875E-4</v>
      </c>
    </row>
    <row r="147" spans="1:9">
      <c r="A147" s="3" t="s">
        <v>229</v>
      </c>
      <c r="B147">
        <v>5.49</v>
      </c>
      <c r="C147" s="4">
        <v>293</v>
      </c>
      <c r="D147">
        <f t="shared" si="12"/>
        <v>53.369763205828775</v>
      </c>
      <c r="E147" s="6">
        <f t="shared" si="13"/>
        <v>5.7210583762738146E-4</v>
      </c>
      <c r="F147" s="7">
        <f t="shared" si="16"/>
        <v>0.72638696614031639</v>
      </c>
      <c r="G147" s="6">
        <f t="shared" si="14"/>
        <v>8.0783288895167136E-4</v>
      </c>
      <c r="H147" s="7">
        <f t="shared" si="17"/>
        <v>0.33695018805290178</v>
      </c>
      <c r="I147">
        <f t="shared" si="15"/>
        <v>2.0757798196130439E-4</v>
      </c>
    </row>
    <row r="148" spans="1:9">
      <c r="A148" s="3" t="s">
        <v>646</v>
      </c>
      <c r="B148">
        <v>2.89</v>
      </c>
      <c r="C148" s="4">
        <v>154</v>
      </c>
      <c r="D148">
        <f t="shared" si="12"/>
        <v>53.287197231833908</v>
      </c>
      <c r="E148" s="6">
        <f t="shared" si="13"/>
        <v>3.0069726619323119E-4</v>
      </c>
      <c r="F148" s="7">
        <f t="shared" si="16"/>
        <v>0.72668766340650959</v>
      </c>
      <c r="G148" s="6">
        <f t="shared" si="14"/>
        <v>4.2525265010388526E-4</v>
      </c>
      <c r="H148" s="7">
        <f t="shared" si="17"/>
        <v>0.33737544070300568</v>
      </c>
      <c r="I148">
        <f t="shared" si="15"/>
        <v>4.4113423807093377E-4</v>
      </c>
    </row>
    <row r="149" spans="1:9">
      <c r="A149" s="3" t="s">
        <v>514</v>
      </c>
      <c r="B149">
        <v>6.14</v>
      </c>
      <c r="C149" s="4">
        <v>327</v>
      </c>
      <c r="D149">
        <f t="shared" si="12"/>
        <v>53.257328990228018</v>
      </c>
      <c r="E149" s="6">
        <f t="shared" si="13"/>
        <v>6.384935457479649E-4</v>
      </c>
      <c r="F149" s="7">
        <f t="shared" si="16"/>
        <v>0.72732615695225755</v>
      </c>
      <c r="G149" s="6">
        <f t="shared" si="14"/>
        <v>9.0347794866361779E-4</v>
      </c>
      <c r="H149" s="7">
        <f t="shared" si="17"/>
        <v>0.33827891865166931</v>
      </c>
      <c r="I149">
        <f t="shared" si="15"/>
        <v>2.7663386737888929E-4</v>
      </c>
    </row>
    <row r="150" spans="1:9">
      <c r="A150" s="3" t="s">
        <v>142</v>
      </c>
      <c r="B150">
        <v>3.85</v>
      </c>
      <c r="C150" s="4">
        <v>205</v>
      </c>
      <c r="D150">
        <f t="shared" si="12"/>
        <v>53.246753246753244</v>
      </c>
      <c r="E150" s="6">
        <f t="shared" si="13"/>
        <v>4.0027882837410646E-4</v>
      </c>
      <c r="F150" s="7">
        <f t="shared" si="16"/>
        <v>0.72772643578063168</v>
      </c>
      <c r="G150" s="6">
        <f t="shared" si="14"/>
        <v>5.6651304598614473E-4</v>
      </c>
      <c r="H150" s="7">
        <f t="shared" si="17"/>
        <v>0.33884543169765546</v>
      </c>
      <c r="I150">
        <f t="shared" si="15"/>
        <v>1.5500025741868595E-3</v>
      </c>
    </row>
    <row r="151" spans="1:9">
      <c r="A151" s="3" t="s">
        <v>322</v>
      </c>
      <c r="B151">
        <v>21.5</v>
      </c>
      <c r="C151" s="4">
        <v>1137</v>
      </c>
      <c r="D151">
        <f t="shared" si="12"/>
        <v>52.883720930232556</v>
      </c>
      <c r="E151" s="6">
        <f t="shared" si="13"/>
        <v>2.220083062738337E-3</v>
      </c>
      <c r="F151" s="7">
        <f t="shared" si="16"/>
        <v>0.72994651884337003</v>
      </c>
      <c r="G151" s="6">
        <f t="shared" si="14"/>
        <v>3.163644282779769E-3</v>
      </c>
      <c r="H151" s="7">
        <f t="shared" si="17"/>
        <v>0.34200907598043523</v>
      </c>
      <c r="I151">
        <f t="shared" si="15"/>
        <v>1.7220159587819639E-3</v>
      </c>
    </row>
    <row r="152" spans="1:9">
      <c r="A152" s="3" t="s">
        <v>36</v>
      </c>
      <c r="B152">
        <v>23.86</v>
      </c>
      <c r="C152" s="4">
        <v>1259</v>
      </c>
      <c r="D152">
        <f t="shared" si="12"/>
        <v>52.766135792120707</v>
      </c>
      <c r="E152" s="6">
        <f t="shared" si="13"/>
        <v>2.4582977801121952E-3</v>
      </c>
      <c r="F152" s="7">
        <f t="shared" si="16"/>
        <v>0.73240481662348222</v>
      </c>
      <c r="G152" s="6">
        <f t="shared" si="14"/>
        <v>3.5109094226569901E-3</v>
      </c>
      <c r="H152" s="7">
        <f t="shared" si="17"/>
        <v>0.3455199854030922</v>
      </c>
      <c r="I152">
        <f t="shared" si="15"/>
        <v>2.6934892106322827E-4</v>
      </c>
    </row>
    <row r="153" spans="1:9">
      <c r="A153" s="3" t="s">
        <v>61</v>
      </c>
      <c r="B153">
        <v>3.72</v>
      </c>
      <c r="C153" s="4">
        <v>195</v>
      </c>
      <c r="D153">
        <f t="shared" si="12"/>
        <v>52.419354838709673</v>
      </c>
      <c r="E153" s="6">
        <f t="shared" si="13"/>
        <v>3.8075303186805247E-4</v>
      </c>
      <c r="F153" s="7">
        <f t="shared" si="16"/>
        <v>0.73278556965535024</v>
      </c>
      <c r="G153" s="6">
        <f t="shared" si="14"/>
        <v>5.4738403404375538E-4</v>
      </c>
      <c r="H153" s="7">
        <f t="shared" si="17"/>
        <v>0.34606736943713595</v>
      </c>
      <c r="I153">
        <f t="shared" si="15"/>
        <v>1.0354011347218361E-3</v>
      </c>
    </row>
    <row r="154" spans="1:9">
      <c r="A154" s="3" t="s">
        <v>64</v>
      </c>
      <c r="B154">
        <v>14.29</v>
      </c>
      <c r="C154" s="4">
        <v>748</v>
      </c>
      <c r="D154">
        <f t="shared" si="12"/>
        <v>52.344296710986704</v>
      </c>
      <c r="E154" s="6">
        <f t="shared" si="13"/>
        <v>1.4605295786528371E-3</v>
      </c>
      <c r="F154" s="7">
        <f t="shared" si="16"/>
        <v>0.73424609923400308</v>
      </c>
      <c r="G154" s="6">
        <f t="shared" si="14"/>
        <v>2.102719851205716E-3</v>
      </c>
      <c r="H154" s="7">
        <f t="shared" si="17"/>
        <v>0.34817008928834164</v>
      </c>
      <c r="I154">
        <f t="shared" si="15"/>
        <v>3.1081581128189484E-4</v>
      </c>
    </row>
    <row r="155" spans="1:9">
      <c r="A155" s="3" t="s">
        <v>411</v>
      </c>
      <c r="B155">
        <v>4.28</v>
      </c>
      <c r="C155" s="4">
        <v>223</v>
      </c>
      <c r="D155">
        <f t="shared" si="12"/>
        <v>52.102803738317753</v>
      </c>
      <c r="E155" s="6">
        <f t="shared" si="13"/>
        <v>4.3542526208500363E-4</v>
      </c>
      <c r="F155" s="7">
        <f t="shared" si="16"/>
        <v>0.73468152449608803</v>
      </c>
      <c r="G155" s="6">
        <f t="shared" si="14"/>
        <v>6.297859316417401E-4</v>
      </c>
      <c r="H155" s="7">
        <f t="shared" si="17"/>
        <v>0.3487998752199834</v>
      </c>
      <c r="I155">
        <f t="shared" si="15"/>
        <v>3.0449160244322426E-4</v>
      </c>
    </row>
    <row r="156" spans="1:9">
      <c r="A156" s="3" t="s">
        <v>461</v>
      </c>
      <c r="B156">
        <v>4.1900000000000004</v>
      </c>
      <c r="C156" s="4">
        <v>218</v>
      </c>
      <c r="D156">
        <f t="shared" si="12"/>
        <v>52.028639618138421</v>
      </c>
      <c r="E156" s="6">
        <f t="shared" si="13"/>
        <v>4.2566236383197664E-4</v>
      </c>
      <c r="F156" s="7">
        <f t="shared" si="16"/>
        <v>0.73510718685992005</v>
      </c>
      <c r="G156" s="6">
        <f t="shared" si="14"/>
        <v>6.1654276952777828E-4</v>
      </c>
      <c r="H156" s="7">
        <f t="shared" si="17"/>
        <v>0.34941641798951117</v>
      </c>
      <c r="I156">
        <f t="shared" si="15"/>
        <v>2.3624434144670081E-4</v>
      </c>
    </row>
    <row r="157" spans="1:9">
      <c r="A157" s="3" t="s">
        <v>672</v>
      </c>
      <c r="B157">
        <v>3.25</v>
      </c>
      <c r="C157" s="4">
        <v>169</v>
      </c>
      <c r="D157">
        <f t="shared" si="12"/>
        <v>52</v>
      </c>
      <c r="E157" s="6">
        <f t="shared" si="13"/>
        <v>3.2998596095231217E-4</v>
      </c>
      <c r="F157" s="7">
        <f t="shared" si="16"/>
        <v>0.7354371728208724</v>
      </c>
      <c r="G157" s="6">
        <f t="shared" si="14"/>
        <v>4.7822529855973253E-4</v>
      </c>
      <c r="H157" s="7">
        <f t="shared" si="17"/>
        <v>0.34989464328807091</v>
      </c>
      <c r="I157">
        <f t="shared" si="15"/>
        <v>2.4747257689336499E-3</v>
      </c>
    </row>
    <row r="158" spans="1:9">
      <c r="A158" s="3" t="s">
        <v>37</v>
      </c>
      <c r="B158">
        <v>34.03</v>
      </c>
      <c r="C158" s="4">
        <v>1768</v>
      </c>
      <c r="D158">
        <f t="shared" si="12"/>
        <v>51.954158095797823</v>
      </c>
      <c r="E158" s="6">
        <f t="shared" si="13"/>
        <v>3.4521608222703427E-3</v>
      </c>
      <c r="F158" s="7">
        <f t="shared" si="16"/>
        <v>0.73888933364314269</v>
      </c>
      <c r="G158" s="6">
        <f t="shared" si="14"/>
        <v>5.0073867415346765E-3</v>
      </c>
      <c r="H158" s="7">
        <f t="shared" si="17"/>
        <v>0.35490203002960558</v>
      </c>
      <c r="I158">
        <f t="shared" si="15"/>
        <v>1.0530270249932139E-3</v>
      </c>
    </row>
    <row r="159" spans="1:9">
      <c r="A159" s="3" t="s">
        <v>137</v>
      </c>
      <c r="B159">
        <v>14.44</v>
      </c>
      <c r="C159" s="4">
        <v>746</v>
      </c>
      <c r="D159">
        <f t="shared" si="12"/>
        <v>51.662049861495845</v>
      </c>
      <c r="E159" s="6">
        <f t="shared" si="13"/>
        <v>1.4566244193516265E-3</v>
      </c>
      <c r="F159" s="7">
        <f t="shared" si="16"/>
        <v>0.74034595806249426</v>
      </c>
      <c r="G159" s="6">
        <f t="shared" si="14"/>
        <v>2.1247917880623194E-3</v>
      </c>
      <c r="H159" s="7">
        <f t="shared" si="17"/>
        <v>0.35702682181766787</v>
      </c>
      <c r="I159">
        <f t="shared" si="15"/>
        <v>2.6656863641805195E-4</v>
      </c>
    </row>
    <row r="160" spans="1:9">
      <c r="A160" s="3" t="s">
        <v>603</v>
      </c>
      <c r="B160">
        <v>3.65</v>
      </c>
      <c r="C160" s="4">
        <v>188</v>
      </c>
      <c r="D160">
        <f t="shared" si="12"/>
        <v>51.506849315068493</v>
      </c>
      <c r="E160" s="6">
        <f t="shared" si="13"/>
        <v>3.6708497431381468E-4</v>
      </c>
      <c r="F160" s="7">
        <f t="shared" si="16"/>
        <v>0.74071304303680807</v>
      </c>
      <c r="G160" s="6">
        <f t="shared" si="14"/>
        <v>5.3708379684400728E-4</v>
      </c>
      <c r="H160" s="7">
        <f t="shared" si="17"/>
        <v>0.3575639056145119</v>
      </c>
      <c r="I160">
        <f t="shared" si="15"/>
        <v>2.5650321295633827E-4</v>
      </c>
    </row>
    <row r="161" spans="1:9">
      <c r="A161" s="3" t="s">
        <v>394</v>
      </c>
      <c r="B161">
        <v>3.5</v>
      </c>
      <c r="C161" s="4">
        <v>179</v>
      </c>
      <c r="D161">
        <f t="shared" si="12"/>
        <v>51.142857142857146</v>
      </c>
      <c r="E161" s="6">
        <f t="shared" si="13"/>
        <v>3.495117574583661E-4</v>
      </c>
      <c r="F161" s="7">
        <f t="shared" si="16"/>
        <v>0.74106255479426641</v>
      </c>
      <c r="G161" s="6">
        <f t="shared" si="14"/>
        <v>5.1501185998740432E-4</v>
      </c>
      <c r="H161" s="7">
        <f t="shared" si="17"/>
        <v>0.35807891747449933</v>
      </c>
      <c r="I161">
        <f t="shared" si="15"/>
        <v>4.8812519998531201E-4</v>
      </c>
    </row>
    <row r="162" spans="1:9">
      <c r="A162" s="3" t="s">
        <v>258</v>
      </c>
      <c r="B162">
        <v>6.65</v>
      </c>
      <c r="C162" s="4">
        <v>339</v>
      </c>
      <c r="D162">
        <f t="shared" si="12"/>
        <v>50.977443609022551</v>
      </c>
      <c r="E162" s="6">
        <f t="shared" si="13"/>
        <v>6.6192450155522968E-4</v>
      </c>
      <c r="F162" s="7">
        <f t="shared" si="16"/>
        <v>0.74172447929582164</v>
      </c>
      <c r="G162" s="6">
        <f t="shared" si="14"/>
        <v>9.7852253397606812E-4</v>
      </c>
      <c r="H162" s="7">
        <f t="shared" si="17"/>
        <v>0.35905744000847539</v>
      </c>
      <c r="I162">
        <f t="shared" si="15"/>
        <v>7.8681742859809667E-4</v>
      </c>
    </row>
    <row r="163" spans="1:9">
      <c r="A163" s="3" t="s">
        <v>525</v>
      </c>
      <c r="B163">
        <v>10.71</v>
      </c>
      <c r="C163" s="4">
        <v>545</v>
      </c>
      <c r="D163">
        <f t="shared" si="12"/>
        <v>50.887021475256766</v>
      </c>
      <c r="E163" s="6">
        <f t="shared" si="13"/>
        <v>1.0641559095799415E-3</v>
      </c>
      <c r="F163" s="7">
        <f t="shared" si="16"/>
        <v>0.74278863520540162</v>
      </c>
      <c r="G163" s="6">
        <f t="shared" si="14"/>
        <v>1.5759362915614573E-3</v>
      </c>
      <c r="H163" s="7">
        <f t="shared" si="17"/>
        <v>0.36063337630003683</v>
      </c>
      <c r="I163">
        <f t="shared" si="15"/>
        <v>1.346624671513641E-3</v>
      </c>
    </row>
    <row r="164" spans="1:9">
      <c r="A164" s="3" t="s">
        <v>208</v>
      </c>
      <c r="B164">
        <v>18.28</v>
      </c>
      <c r="C164" s="4">
        <v>925</v>
      </c>
      <c r="D164">
        <f t="shared" si="12"/>
        <v>50.601750547045945</v>
      </c>
      <c r="E164" s="6">
        <f t="shared" si="13"/>
        <v>1.8061361768099925E-3</v>
      </c>
      <c r="F164" s="7">
        <f t="shared" si="16"/>
        <v>0.74459477138221164</v>
      </c>
      <c r="G164" s="6">
        <f t="shared" si="14"/>
        <v>2.6898333715913575E-3</v>
      </c>
      <c r="H164" s="7">
        <f t="shared" si="17"/>
        <v>0.36332320967162818</v>
      </c>
      <c r="I164">
        <f t="shared" si="15"/>
        <v>2.6938957265468244E-3</v>
      </c>
    </row>
    <row r="165" spans="1:9">
      <c r="A165" s="3" t="s">
        <v>283</v>
      </c>
      <c r="B165">
        <v>36.54</v>
      </c>
      <c r="C165" s="4">
        <v>1846</v>
      </c>
      <c r="D165">
        <f t="shared" si="12"/>
        <v>50.519978106185</v>
      </c>
      <c r="E165" s="6">
        <f t="shared" si="13"/>
        <v>3.6044620350175636E-3</v>
      </c>
      <c r="F165" s="7">
        <f t="shared" si="16"/>
        <v>0.74819923341722916</v>
      </c>
      <c r="G165" s="6">
        <f t="shared" si="14"/>
        <v>5.3767238182685006E-3</v>
      </c>
      <c r="H165" s="7">
        <f t="shared" si="17"/>
        <v>0.36869993348989666</v>
      </c>
      <c r="I165">
        <f t="shared" si="15"/>
        <v>6.5698165613659043E-4</v>
      </c>
    </row>
    <row r="166" spans="1:9">
      <c r="A166" s="3" t="s">
        <v>62</v>
      </c>
      <c r="B166">
        <v>8.91</v>
      </c>
      <c r="C166" s="4">
        <v>450</v>
      </c>
      <c r="D166">
        <f t="shared" si="12"/>
        <v>50.505050505050505</v>
      </c>
      <c r="E166" s="6">
        <f t="shared" si="13"/>
        <v>8.7866084277242874E-4</v>
      </c>
      <c r="F166" s="7">
        <f t="shared" si="16"/>
        <v>0.7490778942600016</v>
      </c>
      <c r="G166" s="6">
        <f t="shared" si="14"/>
        <v>1.3110730492822207E-3</v>
      </c>
      <c r="H166" s="7">
        <f t="shared" si="17"/>
        <v>0.3700110065391789</v>
      </c>
      <c r="I166">
        <f t="shared" si="15"/>
        <v>1.6377997201588723E-4</v>
      </c>
    </row>
    <row r="167" spans="1:9">
      <c r="A167" s="3" t="s">
        <v>311</v>
      </c>
      <c r="B167">
        <v>2.2200000000000002</v>
      </c>
      <c r="C167" s="4">
        <v>112</v>
      </c>
      <c r="D167">
        <f t="shared" si="12"/>
        <v>50.450450450450447</v>
      </c>
      <c r="E167" s="6">
        <f t="shared" si="13"/>
        <v>2.1868892086780451E-4</v>
      </c>
      <c r="F167" s="7">
        <f t="shared" si="16"/>
        <v>0.74929658318086945</v>
      </c>
      <c r="G167" s="6">
        <f t="shared" si="14"/>
        <v>3.2666466547772501E-4</v>
      </c>
      <c r="H167" s="7">
        <f t="shared" si="17"/>
        <v>0.3703376712046566</v>
      </c>
      <c r="I167">
        <f t="shared" si="15"/>
        <v>5.7429668166630865E-4</v>
      </c>
    </row>
    <row r="168" spans="1:9">
      <c r="A168" s="3" t="s">
        <v>607</v>
      </c>
      <c r="B168">
        <v>7.76</v>
      </c>
      <c r="C168" s="4">
        <v>389</v>
      </c>
      <c r="D168">
        <f t="shared" si="12"/>
        <v>50.128865979381445</v>
      </c>
      <c r="E168" s="6">
        <f t="shared" si="13"/>
        <v>7.595534840854996E-4</v>
      </c>
      <c r="F168" s="7">
        <f t="shared" si="16"/>
        <v>0.75005613666495496</v>
      </c>
      <c r="G168" s="6">
        <f t="shared" si="14"/>
        <v>1.1418548667149306E-3</v>
      </c>
      <c r="H168" s="7">
        <f t="shared" si="17"/>
        <v>0.37147952607137152</v>
      </c>
      <c r="I168">
        <f t="shared" si="15"/>
        <v>3.204936902227451E-4</v>
      </c>
    </row>
    <row r="169" spans="1:9">
      <c r="A169" s="3" t="s">
        <v>444</v>
      </c>
      <c r="B169">
        <v>4.33</v>
      </c>
      <c r="C169" s="4">
        <v>217</v>
      </c>
      <c r="D169">
        <f t="shared" si="12"/>
        <v>50.115473441108541</v>
      </c>
      <c r="E169" s="6">
        <f t="shared" si="13"/>
        <v>4.2370978418137124E-4</v>
      </c>
      <c r="F169" s="7">
        <f t="shared" si="16"/>
        <v>0.75047984644913635</v>
      </c>
      <c r="G169" s="6">
        <f t="shared" si="14"/>
        <v>6.3714324392727449E-4</v>
      </c>
      <c r="H169" s="7">
        <f t="shared" si="17"/>
        <v>0.3721166693152988</v>
      </c>
      <c r="I169">
        <f t="shared" si="15"/>
        <v>4.8165598051169711E-4</v>
      </c>
    </row>
    <row r="170" spans="1:9">
      <c r="A170" s="3" t="s">
        <v>58</v>
      </c>
      <c r="B170">
        <v>6.5</v>
      </c>
      <c r="C170" s="4">
        <v>325</v>
      </c>
      <c r="D170">
        <f t="shared" si="12"/>
        <v>50</v>
      </c>
      <c r="E170" s="6">
        <f t="shared" si="13"/>
        <v>6.345883864467541E-4</v>
      </c>
      <c r="F170" s="7">
        <f t="shared" si="16"/>
        <v>0.75111443483558304</v>
      </c>
      <c r="G170" s="6">
        <f t="shared" si="14"/>
        <v>9.5645059711946506E-4</v>
      </c>
      <c r="H170" s="7">
        <f t="shared" si="17"/>
        <v>0.37307311991241826</v>
      </c>
      <c r="I170">
        <f t="shared" si="15"/>
        <v>9.0551324336191064E-4</v>
      </c>
    </row>
    <row r="171" spans="1:9">
      <c r="A171" s="3" t="s">
        <v>253</v>
      </c>
      <c r="B171">
        <v>12.22</v>
      </c>
      <c r="C171" s="4">
        <v>611</v>
      </c>
      <c r="D171">
        <f t="shared" si="12"/>
        <v>50</v>
      </c>
      <c r="E171" s="6">
        <f t="shared" si="13"/>
        <v>1.1930261665198977E-3</v>
      </c>
      <c r="F171" s="7">
        <f t="shared" si="16"/>
        <v>0.752307461002103</v>
      </c>
      <c r="G171" s="6">
        <f t="shared" si="14"/>
        <v>1.7981271225845944E-3</v>
      </c>
      <c r="H171" s="7">
        <f t="shared" si="17"/>
        <v>0.37487124703500285</v>
      </c>
      <c r="I171">
        <f t="shared" si="15"/>
        <v>3.8236074760611416E-4</v>
      </c>
    </row>
    <row r="172" spans="1:9">
      <c r="A172" s="3" t="s">
        <v>387</v>
      </c>
      <c r="B172">
        <v>5.16</v>
      </c>
      <c r="C172" s="4">
        <v>258</v>
      </c>
      <c r="D172">
        <f t="shared" si="12"/>
        <v>50</v>
      </c>
      <c r="E172" s="6">
        <f t="shared" si="13"/>
        <v>5.0376554985619246E-4</v>
      </c>
      <c r="F172" s="7">
        <f t="shared" si="16"/>
        <v>0.7528112265519592</v>
      </c>
      <c r="G172" s="6">
        <f t="shared" si="14"/>
        <v>7.5927462786714466E-4</v>
      </c>
      <c r="H172" s="7">
        <f t="shared" si="17"/>
        <v>0.37563052166286998</v>
      </c>
      <c r="I172">
        <f t="shared" si="15"/>
        <v>3.7013031544919084E-4</v>
      </c>
    </row>
    <row r="173" spans="1:9">
      <c r="A173" s="3" t="s">
        <v>116</v>
      </c>
      <c r="B173">
        <v>4.99</v>
      </c>
      <c r="C173" s="4">
        <v>249</v>
      </c>
      <c r="D173">
        <f t="shared" si="12"/>
        <v>49.899799599198396</v>
      </c>
      <c r="E173" s="6">
        <f t="shared" si="13"/>
        <v>4.8619233300074393E-4</v>
      </c>
      <c r="F173" s="7">
        <f t="shared" si="16"/>
        <v>0.75329741888495994</v>
      </c>
      <c r="G173" s="6">
        <f t="shared" si="14"/>
        <v>7.3425976609632789E-4</v>
      </c>
      <c r="H173" s="7">
        <f t="shared" si="17"/>
        <v>0.37636478142896629</v>
      </c>
      <c r="I173">
        <f t="shared" si="15"/>
        <v>1.1856001716397668E-3</v>
      </c>
    </row>
    <row r="174" spans="1:9">
      <c r="A174" s="3" t="s">
        <v>126</v>
      </c>
      <c r="B174">
        <v>15.98</v>
      </c>
      <c r="C174" s="4">
        <v>797</v>
      </c>
      <c r="D174">
        <f t="shared" si="12"/>
        <v>49.874843554443054</v>
      </c>
      <c r="E174" s="6">
        <f t="shared" si="13"/>
        <v>1.5562059815325017E-3</v>
      </c>
      <c r="F174" s="7">
        <f t="shared" si="16"/>
        <v>0.75485362486649243</v>
      </c>
      <c r="G174" s="6">
        <f t="shared" si="14"/>
        <v>2.3513970064567772E-3</v>
      </c>
      <c r="H174" s="7">
        <f t="shared" si="17"/>
        <v>0.37871617843542305</v>
      </c>
      <c r="I174">
        <f t="shared" si="15"/>
        <v>2.841735096143494E-4</v>
      </c>
    </row>
    <row r="175" spans="1:9">
      <c r="A175" s="3" t="s">
        <v>660</v>
      </c>
      <c r="B175">
        <v>3.83</v>
      </c>
      <c r="C175" s="4">
        <v>191</v>
      </c>
      <c r="D175">
        <f t="shared" si="12"/>
        <v>49.869451697127936</v>
      </c>
      <c r="E175" s="6">
        <f t="shared" si="13"/>
        <v>3.7294271326563088E-4</v>
      </c>
      <c r="F175" s="7">
        <f t="shared" si="16"/>
        <v>0.75522656757975803</v>
      </c>
      <c r="G175" s="6">
        <f t="shared" si="14"/>
        <v>5.6357012107193102E-4</v>
      </c>
      <c r="H175" s="7">
        <f t="shared" si="17"/>
        <v>0.37927974855649499</v>
      </c>
      <c r="I175">
        <f t="shared" si="15"/>
        <v>8.4473980940757976E-4</v>
      </c>
    </row>
    <row r="176" spans="1:9">
      <c r="A176" s="3" t="s">
        <v>402</v>
      </c>
      <c r="B176">
        <v>11.38</v>
      </c>
      <c r="C176" s="4">
        <v>567</v>
      </c>
      <c r="D176">
        <f t="shared" si="12"/>
        <v>49.824253075571171</v>
      </c>
      <c r="E176" s="6">
        <f t="shared" si="13"/>
        <v>1.1071126618932602E-3</v>
      </c>
      <c r="F176" s="7">
        <f t="shared" si="16"/>
        <v>0.75633368024165126</v>
      </c>
      <c r="G176" s="6">
        <f t="shared" si="14"/>
        <v>1.6745242761876174E-3</v>
      </c>
      <c r="H176" s="7">
        <f t="shared" si="17"/>
        <v>0.38095427283268263</v>
      </c>
      <c r="I176">
        <f t="shared" si="15"/>
        <v>2.4786704541274185E-4</v>
      </c>
    </row>
    <row r="177" spans="1:9">
      <c r="A177" s="3" t="s">
        <v>606</v>
      </c>
      <c r="B177">
        <v>3.33</v>
      </c>
      <c r="C177" s="4">
        <v>165</v>
      </c>
      <c r="D177">
        <f t="shared" si="12"/>
        <v>49.549549549549546</v>
      </c>
      <c r="E177" s="6">
        <f t="shared" si="13"/>
        <v>3.2217564234989057E-4</v>
      </c>
      <c r="F177" s="7">
        <f t="shared" si="16"/>
        <v>0.75665585588400119</v>
      </c>
      <c r="G177" s="6">
        <f t="shared" si="14"/>
        <v>4.8999699821658754E-4</v>
      </c>
      <c r="H177" s="7">
        <f t="shared" si="17"/>
        <v>0.38144426983089924</v>
      </c>
      <c r="I177">
        <f t="shared" si="15"/>
        <v>3.2307948863030678E-4</v>
      </c>
    </row>
    <row r="178" spans="1:9">
      <c r="A178" s="3" t="s">
        <v>401</v>
      </c>
      <c r="B178">
        <v>4.34</v>
      </c>
      <c r="C178" s="4">
        <v>215</v>
      </c>
      <c r="D178">
        <f t="shared" si="12"/>
        <v>49.539170506912441</v>
      </c>
      <c r="E178" s="6">
        <f t="shared" si="13"/>
        <v>4.1980462488016044E-4</v>
      </c>
      <c r="F178" s="7">
        <f t="shared" si="16"/>
        <v>0.75707566050888131</v>
      </c>
      <c r="G178" s="6">
        <f t="shared" si="14"/>
        <v>6.3861470638438124E-4</v>
      </c>
      <c r="H178" s="7">
        <f t="shared" si="17"/>
        <v>0.38208288453728362</v>
      </c>
      <c r="I178">
        <f t="shared" si="15"/>
        <v>3.2011554951422161E-4</v>
      </c>
    </row>
    <row r="179" spans="1:9">
      <c r="A179" s="3" t="s">
        <v>680</v>
      </c>
      <c r="B179">
        <v>4.3</v>
      </c>
      <c r="C179" s="4">
        <v>213</v>
      </c>
      <c r="D179">
        <f t="shared" si="12"/>
        <v>49.534883720930232</v>
      </c>
      <c r="E179" s="6">
        <f t="shared" si="13"/>
        <v>4.1589946557894964E-4</v>
      </c>
      <c r="F179" s="7">
        <f t="shared" si="16"/>
        <v>0.75749155997446027</v>
      </c>
      <c r="G179" s="6">
        <f t="shared" si="14"/>
        <v>6.3272885655595381E-4</v>
      </c>
      <c r="H179" s="7">
        <f t="shared" si="17"/>
        <v>0.38271561339383958</v>
      </c>
      <c r="I179">
        <f t="shared" si="15"/>
        <v>2.9492226240118713E-4</v>
      </c>
    </row>
    <row r="180" spans="1:9">
      <c r="A180" s="3" t="s">
        <v>364</v>
      </c>
      <c r="B180">
        <v>3.96</v>
      </c>
      <c r="C180" s="4">
        <v>196</v>
      </c>
      <c r="D180">
        <f t="shared" si="12"/>
        <v>49.494949494949495</v>
      </c>
      <c r="E180" s="6">
        <f t="shared" si="13"/>
        <v>3.8270561151865787E-4</v>
      </c>
      <c r="F180" s="7">
        <f t="shared" si="16"/>
        <v>0.75787426558597892</v>
      </c>
      <c r="G180" s="6">
        <f t="shared" si="14"/>
        <v>5.8269913301432026E-4</v>
      </c>
      <c r="H180" s="7">
        <f t="shared" si="17"/>
        <v>0.38329831252685392</v>
      </c>
      <c r="I180">
        <f t="shared" si="15"/>
        <v>1.0118623238249969E-3</v>
      </c>
    </row>
    <row r="181" spans="1:9">
      <c r="A181" s="3" t="s">
        <v>303</v>
      </c>
      <c r="B181">
        <v>13.57</v>
      </c>
      <c r="C181" s="4">
        <v>670</v>
      </c>
      <c r="D181">
        <f t="shared" si="12"/>
        <v>49.37361827560796</v>
      </c>
      <c r="E181" s="6">
        <f t="shared" si="13"/>
        <v>1.3082283659056162E-3</v>
      </c>
      <c r="F181" s="7">
        <f t="shared" si="16"/>
        <v>0.75918249395188453</v>
      </c>
      <c r="G181" s="6">
        <f t="shared" si="14"/>
        <v>1.9967745542940219E-3</v>
      </c>
      <c r="H181" s="7">
        <f t="shared" si="17"/>
        <v>0.38529508708114796</v>
      </c>
      <c r="I181">
        <f t="shared" si="15"/>
        <v>4.7240606840587285E-4</v>
      </c>
    </row>
    <row r="182" spans="1:9">
      <c r="A182" s="3" t="s">
        <v>396</v>
      </c>
      <c r="B182">
        <v>6.33</v>
      </c>
      <c r="C182" s="4">
        <v>312</v>
      </c>
      <c r="D182">
        <f t="shared" si="12"/>
        <v>49.289099526066352</v>
      </c>
      <c r="E182" s="6">
        <f t="shared" si="13"/>
        <v>6.0920485098888398E-4</v>
      </c>
      <c r="F182" s="7">
        <f t="shared" si="16"/>
        <v>0.75979169880287345</v>
      </c>
      <c r="G182" s="6">
        <f t="shared" si="14"/>
        <v>9.3143573534864828E-4</v>
      </c>
      <c r="H182" s="7">
        <f t="shared" si="17"/>
        <v>0.38622652281649661</v>
      </c>
      <c r="I182">
        <f t="shared" si="15"/>
        <v>5.5362320862985537E-3</v>
      </c>
    </row>
    <row r="183" spans="1:9">
      <c r="A183" s="3" t="s">
        <v>158</v>
      </c>
      <c r="B183">
        <v>74.180000000000007</v>
      </c>
      <c r="C183" s="4">
        <v>3656</v>
      </c>
      <c r="D183">
        <f t="shared" si="12"/>
        <v>49.285521703963326</v>
      </c>
      <c r="E183" s="6">
        <f t="shared" si="13"/>
        <v>7.1386312026133327E-3</v>
      </c>
      <c r="F183" s="7">
        <f t="shared" si="16"/>
        <v>0.76693033000548683</v>
      </c>
      <c r="G183" s="6">
        <f t="shared" si="14"/>
        <v>1.0915308506818757E-2</v>
      </c>
      <c r="H183" s="7">
        <f t="shared" si="17"/>
        <v>0.39714183132331538</v>
      </c>
      <c r="I183">
        <f t="shared" si="15"/>
        <v>1.5154225930275045E-4</v>
      </c>
    </row>
    <row r="184" spans="1:9">
      <c r="A184" s="3" t="s">
        <v>565</v>
      </c>
      <c r="B184">
        <v>2.0299999999999998</v>
      </c>
      <c r="C184" s="4">
        <v>100</v>
      </c>
      <c r="D184">
        <f t="shared" si="12"/>
        <v>49.26108374384237</v>
      </c>
      <c r="E184" s="6">
        <f t="shared" si="13"/>
        <v>1.9525796506053973E-4</v>
      </c>
      <c r="F184" s="7">
        <f t="shared" si="16"/>
        <v>0.76712558797054742</v>
      </c>
      <c r="G184" s="6">
        <f t="shared" si="14"/>
        <v>2.9870687879269447E-4</v>
      </c>
      <c r="H184" s="7">
        <f t="shared" si="17"/>
        <v>0.39744053820210806</v>
      </c>
      <c r="I184">
        <f t="shared" si="15"/>
        <v>8.8999329274336292E-4</v>
      </c>
    </row>
    <row r="185" spans="1:9">
      <c r="A185" s="3" t="s">
        <v>647</v>
      </c>
      <c r="B185">
        <v>11.92</v>
      </c>
      <c r="C185" s="4">
        <v>587</v>
      </c>
      <c r="D185">
        <f t="shared" si="12"/>
        <v>49.244966442953022</v>
      </c>
      <c r="E185" s="6">
        <f t="shared" si="13"/>
        <v>1.1461642549053682E-3</v>
      </c>
      <c r="F185" s="7">
        <f t="shared" si="16"/>
        <v>0.76827175222545274</v>
      </c>
      <c r="G185" s="6">
        <f t="shared" si="14"/>
        <v>1.7539832488713883E-3</v>
      </c>
      <c r="H185" s="7">
        <f t="shared" si="17"/>
        <v>0.39919452145097944</v>
      </c>
      <c r="I185">
        <f t="shared" si="15"/>
        <v>2.378979873232101E-4</v>
      </c>
    </row>
    <row r="186" spans="1:9">
      <c r="A186" s="3" t="s">
        <v>619</v>
      </c>
      <c r="B186">
        <v>3.18</v>
      </c>
      <c r="C186" s="4">
        <v>156</v>
      </c>
      <c r="D186">
        <f t="shared" si="12"/>
        <v>49.056603773584904</v>
      </c>
      <c r="E186" s="6">
        <f t="shared" si="13"/>
        <v>3.0460242549444199E-4</v>
      </c>
      <c r="F186" s="7">
        <f t="shared" si="16"/>
        <v>0.7685763546509472</v>
      </c>
      <c r="G186" s="6">
        <f t="shared" si="14"/>
        <v>4.6792506135998448E-4</v>
      </c>
      <c r="H186" s="7">
        <f t="shared" si="17"/>
        <v>0.39966244651233945</v>
      </c>
      <c r="I186">
        <f t="shared" si="15"/>
        <v>3.1388377845492643E-4</v>
      </c>
    </row>
    <row r="187" spans="1:9">
      <c r="A187" s="3" t="s">
        <v>587</v>
      </c>
      <c r="B187">
        <v>4.1900000000000004</v>
      </c>
      <c r="C187" s="4">
        <v>205</v>
      </c>
      <c r="D187">
        <f t="shared" si="12"/>
        <v>48.926014319809063</v>
      </c>
      <c r="E187" s="6">
        <f t="shared" si="13"/>
        <v>4.0027882837410646E-4</v>
      </c>
      <c r="F187" s="7">
        <f t="shared" si="16"/>
        <v>0.76897663347932133</v>
      </c>
      <c r="G187" s="6">
        <f t="shared" si="14"/>
        <v>6.1654276952777828E-4</v>
      </c>
      <c r="H187" s="7">
        <f t="shared" si="17"/>
        <v>0.40027898928186723</v>
      </c>
      <c r="I187">
        <f t="shared" si="15"/>
        <v>2.5201223896120784E-4</v>
      </c>
    </row>
    <row r="188" spans="1:9">
      <c r="A188" s="3" t="s">
        <v>21</v>
      </c>
      <c r="B188">
        <v>3.36</v>
      </c>
      <c r="C188" s="4">
        <v>164</v>
      </c>
      <c r="D188">
        <f t="shared" si="12"/>
        <v>48.80952380952381</v>
      </c>
      <c r="E188" s="6">
        <f t="shared" si="13"/>
        <v>3.2022306269928518E-4</v>
      </c>
      <c r="F188" s="7">
        <f t="shared" si="16"/>
        <v>0.76929685654202062</v>
      </c>
      <c r="G188" s="6">
        <f t="shared" si="14"/>
        <v>4.9441138558790811E-4</v>
      </c>
      <c r="H188" s="7">
        <f t="shared" si="17"/>
        <v>0.40077340066745515</v>
      </c>
      <c r="I188">
        <f t="shared" si="15"/>
        <v>1.6905154862295602E-4</v>
      </c>
    </row>
    <row r="189" spans="1:9">
      <c r="A189" s="3" t="s">
        <v>430</v>
      </c>
      <c r="B189">
        <v>2.2400000000000002</v>
      </c>
      <c r="C189" s="4">
        <v>108</v>
      </c>
      <c r="D189">
        <f t="shared" si="12"/>
        <v>48.214285714285708</v>
      </c>
      <c r="E189" s="6">
        <f t="shared" si="13"/>
        <v>2.1087860226538292E-4</v>
      </c>
      <c r="F189" s="7">
        <f t="shared" si="16"/>
        <v>0.76950773514428605</v>
      </c>
      <c r="G189" s="6">
        <f t="shared" si="14"/>
        <v>3.2960759039193878E-4</v>
      </c>
      <c r="H189" s="7">
        <f t="shared" si="17"/>
        <v>0.40110300825784706</v>
      </c>
      <c r="I189">
        <f t="shared" si="15"/>
        <v>2.9104684017811078E-4</v>
      </c>
    </row>
    <row r="190" spans="1:9">
      <c r="A190" s="3" t="s">
        <v>143</v>
      </c>
      <c r="B190">
        <v>3.85</v>
      </c>
      <c r="C190" s="4">
        <v>185</v>
      </c>
      <c r="D190">
        <f t="shared" si="12"/>
        <v>48.051948051948052</v>
      </c>
      <c r="E190" s="6">
        <f t="shared" si="13"/>
        <v>3.6122723536199849E-4</v>
      </c>
      <c r="F190" s="7">
        <f t="shared" si="16"/>
        <v>0.76986896237964808</v>
      </c>
      <c r="G190" s="6">
        <f t="shared" si="14"/>
        <v>5.6651304598614473E-4</v>
      </c>
      <c r="H190" s="7">
        <f t="shared" si="17"/>
        <v>0.40166952130383321</v>
      </c>
      <c r="I190">
        <f t="shared" si="15"/>
        <v>1.0258965439352008E-3</v>
      </c>
    </row>
    <row r="191" spans="1:9">
      <c r="A191" s="3" t="s">
        <v>389</v>
      </c>
      <c r="B191">
        <v>13.57</v>
      </c>
      <c r="C191" s="4">
        <v>652</v>
      </c>
      <c r="D191">
        <f t="shared" si="12"/>
        <v>48.047162859248338</v>
      </c>
      <c r="E191" s="6">
        <f t="shared" si="13"/>
        <v>1.2730819321947191E-3</v>
      </c>
      <c r="F191" s="7">
        <f t="shared" si="16"/>
        <v>0.77114204431184274</v>
      </c>
      <c r="G191" s="6">
        <f t="shared" si="14"/>
        <v>1.9967745542940219E-3</v>
      </c>
      <c r="H191" s="7">
        <f t="shared" si="17"/>
        <v>0.40366629585812724</v>
      </c>
      <c r="I191">
        <f t="shared" si="15"/>
        <v>4.2010344660153853E-4</v>
      </c>
    </row>
    <row r="192" spans="1:9">
      <c r="A192" s="3" t="s">
        <v>200</v>
      </c>
      <c r="B192">
        <v>5.55</v>
      </c>
      <c r="C192" s="4">
        <v>266</v>
      </c>
      <c r="D192">
        <f t="shared" si="12"/>
        <v>47.927927927927932</v>
      </c>
      <c r="E192" s="6">
        <f t="shared" si="13"/>
        <v>5.1938618706103565E-4</v>
      </c>
      <c r="F192" s="7">
        <f t="shared" si="16"/>
        <v>0.77166143049890379</v>
      </c>
      <c r="G192" s="6">
        <f t="shared" si="14"/>
        <v>8.166616636943125E-4</v>
      </c>
      <c r="H192" s="7">
        <f t="shared" si="17"/>
        <v>0.40448295752182156</v>
      </c>
      <c r="I192">
        <f t="shared" si="15"/>
        <v>2.3100996348229819E-4</v>
      </c>
    </row>
    <row r="193" spans="1:9">
      <c r="A193" s="3" t="s">
        <v>59</v>
      </c>
      <c r="B193">
        <v>3.05</v>
      </c>
      <c r="C193" s="4">
        <v>146</v>
      </c>
      <c r="D193">
        <f t="shared" si="12"/>
        <v>47.868852459016395</v>
      </c>
      <c r="E193" s="6">
        <f t="shared" si="13"/>
        <v>2.8507662898838801E-4</v>
      </c>
      <c r="F193" s="7">
        <f t="shared" si="16"/>
        <v>0.77194650712789215</v>
      </c>
      <c r="G193" s="6">
        <f t="shared" si="14"/>
        <v>4.4879604941759513E-4</v>
      </c>
      <c r="H193" s="7">
        <f t="shared" si="17"/>
        <v>0.40493175357123917</v>
      </c>
      <c r="I193">
        <f t="shared" si="15"/>
        <v>3.7009033847279493E-4</v>
      </c>
    </row>
    <row r="194" spans="1:9">
      <c r="A194" s="3" t="s">
        <v>441</v>
      </c>
      <c r="B194">
        <v>4.88</v>
      </c>
      <c r="C194" s="4">
        <v>233</v>
      </c>
      <c r="D194">
        <f t="shared" ref="D194:D257" si="18">C194/B194</f>
        <v>47.745901639344261</v>
      </c>
      <c r="E194" s="6">
        <f t="shared" si="13"/>
        <v>4.5495105859105756E-4</v>
      </c>
      <c r="F194" s="7">
        <f t="shared" si="16"/>
        <v>0.7724014581864832</v>
      </c>
      <c r="G194" s="6">
        <f t="shared" si="14"/>
        <v>7.1807367906815225E-4</v>
      </c>
      <c r="H194" s="7">
        <f t="shared" si="17"/>
        <v>0.40564982725030735</v>
      </c>
      <c r="I194">
        <f t="shared" si="15"/>
        <v>5.9483105643098888E-4</v>
      </c>
    </row>
    <row r="195" spans="1:9">
      <c r="A195" s="3" t="s">
        <v>671</v>
      </c>
      <c r="B195">
        <v>7.84</v>
      </c>
      <c r="C195" s="4">
        <v>374</v>
      </c>
      <c r="D195">
        <f t="shared" si="18"/>
        <v>47.704081632653065</v>
      </c>
      <c r="E195" s="6">
        <f t="shared" ref="E195:E258" si="19">C195/512143</f>
        <v>7.3026478932641857E-4</v>
      </c>
      <c r="F195" s="7">
        <f t="shared" si="16"/>
        <v>0.77313172297580968</v>
      </c>
      <c r="G195" s="6">
        <f t="shared" ref="G195:G258" si="20">B195/6795.96</f>
        <v>1.1536265663717857E-3</v>
      </c>
      <c r="H195" s="7">
        <f t="shared" si="17"/>
        <v>0.40680345381667915</v>
      </c>
      <c r="I195">
        <f t="shared" ref="I195:I258" si="21">F195*H196-F196*H195</f>
        <v>2.377264316769101E-4</v>
      </c>
    </row>
    <row r="196" spans="1:9">
      <c r="A196" s="3" t="s">
        <v>14</v>
      </c>
      <c r="B196">
        <v>3.13</v>
      </c>
      <c r="C196" s="4">
        <v>149</v>
      </c>
      <c r="D196">
        <f t="shared" si="18"/>
        <v>47.6038338658147</v>
      </c>
      <c r="E196" s="6">
        <f t="shared" si="19"/>
        <v>2.909343679402042E-4</v>
      </c>
      <c r="F196" s="7">
        <f t="shared" ref="F196:F259" si="22">F195+E196</f>
        <v>0.77342265734374993</v>
      </c>
      <c r="G196" s="6">
        <f t="shared" si="20"/>
        <v>4.6056774907445009E-4</v>
      </c>
      <c r="H196" s="7">
        <f t="shared" ref="H196:H259" si="23">H195+G196</f>
        <v>0.40726402156575359</v>
      </c>
      <c r="I196">
        <f t="shared" si="21"/>
        <v>6.3310066772021001E-4</v>
      </c>
    </row>
    <row r="197" spans="1:9">
      <c r="A197" s="3" t="s">
        <v>61</v>
      </c>
      <c r="B197">
        <v>8.33</v>
      </c>
      <c r="C197" s="4">
        <v>396</v>
      </c>
      <c r="D197">
        <f t="shared" si="18"/>
        <v>47.539015606242494</v>
      </c>
      <c r="E197" s="6">
        <f t="shared" si="19"/>
        <v>7.7322154163973734E-4</v>
      </c>
      <c r="F197" s="7">
        <f t="shared" si="22"/>
        <v>0.77419587888538965</v>
      </c>
      <c r="G197" s="6">
        <f t="shared" si="20"/>
        <v>1.2257282267700222E-3</v>
      </c>
      <c r="H197" s="7">
        <f t="shared" si="23"/>
        <v>0.40848974979252362</v>
      </c>
      <c r="I197">
        <f t="shared" si="21"/>
        <v>1.3612008477192905E-4</v>
      </c>
    </row>
    <row r="198" spans="1:9">
      <c r="A198" s="3" t="s">
        <v>482</v>
      </c>
      <c r="B198">
        <v>1.79</v>
      </c>
      <c r="C198" s="4">
        <v>85</v>
      </c>
      <c r="D198">
        <f t="shared" si="18"/>
        <v>47.486033519553075</v>
      </c>
      <c r="E198" s="6">
        <f t="shared" si="19"/>
        <v>1.6596927030145878E-4</v>
      </c>
      <c r="F198" s="7">
        <f t="shared" si="22"/>
        <v>0.77436184815569109</v>
      </c>
      <c r="G198" s="6">
        <f t="shared" si="20"/>
        <v>2.6339177982212964E-4</v>
      </c>
      <c r="H198" s="7">
        <f t="shared" si="23"/>
        <v>0.40875314157234577</v>
      </c>
      <c r="I198">
        <f t="shared" si="21"/>
        <v>2.089532215543255E-3</v>
      </c>
    </row>
    <row r="199" spans="1:9">
      <c r="A199" s="3" t="s">
        <v>32</v>
      </c>
      <c r="B199">
        <v>27.43</v>
      </c>
      <c r="C199" s="4">
        <v>1298</v>
      </c>
      <c r="D199">
        <f t="shared" si="18"/>
        <v>47.320452059788551</v>
      </c>
      <c r="E199" s="6">
        <f t="shared" si="19"/>
        <v>2.5344483864858055E-3</v>
      </c>
      <c r="F199" s="7">
        <f t="shared" si="22"/>
        <v>0.77689629654217685</v>
      </c>
      <c r="G199" s="6">
        <f t="shared" si="20"/>
        <v>4.036221519844143E-3</v>
      </c>
      <c r="H199" s="7">
        <f t="shared" si="23"/>
        <v>0.41278936309218989</v>
      </c>
      <c r="I199">
        <f t="shared" si="21"/>
        <v>1.3979067282873792E-3</v>
      </c>
    </row>
    <row r="200" spans="1:9">
      <c r="A200" s="3" t="s">
        <v>600</v>
      </c>
      <c r="B200">
        <v>18.32</v>
      </c>
      <c r="C200" s="4">
        <v>864</v>
      </c>
      <c r="D200">
        <f t="shared" si="18"/>
        <v>47.161572052401745</v>
      </c>
      <c r="E200" s="6">
        <f t="shared" si="19"/>
        <v>1.6870288181230634E-3</v>
      </c>
      <c r="F200" s="7">
        <f t="shared" si="22"/>
        <v>0.77858332536029995</v>
      </c>
      <c r="G200" s="6">
        <f t="shared" si="20"/>
        <v>2.6957192214197849E-3</v>
      </c>
      <c r="H200" s="7">
        <f t="shared" si="23"/>
        <v>0.4154850823136097</v>
      </c>
      <c r="I200">
        <f t="shared" si="21"/>
        <v>2.8125214192692427E-4</v>
      </c>
    </row>
    <row r="201" spans="1:9">
      <c r="A201" s="3" t="s">
        <v>613</v>
      </c>
      <c r="B201">
        <v>3.68</v>
      </c>
      <c r="C201" s="4">
        <v>173</v>
      </c>
      <c r="D201">
        <f t="shared" si="18"/>
        <v>47.010869565217391</v>
      </c>
      <c r="E201" s="6">
        <f t="shared" si="19"/>
        <v>3.3779627955473376E-4</v>
      </c>
      <c r="F201" s="7">
        <f t="shared" si="22"/>
        <v>0.77892112163985472</v>
      </c>
      <c r="G201" s="6">
        <f t="shared" si="20"/>
        <v>5.4149818421532795E-4</v>
      </c>
      <c r="H201" s="7">
        <f t="shared" si="23"/>
        <v>0.41602658049782504</v>
      </c>
      <c r="I201">
        <f t="shared" si="21"/>
        <v>3.1133026560753452E-4</v>
      </c>
    </row>
    <row r="202" spans="1:9">
      <c r="A202" s="3" t="s">
        <v>16</v>
      </c>
      <c r="B202">
        <v>4.07</v>
      </c>
      <c r="C202" s="4">
        <v>191</v>
      </c>
      <c r="D202">
        <f t="shared" si="18"/>
        <v>46.928746928746925</v>
      </c>
      <c r="E202" s="6">
        <f t="shared" si="19"/>
        <v>3.7294271326563088E-4</v>
      </c>
      <c r="F202" s="7">
        <f t="shared" si="22"/>
        <v>0.77929406435312032</v>
      </c>
      <c r="G202" s="6">
        <f t="shared" si="20"/>
        <v>5.988852200424959E-4</v>
      </c>
      <c r="H202" s="7">
        <f t="shared" si="23"/>
        <v>0.41662546571786752</v>
      </c>
      <c r="I202">
        <f t="shared" si="21"/>
        <v>4.579493375679311E-4</v>
      </c>
    </row>
    <row r="203" spans="1:9">
      <c r="A203" s="3" t="s">
        <v>308</v>
      </c>
      <c r="B203">
        <v>5.98</v>
      </c>
      <c r="C203" s="4">
        <v>280</v>
      </c>
      <c r="D203">
        <f t="shared" si="18"/>
        <v>46.822742474916382</v>
      </c>
      <c r="E203" s="6">
        <f t="shared" si="19"/>
        <v>5.4672230216951123E-4</v>
      </c>
      <c r="F203" s="7">
        <f t="shared" si="22"/>
        <v>0.77984078665528989</v>
      </c>
      <c r="G203" s="6">
        <f t="shared" si="20"/>
        <v>8.7993454934990798E-4</v>
      </c>
      <c r="H203" s="7">
        <f t="shared" si="23"/>
        <v>0.41750540026721744</v>
      </c>
      <c r="I203">
        <f t="shared" si="21"/>
        <v>9.4449780009303597E-4</v>
      </c>
    </row>
    <row r="204" spans="1:9">
      <c r="A204" s="3" t="s">
        <v>519</v>
      </c>
      <c r="B204">
        <v>12.33</v>
      </c>
      <c r="C204" s="4">
        <v>577</v>
      </c>
      <c r="D204">
        <f t="shared" si="18"/>
        <v>46.796431467964311</v>
      </c>
      <c r="E204" s="6">
        <f t="shared" si="19"/>
        <v>1.1266384583993143E-3</v>
      </c>
      <c r="F204" s="7">
        <f t="shared" si="22"/>
        <v>0.78096742511368922</v>
      </c>
      <c r="G204" s="6">
        <f t="shared" si="20"/>
        <v>1.81431320961277E-3</v>
      </c>
      <c r="H204" s="7">
        <f t="shared" si="23"/>
        <v>0.41931971347683022</v>
      </c>
      <c r="I204">
        <f t="shared" si="21"/>
        <v>8.2203815616094245E-4</v>
      </c>
    </row>
    <row r="205" spans="1:9">
      <c r="A205" s="3" t="s">
        <v>515</v>
      </c>
      <c r="B205">
        <v>10.73</v>
      </c>
      <c r="C205" s="4">
        <v>502</v>
      </c>
      <c r="D205">
        <f t="shared" si="18"/>
        <v>46.784715750232991</v>
      </c>
      <c r="E205" s="6">
        <f t="shared" si="19"/>
        <v>9.8019498460390946E-4</v>
      </c>
      <c r="F205" s="7">
        <f t="shared" si="22"/>
        <v>0.78194762009829311</v>
      </c>
      <c r="G205" s="6">
        <f t="shared" si="20"/>
        <v>1.578879216475671E-3</v>
      </c>
      <c r="H205" s="7">
        <f t="shared" si="23"/>
        <v>0.42089859269330587</v>
      </c>
      <c r="I205">
        <f t="shared" si="21"/>
        <v>3.525838447251961E-4</v>
      </c>
    </row>
    <row r="206" spans="1:9">
      <c r="A206" s="3" t="s">
        <v>563</v>
      </c>
      <c r="B206">
        <v>4.5999999999999996</v>
      </c>
      <c r="C206" s="4">
        <v>215</v>
      </c>
      <c r="D206">
        <f t="shared" si="18"/>
        <v>46.739130434782609</v>
      </c>
      <c r="E206" s="6">
        <f t="shared" si="19"/>
        <v>4.1980462488016044E-4</v>
      </c>
      <c r="F206" s="7">
        <f t="shared" si="22"/>
        <v>0.78236742472317322</v>
      </c>
      <c r="G206" s="6">
        <f t="shared" si="20"/>
        <v>6.7687273026915983E-4</v>
      </c>
      <c r="H206" s="7">
        <f t="shared" si="23"/>
        <v>0.42157546542357505</v>
      </c>
      <c r="I206">
        <f t="shared" si="21"/>
        <v>2.3160422235707356E-4</v>
      </c>
    </row>
    <row r="207" spans="1:9">
      <c r="A207" s="3" t="s">
        <v>554</v>
      </c>
      <c r="B207">
        <v>3.02</v>
      </c>
      <c r="C207" s="4">
        <v>141</v>
      </c>
      <c r="D207">
        <f t="shared" si="18"/>
        <v>46.688741721854306</v>
      </c>
      <c r="E207" s="6">
        <f t="shared" si="19"/>
        <v>2.7531373073536101E-4</v>
      </c>
      <c r="F207" s="7">
        <f t="shared" si="22"/>
        <v>0.78264273845390864</v>
      </c>
      <c r="G207" s="6">
        <f t="shared" si="20"/>
        <v>4.4438166204627456E-4</v>
      </c>
      <c r="H207" s="7">
        <f t="shared" si="23"/>
        <v>0.42201984708562135</v>
      </c>
      <c r="I207">
        <f t="shared" si="21"/>
        <v>3.1921652437549852E-4</v>
      </c>
    </row>
    <row r="208" spans="1:9">
      <c r="A208" s="3" t="s">
        <v>115</v>
      </c>
      <c r="B208">
        <v>4.16</v>
      </c>
      <c r="C208" s="4">
        <v>194</v>
      </c>
      <c r="D208">
        <f t="shared" si="18"/>
        <v>46.63461538461538</v>
      </c>
      <c r="E208" s="6">
        <f t="shared" si="19"/>
        <v>3.7880045221744707E-4</v>
      </c>
      <c r="F208" s="7">
        <f t="shared" si="22"/>
        <v>0.78302153890612614</v>
      </c>
      <c r="G208" s="6">
        <f t="shared" si="20"/>
        <v>6.1212838215645772E-4</v>
      </c>
      <c r="H208" s="7">
        <f t="shared" si="23"/>
        <v>0.42263197546777781</v>
      </c>
      <c r="I208">
        <f t="shared" si="21"/>
        <v>1.0485629608990021E-3</v>
      </c>
    </row>
    <row r="209" spans="1:9">
      <c r="A209" s="3" t="s">
        <v>296</v>
      </c>
      <c r="B209">
        <v>13.62</v>
      </c>
      <c r="C209" s="4">
        <v>631</v>
      </c>
      <c r="D209">
        <f t="shared" si="18"/>
        <v>46.328928046989724</v>
      </c>
      <c r="E209" s="6">
        <f t="shared" si="19"/>
        <v>1.2320777595320057E-3</v>
      </c>
      <c r="F209" s="7">
        <f t="shared" si="22"/>
        <v>0.78425361666565818</v>
      </c>
      <c r="G209" s="6">
        <f t="shared" si="20"/>
        <v>2.0041318665795561E-3</v>
      </c>
      <c r="H209" s="7">
        <f t="shared" si="23"/>
        <v>0.42463610733435736</v>
      </c>
      <c r="I209">
        <f t="shared" si="21"/>
        <v>4.8310845720911377E-4</v>
      </c>
    </row>
    <row r="210" spans="1:9">
      <c r="A210" s="3" t="s">
        <v>578</v>
      </c>
      <c r="B210">
        <v>6.27</v>
      </c>
      <c r="C210" s="4">
        <v>290</v>
      </c>
      <c r="D210">
        <f t="shared" si="18"/>
        <v>46.251993620414673</v>
      </c>
      <c r="E210" s="6">
        <f t="shared" si="19"/>
        <v>5.6624809867556521E-4</v>
      </c>
      <c r="F210" s="7">
        <f t="shared" si="22"/>
        <v>0.78481986476433374</v>
      </c>
      <c r="G210" s="6">
        <f t="shared" si="20"/>
        <v>9.2260696060600703E-4</v>
      </c>
      <c r="H210" s="7">
        <f t="shared" si="23"/>
        <v>0.42555871429496339</v>
      </c>
      <c r="I210">
        <f t="shared" si="21"/>
        <v>3.3533394604801092E-4</v>
      </c>
    </row>
    <row r="211" spans="1:9">
      <c r="A211" s="3" t="s">
        <v>152</v>
      </c>
      <c r="B211">
        <v>4.3499999999999996</v>
      </c>
      <c r="C211" s="4">
        <v>201</v>
      </c>
      <c r="D211">
        <f t="shared" si="18"/>
        <v>46.206896551724142</v>
      </c>
      <c r="E211" s="6">
        <f t="shared" si="19"/>
        <v>3.9246850977168486E-4</v>
      </c>
      <c r="F211" s="7">
        <f t="shared" si="22"/>
        <v>0.78521233327410545</v>
      </c>
      <c r="G211" s="6">
        <f t="shared" si="20"/>
        <v>6.400861688414881E-4</v>
      </c>
      <c r="H211" s="7">
        <f t="shared" si="23"/>
        <v>0.42619880046380487</v>
      </c>
      <c r="I211">
        <f t="shared" si="21"/>
        <v>2.3769585563970796E-4</v>
      </c>
    </row>
    <row r="212" spans="1:9">
      <c r="A212" s="3" t="s">
        <v>121</v>
      </c>
      <c r="B212">
        <v>3.08</v>
      </c>
      <c r="C212" s="4">
        <v>142</v>
      </c>
      <c r="D212">
        <f t="shared" si="18"/>
        <v>46.103896103896105</v>
      </c>
      <c r="E212" s="6">
        <f t="shared" si="19"/>
        <v>2.7726631038596641E-4</v>
      </c>
      <c r="F212" s="7">
        <f t="shared" si="22"/>
        <v>0.78548959958449138</v>
      </c>
      <c r="G212" s="6">
        <f t="shared" si="20"/>
        <v>4.5321043678891575E-4</v>
      </c>
      <c r="H212" s="7">
        <f t="shared" si="23"/>
        <v>0.42665201090059379</v>
      </c>
      <c r="I212">
        <f t="shared" si="21"/>
        <v>6.0690123015838537E-4</v>
      </c>
    </row>
    <row r="213" spans="1:9">
      <c r="A213" s="3" t="s">
        <v>468</v>
      </c>
      <c r="B213">
        <v>7.86</v>
      </c>
      <c r="C213" s="4">
        <v>362</v>
      </c>
      <c r="D213">
        <f t="shared" si="18"/>
        <v>46.055979643765902</v>
      </c>
      <c r="E213" s="6">
        <f t="shared" si="19"/>
        <v>7.0683383351915379E-4</v>
      </c>
      <c r="F213" s="7">
        <f t="shared" si="22"/>
        <v>0.78619643341801049</v>
      </c>
      <c r="G213" s="6">
        <f t="shared" si="20"/>
        <v>1.1565694912859994E-3</v>
      </c>
      <c r="H213" s="7">
        <f t="shared" si="23"/>
        <v>0.4278085803918798</v>
      </c>
      <c r="I213">
        <f t="shared" si="21"/>
        <v>1.273836279983509E-3</v>
      </c>
    </row>
    <row r="214" spans="1:9">
      <c r="A214" s="3" t="s">
        <v>544</v>
      </c>
      <c r="B214">
        <v>16.47</v>
      </c>
      <c r="C214" s="4">
        <v>756</v>
      </c>
      <c r="D214">
        <f t="shared" si="18"/>
        <v>45.9016393442623</v>
      </c>
      <c r="E214" s="6">
        <f t="shared" si="19"/>
        <v>1.4761502158576803E-3</v>
      </c>
      <c r="F214" s="7">
        <f t="shared" si="22"/>
        <v>0.78767258363386816</v>
      </c>
      <c r="G214" s="6">
        <f t="shared" si="20"/>
        <v>2.4234986668550135E-3</v>
      </c>
      <c r="H214" s="7">
        <f t="shared" si="23"/>
        <v>0.43023207905873484</v>
      </c>
      <c r="I214">
        <f t="shared" si="21"/>
        <v>3.1990785829000279E-4</v>
      </c>
    </row>
    <row r="215" spans="1:9">
      <c r="A215" s="3" t="s">
        <v>207</v>
      </c>
      <c r="B215">
        <v>4.13</v>
      </c>
      <c r="C215" s="4">
        <v>189</v>
      </c>
      <c r="D215">
        <f t="shared" si="18"/>
        <v>45.762711864406782</v>
      </c>
      <c r="E215" s="6">
        <f t="shared" si="19"/>
        <v>3.6903755396442008E-4</v>
      </c>
      <c r="F215" s="7">
        <f t="shared" si="22"/>
        <v>0.78804162118783261</v>
      </c>
      <c r="G215" s="6">
        <f t="shared" si="20"/>
        <v>6.0771399478513704E-4</v>
      </c>
      <c r="H215" s="7">
        <f t="shared" si="23"/>
        <v>0.43083979305351999</v>
      </c>
      <c r="I215">
        <f t="shared" si="21"/>
        <v>1.6775267269747984E-3</v>
      </c>
    </row>
    <row r="216" spans="1:9">
      <c r="A216" s="3" t="s">
        <v>470</v>
      </c>
      <c r="B216">
        <v>21.62</v>
      </c>
      <c r="C216" s="4">
        <v>986</v>
      </c>
      <c r="D216">
        <f t="shared" si="18"/>
        <v>45.605920444033302</v>
      </c>
      <c r="E216" s="6">
        <f t="shared" si="19"/>
        <v>1.9252435354969219E-3</v>
      </c>
      <c r="F216" s="7">
        <f t="shared" si="22"/>
        <v>0.78996686472332955</v>
      </c>
      <c r="G216" s="6">
        <f t="shared" si="20"/>
        <v>3.1813018322650517E-3</v>
      </c>
      <c r="H216" s="7">
        <f t="shared" si="23"/>
        <v>0.43402109488578505</v>
      </c>
      <c r="I216">
        <f t="shared" si="21"/>
        <v>5.2888604864664845E-4</v>
      </c>
    </row>
    <row r="217" spans="1:9">
      <c r="A217" s="3" t="s">
        <v>663</v>
      </c>
      <c r="B217">
        <v>6.81</v>
      </c>
      <c r="C217" s="4">
        <v>310</v>
      </c>
      <c r="D217">
        <f t="shared" si="18"/>
        <v>45.521292217327463</v>
      </c>
      <c r="E217" s="6">
        <f t="shared" si="19"/>
        <v>6.0529969168767318E-4</v>
      </c>
      <c r="F217" s="7">
        <f t="shared" si="22"/>
        <v>0.79057216441501721</v>
      </c>
      <c r="G217" s="6">
        <f t="shared" si="20"/>
        <v>1.002065933289778E-3</v>
      </c>
      <c r="H217" s="7">
        <f t="shared" si="23"/>
        <v>0.43502316081907483</v>
      </c>
      <c r="I217">
        <f t="shared" si="21"/>
        <v>1.4610608753700682E-3</v>
      </c>
    </row>
    <row r="218" spans="1:9">
      <c r="A218" s="3" t="s">
        <v>28</v>
      </c>
      <c r="B218">
        <v>18.809999999999999</v>
      </c>
      <c r="C218" s="4">
        <v>856</v>
      </c>
      <c r="D218">
        <f t="shared" si="18"/>
        <v>45.507708665603403</v>
      </c>
      <c r="E218" s="6">
        <f t="shared" si="19"/>
        <v>1.6714081809182202E-3</v>
      </c>
      <c r="F218" s="7">
        <f t="shared" si="22"/>
        <v>0.79224357259593547</v>
      </c>
      <c r="G218" s="6">
        <f t="shared" si="20"/>
        <v>2.7678208818180212E-3</v>
      </c>
      <c r="H218" s="7">
        <f t="shared" si="23"/>
        <v>0.43779098170089287</v>
      </c>
      <c r="I218">
        <f t="shared" si="21"/>
        <v>2.1520705666361328E-4</v>
      </c>
    </row>
    <row r="219" spans="1:9">
      <c r="A219" s="3" t="s">
        <v>668</v>
      </c>
      <c r="B219">
        <v>2.77</v>
      </c>
      <c r="C219" s="4">
        <v>126</v>
      </c>
      <c r="D219">
        <f t="shared" si="18"/>
        <v>45.487364620938628</v>
      </c>
      <c r="E219" s="6">
        <f t="shared" si="19"/>
        <v>2.4602503597628004E-4</v>
      </c>
      <c r="F219" s="7">
        <f t="shared" si="22"/>
        <v>0.79248959763191174</v>
      </c>
      <c r="G219" s="6">
        <f t="shared" si="20"/>
        <v>4.0759510061860282E-4</v>
      </c>
      <c r="H219" s="7">
        <f t="shared" si="23"/>
        <v>0.43819857680151147</v>
      </c>
      <c r="I219">
        <f t="shared" si="21"/>
        <v>5.4862653823778418E-4</v>
      </c>
    </row>
    <row r="220" spans="1:9">
      <c r="A220" s="3" t="s">
        <v>472</v>
      </c>
      <c r="B220">
        <v>7.06</v>
      </c>
      <c r="C220" s="4">
        <v>321</v>
      </c>
      <c r="D220">
        <f t="shared" si="18"/>
        <v>45.467422096317286</v>
      </c>
      <c r="E220" s="6">
        <f t="shared" si="19"/>
        <v>6.2677806784433251E-4</v>
      </c>
      <c r="F220" s="7">
        <f t="shared" si="22"/>
        <v>0.79311637569975602</v>
      </c>
      <c r="G220" s="6">
        <f t="shared" si="20"/>
        <v>1.0388524947174498E-3</v>
      </c>
      <c r="H220" s="7">
        <f t="shared" si="23"/>
        <v>0.43923742929622894</v>
      </c>
      <c r="I220">
        <f t="shared" si="21"/>
        <v>1.9663206803632871E-4</v>
      </c>
    </row>
    <row r="221" spans="1:9">
      <c r="A221" s="3" t="s">
        <v>96</v>
      </c>
      <c r="B221">
        <v>2.5299999999999998</v>
      </c>
      <c r="C221" s="4">
        <v>115</v>
      </c>
      <c r="D221">
        <f t="shared" si="18"/>
        <v>45.45454545454546</v>
      </c>
      <c r="E221" s="6">
        <f t="shared" si="19"/>
        <v>2.2454665981962068E-4</v>
      </c>
      <c r="F221" s="7">
        <f t="shared" si="22"/>
        <v>0.79334092235957565</v>
      </c>
      <c r="G221" s="6">
        <f t="shared" si="20"/>
        <v>3.7228000164803794E-4</v>
      </c>
      <c r="H221" s="7">
        <f t="shared" si="23"/>
        <v>0.43960970929787696</v>
      </c>
      <c r="I221">
        <f t="shared" si="21"/>
        <v>2.7209868138777793E-4</v>
      </c>
    </row>
    <row r="222" spans="1:9">
      <c r="A222" s="3" t="s">
        <v>72</v>
      </c>
      <c r="B222">
        <v>3.5</v>
      </c>
      <c r="C222" s="4">
        <v>159</v>
      </c>
      <c r="D222">
        <f t="shared" si="18"/>
        <v>45.428571428571431</v>
      </c>
      <c r="E222" s="6">
        <f t="shared" si="19"/>
        <v>3.1046016444625818E-4</v>
      </c>
      <c r="F222" s="7">
        <f t="shared" si="22"/>
        <v>0.7936513825240219</v>
      </c>
      <c r="G222" s="6">
        <f t="shared" si="20"/>
        <v>5.1501185998740432E-4</v>
      </c>
      <c r="H222" s="7">
        <f t="shared" si="23"/>
        <v>0.44012472115786438</v>
      </c>
      <c r="I222">
        <f t="shared" si="21"/>
        <v>3.0949058629392567E-4</v>
      </c>
    </row>
    <row r="223" spans="1:9">
      <c r="A223" s="3" t="s">
        <v>224</v>
      </c>
      <c r="B223">
        <v>3.96</v>
      </c>
      <c r="C223" s="4">
        <v>178</v>
      </c>
      <c r="D223">
        <f t="shared" si="18"/>
        <v>44.949494949494948</v>
      </c>
      <c r="E223" s="6">
        <f t="shared" si="19"/>
        <v>3.475591778077607E-4</v>
      </c>
      <c r="F223" s="7">
        <f t="shared" si="22"/>
        <v>0.79399894170182961</v>
      </c>
      <c r="G223" s="6">
        <f t="shared" si="20"/>
        <v>5.8269913301432026E-4</v>
      </c>
      <c r="H223" s="7">
        <f t="shared" si="23"/>
        <v>0.44070742029087873</v>
      </c>
      <c r="I223">
        <f t="shared" si="21"/>
        <v>1.1822389307933889E-3</v>
      </c>
    </row>
    <row r="224" spans="1:9">
      <c r="A224" s="3" t="s">
        <v>487</v>
      </c>
      <c r="B224">
        <v>15.12</v>
      </c>
      <c r="C224" s="4">
        <v>679</v>
      </c>
      <c r="D224">
        <f t="shared" si="18"/>
        <v>44.907407407407412</v>
      </c>
      <c r="E224" s="6">
        <f t="shared" si="19"/>
        <v>1.3258015827610648E-3</v>
      </c>
      <c r="F224" s="7">
        <f t="shared" si="22"/>
        <v>0.79532474328459069</v>
      </c>
      <c r="G224" s="6">
        <f t="shared" si="20"/>
        <v>2.2248512351455865E-3</v>
      </c>
      <c r="H224" s="7">
        <f t="shared" si="23"/>
        <v>0.44293227152602432</v>
      </c>
      <c r="I224">
        <f t="shared" si="21"/>
        <v>2.0410442259039541E-3</v>
      </c>
    </row>
    <row r="225" spans="1:9">
      <c r="A225" s="3" t="s">
        <v>378</v>
      </c>
      <c r="B225">
        <v>26.05</v>
      </c>
      <c r="C225" s="4">
        <v>1165</v>
      </c>
      <c r="D225">
        <f t="shared" si="18"/>
        <v>44.72168905950096</v>
      </c>
      <c r="E225" s="6">
        <f t="shared" si="19"/>
        <v>2.2747552929552879E-3</v>
      </c>
      <c r="F225" s="7">
        <f t="shared" si="22"/>
        <v>0.79759949857754597</v>
      </c>
      <c r="G225" s="6">
        <f t="shared" si="20"/>
        <v>3.8331597007633948E-3</v>
      </c>
      <c r="H225" s="7">
        <f t="shared" si="23"/>
        <v>0.44676543122678775</v>
      </c>
      <c r="I225">
        <f t="shared" si="21"/>
        <v>4.3650228159375359E-4</v>
      </c>
    </row>
    <row r="226" spans="1:9">
      <c r="A226" s="3" t="s">
        <v>184</v>
      </c>
      <c r="B226">
        <v>5.57</v>
      </c>
      <c r="C226" s="4">
        <v>249</v>
      </c>
      <c r="D226">
        <f t="shared" si="18"/>
        <v>44.703770197486534</v>
      </c>
      <c r="E226" s="6">
        <f t="shared" si="19"/>
        <v>4.8619233300074393E-4</v>
      </c>
      <c r="F226" s="7">
        <f t="shared" si="22"/>
        <v>0.79808569091054671</v>
      </c>
      <c r="G226" s="6">
        <f t="shared" si="20"/>
        <v>8.1960458860852632E-4</v>
      </c>
      <c r="H226" s="7">
        <f t="shared" si="23"/>
        <v>0.44758503581539627</v>
      </c>
      <c r="I226">
        <f t="shared" si="21"/>
        <v>5.3110554946028676E-4</v>
      </c>
    </row>
    <row r="227" spans="1:9">
      <c r="A227" s="3" t="s">
        <v>63</v>
      </c>
      <c r="B227">
        <v>6.77</v>
      </c>
      <c r="C227" s="4">
        <v>302</v>
      </c>
      <c r="D227">
        <f t="shared" si="18"/>
        <v>44.608567208271793</v>
      </c>
      <c r="E227" s="6">
        <f t="shared" si="19"/>
        <v>5.8967905448282999E-4</v>
      </c>
      <c r="F227" s="7">
        <f t="shared" si="22"/>
        <v>0.79867536996502952</v>
      </c>
      <c r="G227" s="6">
        <f t="shared" si="20"/>
        <v>9.961800834613504E-4</v>
      </c>
      <c r="H227" s="7">
        <f t="shared" si="23"/>
        <v>0.44858121589885763</v>
      </c>
      <c r="I227">
        <f t="shared" si="21"/>
        <v>1.2278489803720372E-3</v>
      </c>
    </row>
    <row r="228" spans="1:9">
      <c r="A228" s="3" t="s">
        <v>633</v>
      </c>
      <c r="B228">
        <v>15.65</v>
      </c>
      <c r="C228" s="4">
        <v>698</v>
      </c>
      <c r="D228">
        <f t="shared" si="18"/>
        <v>44.600638977635782</v>
      </c>
      <c r="E228" s="6">
        <f t="shared" si="19"/>
        <v>1.3629005961225673E-3</v>
      </c>
      <c r="F228" s="7">
        <f t="shared" si="22"/>
        <v>0.80003827056115207</v>
      </c>
      <c r="G228" s="6">
        <f t="shared" si="20"/>
        <v>2.3028387453722507E-3</v>
      </c>
      <c r="H228" s="7">
        <f t="shared" si="23"/>
        <v>0.45088405464422987</v>
      </c>
      <c r="I228">
        <f t="shared" si="21"/>
        <v>9.7526101146516719E-4</v>
      </c>
    </row>
    <row r="229" spans="1:9">
      <c r="A229" s="3" t="s">
        <v>88</v>
      </c>
      <c r="B229">
        <v>12.42</v>
      </c>
      <c r="C229" s="4">
        <v>553</v>
      </c>
      <c r="D229">
        <f t="shared" si="18"/>
        <v>44.524959742351044</v>
      </c>
      <c r="E229" s="6">
        <f t="shared" si="19"/>
        <v>1.0797765467847847E-3</v>
      </c>
      <c r="F229" s="7">
        <f t="shared" si="22"/>
        <v>0.80111804710793688</v>
      </c>
      <c r="G229" s="6">
        <f t="shared" si="20"/>
        <v>1.8275563717267318E-3</v>
      </c>
      <c r="H229" s="7">
        <f t="shared" si="23"/>
        <v>0.45271161101595658</v>
      </c>
      <c r="I229">
        <f t="shared" si="21"/>
        <v>1.9466900944165033E-3</v>
      </c>
    </row>
    <row r="230" spans="1:9">
      <c r="A230" s="3" t="s">
        <v>503</v>
      </c>
      <c r="B230">
        <v>24.77</v>
      </c>
      <c r="C230" s="4">
        <v>1101</v>
      </c>
      <c r="D230">
        <f t="shared" si="18"/>
        <v>44.44893015744853</v>
      </c>
      <c r="E230" s="6">
        <f t="shared" si="19"/>
        <v>2.1497901953165424E-3</v>
      </c>
      <c r="F230" s="7">
        <f t="shared" si="22"/>
        <v>0.80326783730325346</v>
      </c>
      <c r="G230" s="6">
        <f t="shared" si="20"/>
        <v>3.6448125062537155E-3</v>
      </c>
      <c r="H230" s="7">
        <f t="shared" si="23"/>
        <v>0.45635642352221029</v>
      </c>
      <c r="I230">
        <f t="shared" si="21"/>
        <v>5.8710192148858642E-4</v>
      </c>
    </row>
    <row r="231" spans="1:9">
      <c r="A231" s="3" t="s">
        <v>239</v>
      </c>
      <c r="B231">
        <v>7.47</v>
      </c>
      <c r="C231" s="4">
        <v>332</v>
      </c>
      <c r="D231">
        <f t="shared" si="18"/>
        <v>44.444444444444443</v>
      </c>
      <c r="E231" s="6">
        <f t="shared" si="19"/>
        <v>6.4825644400099195E-4</v>
      </c>
      <c r="F231" s="7">
        <f t="shared" si="22"/>
        <v>0.80391609374725448</v>
      </c>
      <c r="G231" s="6">
        <f t="shared" si="20"/>
        <v>1.0991824554588314E-3</v>
      </c>
      <c r="H231" s="7">
        <f t="shared" si="23"/>
        <v>0.4574556059776691</v>
      </c>
      <c r="I231">
        <f t="shared" si="21"/>
        <v>1.2823827507305596E-3</v>
      </c>
    </row>
    <row r="232" spans="1:9">
      <c r="A232" s="3" t="s">
        <v>553</v>
      </c>
      <c r="B232">
        <v>16.3</v>
      </c>
      <c r="C232" s="4">
        <v>723</v>
      </c>
      <c r="D232">
        <f t="shared" si="18"/>
        <v>44.355828220858896</v>
      </c>
      <c r="E232" s="6">
        <f t="shared" si="19"/>
        <v>1.4117150873877023E-3</v>
      </c>
      <c r="F232" s="7">
        <f t="shared" si="22"/>
        <v>0.80532780883464217</v>
      </c>
      <c r="G232" s="6">
        <f t="shared" si="20"/>
        <v>2.3984838050841971E-3</v>
      </c>
      <c r="H232" s="7">
        <f t="shared" si="23"/>
        <v>0.45985408978275327</v>
      </c>
      <c r="I232">
        <f t="shared" si="21"/>
        <v>1.0814176599912573E-3</v>
      </c>
    </row>
    <row r="233" spans="1:9">
      <c r="A233" s="3" t="s">
        <v>518</v>
      </c>
      <c r="B233">
        <v>13.71</v>
      </c>
      <c r="C233" s="4">
        <v>605</v>
      </c>
      <c r="D233">
        <f t="shared" si="18"/>
        <v>44.12837345003647</v>
      </c>
      <c r="E233" s="6">
        <f t="shared" si="19"/>
        <v>1.1813106886162654E-3</v>
      </c>
      <c r="F233" s="7">
        <f t="shared" si="22"/>
        <v>0.80650911952325843</v>
      </c>
      <c r="G233" s="6">
        <f t="shared" si="20"/>
        <v>2.0173750286935181E-3</v>
      </c>
      <c r="H233" s="7">
        <f t="shared" si="23"/>
        <v>0.46187146481144681</v>
      </c>
      <c r="I233">
        <f t="shared" si="21"/>
        <v>2.0602950478137982E-4</v>
      </c>
    </row>
    <row r="234" spans="1:9">
      <c r="A234" s="3" t="s">
        <v>282</v>
      </c>
      <c r="B234">
        <v>2.61</v>
      </c>
      <c r="C234" s="4">
        <v>115</v>
      </c>
      <c r="D234">
        <f t="shared" si="18"/>
        <v>44.061302681992338</v>
      </c>
      <c r="E234" s="6">
        <f t="shared" si="19"/>
        <v>2.2454665981962068E-4</v>
      </c>
      <c r="F234" s="7">
        <f t="shared" si="22"/>
        <v>0.80673366618307807</v>
      </c>
      <c r="G234" s="6">
        <f t="shared" si="20"/>
        <v>3.840517013048929E-4</v>
      </c>
      <c r="H234" s="7">
        <f t="shared" si="23"/>
        <v>0.46225551651275171</v>
      </c>
      <c r="I234">
        <f t="shared" si="21"/>
        <v>9.9743945877839302E-4</v>
      </c>
    </row>
    <row r="235" spans="1:9">
      <c r="A235" s="3" t="s">
        <v>513</v>
      </c>
      <c r="B235">
        <v>12.63</v>
      </c>
      <c r="C235" s="4">
        <v>556</v>
      </c>
      <c r="D235">
        <f t="shared" si="18"/>
        <v>44.022169437846394</v>
      </c>
      <c r="E235" s="6">
        <f t="shared" si="19"/>
        <v>1.0856342857366009E-3</v>
      </c>
      <c r="F235" s="7">
        <f t="shared" si="22"/>
        <v>0.80781930046881467</v>
      </c>
      <c r="G235" s="6">
        <f t="shared" si="20"/>
        <v>1.8584570833259761E-3</v>
      </c>
      <c r="H235" s="7">
        <f t="shared" si="23"/>
        <v>0.4641139735960777</v>
      </c>
      <c r="I235">
        <f t="shared" si="21"/>
        <v>9.7887965473636429E-4</v>
      </c>
    </row>
    <row r="236" spans="1:9">
      <c r="A236" s="3" t="s">
        <v>570</v>
      </c>
      <c r="B236">
        <v>12.39</v>
      </c>
      <c r="C236" s="4">
        <v>545</v>
      </c>
      <c r="D236">
        <f t="shared" si="18"/>
        <v>43.987086359967712</v>
      </c>
      <c r="E236" s="6">
        <f t="shared" si="19"/>
        <v>1.0641559095799415E-3</v>
      </c>
      <c r="F236" s="7">
        <f t="shared" si="22"/>
        <v>0.80888345637839465</v>
      </c>
      <c r="G236" s="6">
        <f t="shared" si="20"/>
        <v>1.8231419843554113E-3</v>
      </c>
      <c r="H236" s="7">
        <f t="shared" si="23"/>
        <v>0.4659371155804331</v>
      </c>
      <c r="I236">
        <f t="shared" si="21"/>
        <v>7.2333980818722887E-4</v>
      </c>
    </row>
    <row r="237" spans="1:9">
      <c r="A237" s="3" t="s">
        <v>505</v>
      </c>
      <c r="B237">
        <v>9.15</v>
      </c>
      <c r="C237" s="4">
        <v>402</v>
      </c>
      <c r="D237">
        <f t="shared" si="18"/>
        <v>43.934426229508198</v>
      </c>
      <c r="E237" s="6">
        <f t="shared" si="19"/>
        <v>7.8493701954336973E-4</v>
      </c>
      <c r="F237" s="7">
        <f t="shared" si="22"/>
        <v>0.80966839339793806</v>
      </c>
      <c r="G237" s="6">
        <f t="shared" si="20"/>
        <v>1.3463881482527855E-3</v>
      </c>
      <c r="H237" s="7">
        <f t="shared" si="23"/>
        <v>0.46728350372868588</v>
      </c>
      <c r="I237">
        <f t="shared" si="21"/>
        <v>4.2298126311685058E-4</v>
      </c>
    </row>
    <row r="238" spans="1:9">
      <c r="A238" s="3" t="s">
        <v>17</v>
      </c>
      <c r="B238">
        <v>5.35</v>
      </c>
      <c r="C238" s="4">
        <v>235</v>
      </c>
      <c r="D238">
        <f t="shared" si="18"/>
        <v>43.925233644859816</v>
      </c>
      <c r="E238" s="6">
        <f t="shared" si="19"/>
        <v>4.5885621789226835E-4</v>
      </c>
      <c r="F238" s="7">
        <f t="shared" si="22"/>
        <v>0.81012724961583038</v>
      </c>
      <c r="G238" s="6">
        <f t="shared" si="20"/>
        <v>7.8723241455217505E-4</v>
      </c>
      <c r="H238" s="7">
        <f t="shared" si="23"/>
        <v>0.46807073614323808</v>
      </c>
      <c r="I238">
        <f t="shared" si="21"/>
        <v>2.3109996483239303E-4</v>
      </c>
    </row>
    <row r="239" spans="1:9">
      <c r="A239" s="3" t="s">
        <v>209</v>
      </c>
      <c r="B239">
        <v>2.92</v>
      </c>
      <c r="C239" s="4">
        <v>128</v>
      </c>
      <c r="D239">
        <f t="shared" si="18"/>
        <v>43.835616438356162</v>
      </c>
      <c r="E239" s="6">
        <f t="shared" si="19"/>
        <v>2.4993019527749083E-4</v>
      </c>
      <c r="F239" s="7">
        <f t="shared" si="22"/>
        <v>0.81037717981110791</v>
      </c>
      <c r="G239" s="6">
        <f t="shared" si="20"/>
        <v>4.2966703747520583E-4</v>
      </c>
      <c r="H239" s="7">
        <f t="shared" si="23"/>
        <v>0.46850040318071329</v>
      </c>
      <c r="I239">
        <f t="shared" si="21"/>
        <v>8.8490313529837605E-4</v>
      </c>
    </row>
    <row r="240" spans="1:9">
      <c r="A240" s="3" t="s">
        <v>182</v>
      </c>
      <c r="B240">
        <v>11.18</v>
      </c>
      <c r="C240" s="4">
        <v>490</v>
      </c>
      <c r="D240">
        <f t="shared" si="18"/>
        <v>43.828264758497319</v>
      </c>
      <c r="E240" s="6">
        <f t="shared" si="19"/>
        <v>9.5676402879664468E-4</v>
      </c>
      <c r="F240" s="7">
        <f t="shared" si="22"/>
        <v>0.81133394383990454</v>
      </c>
      <c r="G240" s="6">
        <f t="shared" si="20"/>
        <v>1.6450950270454799E-3</v>
      </c>
      <c r="H240" s="7">
        <f t="shared" si="23"/>
        <v>0.47014549820775875</v>
      </c>
      <c r="I240">
        <f t="shared" si="21"/>
        <v>6.2698237450059535E-4</v>
      </c>
    </row>
    <row r="241" spans="1:9">
      <c r="A241" s="3" t="s">
        <v>27</v>
      </c>
      <c r="B241">
        <v>7.92</v>
      </c>
      <c r="C241" s="4">
        <v>347</v>
      </c>
      <c r="D241">
        <f t="shared" si="18"/>
        <v>43.813131313131315</v>
      </c>
      <c r="E241" s="6">
        <f t="shared" si="19"/>
        <v>6.7754513876007287E-4</v>
      </c>
      <c r="F241" s="7">
        <f t="shared" si="22"/>
        <v>0.8120114889786646</v>
      </c>
      <c r="G241" s="6">
        <f t="shared" si="20"/>
        <v>1.1653982660286405E-3</v>
      </c>
      <c r="H241" s="7">
        <f t="shared" si="23"/>
        <v>0.47131089647378738</v>
      </c>
      <c r="I241">
        <f t="shared" si="21"/>
        <v>1.944325154868809E-3</v>
      </c>
    </row>
    <row r="242" spans="1:9">
      <c r="A242" s="3" t="s">
        <v>139</v>
      </c>
      <c r="B242">
        <v>24.56</v>
      </c>
      <c r="C242" s="4">
        <v>1076</v>
      </c>
      <c r="D242">
        <f t="shared" si="18"/>
        <v>43.811074918566774</v>
      </c>
      <c r="E242" s="6">
        <f t="shared" si="19"/>
        <v>2.1009757040514076E-3</v>
      </c>
      <c r="F242" s="7">
        <f t="shared" si="22"/>
        <v>0.81411246468271603</v>
      </c>
      <c r="G242" s="6">
        <f t="shared" si="20"/>
        <v>3.6139117946544712E-3</v>
      </c>
      <c r="H242" s="7">
        <f t="shared" si="23"/>
        <v>0.47492480826844186</v>
      </c>
      <c r="I242">
        <f t="shared" si="21"/>
        <v>3.2929694854111347E-4</v>
      </c>
    </row>
    <row r="243" spans="1:9">
      <c r="A243" s="3" t="s">
        <v>152</v>
      </c>
      <c r="B243">
        <v>4.1500000000000004</v>
      </c>
      <c r="C243" s="4">
        <v>181</v>
      </c>
      <c r="D243">
        <f t="shared" si="18"/>
        <v>43.614457831325296</v>
      </c>
      <c r="E243" s="6">
        <f t="shared" si="19"/>
        <v>3.534169167595769E-4</v>
      </c>
      <c r="F243" s="7">
        <f t="shared" si="22"/>
        <v>0.81446588159947564</v>
      </c>
      <c r="G243" s="6">
        <f t="shared" si="20"/>
        <v>6.1065691969935086E-4</v>
      </c>
      <c r="H243" s="7">
        <f t="shared" si="23"/>
        <v>0.47553546518814122</v>
      </c>
      <c r="I243">
        <f t="shared" si="21"/>
        <v>1.7425237396917481E-4</v>
      </c>
    </row>
    <row r="244" spans="1:9">
      <c r="A244" s="3" t="s">
        <v>117</v>
      </c>
      <c r="B244">
        <v>2.19</v>
      </c>
      <c r="C244" s="4">
        <v>95</v>
      </c>
      <c r="D244">
        <f t="shared" si="18"/>
        <v>43.378995433789953</v>
      </c>
      <c r="E244" s="6">
        <f t="shared" si="19"/>
        <v>1.8549506680751274E-4</v>
      </c>
      <c r="F244" s="7">
        <f t="shared" si="22"/>
        <v>0.81465137666628318</v>
      </c>
      <c r="G244" s="6">
        <f t="shared" si="20"/>
        <v>3.2225027810640439E-4</v>
      </c>
      <c r="H244" s="7">
        <f t="shared" si="23"/>
        <v>0.47585771546624761</v>
      </c>
      <c r="I244">
        <f t="shared" si="21"/>
        <v>4.3963148990905365E-4</v>
      </c>
    </row>
    <row r="245" spans="1:9">
      <c r="A245" s="3" t="s">
        <v>222</v>
      </c>
      <c r="B245">
        <v>5.52</v>
      </c>
      <c r="C245" s="4">
        <v>239</v>
      </c>
      <c r="D245">
        <f t="shared" si="18"/>
        <v>43.297101449275367</v>
      </c>
      <c r="E245" s="6">
        <f t="shared" si="19"/>
        <v>4.6666653649468995E-4</v>
      </c>
      <c r="F245" s="7">
        <f t="shared" si="22"/>
        <v>0.81511804320277792</v>
      </c>
      <c r="G245" s="6">
        <f t="shared" si="20"/>
        <v>8.1224727632299182E-4</v>
      </c>
      <c r="H245" s="7">
        <f t="shared" si="23"/>
        <v>0.47666996274257062</v>
      </c>
      <c r="I245">
        <f t="shared" si="21"/>
        <v>4.9659923580702703E-4</v>
      </c>
    </row>
    <row r="246" spans="1:9">
      <c r="A246" s="3" t="s">
        <v>657</v>
      </c>
      <c r="B246">
        <v>6.22</v>
      </c>
      <c r="C246" s="4">
        <v>268</v>
      </c>
      <c r="D246">
        <f t="shared" si="18"/>
        <v>43.086816720257239</v>
      </c>
      <c r="E246" s="6">
        <f t="shared" si="19"/>
        <v>5.2329134636224645E-4</v>
      </c>
      <c r="F246" s="7">
        <f t="shared" si="22"/>
        <v>0.81564133454914012</v>
      </c>
      <c r="G246" s="6">
        <f t="shared" si="20"/>
        <v>9.1524964832047275E-4</v>
      </c>
      <c r="H246" s="7">
        <f t="shared" si="23"/>
        <v>0.47758521239089108</v>
      </c>
      <c r="I246">
        <f t="shared" si="21"/>
        <v>3.630422458299476E-4</v>
      </c>
    </row>
    <row r="247" spans="1:9">
      <c r="A247" s="3" t="s">
        <v>375</v>
      </c>
      <c r="B247">
        <v>4.54</v>
      </c>
      <c r="C247" s="4">
        <v>195</v>
      </c>
      <c r="D247">
        <f t="shared" si="18"/>
        <v>42.951541850220266</v>
      </c>
      <c r="E247" s="6">
        <f t="shared" si="19"/>
        <v>3.8075303186805247E-4</v>
      </c>
      <c r="F247" s="7">
        <f t="shared" si="22"/>
        <v>0.81602208758100814</v>
      </c>
      <c r="G247" s="6">
        <f t="shared" si="20"/>
        <v>6.680439555265187E-4</v>
      </c>
      <c r="H247" s="7">
        <f t="shared" si="23"/>
        <v>0.47825325634641758</v>
      </c>
      <c r="I247">
        <f t="shared" si="21"/>
        <v>1.3210145826172415E-3</v>
      </c>
    </row>
    <row r="248" spans="1:9">
      <c r="A248" s="3" t="s">
        <v>676</v>
      </c>
      <c r="B248">
        <v>16.5</v>
      </c>
      <c r="C248" s="4">
        <v>707</v>
      </c>
      <c r="D248">
        <f t="shared" si="18"/>
        <v>42.848484848484851</v>
      </c>
      <c r="E248" s="6">
        <f t="shared" si="19"/>
        <v>1.380473812978016E-3</v>
      </c>
      <c r="F248" s="7">
        <f t="shared" si="22"/>
        <v>0.81740256139398615</v>
      </c>
      <c r="G248" s="6">
        <f t="shared" si="20"/>
        <v>2.4279130542263347E-3</v>
      </c>
      <c r="H248" s="7">
        <f t="shared" si="23"/>
        <v>0.48068116940064393</v>
      </c>
      <c r="I248">
        <f t="shared" si="21"/>
        <v>9.0516305550680798E-4</v>
      </c>
    </row>
    <row r="249" spans="1:9">
      <c r="A249" s="3" t="s">
        <v>437</v>
      </c>
      <c r="B249">
        <v>11.24</v>
      </c>
      <c r="C249" s="4">
        <v>476</v>
      </c>
      <c r="D249">
        <f t="shared" si="18"/>
        <v>42.348754448398573</v>
      </c>
      <c r="E249" s="6">
        <f t="shared" si="19"/>
        <v>9.294279136881691E-4</v>
      </c>
      <c r="F249" s="7">
        <f t="shared" si="22"/>
        <v>0.81833198930767437</v>
      </c>
      <c r="G249" s="6">
        <f t="shared" si="20"/>
        <v>1.6539238017881212E-3</v>
      </c>
      <c r="H249" s="7">
        <f t="shared" si="23"/>
        <v>0.48233509320243206</v>
      </c>
      <c r="I249">
        <f t="shared" si="21"/>
        <v>4.2456342507979361E-4</v>
      </c>
    </row>
    <row r="250" spans="1:9">
      <c r="A250" s="3" t="s">
        <v>459</v>
      </c>
      <c r="B250">
        <v>5.27</v>
      </c>
      <c r="C250" s="4">
        <v>223</v>
      </c>
      <c r="D250">
        <f t="shared" si="18"/>
        <v>42.314990512333971</v>
      </c>
      <c r="E250" s="6">
        <f t="shared" si="19"/>
        <v>4.3542526208500363E-4</v>
      </c>
      <c r="F250" s="7">
        <f t="shared" si="22"/>
        <v>0.81876741456975932</v>
      </c>
      <c r="G250" s="6">
        <f t="shared" si="20"/>
        <v>7.7546071489532009E-4</v>
      </c>
      <c r="H250" s="7">
        <f t="shared" si="23"/>
        <v>0.48311055391732738</v>
      </c>
      <c r="I250">
        <f t="shared" si="21"/>
        <v>3.5611588270684225E-4</v>
      </c>
    </row>
    <row r="251" spans="1:9">
      <c r="A251" s="3" t="s">
        <v>141</v>
      </c>
      <c r="B251">
        <v>4.42</v>
      </c>
      <c r="C251" s="4">
        <v>187</v>
      </c>
      <c r="D251">
        <f t="shared" si="18"/>
        <v>42.307692307692307</v>
      </c>
      <c r="E251" s="6">
        <f t="shared" si="19"/>
        <v>3.6513239466320929E-4</v>
      </c>
      <c r="F251" s="7">
        <f t="shared" si="22"/>
        <v>0.8191325469644225</v>
      </c>
      <c r="G251" s="6">
        <f t="shared" si="20"/>
        <v>6.503864060412362E-4</v>
      </c>
      <c r="H251" s="7">
        <f t="shared" si="23"/>
        <v>0.48376094032336864</v>
      </c>
      <c r="I251">
        <f t="shared" si="21"/>
        <v>1.1840339010565359E-3</v>
      </c>
    </row>
    <row r="252" spans="1:9">
      <c r="A252" s="3" t="s">
        <v>371</v>
      </c>
      <c r="B252">
        <v>14.69</v>
      </c>
      <c r="C252" s="4">
        <v>621</v>
      </c>
      <c r="D252">
        <f t="shared" si="18"/>
        <v>42.273655547991829</v>
      </c>
      <c r="E252" s="6">
        <f t="shared" si="19"/>
        <v>1.2125519630259518E-3</v>
      </c>
      <c r="F252" s="7">
        <f t="shared" si="22"/>
        <v>0.82034509892744845</v>
      </c>
      <c r="G252" s="6">
        <f t="shared" si="20"/>
        <v>2.1615783494899911E-3</v>
      </c>
      <c r="H252" s="7">
        <f t="shared" si="23"/>
        <v>0.48592251867285863</v>
      </c>
      <c r="I252">
        <f t="shared" si="21"/>
        <v>1.533770893178632E-3</v>
      </c>
    </row>
    <row r="253" spans="1:9">
      <c r="A253" s="3" t="s">
        <v>216</v>
      </c>
      <c r="B253">
        <v>19.010000000000002</v>
      </c>
      <c r="C253" s="4">
        <v>802</v>
      </c>
      <c r="D253">
        <f t="shared" si="18"/>
        <v>42.188321935823247</v>
      </c>
      <c r="E253" s="6">
        <f t="shared" si="19"/>
        <v>1.5659688797855285E-3</v>
      </c>
      <c r="F253" s="7">
        <f t="shared" si="22"/>
        <v>0.821911067807234</v>
      </c>
      <c r="G253" s="6">
        <f t="shared" si="20"/>
        <v>2.7972501309601588E-3</v>
      </c>
      <c r="H253" s="7">
        <f t="shared" si="23"/>
        <v>0.48871976880381879</v>
      </c>
      <c r="I253">
        <f t="shared" si="21"/>
        <v>4.6034100313507853E-4</v>
      </c>
    </row>
    <row r="254" spans="1:9">
      <c r="A254" s="3" t="s">
        <v>675</v>
      </c>
      <c r="B254">
        <v>5.7</v>
      </c>
      <c r="C254" s="4">
        <v>240</v>
      </c>
      <c r="D254">
        <f t="shared" si="18"/>
        <v>42.105263157894733</v>
      </c>
      <c r="E254" s="6">
        <f t="shared" si="19"/>
        <v>4.6861911614529535E-4</v>
      </c>
      <c r="F254" s="7">
        <f t="shared" si="22"/>
        <v>0.82237968692337926</v>
      </c>
      <c r="G254" s="6">
        <f t="shared" si="20"/>
        <v>8.3873360055091556E-4</v>
      </c>
      <c r="H254" s="7">
        <f t="shared" si="23"/>
        <v>0.48955850240436971</v>
      </c>
      <c r="I254">
        <f t="shared" si="21"/>
        <v>6.8344420506771808E-4</v>
      </c>
    </row>
    <row r="255" spans="1:9">
      <c r="A255" s="3" t="s">
        <v>681</v>
      </c>
      <c r="B255">
        <v>8.4600000000000009</v>
      </c>
      <c r="C255" s="4">
        <v>356</v>
      </c>
      <c r="D255">
        <f t="shared" si="18"/>
        <v>42.080378250591011</v>
      </c>
      <c r="E255" s="6">
        <f t="shared" si="19"/>
        <v>6.951183556155214E-4</v>
      </c>
      <c r="F255" s="7">
        <f t="shared" si="22"/>
        <v>0.82307480527899479</v>
      </c>
      <c r="G255" s="6">
        <f t="shared" si="20"/>
        <v>1.2448572387124116E-3</v>
      </c>
      <c r="H255" s="7">
        <f t="shared" si="23"/>
        <v>0.49080335964308214</v>
      </c>
      <c r="I255">
        <f t="shared" si="21"/>
        <v>7.0560288512500069E-4</v>
      </c>
    </row>
    <row r="256" spans="1:9">
      <c r="A256" s="3" t="s">
        <v>457</v>
      </c>
      <c r="B256">
        <v>8.73</v>
      </c>
      <c r="C256" s="4">
        <v>367</v>
      </c>
      <c r="D256">
        <f t="shared" si="18"/>
        <v>42.038946162657503</v>
      </c>
      <c r="E256" s="6">
        <f t="shared" si="19"/>
        <v>7.1659673177218084E-4</v>
      </c>
      <c r="F256" s="7">
        <f t="shared" si="22"/>
        <v>0.82379140201076695</v>
      </c>
      <c r="G256" s="6">
        <f t="shared" si="20"/>
        <v>1.2845867250542971E-3</v>
      </c>
      <c r="H256" s="7">
        <f t="shared" si="23"/>
        <v>0.49208794636813641</v>
      </c>
      <c r="I256">
        <f t="shared" si="21"/>
        <v>1.0321867203398338E-3</v>
      </c>
    </row>
    <row r="257" spans="1:9">
      <c r="A257" s="3" t="s">
        <v>63</v>
      </c>
      <c r="B257">
        <v>12.74</v>
      </c>
      <c r="C257" s="4">
        <v>533</v>
      </c>
      <c r="D257">
        <f t="shared" si="18"/>
        <v>41.836734693877553</v>
      </c>
      <c r="E257" s="6">
        <f t="shared" si="19"/>
        <v>1.0407249537726768E-3</v>
      </c>
      <c r="F257" s="7">
        <f t="shared" si="22"/>
        <v>0.82483212696453967</v>
      </c>
      <c r="G257" s="6">
        <f t="shared" si="20"/>
        <v>1.8746431703541516E-3</v>
      </c>
      <c r="H257" s="7">
        <f t="shared" si="23"/>
        <v>0.49396258953849054</v>
      </c>
      <c r="I257">
        <f t="shared" si="21"/>
        <v>3.6338011650105528E-4</v>
      </c>
    </row>
    <row r="258" spans="1:9">
      <c r="A258" s="3" t="s">
        <v>526</v>
      </c>
      <c r="B258">
        <v>4.4800000000000004</v>
      </c>
      <c r="C258" s="4">
        <v>187</v>
      </c>
      <c r="D258">
        <f t="shared" ref="D258:D321" si="24">C258/B258</f>
        <v>41.741071428571423</v>
      </c>
      <c r="E258" s="6">
        <f t="shared" si="19"/>
        <v>3.6513239466320929E-4</v>
      </c>
      <c r="F258" s="7">
        <f t="shared" si="22"/>
        <v>0.82519725935920285</v>
      </c>
      <c r="G258" s="6">
        <f t="shared" si="20"/>
        <v>6.5921518078387756E-4</v>
      </c>
      <c r="H258" s="7">
        <f t="shared" si="23"/>
        <v>0.49462180471927442</v>
      </c>
      <c r="I258">
        <f t="shared" si="21"/>
        <v>4.8563824934955147E-4</v>
      </c>
    </row>
    <row r="259" spans="1:9">
      <c r="A259" s="3" t="s">
        <v>56</v>
      </c>
      <c r="B259">
        <v>5.98</v>
      </c>
      <c r="C259" s="4">
        <v>249</v>
      </c>
      <c r="D259">
        <f t="shared" si="24"/>
        <v>41.638795986622071</v>
      </c>
      <c r="E259" s="6">
        <f t="shared" ref="E259:E322" si="25">C259/512143</f>
        <v>4.8619233300074393E-4</v>
      </c>
      <c r="F259" s="7">
        <f t="shared" si="22"/>
        <v>0.82568345169220358</v>
      </c>
      <c r="G259" s="6">
        <f t="shared" ref="G259:G322" si="26">B259/6795.96</f>
        <v>8.7993454934990798E-4</v>
      </c>
      <c r="H259" s="7">
        <f t="shared" si="23"/>
        <v>0.49550173926862434</v>
      </c>
      <c r="I259">
        <f t="shared" ref="I259:I322" si="27">F259*H260-F260*H259</f>
        <v>4.4885266479210983E-4</v>
      </c>
    </row>
    <row r="260" spans="1:9">
      <c r="A260" s="3" t="s">
        <v>509</v>
      </c>
      <c r="B260">
        <v>5.51</v>
      </c>
      <c r="C260" s="4">
        <v>228</v>
      </c>
      <c r="D260">
        <f t="shared" si="24"/>
        <v>41.379310344827587</v>
      </c>
      <c r="E260" s="6">
        <f t="shared" si="25"/>
        <v>4.4518816033803057E-4</v>
      </c>
      <c r="F260" s="7">
        <f t="shared" ref="F260:F323" si="28">F259+E260</f>
        <v>0.82612863985254159</v>
      </c>
      <c r="G260" s="6">
        <f t="shared" si="26"/>
        <v>8.1077581386588497E-4</v>
      </c>
      <c r="H260" s="7">
        <f t="shared" ref="H260:H323" si="29">H259+G260</f>
        <v>0.49631251508249025</v>
      </c>
      <c r="I260">
        <f t="shared" si="27"/>
        <v>8.0734993868997185E-4</v>
      </c>
    </row>
    <row r="261" spans="1:9">
      <c r="A261" s="3" t="s">
        <v>406</v>
      </c>
      <c r="B261">
        <v>9.91</v>
      </c>
      <c r="C261" s="4">
        <v>410</v>
      </c>
      <c r="D261">
        <f t="shared" si="24"/>
        <v>41.372351160443998</v>
      </c>
      <c r="E261" s="6">
        <f t="shared" si="25"/>
        <v>8.0055765674821291E-4</v>
      </c>
      <c r="F261" s="7">
        <f t="shared" si="28"/>
        <v>0.82692919750928984</v>
      </c>
      <c r="G261" s="6">
        <f t="shared" si="26"/>
        <v>1.4582192949929077E-3</v>
      </c>
      <c r="H261" s="7">
        <f t="shared" si="29"/>
        <v>0.49777073437748315</v>
      </c>
      <c r="I261">
        <f t="shared" si="27"/>
        <v>6.763208215906924E-4</v>
      </c>
    </row>
    <row r="262" spans="1:9">
      <c r="A262" s="3" t="s">
        <v>50</v>
      </c>
      <c r="B262">
        <v>8.2899999999999991</v>
      </c>
      <c r="C262" s="4">
        <v>342</v>
      </c>
      <c r="D262">
        <f t="shared" si="24"/>
        <v>41.254523522316049</v>
      </c>
      <c r="E262" s="6">
        <f t="shared" si="25"/>
        <v>6.6778224050704593E-4</v>
      </c>
      <c r="F262" s="7">
        <f t="shared" si="28"/>
        <v>0.82759697974979685</v>
      </c>
      <c r="G262" s="6">
        <f t="shared" si="26"/>
        <v>1.2198423769415945E-3</v>
      </c>
      <c r="H262" s="7">
        <f t="shared" si="29"/>
        <v>0.49899057675442476</v>
      </c>
      <c r="I262">
        <f t="shared" si="27"/>
        <v>2.4719684349922E-4</v>
      </c>
    </row>
    <row r="263" spans="1:9">
      <c r="A263" s="3" t="s">
        <v>285</v>
      </c>
      <c r="B263">
        <v>3.03</v>
      </c>
      <c r="C263" s="4">
        <v>125</v>
      </c>
      <c r="D263">
        <f t="shared" si="24"/>
        <v>41.254125412541256</v>
      </c>
      <c r="E263" s="6">
        <f t="shared" si="25"/>
        <v>2.4407245632567467E-4</v>
      </c>
      <c r="F263" s="7">
        <f t="shared" si="28"/>
        <v>0.82784105220612247</v>
      </c>
      <c r="G263" s="6">
        <f t="shared" si="26"/>
        <v>4.4585312450338142E-4</v>
      </c>
      <c r="H263" s="7">
        <f t="shared" si="29"/>
        <v>0.49943642987892817</v>
      </c>
      <c r="I263">
        <f t="shared" si="27"/>
        <v>5.9400398640202523E-4</v>
      </c>
    </row>
    <row r="264" spans="1:9">
      <c r="A264" s="3" t="s">
        <v>112</v>
      </c>
      <c r="B264">
        <v>7.27</v>
      </c>
      <c r="C264" s="4">
        <v>299</v>
      </c>
      <c r="D264">
        <f t="shared" si="24"/>
        <v>41.127922971114167</v>
      </c>
      <c r="E264" s="6">
        <f t="shared" si="25"/>
        <v>5.8382131553101385E-4</v>
      </c>
      <c r="F264" s="7">
        <f t="shared" si="28"/>
        <v>0.8284248735216535</v>
      </c>
      <c r="G264" s="6">
        <f t="shared" si="26"/>
        <v>1.0697532063166939E-3</v>
      </c>
      <c r="H264" s="7">
        <f t="shared" si="29"/>
        <v>0.50050618308524486</v>
      </c>
      <c r="I264">
        <f t="shared" si="27"/>
        <v>9.3448563616932434E-4</v>
      </c>
    </row>
    <row r="265" spans="1:9">
      <c r="A265" s="3" t="s">
        <v>520</v>
      </c>
      <c r="B265">
        <v>11.41</v>
      </c>
      <c r="C265" s="4">
        <v>467</v>
      </c>
      <c r="D265">
        <f t="shared" si="24"/>
        <v>40.929009640666081</v>
      </c>
      <c r="E265" s="6">
        <f t="shared" si="25"/>
        <v>9.1185469683272057E-4</v>
      </c>
      <c r="F265" s="7">
        <f t="shared" si="28"/>
        <v>0.82933672821848625</v>
      </c>
      <c r="G265" s="6">
        <f t="shared" si="26"/>
        <v>1.6789386635589379E-3</v>
      </c>
      <c r="H265" s="7">
        <f t="shared" si="29"/>
        <v>0.50218512174880381</v>
      </c>
      <c r="I265">
        <f t="shared" si="27"/>
        <v>4.6444247024945984E-4</v>
      </c>
    </row>
    <row r="266" spans="1:9">
      <c r="A266" s="3" t="s">
        <v>43</v>
      </c>
      <c r="B266">
        <v>5.67</v>
      </c>
      <c r="C266" s="4">
        <v>232</v>
      </c>
      <c r="D266">
        <f t="shared" si="24"/>
        <v>40.917107583774253</v>
      </c>
      <c r="E266" s="6">
        <f t="shared" si="25"/>
        <v>4.5299847894045216E-4</v>
      </c>
      <c r="F266" s="7">
        <f t="shared" si="28"/>
        <v>0.82978972669742668</v>
      </c>
      <c r="G266" s="6">
        <f t="shared" si="26"/>
        <v>8.3431921317959489E-4</v>
      </c>
      <c r="H266" s="7">
        <f t="shared" si="29"/>
        <v>0.50301944096198337</v>
      </c>
      <c r="I266">
        <f t="shared" si="27"/>
        <v>6.086218922037312E-4</v>
      </c>
    </row>
    <row r="267" spans="1:9">
      <c r="A267" s="3" t="s">
        <v>536</v>
      </c>
      <c r="B267">
        <v>7.43</v>
      </c>
      <c r="C267" s="4">
        <v>304</v>
      </c>
      <c r="D267">
        <f t="shared" si="24"/>
        <v>40.915208613728133</v>
      </c>
      <c r="E267" s="6">
        <f t="shared" si="25"/>
        <v>5.9358421378404079E-4</v>
      </c>
      <c r="F267" s="7">
        <f t="shared" si="28"/>
        <v>0.83038331091121076</v>
      </c>
      <c r="G267" s="6">
        <f t="shared" si="26"/>
        <v>1.0932966056304038E-3</v>
      </c>
      <c r="H267" s="7">
        <f t="shared" si="29"/>
        <v>0.50411273756761377</v>
      </c>
      <c r="I267">
        <f t="shared" si="27"/>
        <v>2.7983983470680762E-4</v>
      </c>
    </row>
    <row r="268" spans="1:9">
      <c r="A268" s="3" t="s">
        <v>219</v>
      </c>
      <c r="B268">
        <v>3.41</v>
      </c>
      <c r="C268" s="4">
        <v>139</v>
      </c>
      <c r="D268">
        <f t="shared" si="24"/>
        <v>40.7624633431085</v>
      </c>
      <c r="E268" s="6">
        <f t="shared" si="25"/>
        <v>2.7140857143415022E-4</v>
      </c>
      <c r="F268" s="7">
        <f t="shared" si="28"/>
        <v>0.83065471948264491</v>
      </c>
      <c r="G268" s="6">
        <f t="shared" si="26"/>
        <v>5.017686978734425E-4</v>
      </c>
      <c r="H268" s="7">
        <f t="shared" si="29"/>
        <v>0.50461450626548721</v>
      </c>
      <c r="I268">
        <f t="shared" si="27"/>
        <v>4.3766366246383859E-4</v>
      </c>
    </row>
    <row r="269" spans="1:9">
      <c r="A269" s="3" t="s">
        <v>326</v>
      </c>
      <c r="B269">
        <v>5.33</v>
      </c>
      <c r="C269" s="4">
        <v>217</v>
      </c>
      <c r="D269">
        <f t="shared" si="24"/>
        <v>40.712945590994373</v>
      </c>
      <c r="E269" s="6">
        <f t="shared" si="25"/>
        <v>4.2370978418137124E-4</v>
      </c>
      <c r="F269" s="7">
        <f t="shared" si="28"/>
        <v>0.83107842926682629</v>
      </c>
      <c r="G269" s="6">
        <f t="shared" si="26"/>
        <v>7.8428948963796133E-4</v>
      </c>
      <c r="H269" s="7">
        <f t="shared" si="29"/>
        <v>0.50539879575512514</v>
      </c>
      <c r="I269">
        <f t="shared" si="27"/>
        <v>9.8468422321784654E-4</v>
      </c>
    </row>
    <row r="270" spans="1:9">
      <c r="A270" s="3" t="s">
        <v>658</v>
      </c>
      <c r="B270">
        <v>11.99</v>
      </c>
      <c r="C270" s="4">
        <v>488</v>
      </c>
      <c r="D270">
        <f t="shared" si="24"/>
        <v>40.700583819849875</v>
      </c>
      <c r="E270" s="6">
        <f t="shared" si="25"/>
        <v>9.5285886949543388E-4</v>
      </c>
      <c r="F270" s="7">
        <f t="shared" si="28"/>
        <v>0.83203128813632177</v>
      </c>
      <c r="G270" s="6">
        <f t="shared" si="26"/>
        <v>1.7642834860711364E-3</v>
      </c>
      <c r="H270" s="7">
        <f t="shared" si="29"/>
        <v>0.5071630792411963</v>
      </c>
      <c r="I270">
        <f t="shared" si="27"/>
        <v>1.8763950836265808E-3</v>
      </c>
    </row>
    <row r="271" spans="1:9">
      <c r="A271" s="3" t="s">
        <v>33</v>
      </c>
      <c r="B271">
        <v>22.8</v>
      </c>
      <c r="C271" s="4">
        <v>924</v>
      </c>
      <c r="D271">
        <f t="shared" si="24"/>
        <v>40.526315789473685</v>
      </c>
      <c r="E271" s="6">
        <f t="shared" si="25"/>
        <v>1.804183597159387E-3</v>
      </c>
      <c r="F271" s="7">
        <f t="shared" si="28"/>
        <v>0.83383547173348116</v>
      </c>
      <c r="G271" s="6">
        <f t="shared" si="26"/>
        <v>3.3549344022036623E-3</v>
      </c>
      <c r="H271" s="7">
        <f t="shared" si="29"/>
        <v>0.51051801364339999</v>
      </c>
      <c r="I271">
        <f t="shared" si="27"/>
        <v>5.465533553413171E-4</v>
      </c>
    </row>
    <row r="272" spans="1:9">
      <c r="A272" s="3" t="s">
        <v>274</v>
      </c>
      <c r="B272">
        <v>6.64</v>
      </c>
      <c r="C272" s="4">
        <v>269</v>
      </c>
      <c r="D272">
        <f t="shared" si="24"/>
        <v>40.51204819277109</v>
      </c>
      <c r="E272" s="6">
        <f t="shared" si="25"/>
        <v>5.252439260128519E-4</v>
      </c>
      <c r="F272" s="7">
        <f t="shared" si="28"/>
        <v>0.83436071565949399</v>
      </c>
      <c r="G272" s="6">
        <f t="shared" si="26"/>
        <v>9.7705107151896116E-4</v>
      </c>
      <c r="H272" s="7">
        <f t="shared" si="29"/>
        <v>0.5114950647149189</v>
      </c>
      <c r="I272">
        <f t="shared" si="27"/>
        <v>3.4172068894516849E-4</v>
      </c>
    </row>
    <row r="273" spans="1:9">
      <c r="A273" s="3" t="s">
        <v>678</v>
      </c>
      <c r="B273">
        <v>4.1500000000000004</v>
      </c>
      <c r="C273" s="4">
        <v>168</v>
      </c>
      <c r="D273">
        <f t="shared" si="24"/>
        <v>40.481927710843372</v>
      </c>
      <c r="E273" s="6">
        <f t="shared" si="25"/>
        <v>3.2803338130170677E-4</v>
      </c>
      <c r="F273" s="7">
        <f t="shared" si="28"/>
        <v>0.83468874904079571</v>
      </c>
      <c r="G273" s="6">
        <f t="shared" si="26"/>
        <v>6.1065691969935086E-4</v>
      </c>
      <c r="H273" s="7">
        <f t="shared" si="29"/>
        <v>0.51210572163461821</v>
      </c>
      <c r="I273">
        <f t="shared" si="27"/>
        <v>2.1165835155245727E-4</v>
      </c>
    </row>
    <row r="274" spans="1:9">
      <c r="A274" s="3" t="s">
        <v>157</v>
      </c>
      <c r="B274">
        <v>2.57</v>
      </c>
      <c r="C274" s="4">
        <v>104</v>
      </c>
      <c r="D274">
        <f t="shared" si="24"/>
        <v>40.466926070038916</v>
      </c>
      <c r="E274" s="6">
        <f t="shared" si="25"/>
        <v>2.0306828366296133E-4</v>
      </c>
      <c r="F274" s="7">
        <f t="shared" si="28"/>
        <v>0.83489181732445872</v>
      </c>
      <c r="G274" s="6">
        <f t="shared" si="26"/>
        <v>3.7816585147646542E-4</v>
      </c>
      <c r="H274" s="7">
        <f t="shared" si="29"/>
        <v>0.51248388748609464</v>
      </c>
      <c r="I274">
        <f t="shared" si="27"/>
        <v>6.4180115354711686E-4</v>
      </c>
    </row>
    <row r="275" spans="1:9">
      <c r="A275" s="3" t="s">
        <v>599</v>
      </c>
      <c r="B275">
        <v>7.79</v>
      </c>
      <c r="C275" s="4">
        <v>315</v>
      </c>
      <c r="D275">
        <f t="shared" si="24"/>
        <v>40.436456996148905</v>
      </c>
      <c r="E275" s="6">
        <f t="shared" si="25"/>
        <v>6.1506258994070012E-4</v>
      </c>
      <c r="F275" s="7">
        <f t="shared" si="28"/>
        <v>0.83550687991439943</v>
      </c>
      <c r="G275" s="6">
        <f t="shared" si="26"/>
        <v>1.1462692540862513E-3</v>
      </c>
      <c r="H275" s="7">
        <f t="shared" si="29"/>
        <v>0.51363015674018087</v>
      </c>
      <c r="I275">
        <f t="shared" si="27"/>
        <v>9.3191708814033269E-4</v>
      </c>
    </row>
    <row r="276" spans="1:9">
      <c r="A276" s="3" t="s">
        <v>41</v>
      </c>
      <c r="B276">
        <v>11.3</v>
      </c>
      <c r="C276" s="4">
        <v>456</v>
      </c>
      <c r="D276">
        <f t="shared" si="24"/>
        <v>40.353982300884951</v>
      </c>
      <c r="E276" s="6">
        <f t="shared" si="25"/>
        <v>8.9037632067606113E-4</v>
      </c>
      <c r="F276" s="7">
        <f t="shared" si="28"/>
        <v>0.83639725623507544</v>
      </c>
      <c r="G276" s="6">
        <f t="shared" si="26"/>
        <v>1.6627525765307626E-3</v>
      </c>
      <c r="H276" s="7">
        <f t="shared" si="29"/>
        <v>0.51529290931671168</v>
      </c>
      <c r="I276">
        <f t="shared" si="27"/>
        <v>2.0729132227387259E-4</v>
      </c>
    </row>
    <row r="277" spans="1:9">
      <c r="A277" s="3" t="s">
        <v>618</v>
      </c>
      <c r="B277">
        <v>2.5099999999999998</v>
      </c>
      <c r="C277" s="4">
        <v>101</v>
      </c>
      <c r="D277">
        <f t="shared" si="24"/>
        <v>40.239043824701199</v>
      </c>
      <c r="E277" s="6">
        <f t="shared" si="25"/>
        <v>1.9721054471114513E-4</v>
      </c>
      <c r="F277" s="7">
        <f t="shared" si="28"/>
        <v>0.83659446677978655</v>
      </c>
      <c r="G277" s="6">
        <f t="shared" si="26"/>
        <v>3.6933707673382417E-4</v>
      </c>
      <c r="H277" s="7">
        <f t="shared" si="29"/>
        <v>0.51566224639344549</v>
      </c>
      <c r="I277">
        <f t="shared" si="27"/>
        <v>7.8875872539796443E-4</v>
      </c>
    </row>
    <row r="278" spans="1:9">
      <c r="A278" s="3" t="s">
        <v>84</v>
      </c>
      <c r="B278">
        <v>9.5399999999999991</v>
      </c>
      <c r="C278" s="4">
        <v>383</v>
      </c>
      <c r="D278">
        <f t="shared" si="24"/>
        <v>40.146750524109017</v>
      </c>
      <c r="E278" s="6">
        <f t="shared" si="25"/>
        <v>7.4783800618186721E-4</v>
      </c>
      <c r="F278" s="7">
        <f t="shared" si="28"/>
        <v>0.83734230478596838</v>
      </c>
      <c r="G278" s="6">
        <f t="shared" si="26"/>
        <v>1.4037751840799532E-3</v>
      </c>
      <c r="H278" s="7">
        <f t="shared" si="29"/>
        <v>0.51706602157752546</v>
      </c>
      <c r="I278">
        <f t="shared" si="27"/>
        <v>2.0024007778818298E-4</v>
      </c>
    </row>
    <row r="279" spans="1:9">
      <c r="A279" s="3" t="s">
        <v>23</v>
      </c>
      <c r="B279">
        <v>2.42</v>
      </c>
      <c r="C279" s="4">
        <v>97</v>
      </c>
      <c r="D279">
        <f t="shared" si="24"/>
        <v>40.082644628099175</v>
      </c>
      <c r="E279" s="6">
        <f t="shared" si="25"/>
        <v>1.8940022610872354E-4</v>
      </c>
      <c r="F279" s="7">
        <f t="shared" si="28"/>
        <v>0.83753170501207708</v>
      </c>
      <c r="G279" s="6">
        <f t="shared" si="26"/>
        <v>3.5609391461986236E-4</v>
      </c>
      <c r="H279" s="7">
        <f t="shared" si="29"/>
        <v>0.51742211549214534</v>
      </c>
      <c r="I279">
        <f t="shared" si="27"/>
        <v>5.6423615404821437E-4</v>
      </c>
    </row>
    <row r="280" spans="1:9">
      <c r="A280" s="3" t="s">
        <v>510</v>
      </c>
      <c r="B280">
        <v>6.8</v>
      </c>
      <c r="C280" s="4">
        <v>271</v>
      </c>
      <c r="D280">
        <f t="shared" si="24"/>
        <v>39.852941176470587</v>
      </c>
      <c r="E280" s="6">
        <f t="shared" si="25"/>
        <v>5.291490853140627E-4</v>
      </c>
      <c r="F280" s="7">
        <f t="shared" si="28"/>
        <v>0.83806085409739117</v>
      </c>
      <c r="G280" s="6">
        <f t="shared" si="26"/>
        <v>1.0005944708326711E-3</v>
      </c>
      <c r="H280" s="7">
        <f t="shared" si="29"/>
        <v>0.51842270996297801</v>
      </c>
      <c r="I280">
        <f t="shared" si="27"/>
        <v>2.2733254135637315E-4</v>
      </c>
    </row>
    <row r="281" spans="1:9">
      <c r="A281" s="3" t="s">
        <v>626</v>
      </c>
      <c r="B281">
        <v>2.73</v>
      </c>
      <c r="C281" s="4">
        <v>108</v>
      </c>
      <c r="D281">
        <f t="shared" si="24"/>
        <v>39.560439560439562</v>
      </c>
      <c r="E281" s="6">
        <f t="shared" si="25"/>
        <v>2.1087860226538292E-4</v>
      </c>
      <c r="F281" s="7">
        <f t="shared" si="28"/>
        <v>0.8382717326996566</v>
      </c>
      <c r="G281" s="6">
        <f t="shared" si="26"/>
        <v>4.0170925079017534E-4</v>
      </c>
      <c r="H281" s="7">
        <f t="shared" si="29"/>
        <v>0.51882441921376821</v>
      </c>
      <c r="I281">
        <f t="shared" si="27"/>
        <v>4.4078715321527184E-4</v>
      </c>
    </row>
    <row r="282" spans="1:9">
      <c r="A282" s="3" t="s">
        <v>637</v>
      </c>
      <c r="B282">
        <v>5.29</v>
      </c>
      <c r="C282" s="4">
        <v>209</v>
      </c>
      <c r="D282">
        <f t="shared" si="24"/>
        <v>39.508506616257087</v>
      </c>
      <c r="E282" s="6">
        <f t="shared" si="25"/>
        <v>4.0808914697652805E-4</v>
      </c>
      <c r="F282" s="7">
        <f t="shared" si="28"/>
        <v>0.83867982184663314</v>
      </c>
      <c r="G282" s="6">
        <f t="shared" si="26"/>
        <v>7.7840363980953391E-4</v>
      </c>
      <c r="H282" s="7">
        <f t="shared" si="29"/>
        <v>0.51960282285357773</v>
      </c>
      <c r="I282">
        <f t="shared" si="27"/>
        <v>6.3913039616353418E-4</v>
      </c>
    </row>
    <row r="283" spans="1:9">
      <c r="A283" s="3" t="s">
        <v>573</v>
      </c>
      <c r="B283">
        <v>7.67</v>
      </c>
      <c r="C283" s="4">
        <v>303</v>
      </c>
      <c r="D283">
        <f t="shared" si="24"/>
        <v>39.504563233376793</v>
      </c>
      <c r="E283" s="6">
        <f t="shared" si="25"/>
        <v>5.9163163413343534E-4</v>
      </c>
      <c r="F283" s="7">
        <f t="shared" si="28"/>
        <v>0.83927145348076659</v>
      </c>
      <c r="G283" s="6">
        <f t="shared" si="26"/>
        <v>1.1286117046009688E-3</v>
      </c>
      <c r="H283" s="7">
        <f t="shared" si="29"/>
        <v>0.52073143455817872</v>
      </c>
      <c r="I283">
        <f t="shared" si="27"/>
        <v>1.516126994017819E-3</v>
      </c>
    </row>
    <row r="284" spans="1:9">
      <c r="A284" s="3" t="s">
        <v>353</v>
      </c>
      <c r="B284">
        <v>18.18</v>
      </c>
      <c r="C284" s="4">
        <v>717</v>
      </c>
      <c r="D284">
        <f t="shared" si="24"/>
        <v>39.438943894389439</v>
      </c>
      <c r="E284" s="6">
        <f t="shared" si="25"/>
        <v>1.3999996094840698E-3</v>
      </c>
      <c r="F284" s="7">
        <f t="shared" si="28"/>
        <v>0.84067145309025071</v>
      </c>
      <c r="G284" s="6">
        <f t="shared" si="26"/>
        <v>2.6751187470202883E-3</v>
      </c>
      <c r="H284" s="7">
        <f t="shared" si="29"/>
        <v>0.52340655330519903</v>
      </c>
      <c r="I284">
        <f t="shared" si="27"/>
        <v>4.5089634046202587E-4</v>
      </c>
    </row>
    <row r="285" spans="1:9">
      <c r="A285" s="3" t="s">
        <v>561</v>
      </c>
      <c r="B285">
        <v>5.38</v>
      </c>
      <c r="C285" s="4">
        <v>210</v>
      </c>
      <c r="D285">
        <f t="shared" si="24"/>
        <v>39.033457249070629</v>
      </c>
      <c r="E285" s="6">
        <f t="shared" si="25"/>
        <v>4.1004172662713345E-4</v>
      </c>
      <c r="F285" s="7">
        <f t="shared" si="28"/>
        <v>0.84108149481687788</v>
      </c>
      <c r="G285" s="6">
        <f t="shared" si="26"/>
        <v>7.9164680192349572E-4</v>
      </c>
      <c r="H285" s="7">
        <f t="shared" si="29"/>
        <v>0.52419820010712248</v>
      </c>
      <c r="I285">
        <f t="shared" si="27"/>
        <v>3.2709385052742679E-4</v>
      </c>
    </row>
    <row r="286" spans="1:9">
      <c r="A286" s="3" t="s">
        <v>244</v>
      </c>
      <c r="B286">
        <v>3.9</v>
      </c>
      <c r="C286" s="4">
        <v>152</v>
      </c>
      <c r="D286">
        <f t="shared" si="24"/>
        <v>38.974358974358978</v>
      </c>
      <c r="E286" s="6">
        <f t="shared" si="25"/>
        <v>2.967921068920204E-4</v>
      </c>
      <c r="F286" s="7">
        <f t="shared" si="28"/>
        <v>0.84137828692376992</v>
      </c>
      <c r="G286" s="6">
        <f t="shared" si="26"/>
        <v>5.7387035827167901E-4</v>
      </c>
      <c r="H286" s="7">
        <f t="shared" si="29"/>
        <v>0.5247720704653942</v>
      </c>
      <c r="I286">
        <f t="shared" si="27"/>
        <v>9.8789862898035485E-4</v>
      </c>
    </row>
    <row r="287" spans="1:9">
      <c r="A287" s="3" t="s">
        <v>492</v>
      </c>
      <c r="B287">
        <v>11.77</v>
      </c>
      <c r="C287" s="4">
        <v>458</v>
      </c>
      <c r="D287">
        <f t="shared" si="24"/>
        <v>38.912489379779103</v>
      </c>
      <c r="E287" s="6">
        <f t="shared" si="25"/>
        <v>8.9428147997727193E-4</v>
      </c>
      <c r="F287" s="7">
        <f t="shared" si="28"/>
        <v>0.8422725684037472</v>
      </c>
      <c r="G287" s="6">
        <f t="shared" si="26"/>
        <v>1.7319113120147851E-3</v>
      </c>
      <c r="H287" s="7">
        <f t="shared" si="29"/>
        <v>0.52650398177740898</v>
      </c>
      <c r="I287">
        <f t="shared" si="27"/>
        <v>7.7611345094430462E-4</v>
      </c>
    </row>
    <row r="288" spans="1:9">
      <c r="A288" s="3" t="s">
        <v>295</v>
      </c>
      <c r="B288">
        <v>9.24</v>
      </c>
      <c r="C288" s="4">
        <v>359</v>
      </c>
      <c r="D288">
        <f t="shared" si="24"/>
        <v>38.852813852813853</v>
      </c>
      <c r="E288" s="6">
        <f t="shared" si="25"/>
        <v>7.0097609456733765E-4</v>
      </c>
      <c r="F288" s="7">
        <f t="shared" si="28"/>
        <v>0.84297354449831452</v>
      </c>
      <c r="G288" s="6">
        <f t="shared" si="26"/>
        <v>1.3596313103667473E-3</v>
      </c>
      <c r="H288" s="7">
        <f t="shared" si="29"/>
        <v>0.52786361308777574</v>
      </c>
      <c r="I288">
        <f t="shared" si="27"/>
        <v>1.845354820372791E-3</v>
      </c>
    </row>
    <row r="289" spans="1:9">
      <c r="A289" s="3" t="s">
        <v>78</v>
      </c>
      <c r="B289">
        <v>21.94</v>
      </c>
      <c r="C289" s="4">
        <v>850</v>
      </c>
      <c r="D289">
        <f t="shared" si="24"/>
        <v>38.742023701002729</v>
      </c>
      <c r="E289" s="6">
        <f t="shared" si="25"/>
        <v>1.6596927030145877E-3</v>
      </c>
      <c r="F289" s="7">
        <f t="shared" si="28"/>
        <v>0.8446332372013291</v>
      </c>
      <c r="G289" s="6">
        <f t="shared" si="26"/>
        <v>3.2283886308924715E-3</v>
      </c>
      <c r="H289" s="7">
        <f t="shared" si="29"/>
        <v>0.53109200171866822</v>
      </c>
      <c r="I289">
        <f t="shared" si="27"/>
        <v>6.796388244381113E-4</v>
      </c>
    </row>
    <row r="290" spans="1:9">
      <c r="A290" s="3" t="s">
        <v>54</v>
      </c>
      <c r="B290">
        <v>8.08</v>
      </c>
      <c r="C290" s="4">
        <v>313</v>
      </c>
      <c r="D290">
        <f t="shared" si="24"/>
        <v>38.737623762376238</v>
      </c>
      <c r="E290" s="6">
        <f t="shared" si="25"/>
        <v>6.1115743063948932E-4</v>
      </c>
      <c r="F290" s="7">
        <f t="shared" si="28"/>
        <v>0.84524439463196854</v>
      </c>
      <c r="G290" s="6">
        <f t="shared" si="26"/>
        <v>1.1889416653423504E-3</v>
      </c>
      <c r="H290" s="7">
        <f t="shared" si="29"/>
        <v>0.53228094338401055</v>
      </c>
      <c r="I290">
        <f t="shared" si="27"/>
        <v>3.5545124320718324E-4</v>
      </c>
    </row>
    <row r="291" spans="1:9">
      <c r="A291" s="3" t="s">
        <v>100</v>
      </c>
      <c r="B291">
        <v>4.22</v>
      </c>
      <c r="C291" s="4">
        <v>163</v>
      </c>
      <c r="D291">
        <f t="shared" si="24"/>
        <v>38.625592417061611</v>
      </c>
      <c r="E291" s="6">
        <f t="shared" si="25"/>
        <v>3.1827048304867978E-4</v>
      </c>
      <c r="F291" s="7">
        <f t="shared" si="28"/>
        <v>0.84556266511501721</v>
      </c>
      <c r="G291" s="6">
        <f t="shared" si="26"/>
        <v>6.2095715689909885E-4</v>
      </c>
      <c r="H291" s="7">
        <f t="shared" si="29"/>
        <v>0.53290190054090969</v>
      </c>
      <c r="I291">
        <f t="shared" si="27"/>
        <v>3.8422757529199547E-4</v>
      </c>
    </row>
    <row r="292" spans="1:9">
      <c r="A292" s="3" t="s">
        <v>53</v>
      </c>
      <c r="B292">
        <v>4.5599999999999996</v>
      </c>
      <c r="C292" s="4">
        <v>176</v>
      </c>
      <c r="D292">
        <f t="shared" si="24"/>
        <v>38.596491228070178</v>
      </c>
      <c r="E292" s="6">
        <f t="shared" si="25"/>
        <v>3.436540185065499E-4</v>
      </c>
      <c r="F292" s="7">
        <f t="shared" si="28"/>
        <v>0.84590631913352377</v>
      </c>
      <c r="G292" s="6">
        <f t="shared" si="26"/>
        <v>6.7098688044073241E-4</v>
      </c>
      <c r="H292" s="7">
        <f t="shared" si="29"/>
        <v>0.53357288742135045</v>
      </c>
      <c r="I292">
        <f t="shared" si="27"/>
        <v>3.3619912838056543E-4</v>
      </c>
    </row>
    <row r="293" spans="1:9">
      <c r="A293" s="3" t="s">
        <v>294</v>
      </c>
      <c r="B293">
        <v>3.99</v>
      </c>
      <c r="C293" s="4">
        <v>154</v>
      </c>
      <c r="D293">
        <f t="shared" si="24"/>
        <v>38.596491228070171</v>
      </c>
      <c r="E293" s="6">
        <f t="shared" si="25"/>
        <v>3.0069726619323119E-4</v>
      </c>
      <c r="F293" s="7">
        <f t="shared" si="28"/>
        <v>0.84620701639971696</v>
      </c>
      <c r="G293" s="6">
        <f t="shared" si="26"/>
        <v>5.8711352038564094E-4</v>
      </c>
      <c r="H293" s="7">
        <f t="shared" si="29"/>
        <v>0.5341600009417361</v>
      </c>
      <c r="I293">
        <f t="shared" si="27"/>
        <v>2.4188546115531673E-3</v>
      </c>
    </row>
    <row r="294" spans="1:9">
      <c r="A294" s="3" t="s">
        <v>36</v>
      </c>
      <c r="B294">
        <v>28.64</v>
      </c>
      <c r="C294" s="4">
        <v>1100</v>
      </c>
      <c r="D294">
        <f t="shared" si="24"/>
        <v>38.407821229050278</v>
      </c>
      <c r="E294" s="6">
        <f t="shared" si="25"/>
        <v>2.1478376156659372E-3</v>
      </c>
      <c r="F294" s="7">
        <f t="shared" si="28"/>
        <v>0.84835485401538291</v>
      </c>
      <c r="G294" s="6">
        <f t="shared" si="26"/>
        <v>4.2142684771540742E-3</v>
      </c>
      <c r="H294" s="7">
        <f t="shared" si="29"/>
        <v>0.53837426941889022</v>
      </c>
      <c r="I294">
        <f t="shared" si="27"/>
        <v>2.6188490007394982E-4</v>
      </c>
    </row>
    <row r="295" spans="1:9">
      <c r="A295" s="3" t="s">
        <v>388</v>
      </c>
      <c r="B295">
        <v>3.1</v>
      </c>
      <c r="C295" s="4">
        <v>119</v>
      </c>
      <c r="D295">
        <f t="shared" si="24"/>
        <v>38.387096774193544</v>
      </c>
      <c r="E295" s="6">
        <f t="shared" si="25"/>
        <v>2.3235697842204228E-4</v>
      </c>
      <c r="F295" s="7">
        <f t="shared" si="28"/>
        <v>0.84858721099380496</v>
      </c>
      <c r="G295" s="6">
        <f t="shared" si="26"/>
        <v>4.5615336170312952E-4</v>
      </c>
      <c r="H295" s="7">
        <f t="shared" si="29"/>
        <v>0.53883042278059334</v>
      </c>
      <c r="I295">
        <f t="shared" si="27"/>
        <v>2.156772627916137E-3</v>
      </c>
    </row>
    <row r="296" spans="1:9">
      <c r="A296" s="3" t="s">
        <v>648</v>
      </c>
      <c r="B296">
        <v>25.53</v>
      </c>
      <c r="C296" s="4">
        <v>980</v>
      </c>
      <c r="D296">
        <f t="shared" si="24"/>
        <v>38.386212299255774</v>
      </c>
      <c r="E296" s="6">
        <f t="shared" si="25"/>
        <v>1.9135280575932894E-3</v>
      </c>
      <c r="F296" s="7">
        <f t="shared" si="28"/>
        <v>0.85050073905139822</v>
      </c>
      <c r="G296" s="6">
        <f t="shared" si="26"/>
        <v>3.7566436529938379E-3</v>
      </c>
      <c r="H296" s="7">
        <f t="shared" si="29"/>
        <v>0.54258706643358723</v>
      </c>
      <c r="I296">
        <f t="shared" si="27"/>
        <v>3.4658194559000766E-4</v>
      </c>
    </row>
    <row r="297" spans="1:9">
      <c r="A297" s="3" t="s">
        <v>557</v>
      </c>
      <c r="B297">
        <v>4.09</v>
      </c>
      <c r="C297" s="4">
        <v>156</v>
      </c>
      <c r="D297">
        <f t="shared" si="24"/>
        <v>38.141809290953546</v>
      </c>
      <c r="E297" s="6">
        <f t="shared" si="25"/>
        <v>3.0460242549444199E-4</v>
      </c>
      <c r="F297" s="7">
        <f t="shared" si="28"/>
        <v>0.85080534147689268</v>
      </c>
      <c r="G297" s="6">
        <f t="shared" si="26"/>
        <v>6.018281449567095E-4</v>
      </c>
      <c r="H297" s="7">
        <f t="shared" si="29"/>
        <v>0.54318889457854391</v>
      </c>
      <c r="I297">
        <f t="shared" si="27"/>
        <v>2.6419653411330346E-4</v>
      </c>
    </row>
    <row r="298" spans="1:9">
      <c r="A298" s="3" t="s">
        <v>159</v>
      </c>
      <c r="B298">
        <v>3.11</v>
      </c>
      <c r="C298" s="4">
        <v>118</v>
      </c>
      <c r="D298">
        <f t="shared" si="24"/>
        <v>37.942122186495176</v>
      </c>
      <c r="E298" s="6">
        <f t="shared" si="25"/>
        <v>2.3040439877143688E-4</v>
      </c>
      <c r="F298" s="7">
        <f t="shared" si="28"/>
        <v>0.85103574587566411</v>
      </c>
      <c r="G298" s="6">
        <f t="shared" si="26"/>
        <v>4.5762482416023638E-4</v>
      </c>
      <c r="H298" s="7">
        <f t="shared" si="29"/>
        <v>0.54364651940270414</v>
      </c>
      <c r="I298">
        <f t="shared" si="27"/>
        <v>6.5014556156633985E-4</v>
      </c>
    </row>
    <row r="299" spans="1:9">
      <c r="A299" s="3" t="s">
        <v>591</v>
      </c>
      <c r="B299">
        <v>7.65</v>
      </c>
      <c r="C299" s="4">
        <v>290</v>
      </c>
      <c r="D299">
        <f t="shared" si="24"/>
        <v>37.908496732026144</v>
      </c>
      <c r="E299" s="6">
        <f t="shared" si="25"/>
        <v>5.6624809867556521E-4</v>
      </c>
      <c r="F299" s="7">
        <f t="shared" si="28"/>
        <v>0.85160199397433967</v>
      </c>
      <c r="G299" s="6">
        <f t="shared" si="26"/>
        <v>1.1256687796867551E-3</v>
      </c>
      <c r="H299" s="7">
        <f t="shared" si="29"/>
        <v>0.54477218818239093</v>
      </c>
      <c r="I299">
        <f t="shared" si="27"/>
        <v>4.5303285327891185E-4</v>
      </c>
    </row>
    <row r="300" spans="1:9">
      <c r="A300" s="3" t="s">
        <v>382</v>
      </c>
      <c r="B300">
        <v>5.33</v>
      </c>
      <c r="C300" s="4">
        <v>202</v>
      </c>
      <c r="D300">
        <f t="shared" si="24"/>
        <v>37.898686679174482</v>
      </c>
      <c r="E300" s="6">
        <f t="shared" si="25"/>
        <v>3.9442108942229026E-4</v>
      </c>
      <c r="F300" s="7">
        <f t="shared" si="28"/>
        <v>0.851996415063762</v>
      </c>
      <c r="G300" s="6">
        <f t="shared" si="26"/>
        <v>7.8428948963796133E-4</v>
      </c>
      <c r="H300" s="7">
        <f t="shared" si="29"/>
        <v>0.54555647767202886</v>
      </c>
      <c r="I300">
        <f t="shared" si="27"/>
        <v>4.7622980844896912E-4</v>
      </c>
    </row>
    <row r="301" spans="1:9">
      <c r="A301" s="3" t="s">
        <v>98</v>
      </c>
      <c r="B301">
        <v>5.6</v>
      </c>
      <c r="C301" s="4">
        <v>212</v>
      </c>
      <c r="D301">
        <f t="shared" si="24"/>
        <v>37.857142857142861</v>
      </c>
      <c r="E301" s="6">
        <f t="shared" si="25"/>
        <v>4.1394688592834425E-4</v>
      </c>
      <c r="F301" s="7">
        <f t="shared" si="28"/>
        <v>0.85241036194969033</v>
      </c>
      <c r="G301" s="6">
        <f t="shared" si="26"/>
        <v>8.2401897597984678E-4</v>
      </c>
      <c r="H301" s="7">
        <f t="shared" si="29"/>
        <v>0.5463804966480087</v>
      </c>
      <c r="I301">
        <f t="shared" si="27"/>
        <v>2.105924080279542E-4</v>
      </c>
    </row>
    <row r="302" spans="1:9">
      <c r="A302" s="3" t="s">
        <v>317</v>
      </c>
      <c r="B302">
        <v>2.4700000000000002</v>
      </c>
      <c r="C302" s="4">
        <v>93</v>
      </c>
      <c r="D302">
        <f t="shared" si="24"/>
        <v>37.651821862348179</v>
      </c>
      <c r="E302" s="6">
        <f t="shared" si="25"/>
        <v>1.8158990750630194E-4</v>
      </c>
      <c r="F302" s="7">
        <f t="shared" si="28"/>
        <v>0.85259195185719661</v>
      </c>
      <c r="G302" s="6">
        <f t="shared" si="26"/>
        <v>3.6345122690539675E-4</v>
      </c>
      <c r="H302" s="7">
        <f t="shared" si="29"/>
        <v>0.54674394787491409</v>
      </c>
      <c r="I302">
        <f t="shared" si="27"/>
        <v>5.2099530202209809E-4</v>
      </c>
    </row>
    <row r="303" spans="1:9">
      <c r="A303" s="3" t="s">
        <v>191</v>
      </c>
      <c r="B303">
        <v>6.11</v>
      </c>
      <c r="C303" s="4">
        <v>230</v>
      </c>
      <c r="D303">
        <f t="shared" si="24"/>
        <v>37.643207855973813</v>
      </c>
      <c r="E303" s="6">
        <f t="shared" si="25"/>
        <v>4.4909331963924136E-4</v>
      </c>
      <c r="F303" s="7">
        <f t="shared" si="28"/>
        <v>0.85304104517683588</v>
      </c>
      <c r="G303" s="6">
        <f t="shared" si="26"/>
        <v>8.9906356129229722E-4</v>
      </c>
      <c r="H303" s="7">
        <f t="shared" si="29"/>
        <v>0.54764301143620642</v>
      </c>
      <c r="I303">
        <f t="shared" si="27"/>
        <v>1.2935857337952328E-3</v>
      </c>
    </row>
    <row r="304" spans="1:9">
      <c r="A304" s="3" t="s">
        <v>39</v>
      </c>
      <c r="B304">
        <v>15.17</v>
      </c>
      <c r="C304" s="4">
        <v>571</v>
      </c>
      <c r="D304">
        <f t="shared" si="24"/>
        <v>37.64007910349374</v>
      </c>
      <c r="E304" s="6">
        <f t="shared" si="25"/>
        <v>1.1149229804956818E-3</v>
      </c>
      <c r="F304" s="7">
        <f t="shared" si="28"/>
        <v>0.85415596815733152</v>
      </c>
      <c r="G304" s="6">
        <f t="shared" si="26"/>
        <v>2.2322085474311207E-3</v>
      </c>
      <c r="H304" s="7">
        <f t="shared" si="29"/>
        <v>0.54987521998363753</v>
      </c>
      <c r="I304">
        <f t="shared" si="27"/>
        <v>8.8551937949904458E-4</v>
      </c>
    </row>
    <row r="305" spans="1:9">
      <c r="A305" s="3" t="s">
        <v>147</v>
      </c>
      <c r="B305">
        <v>10.36</v>
      </c>
      <c r="C305" s="4">
        <v>388</v>
      </c>
      <c r="D305">
        <f t="shared" si="24"/>
        <v>37.451737451737451</v>
      </c>
      <c r="E305" s="6">
        <f t="shared" si="25"/>
        <v>7.5760090443489415E-4</v>
      </c>
      <c r="F305" s="7">
        <f t="shared" si="28"/>
        <v>0.85491356906176641</v>
      </c>
      <c r="G305" s="6">
        <f t="shared" si="26"/>
        <v>1.5244351055627165E-3</v>
      </c>
      <c r="H305" s="7">
        <f t="shared" si="29"/>
        <v>0.5513996550892003</v>
      </c>
      <c r="I305">
        <f t="shared" si="27"/>
        <v>2.6777736388822193E-4</v>
      </c>
    </row>
    <row r="306" spans="1:9">
      <c r="A306" s="3" t="s">
        <v>439</v>
      </c>
      <c r="B306">
        <v>3.13</v>
      </c>
      <c r="C306" s="4">
        <v>117</v>
      </c>
      <c r="D306">
        <f t="shared" si="24"/>
        <v>37.380191693290733</v>
      </c>
      <c r="E306" s="6">
        <f t="shared" si="25"/>
        <v>2.2845181912083148E-4</v>
      </c>
      <c r="F306" s="7">
        <f t="shared" si="28"/>
        <v>0.8551420208808872</v>
      </c>
      <c r="G306" s="6">
        <f t="shared" si="26"/>
        <v>4.6056774907445009E-4</v>
      </c>
      <c r="H306" s="7">
        <f t="shared" si="29"/>
        <v>0.55186022283827474</v>
      </c>
      <c r="I306">
        <f t="shared" si="27"/>
        <v>2.265943739859666E-3</v>
      </c>
    </row>
    <row r="307" spans="1:9">
      <c r="A307" s="3" t="s">
        <v>284</v>
      </c>
      <c r="B307">
        <v>26.46</v>
      </c>
      <c r="C307" s="4">
        <v>987</v>
      </c>
      <c r="D307">
        <f t="shared" si="24"/>
        <v>37.301587301587297</v>
      </c>
      <c r="E307" s="6">
        <f t="shared" si="25"/>
        <v>1.9271961151475271E-3</v>
      </c>
      <c r="F307" s="7">
        <f t="shared" si="28"/>
        <v>0.85706921699603478</v>
      </c>
      <c r="G307" s="6">
        <f t="shared" si="26"/>
        <v>3.8934896615047763E-3</v>
      </c>
      <c r="H307" s="7">
        <f t="shared" si="29"/>
        <v>0.55575371249977956</v>
      </c>
      <c r="I307">
        <f t="shared" si="27"/>
        <v>6.1324399091128301E-4</v>
      </c>
    </row>
    <row r="308" spans="1:9">
      <c r="A308" s="3" t="s">
        <v>415</v>
      </c>
      <c r="B308">
        <v>7.16</v>
      </c>
      <c r="C308" s="4">
        <v>267</v>
      </c>
      <c r="D308">
        <f t="shared" si="24"/>
        <v>37.290502793296092</v>
      </c>
      <c r="E308" s="6">
        <f t="shared" si="25"/>
        <v>5.213387667116411E-4</v>
      </c>
      <c r="F308" s="7">
        <f t="shared" si="28"/>
        <v>0.85759055576274645</v>
      </c>
      <c r="G308" s="6">
        <f t="shared" si="26"/>
        <v>1.0535671192885186E-3</v>
      </c>
      <c r="H308" s="7">
        <f t="shared" si="29"/>
        <v>0.55680727961906806</v>
      </c>
      <c r="I308">
        <f t="shared" si="27"/>
        <v>2.9637149531486218E-4</v>
      </c>
    </row>
    <row r="309" spans="1:9">
      <c r="A309" s="3" t="s">
        <v>666</v>
      </c>
      <c r="B309">
        <v>3.46</v>
      </c>
      <c r="C309" s="4">
        <v>129</v>
      </c>
      <c r="D309">
        <f t="shared" si="24"/>
        <v>37.283236994219656</v>
      </c>
      <c r="E309" s="6">
        <f t="shared" si="25"/>
        <v>2.5188277492809623E-4</v>
      </c>
      <c r="F309" s="7">
        <f t="shared" si="28"/>
        <v>0.8578424385376745</v>
      </c>
      <c r="G309" s="6">
        <f t="shared" si="26"/>
        <v>5.0912601015897679E-4</v>
      </c>
      <c r="H309" s="7">
        <f t="shared" si="29"/>
        <v>0.55731640562922702</v>
      </c>
      <c r="I309">
        <f t="shared" si="27"/>
        <v>4.2063946964671084E-4</v>
      </c>
    </row>
    <row r="310" spans="1:9">
      <c r="A310" s="3" t="s">
        <v>125</v>
      </c>
      <c r="B310">
        <v>4.91</v>
      </c>
      <c r="C310" s="4">
        <v>183</v>
      </c>
      <c r="D310">
        <f t="shared" si="24"/>
        <v>37.270875763747455</v>
      </c>
      <c r="E310" s="6">
        <f t="shared" si="25"/>
        <v>3.5732207606078769E-4</v>
      </c>
      <c r="F310" s="7">
        <f t="shared" si="28"/>
        <v>0.85819976061373526</v>
      </c>
      <c r="G310" s="6">
        <f t="shared" si="26"/>
        <v>7.2248806643947293E-4</v>
      </c>
      <c r="H310" s="7">
        <f t="shared" si="29"/>
        <v>0.5580388936956665</v>
      </c>
      <c r="I310">
        <f t="shared" si="27"/>
        <v>2.9223662211275148E-4</v>
      </c>
    </row>
    <row r="311" spans="1:9">
      <c r="A311" s="3" t="s">
        <v>532</v>
      </c>
      <c r="B311">
        <v>3.41</v>
      </c>
      <c r="C311" s="4">
        <v>127</v>
      </c>
      <c r="D311">
        <f t="shared" si="24"/>
        <v>37.243401759530791</v>
      </c>
      <c r="E311" s="6">
        <f t="shared" si="25"/>
        <v>2.4797761562688544E-4</v>
      </c>
      <c r="F311" s="7">
        <f t="shared" si="28"/>
        <v>0.85844773822936216</v>
      </c>
      <c r="G311" s="6">
        <f t="shared" si="26"/>
        <v>5.017686978734425E-4</v>
      </c>
      <c r="H311" s="7">
        <f t="shared" si="29"/>
        <v>0.55854066239353994</v>
      </c>
      <c r="I311">
        <f t="shared" si="27"/>
        <v>9.4343757125919803E-4</v>
      </c>
    </row>
    <row r="312" spans="1:9">
      <c r="A312" s="3" t="s">
        <v>650</v>
      </c>
      <c r="B312">
        <v>11</v>
      </c>
      <c r="C312" s="4">
        <v>409</v>
      </c>
      <c r="D312">
        <f t="shared" si="24"/>
        <v>37.18181818181818</v>
      </c>
      <c r="E312" s="6">
        <f t="shared" si="25"/>
        <v>7.9860507709760746E-4</v>
      </c>
      <c r="F312" s="7">
        <f t="shared" si="28"/>
        <v>0.85924634330645977</v>
      </c>
      <c r="G312" s="6">
        <f t="shared" si="26"/>
        <v>1.6186087028175562E-3</v>
      </c>
      <c r="H312" s="7">
        <f t="shared" si="29"/>
        <v>0.56015927109635755</v>
      </c>
      <c r="I312">
        <f t="shared" si="27"/>
        <v>1.5250396043358094E-3</v>
      </c>
    </row>
    <row r="313" spans="1:9">
      <c r="A313" s="3" t="s">
        <v>236</v>
      </c>
      <c r="B313">
        <v>17.78</v>
      </c>
      <c r="C313" s="4">
        <v>661</v>
      </c>
      <c r="D313">
        <f t="shared" si="24"/>
        <v>37.176602924634416</v>
      </c>
      <c r="E313" s="6">
        <f t="shared" si="25"/>
        <v>1.2906551490501675E-3</v>
      </c>
      <c r="F313" s="7">
        <f t="shared" si="28"/>
        <v>0.8605369984555099</v>
      </c>
      <c r="G313" s="6">
        <f t="shared" si="26"/>
        <v>2.616260248736014E-3</v>
      </c>
      <c r="H313" s="7">
        <f t="shared" si="29"/>
        <v>0.56277553134509362</v>
      </c>
      <c r="I313">
        <f t="shared" si="27"/>
        <v>3.4036471380715638E-3</v>
      </c>
    </row>
    <row r="314" spans="1:9">
      <c r="A314" s="3" t="s">
        <v>127</v>
      </c>
      <c r="B314">
        <v>39.68</v>
      </c>
      <c r="C314" s="4">
        <v>1475</v>
      </c>
      <c r="D314">
        <f t="shared" si="24"/>
        <v>37.172379032258064</v>
      </c>
      <c r="E314" s="6">
        <f t="shared" si="25"/>
        <v>2.8800549846429609E-3</v>
      </c>
      <c r="F314" s="7">
        <f t="shared" si="28"/>
        <v>0.86341705344015285</v>
      </c>
      <c r="G314" s="6">
        <f t="shared" si="26"/>
        <v>5.8387630298000577E-3</v>
      </c>
      <c r="H314" s="7">
        <f t="shared" si="29"/>
        <v>0.56861429437489364</v>
      </c>
      <c r="I314">
        <f t="shared" si="27"/>
        <v>8.5460589675845355E-4</v>
      </c>
    </row>
    <row r="315" spans="1:9">
      <c r="A315" s="3" t="s">
        <v>462</v>
      </c>
      <c r="B315">
        <v>9.9600000000000009</v>
      </c>
      <c r="C315" s="4">
        <v>370</v>
      </c>
      <c r="D315">
        <f t="shared" si="24"/>
        <v>37.148594377510037</v>
      </c>
      <c r="E315" s="6">
        <f t="shared" si="25"/>
        <v>7.2245447072399698E-4</v>
      </c>
      <c r="F315" s="7">
        <f t="shared" si="28"/>
        <v>0.86413950791087679</v>
      </c>
      <c r="G315" s="6">
        <f t="shared" si="26"/>
        <v>1.4655766072784421E-3</v>
      </c>
      <c r="H315" s="7">
        <f t="shared" si="29"/>
        <v>0.57007987098217205</v>
      </c>
      <c r="I315">
        <f t="shared" si="27"/>
        <v>8.9544554436732371E-4</v>
      </c>
    </row>
    <row r="316" spans="1:9">
      <c r="A316" s="3" t="s">
        <v>669</v>
      </c>
      <c r="B316">
        <v>10.43</v>
      </c>
      <c r="C316" s="4">
        <v>387</v>
      </c>
      <c r="D316">
        <f t="shared" si="24"/>
        <v>37.104506232023013</v>
      </c>
      <c r="E316" s="6">
        <f t="shared" si="25"/>
        <v>7.556483247842888E-4</v>
      </c>
      <c r="F316" s="7">
        <f t="shared" si="28"/>
        <v>0.86489515623566104</v>
      </c>
      <c r="G316" s="6">
        <f t="shared" si="26"/>
        <v>1.5347353427624646E-3</v>
      </c>
      <c r="H316" s="7">
        <f t="shared" si="29"/>
        <v>0.57161460632493455</v>
      </c>
      <c r="I316">
        <f t="shared" si="27"/>
        <v>1.4656129382304428E-3</v>
      </c>
    </row>
    <row r="317" spans="1:9">
      <c r="A317" s="3" t="s">
        <v>682</v>
      </c>
      <c r="B317">
        <v>17.05</v>
      </c>
      <c r="C317" s="4">
        <v>631</v>
      </c>
      <c r="D317">
        <f t="shared" si="24"/>
        <v>37.008797653958943</v>
      </c>
      <c r="E317" s="6">
        <f t="shared" si="25"/>
        <v>1.2320777595320057E-3</v>
      </c>
      <c r="F317" s="7">
        <f t="shared" si="28"/>
        <v>0.86612723399519309</v>
      </c>
      <c r="G317" s="6">
        <f t="shared" si="26"/>
        <v>2.5088434893672123E-3</v>
      </c>
      <c r="H317" s="7">
        <f t="shared" si="29"/>
        <v>0.57412344981430175</v>
      </c>
      <c r="I317">
        <f t="shared" si="27"/>
        <v>6.9999404695414436E-4</v>
      </c>
    </row>
    <row r="318" spans="1:9">
      <c r="A318" s="3" t="s">
        <v>365</v>
      </c>
      <c r="B318">
        <v>8.14</v>
      </c>
      <c r="C318" s="4">
        <v>301</v>
      </c>
      <c r="D318">
        <f t="shared" si="24"/>
        <v>36.977886977886975</v>
      </c>
      <c r="E318" s="6">
        <f t="shared" si="25"/>
        <v>5.8772647483222454E-4</v>
      </c>
      <c r="F318" s="7">
        <f t="shared" si="28"/>
        <v>0.86671496047002528</v>
      </c>
      <c r="G318" s="6">
        <f t="shared" si="26"/>
        <v>1.1977704400849918E-3</v>
      </c>
      <c r="H318" s="7">
        <f t="shared" si="29"/>
        <v>0.5753212202543867</v>
      </c>
      <c r="I318">
        <f t="shared" si="27"/>
        <v>3.0002766189440866E-4</v>
      </c>
    </row>
    <row r="319" spans="1:9">
      <c r="A319" s="3" t="s">
        <v>455</v>
      </c>
      <c r="B319">
        <v>3.48</v>
      </c>
      <c r="C319" s="4">
        <v>128</v>
      </c>
      <c r="D319">
        <f t="shared" si="24"/>
        <v>36.781609195402297</v>
      </c>
      <c r="E319" s="6">
        <f t="shared" si="25"/>
        <v>2.4993019527749083E-4</v>
      </c>
      <c r="F319" s="7">
        <f t="shared" si="28"/>
        <v>0.8669648906653028</v>
      </c>
      <c r="G319" s="6">
        <f t="shared" si="26"/>
        <v>5.120689350731905E-4</v>
      </c>
      <c r="H319" s="7">
        <f t="shared" si="29"/>
        <v>0.57583328918945986</v>
      </c>
      <c r="I319">
        <f t="shared" si="27"/>
        <v>1.6017187721900084E-3</v>
      </c>
    </row>
    <row r="320" spans="1:9">
      <c r="A320" s="3" t="s">
        <v>662</v>
      </c>
      <c r="B320">
        <v>18.54</v>
      </c>
      <c r="C320" s="4">
        <v>679</v>
      </c>
      <c r="D320">
        <f t="shared" si="24"/>
        <v>36.623516720604101</v>
      </c>
      <c r="E320" s="6">
        <f t="shared" si="25"/>
        <v>1.3258015827610648E-3</v>
      </c>
      <c r="F320" s="7">
        <f t="shared" si="28"/>
        <v>0.86829069224806388</v>
      </c>
      <c r="G320" s="6">
        <f t="shared" si="26"/>
        <v>2.7280913954761355E-3</v>
      </c>
      <c r="H320" s="7">
        <f t="shared" si="29"/>
        <v>0.578561380584936</v>
      </c>
      <c r="I320">
        <f t="shared" si="27"/>
        <v>2.9161893846518794E-4</v>
      </c>
    </row>
    <row r="321" spans="1:9">
      <c r="A321" s="3" t="s">
        <v>247</v>
      </c>
      <c r="B321">
        <v>3.37</v>
      </c>
      <c r="C321" s="4">
        <v>123</v>
      </c>
      <c r="D321">
        <f t="shared" si="24"/>
        <v>36.498516320474778</v>
      </c>
      <c r="E321" s="6">
        <f t="shared" si="25"/>
        <v>2.4016729702446387E-4</v>
      </c>
      <c r="F321" s="7">
        <f t="shared" si="28"/>
        <v>0.86853085954508835</v>
      </c>
      <c r="G321" s="6">
        <f t="shared" si="26"/>
        <v>4.9588284804501497E-4</v>
      </c>
      <c r="H321" s="7">
        <f t="shared" si="29"/>
        <v>0.57905726343298103</v>
      </c>
      <c r="I321">
        <f t="shared" si="27"/>
        <v>6.4856097179366579E-4</v>
      </c>
    </row>
    <row r="322" spans="1:9">
      <c r="A322" s="3" t="s">
        <v>234</v>
      </c>
      <c r="B322">
        <v>7.49</v>
      </c>
      <c r="C322" s="4">
        <v>273</v>
      </c>
      <c r="D322">
        <f t="shared" ref="D322:D385" si="30">C322/B322</f>
        <v>36.44859813084112</v>
      </c>
      <c r="E322" s="6">
        <f t="shared" si="25"/>
        <v>5.3305424461527349E-4</v>
      </c>
      <c r="F322" s="7">
        <f t="shared" si="28"/>
        <v>0.8690639137897036</v>
      </c>
      <c r="G322" s="6">
        <f t="shared" si="26"/>
        <v>1.1021253803730452E-3</v>
      </c>
      <c r="H322" s="7">
        <f t="shared" si="29"/>
        <v>0.58015938881335405</v>
      </c>
      <c r="I322">
        <f t="shared" si="27"/>
        <v>5.4494910749236514E-4</v>
      </c>
    </row>
    <row r="323" spans="1:9">
      <c r="A323" s="3" t="s">
        <v>224</v>
      </c>
      <c r="B323">
        <v>6.29</v>
      </c>
      <c r="C323" s="4">
        <v>229</v>
      </c>
      <c r="D323">
        <f t="shared" si="30"/>
        <v>36.406995230524643</v>
      </c>
      <c r="E323" s="6">
        <f t="shared" ref="E323:E386" si="31">C323/512143</f>
        <v>4.4714073998863596E-4</v>
      </c>
      <c r="F323" s="7">
        <f t="shared" si="28"/>
        <v>0.86951105452969224</v>
      </c>
      <c r="G323" s="6">
        <f t="shared" ref="G323:G386" si="32">B323/6795.96</f>
        <v>9.2554988552022086E-4</v>
      </c>
      <c r="H323" s="7">
        <f t="shared" si="29"/>
        <v>0.58108493869887423</v>
      </c>
      <c r="I323">
        <f t="shared" ref="I323:I386" si="33">F323*H324-F324*H323</f>
        <v>7.1786797606210317E-4</v>
      </c>
    </row>
    <row r="324" spans="1:9">
      <c r="A324" s="3" t="s">
        <v>540</v>
      </c>
      <c r="B324">
        <v>8.2799999999999994</v>
      </c>
      <c r="C324" s="4">
        <v>301</v>
      </c>
      <c r="D324">
        <f t="shared" si="30"/>
        <v>36.352657004830924</v>
      </c>
      <c r="E324" s="6">
        <f t="shared" si="31"/>
        <v>5.8772647483222454E-4</v>
      </c>
      <c r="F324" s="7">
        <f t="shared" ref="F324:F387" si="34">F323+E324</f>
        <v>0.87009878100452442</v>
      </c>
      <c r="G324" s="6">
        <f t="shared" si="32"/>
        <v>1.2183709144844878E-3</v>
      </c>
      <c r="H324" s="7">
        <f t="shared" ref="H324:H387" si="35">H323+G324</f>
        <v>0.58230330961335874</v>
      </c>
      <c r="I324">
        <f t="shared" si="33"/>
        <v>5.966101726653239E-4</v>
      </c>
    </row>
    <row r="325" spans="1:9">
      <c r="A325" s="3" t="s">
        <v>617</v>
      </c>
      <c r="B325">
        <v>6.88</v>
      </c>
      <c r="C325" s="4">
        <v>250</v>
      </c>
      <c r="D325">
        <f t="shared" si="30"/>
        <v>36.337209302325583</v>
      </c>
      <c r="E325" s="6">
        <f t="shared" si="31"/>
        <v>4.8814491265134933E-4</v>
      </c>
      <c r="F325" s="7">
        <f t="shared" si="34"/>
        <v>0.87058692591717579</v>
      </c>
      <c r="G325" s="6">
        <f t="shared" si="32"/>
        <v>1.0123661704895261E-3</v>
      </c>
      <c r="H325" s="7">
        <f t="shared" si="35"/>
        <v>0.58331567578384824</v>
      </c>
      <c r="I325">
        <f t="shared" si="33"/>
        <v>7.6682633157654223E-4</v>
      </c>
    </row>
    <row r="326" spans="1:9">
      <c r="A326" s="3" t="s">
        <v>569</v>
      </c>
      <c r="B326">
        <v>8.84</v>
      </c>
      <c r="C326" s="4">
        <v>321</v>
      </c>
      <c r="D326">
        <f t="shared" si="30"/>
        <v>36.312217194570138</v>
      </c>
      <c r="E326" s="6">
        <f t="shared" si="31"/>
        <v>6.2677806784433251E-4</v>
      </c>
      <c r="F326" s="7">
        <f t="shared" si="34"/>
        <v>0.87121370398502007</v>
      </c>
      <c r="G326" s="6">
        <f t="shared" si="32"/>
        <v>1.3007728120824724E-3</v>
      </c>
      <c r="H326" s="7">
        <f t="shared" si="35"/>
        <v>0.58461644859593076</v>
      </c>
      <c r="I326">
        <f t="shared" si="33"/>
        <v>1.0131864800020374E-3</v>
      </c>
    </row>
    <row r="327" spans="1:9">
      <c r="A327" s="3" t="s">
        <v>521</v>
      </c>
      <c r="B327">
        <v>11.67</v>
      </c>
      <c r="C327" s="4">
        <v>423</v>
      </c>
      <c r="D327">
        <f t="shared" si="30"/>
        <v>36.246786632390744</v>
      </c>
      <c r="E327" s="6">
        <f t="shared" si="31"/>
        <v>8.2594119220608304E-4</v>
      </c>
      <c r="F327" s="7">
        <f t="shared" si="34"/>
        <v>0.87203964517722621</v>
      </c>
      <c r="G327" s="6">
        <f t="shared" si="32"/>
        <v>1.7171966874437166E-3</v>
      </c>
      <c r="H327" s="7">
        <f t="shared" si="35"/>
        <v>0.5863336452833745</v>
      </c>
      <c r="I327">
        <f t="shared" si="33"/>
        <v>1.7660726525760007E-3</v>
      </c>
    </row>
    <row r="328" spans="1:9">
      <c r="A328" s="3" t="s">
        <v>408</v>
      </c>
      <c r="B328">
        <v>20.329999999999998</v>
      </c>
      <c r="C328" s="4">
        <v>736</v>
      </c>
      <c r="D328">
        <f t="shared" si="30"/>
        <v>36.20265617314314</v>
      </c>
      <c r="E328" s="6">
        <f t="shared" si="31"/>
        <v>1.4370986228455724E-3</v>
      </c>
      <c r="F328" s="7">
        <f t="shared" si="34"/>
        <v>0.87347674380007179</v>
      </c>
      <c r="G328" s="6">
        <f t="shared" si="32"/>
        <v>2.9914831752982651E-3</v>
      </c>
      <c r="H328" s="7">
        <f t="shared" si="35"/>
        <v>0.5893251284586728</v>
      </c>
      <c r="I328">
        <f t="shared" si="33"/>
        <v>1.9469752026035625E-4</v>
      </c>
    </row>
    <row r="329" spans="1:9">
      <c r="A329" s="3" t="s">
        <v>198</v>
      </c>
      <c r="B329">
        <v>2.2400000000000002</v>
      </c>
      <c r="C329" s="4">
        <v>81</v>
      </c>
      <c r="D329">
        <f t="shared" si="30"/>
        <v>36.160714285714285</v>
      </c>
      <c r="E329" s="6">
        <f t="shared" si="31"/>
        <v>1.5815895169903719E-4</v>
      </c>
      <c r="F329" s="7">
        <f t="shared" si="34"/>
        <v>0.8736349027517708</v>
      </c>
      <c r="G329" s="6">
        <f t="shared" si="32"/>
        <v>3.2960759039193878E-4</v>
      </c>
      <c r="H329" s="7">
        <f t="shared" si="35"/>
        <v>0.58965473604906471</v>
      </c>
      <c r="I329">
        <f t="shared" si="33"/>
        <v>2.4095452224182079E-4</v>
      </c>
    </row>
    <row r="330" spans="1:9">
      <c r="A330" s="3" t="s">
        <v>656</v>
      </c>
      <c r="B330">
        <v>2.77</v>
      </c>
      <c r="C330" s="4">
        <v>100</v>
      </c>
      <c r="D330">
        <f t="shared" si="30"/>
        <v>36.101083032490976</v>
      </c>
      <c r="E330" s="6">
        <f t="shared" si="31"/>
        <v>1.9525796506053973E-4</v>
      </c>
      <c r="F330" s="7">
        <f t="shared" si="34"/>
        <v>0.87383016071683139</v>
      </c>
      <c r="G330" s="6">
        <f t="shared" si="32"/>
        <v>4.0759510061860282E-4</v>
      </c>
      <c r="H330" s="7">
        <f t="shared" si="35"/>
        <v>0.59006233114968332</v>
      </c>
      <c r="I330">
        <f t="shared" si="33"/>
        <v>2.4636508449327188E-4</v>
      </c>
    </row>
    <row r="331" spans="1:9">
      <c r="A331" s="3" t="s">
        <v>300</v>
      </c>
      <c r="B331">
        <v>2.83</v>
      </c>
      <c r="C331" s="4">
        <v>102</v>
      </c>
      <c r="D331">
        <f t="shared" si="30"/>
        <v>36.042402826855124</v>
      </c>
      <c r="E331" s="6">
        <f t="shared" si="31"/>
        <v>1.9916312436175053E-4</v>
      </c>
      <c r="F331" s="7">
        <f t="shared" si="34"/>
        <v>0.87402932384119314</v>
      </c>
      <c r="G331" s="6">
        <f t="shared" si="32"/>
        <v>4.1642387536124401E-4</v>
      </c>
      <c r="H331" s="7">
        <f t="shared" si="35"/>
        <v>0.59047875502504454</v>
      </c>
      <c r="I331">
        <f t="shared" si="33"/>
        <v>5.1707829385994053E-4</v>
      </c>
    </row>
    <row r="332" spans="1:9">
      <c r="A332" s="3" t="s">
        <v>426</v>
      </c>
      <c r="B332">
        <v>5.93</v>
      </c>
      <c r="C332" s="4">
        <v>213</v>
      </c>
      <c r="D332">
        <f t="shared" si="30"/>
        <v>35.919055649241152</v>
      </c>
      <c r="E332" s="6">
        <f t="shared" si="31"/>
        <v>4.1589946557894964E-4</v>
      </c>
      <c r="F332" s="7">
        <f t="shared" si="34"/>
        <v>0.8744452233067721</v>
      </c>
      <c r="G332" s="6">
        <f t="shared" si="32"/>
        <v>8.7257723706437348E-4</v>
      </c>
      <c r="H332" s="7">
        <f t="shared" si="35"/>
        <v>0.5913513322621089</v>
      </c>
      <c r="I332">
        <f t="shared" si="33"/>
        <v>4.6514597481728259E-4</v>
      </c>
    </row>
    <row r="333" spans="1:9">
      <c r="A333" s="3" t="s">
        <v>548</v>
      </c>
      <c r="B333">
        <v>5.32</v>
      </c>
      <c r="C333" s="4">
        <v>190</v>
      </c>
      <c r="D333">
        <f t="shared" si="30"/>
        <v>35.714285714285715</v>
      </c>
      <c r="E333" s="6">
        <f t="shared" si="31"/>
        <v>3.7099013361502548E-4</v>
      </c>
      <c r="F333" s="7">
        <f t="shared" si="34"/>
        <v>0.87481621344038718</v>
      </c>
      <c r="G333" s="6">
        <f t="shared" si="32"/>
        <v>7.8281802718085458E-4</v>
      </c>
      <c r="H333" s="7">
        <f t="shared" si="35"/>
        <v>0.59213415028928973</v>
      </c>
      <c r="I333">
        <f t="shared" si="33"/>
        <v>2.8552856936758797E-4</v>
      </c>
    </row>
    <row r="334" spans="1:9">
      <c r="A334" s="3" t="s">
        <v>259</v>
      </c>
      <c r="B334">
        <v>3.26</v>
      </c>
      <c r="C334" s="4">
        <v>116</v>
      </c>
      <c r="D334">
        <f t="shared" si="30"/>
        <v>35.582822085889575</v>
      </c>
      <c r="E334" s="6">
        <f t="shared" si="31"/>
        <v>2.2649923947022608E-4</v>
      </c>
      <c r="F334" s="7">
        <f t="shared" si="34"/>
        <v>0.87504271267985745</v>
      </c>
      <c r="G334" s="6">
        <f t="shared" si="32"/>
        <v>4.7969676101683939E-4</v>
      </c>
      <c r="H334" s="7">
        <f t="shared" si="35"/>
        <v>0.59261384705030662</v>
      </c>
      <c r="I334">
        <f t="shared" si="33"/>
        <v>5.6963907947327197E-4</v>
      </c>
    </row>
    <row r="335" spans="1:9">
      <c r="A335" s="3" t="s">
        <v>641</v>
      </c>
      <c r="B335">
        <v>6.5</v>
      </c>
      <c r="C335" s="4">
        <v>231</v>
      </c>
      <c r="D335">
        <f t="shared" si="30"/>
        <v>35.53846153846154</v>
      </c>
      <c r="E335" s="6">
        <f t="shared" si="31"/>
        <v>4.5104589928984676E-4</v>
      </c>
      <c r="F335" s="7">
        <f t="shared" si="34"/>
        <v>0.87549375857914724</v>
      </c>
      <c r="G335" s="6">
        <f t="shared" si="32"/>
        <v>9.5645059711946506E-4</v>
      </c>
      <c r="H335" s="7">
        <f t="shared" si="35"/>
        <v>0.59357029764742608</v>
      </c>
      <c r="I335">
        <f t="shared" si="33"/>
        <v>2.7728171045737771E-4</v>
      </c>
    </row>
    <row r="336" spans="1:9">
      <c r="A336" s="3" t="s">
        <v>266</v>
      </c>
      <c r="B336">
        <v>3.16</v>
      </c>
      <c r="C336" s="4">
        <v>112</v>
      </c>
      <c r="D336">
        <f t="shared" si="30"/>
        <v>35.443037974683541</v>
      </c>
      <c r="E336" s="6">
        <f t="shared" si="31"/>
        <v>2.1868892086780451E-4</v>
      </c>
      <c r="F336" s="7">
        <f t="shared" si="34"/>
        <v>0.87571244750001509</v>
      </c>
      <c r="G336" s="6">
        <f t="shared" si="32"/>
        <v>4.6498213644577077E-4</v>
      </c>
      <c r="H336" s="7">
        <f t="shared" si="35"/>
        <v>0.59403527978387183</v>
      </c>
      <c r="I336">
        <f t="shared" si="33"/>
        <v>7.4332652078568096E-4</v>
      </c>
    </row>
    <row r="337" spans="1:9">
      <c r="A337" s="3" t="s">
        <v>614</v>
      </c>
      <c r="B337">
        <v>8.4600000000000009</v>
      </c>
      <c r="C337" s="4">
        <v>299</v>
      </c>
      <c r="D337">
        <f t="shared" si="30"/>
        <v>35.342789598108745</v>
      </c>
      <c r="E337" s="6">
        <f t="shared" si="31"/>
        <v>5.8382131553101385E-4</v>
      </c>
      <c r="F337" s="7">
        <f t="shared" si="34"/>
        <v>0.87629626881554612</v>
      </c>
      <c r="G337" s="6">
        <f t="shared" si="32"/>
        <v>1.2448572387124116E-3</v>
      </c>
      <c r="H337" s="7">
        <f t="shared" si="35"/>
        <v>0.5952801370225842</v>
      </c>
      <c r="I337">
        <f t="shared" si="33"/>
        <v>5.9773044453881319E-4</v>
      </c>
    </row>
    <row r="338" spans="1:9">
      <c r="A338" s="3" t="s">
        <v>547</v>
      </c>
      <c r="B338">
        <v>6.79</v>
      </c>
      <c r="C338" s="4">
        <v>239</v>
      </c>
      <c r="D338">
        <f t="shared" si="30"/>
        <v>35.198821796759944</v>
      </c>
      <c r="E338" s="6">
        <f t="shared" si="31"/>
        <v>4.6666653649468995E-4</v>
      </c>
      <c r="F338" s="7">
        <f t="shared" si="34"/>
        <v>0.87676293535204086</v>
      </c>
      <c r="G338" s="6">
        <f t="shared" si="32"/>
        <v>9.9912300837556433E-4</v>
      </c>
      <c r="H338" s="7">
        <f t="shared" si="35"/>
        <v>0.59627926003095977</v>
      </c>
      <c r="I338">
        <f t="shared" si="33"/>
        <v>3.8294272664796125E-4</v>
      </c>
    </row>
    <row r="339" spans="1:9">
      <c r="A339" s="3" t="s">
        <v>107</v>
      </c>
      <c r="B339">
        <v>4.34</v>
      </c>
      <c r="C339" s="4">
        <v>152</v>
      </c>
      <c r="D339">
        <f t="shared" si="30"/>
        <v>35.023041474654377</v>
      </c>
      <c r="E339" s="6">
        <f t="shared" si="31"/>
        <v>2.967921068920204E-4</v>
      </c>
      <c r="F339" s="7">
        <f t="shared" si="34"/>
        <v>0.8770597274589329</v>
      </c>
      <c r="G339" s="6">
        <f t="shared" si="32"/>
        <v>6.3861470638438124E-4</v>
      </c>
      <c r="H339" s="7">
        <f t="shared" si="35"/>
        <v>0.59691787473734415</v>
      </c>
      <c r="I339">
        <f t="shared" si="33"/>
        <v>1.6062525934360528E-3</v>
      </c>
    </row>
    <row r="340" spans="1:9">
      <c r="A340" s="3" t="s">
        <v>77</v>
      </c>
      <c r="B340">
        <v>18.190000000000001</v>
      </c>
      <c r="C340" s="4">
        <v>636</v>
      </c>
      <c r="D340">
        <f t="shared" si="30"/>
        <v>34.964266080263876</v>
      </c>
      <c r="E340" s="6">
        <f t="shared" si="31"/>
        <v>1.2418406577850327E-3</v>
      </c>
      <c r="F340" s="7">
        <f t="shared" si="34"/>
        <v>0.87830156811671789</v>
      </c>
      <c r="G340" s="6">
        <f t="shared" si="32"/>
        <v>2.6765902094773955E-3</v>
      </c>
      <c r="H340" s="7">
        <f t="shared" si="35"/>
        <v>0.59959446494682156</v>
      </c>
      <c r="I340">
        <f t="shared" si="33"/>
        <v>3.5704807546199646E-4</v>
      </c>
    </row>
    <row r="341" spans="1:9">
      <c r="A341" s="3" t="s">
        <v>403</v>
      </c>
      <c r="B341">
        <v>4.04</v>
      </c>
      <c r="C341" s="4">
        <v>141</v>
      </c>
      <c r="D341">
        <f t="shared" si="30"/>
        <v>34.900990099009903</v>
      </c>
      <c r="E341" s="6">
        <f t="shared" si="31"/>
        <v>2.7531373073536101E-4</v>
      </c>
      <c r="F341" s="7">
        <f t="shared" si="34"/>
        <v>0.87857688184745331</v>
      </c>
      <c r="G341" s="6">
        <f t="shared" si="32"/>
        <v>5.9447083267117522E-4</v>
      </c>
      <c r="H341" s="7">
        <f t="shared" si="35"/>
        <v>0.60018893577949273</v>
      </c>
      <c r="I341">
        <f t="shared" si="33"/>
        <v>6.4336551061416891E-4</v>
      </c>
    </row>
    <row r="342" spans="1:9">
      <c r="A342" s="3" t="s">
        <v>18</v>
      </c>
      <c r="B342">
        <v>7.27</v>
      </c>
      <c r="C342" s="4">
        <v>253</v>
      </c>
      <c r="D342">
        <f t="shared" si="30"/>
        <v>34.800550206327372</v>
      </c>
      <c r="E342" s="6">
        <f t="shared" si="31"/>
        <v>4.9400265160316553E-4</v>
      </c>
      <c r="F342" s="7">
        <f t="shared" si="34"/>
        <v>0.87907088449905646</v>
      </c>
      <c r="G342" s="6">
        <f t="shared" si="32"/>
        <v>1.0697532063166939E-3</v>
      </c>
      <c r="H342" s="7">
        <f t="shared" si="35"/>
        <v>0.60125868898580948</v>
      </c>
      <c r="I342">
        <f t="shared" si="33"/>
        <v>9.3437981526811598E-4</v>
      </c>
    </row>
    <row r="343" spans="1:9">
      <c r="A343" s="3" t="s">
        <v>181</v>
      </c>
      <c r="B343">
        <v>10.5</v>
      </c>
      <c r="C343" s="4">
        <v>361</v>
      </c>
      <c r="D343">
        <f t="shared" si="30"/>
        <v>34.38095238095238</v>
      </c>
      <c r="E343" s="6">
        <f t="shared" si="31"/>
        <v>7.0488125386854845E-4</v>
      </c>
      <c r="F343" s="7">
        <f t="shared" si="34"/>
        <v>0.87977576575292504</v>
      </c>
      <c r="G343" s="6">
        <f t="shared" si="32"/>
        <v>1.5450355799622127E-3</v>
      </c>
      <c r="H343" s="7">
        <f t="shared" si="35"/>
        <v>0.60280372456577169</v>
      </c>
      <c r="I343">
        <f t="shared" si="33"/>
        <v>6.2229246663536575E-4</v>
      </c>
    </row>
    <row r="344" spans="1:9">
      <c r="A344" s="3" t="s">
        <v>639</v>
      </c>
      <c r="B344">
        <v>6.98</v>
      </c>
      <c r="C344" s="4">
        <v>239</v>
      </c>
      <c r="D344">
        <f t="shared" si="30"/>
        <v>34.240687679083095</v>
      </c>
      <c r="E344" s="6">
        <f t="shared" si="31"/>
        <v>4.6666653649468995E-4</v>
      </c>
      <c r="F344" s="7">
        <f t="shared" si="34"/>
        <v>0.88024243228941979</v>
      </c>
      <c r="G344" s="6">
        <f t="shared" si="32"/>
        <v>1.0270807950605949E-3</v>
      </c>
      <c r="H344" s="7">
        <f t="shared" si="35"/>
        <v>0.60383080536083233</v>
      </c>
      <c r="I344">
        <f t="shared" si="33"/>
        <v>2.3182989086611983E-4</v>
      </c>
    </row>
    <row r="345" spans="1:9">
      <c r="A345" s="3" t="s">
        <v>421</v>
      </c>
      <c r="B345">
        <v>2.6</v>
      </c>
      <c r="C345" s="4">
        <v>89</v>
      </c>
      <c r="D345">
        <f t="shared" si="30"/>
        <v>34.230769230769226</v>
      </c>
      <c r="E345" s="6">
        <f t="shared" si="31"/>
        <v>1.7377958890388035E-4</v>
      </c>
      <c r="F345" s="7">
        <f t="shared" si="34"/>
        <v>0.88041621187832364</v>
      </c>
      <c r="G345" s="6">
        <f t="shared" si="32"/>
        <v>3.8258023884778604E-4</v>
      </c>
      <c r="H345" s="7">
        <f t="shared" si="35"/>
        <v>0.60421338559968008</v>
      </c>
      <c r="I345">
        <f t="shared" si="33"/>
        <v>4.2423870480545744E-4</v>
      </c>
    </row>
    <row r="346" spans="1:9">
      <c r="A346" s="3" t="s">
        <v>460</v>
      </c>
      <c r="B346">
        <v>4.75</v>
      </c>
      <c r="C346" s="4">
        <v>162</v>
      </c>
      <c r="D346">
        <f t="shared" si="30"/>
        <v>34.10526315789474</v>
      </c>
      <c r="E346" s="6">
        <f t="shared" si="31"/>
        <v>3.1631790339807438E-4</v>
      </c>
      <c r="F346" s="7">
        <f t="shared" si="34"/>
        <v>0.88073252978172167</v>
      </c>
      <c r="G346" s="6">
        <f t="shared" si="32"/>
        <v>6.989446671257629E-4</v>
      </c>
      <c r="H346" s="7">
        <f t="shared" si="35"/>
        <v>0.6049123302668058</v>
      </c>
      <c r="I346">
        <f t="shared" si="33"/>
        <v>2.0976693920418121E-3</v>
      </c>
    </row>
    <row r="347" spans="1:9">
      <c r="A347" s="3" t="s">
        <v>644</v>
      </c>
      <c r="B347">
        <v>23.45</v>
      </c>
      <c r="C347" s="4">
        <v>797</v>
      </c>
      <c r="D347">
        <f t="shared" si="30"/>
        <v>33.987206823027719</v>
      </c>
      <c r="E347" s="6">
        <f t="shared" si="31"/>
        <v>1.5562059815325017E-3</v>
      </c>
      <c r="F347" s="7">
        <f t="shared" si="34"/>
        <v>0.88228873576325417</v>
      </c>
      <c r="G347" s="6">
        <f t="shared" si="32"/>
        <v>3.4505794619156087E-3</v>
      </c>
      <c r="H347" s="7">
        <f t="shared" si="35"/>
        <v>0.60836290972872142</v>
      </c>
      <c r="I347">
        <f t="shared" si="33"/>
        <v>5.5134824802183235E-4</v>
      </c>
    </row>
    <row r="348" spans="1:9">
      <c r="A348" s="3" t="s">
        <v>546</v>
      </c>
      <c r="B348">
        <v>6.15</v>
      </c>
      <c r="C348" s="4">
        <v>208</v>
      </c>
      <c r="D348">
        <f t="shared" si="30"/>
        <v>33.821138211382113</v>
      </c>
      <c r="E348" s="6">
        <f t="shared" si="31"/>
        <v>4.0613656732592265E-4</v>
      </c>
      <c r="F348" s="7">
        <f t="shared" si="34"/>
        <v>0.88269487233058008</v>
      </c>
      <c r="G348" s="6">
        <f t="shared" si="32"/>
        <v>9.0494941112072476E-4</v>
      </c>
      <c r="H348" s="7">
        <f t="shared" si="35"/>
        <v>0.60926785913984216</v>
      </c>
      <c r="I348">
        <f t="shared" si="33"/>
        <v>5.5524480511892627E-4</v>
      </c>
    </row>
    <row r="349" spans="1:9">
      <c r="A349" s="3" t="s">
        <v>211</v>
      </c>
      <c r="B349">
        <v>6.18</v>
      </c>
      <c r="C349" s="4">
        <v>208</v>
      </c>
      <c r="D349">
        <f t="shared" si="30"/>
        <v>33.656957928802591</v>
      </c>
      <c r="E349" s="6">
        <f t="shared" si="31"/>
        <v>4.0613656732592265E-4</v>
      </c>
      <c r="F349" s="7">
        <f t="shared" si="34"/>
        <v>0.88310100889790599</v>
      </c>
      <c r="G349" s="6">
        <f t="shared" si="32"/>
        <v>9.0936379849204522E-4</v>
      </c>
      <c r="H349" s="7">
        <f t="shared" si="35"/>
        <v>0.61017722293833421</v>
      </c>
      <c r="I349">
        <f t="shared" si="33"/>
        <v>2.7762240255946313E-4</v>
      </c>
    </row>
    <row r="350" spans="1:9">
      <c r="A350" s="3" t="s">
        <v>281</v>
      </c>
      <c r="B350">
        <v>3.09</v>
      </c>
      <c r="C350" s="4">
        <v>104</v>
      </c>
      <c r="D350">
        <f t="shared" si="30"/>
        <v>33.656957928802591</v>
      </c>
      <c r="E350" s="6">
        <f t="shared" si="31"/>
        <v>2.0306828366296133E-4</v>
      </c>
      <c r="F350" s="7">
        <f t="shared" si="34"/>
        <v>0.883304077181569</v>
      </c>
      <c r="G350" s="6">
        <f t="shared" si="32"/>
        <v>4.5468189924602261E-4</v>
      </c>
      <c r="H350" s="7">
        <f t="shared" si="35"/>
        <v>0.61063190483758023</v>
      </c>
      <c r="I350">
        <f t="shared" si="33"/>
        <v>3.1620165440756631E-3</v>
      </c>
    </row>
    <row r="351" spans="1:9">
      <c r="A351" s="3" t="s">
        <v>331</v>
      </c>
      <c r="B351">
        <v>35.18</v>
      </c>
      <c r="C351" s="4">
        <v>1183</v>
      </c>
      <c r="D351">
        <f t="shared" si="30"/>
        <v>33.627060830017058</v>
      </c>
      <c r="E351" s="6">
        <f t="shared" si="31"/>
        <v>2.3099017266661852E-3</v>
      </c>
      <c r="F351" s="7">
        <f t="shared" si="34"/>
        <v>0.88561397890823523</v>
      </c>
      <c r="G351" s="6">
        <f t="shared" si="32"/>
        <v>5.1766049241019664E-3</v>
      </c>
      <c r="H351" s="7">
        <f t="shared" si="35"/>
        <v>0.61580850976168222</v>
      </c>
      <c r="I351">
        <f t="shared" si="33"/>
        <v>2.5997542051126032E-4</v>
      </c>
    </row>
    <row r="352" spans="1:9">
      <c r="A352" s="3" t="s">
        <v>291</v>
      </c>
      <c r="B352">
        <v>2.89</v>
      </c>
      <c r="C352" s="4">
        <v>97</v>
      </c>
      <c r="D352">
        <f t="shared" si="30"/>
        <v>33.564013840830448</v>
      </c>
      <c r="E352" s="6">
        <f t="shared" si="31"/>
        <v>1.8940022610872354E-4</v>
      </c>
      <c r="F352" s="7">
        <f t="shared" si="34"/>
        <v>0.88580337913434393</v>
      </c>
      <c r="G352" s="6">
        <f t="shared" si="32"/>
        <v>4.2525265010388526E-4</v>
      </c>
      <c r="H352" s="7">
        <f t="shared" si="35"/>
        <v>0.61623376241178607</v>
      </c>
      <c r="I352">
        <f t="shared" si="33"/>
        <v>5.4702117848071108E-4</v>
      </c>
    </row>
    <row r="353" spans="1:9">
      <c r="A353" s="3" t="s">
        <v>346</v>
      </c>
      <c r="B353">
        <v>6.08</v>
      </c>
      <c r="C353" s="4">
        <v>204</v>
      </c>
      <c r="D353">
        <f t="shared" si="30"/>
        <v>33.55263157894737</v>
      </c>
      <c r="E353" s="6">
        <f t="shared" si="31"/>
        <v>3.9832624872350106E-4</v>
      </c>
      <c r="F353" s="7">
        <f t="shared" si="34"/>
        <v>0.88620170538306742</v>
      </c>
      <c r="G353" s="6">
        <f t="shared" si="32"/>
        <v>8.9464917392097654E-4</v>
      </c>
      <c r="H353" s="7">
        <f t="shared" si="35"/>
        <v>0.61712841158570708</v>
      </c>
      <c r="I353">
        <f t="shared" si="33"/>
        <v>1.0411064445713381E-3</v>
      </c>
    </row>
    <row r="354" spans="1:9">
      <c r="A354" s="3" t="s">
        <v>54</v>
      </c>
      <c r="B354">
        <v>11.56</v>
      </c>
      <c r="C354" s="4">
        <v>387</v>
      </c>
      <c r="D354">
        <f t="shared" si="30"/>
        <v>33.477508650519027</v>
      </c>
      <c r="E354" s="6">
        <f t="shared" si="31"/>
        <v>7.556483247842888E-4</v>
      </c>
      <c r="F354" s="7">
        <f t="shared" si="34"/>
        <v>0.88695735370785167</v>
      </c>
      <c r="G354" s="6">
        <f t="shared" si="32"/>
        <v>1.701010600415541E-3</v>
      </c>
      <c r="H354" s="7">
        <f t="shared" si="35"/>
        <v>0.61882942218612258</v>
      </c>
      <c r="I354">
        <f t="shared" si="33"/>
        <v>4.8596560430014257E-4</v>
      </c>
    </row>
    <row r="355" spans="1:9">
      <c r="A355" s="3" t="s">
        <v>40</v>
      </c>
      <c r="B355">
        <v>5.39</v>
      </c>
      <c r="C355" s="4">
        <v>180</v>
      </c>
      <c r="D355">
        <f t="shared" si="30"/>
        <v>33.395176252319111</v>
      </c>
      <c r="E355" s="6">
        <f t="shared" si="31"/>
        <v>3.514643371089715E-4</v>
      </c>
      <c r="F355" s="7">
        <f t="shared" si="34"/>
        <v>0.88730881804496065</v>
      </c>
      <c r="G355" s="6">
        <f t="shared" si="32"/>
        <v>7.9311826438060258E-4</v>
      </c>
      <c r="H355" s="7">
        <f t="shared" si="35"/>
        <v>0.61962254045050313</v>
      </c>
      <c r="I355">
        <f t="shared" si="33"/>
        <v>5.1574329155046339E-4</v>
      </c>
    </row>
    <row r="356" spans="1:9">
      <c r="A356" s="3" t="s">
        <v>485</v>
      </c>
      <c r="B356">
        <v>5.72</v>
      </c>
      <c r="C356" s="4">
        <v>191</v>
      </c>
      <c r="D356">
        <f t="shared" si="30"/>
        <v>33.391608391608393</v>
      </c>
      <c r="E356" s="6">
        <f t="shared" si="31"/>
        <v>3.7294271326563088E-4</v>
      </c>
      <c r="F356" s="7">
        <f t="shared" si="34"/>
        <v>0.88768176075822625</v>
      </c>
      <c r="G356" s="6">
        <f t="shared" si="32"/>
        <v>8.4167652546512928E-4</v>
      </c>
      <c r="H356" s="7">
        <f t="shared" si="35"/>
        <v>0.62046421697596821</v>
      </c>
      <c r="I356">
        <f t="shared" si="33"/>
        <v>5.4281394505484304E-4</v>
      </c>
    </row>
    <row r="357" spans="1:9">
      <c r="A357" s="3" t="s">
        <v>616</v>
      </c>
      <c r="B357">
        <v>6.02</v>
      </c>
      <c r="C357" s="4">
        <v>201</v>
      </c>
      <c r="D357">
        <f t="shared" si="30"/>
        <v>33.388704318936881</v>
      </c>
      <c r="E357" s="6">
        <f t="shared" si="31"/>
        <v>3.9246850977168486E-4</v>
      </c>
      <c r="F357" s="7">
        <f t="shared" si="34"/>
        <v>0.88807422926799795</v>
      </c>
      <c r="G357" s="6">
        <f t="shared" si="32"/>
        <v>8.858203991783353E-4</v>
      </c>
      <c r="H357" s="7">
        <f t="shared" si="35"/>
        <v>0.62135003737514649</v>
      </c>
      <c r="I357">
        <f t="shared" si="33"/>
        <v>3.3838352794934856E-4</v>
      </c>
    </row>
    <row r="358" spans="1:9">
      <c r="A358" s="3" t="s">
        <v>155</v>
      </c>
      <c r="B358">
        <v>3.75</v>
      </c>
      <c r="C358" s="4">
        <v>125</v>
      </c>
      <c r="D358">
        <f t="shared" si="30"/>
        <v>33.333333333333336</v>
      </c>
      <c r="E358" s="6">
        <f t="shared" si="31"/>
        <v>2.4407245632567467E-4</v>
      </c>
      <c r="F358" s="7">
        <f t="shared" si="34"/>
        <v>0.88831830172432358</v>
      </c>
      <c r="G358" s="6">
        <f t="shared" si="32"/>
        <v>5.5179842141507606E-4</v>
      </c>
      <c r="H358" s="7">
        <f t="shared" si="35"/>
        <v>0.62190183579656155</v>
      </c>
      <c r="I358">
        <f t="shared" si="33"/>
        <v>3.2746244089321142E-4</v>
      </c>
    </row>
    <row r="359" spans="1:9">
      <c r="A359" s="3" t="s">
        <v>674</v>
      </c>
      <c r="B359">
        <v>3.62</v>
      </c>
      <c r="C359" s="4">
        <v>120</v>
      </c>
      <c r="D359">
        <f t="shared" si="30"/>
        <v>33.149171270718234</v>
      </c>
      <c r="E359" s="6">
        <f t="shared" si="31"/>
        <v>2.3430955807264767E-4</v>
      </c>
      <c r="F359" s="7">
        <f t="shared" si="34"/>
        <v>0.88855261128239627</v>
      </c>
      <c r="G359" s="6">
        <f t="shared" si="32"/>
        <v>5.3266940947268671E-4</v>
      </c>
      <c r="H359" s="7">
        <f t="shared" si="35"/>
        <v>0.62243450520603427</v>
      </c>
      <c r="I359">
        <f t="shared" si="33"/>
        <v>4.6813757085284458E-4</v>
      </c>
    </row>
    <row r="360" spans="1:9">
      <c r="A360" s="3" t="s">
        <v>477</v>
      </c>
      <c r="B360">
        <v>5.17</v>
      </c>
      <c r="C360" s="4">
        <v>171</v>
      </c>
      <c r="D360">
        <f t="shared" si="30"/>
        <v>33.075435203094777</v>
      </c>
      <c r="E360" s="6">
        <f t="shared" si="31"/>
        <v>3.3389112025352297E-4</v>
      </c>
      <c r="F360" s="7">
        <f t="shared" si="34"/>
        <v>0.88888650240264977</v>
      </c>
      <c r="G360" s="6">
        <f t="shared" si="32"/>
        <v>7.6074609032425141E-4</v>
      </c>
      <c r="H360" s="7">
        <f t="shared" si="35"/>
        <v>0.62319525129635855</v>
      </c>
      <c r="I360">
        <f t="shared" si="33"/>
        <v>9.64653614669575E-4</v>
      </c>
    </row>
    <row r="361" spans="1:9">
      <c r="A361" s="3" t="s">
        <v>440</v>
      </c>
      <c r="B361">
        <v>10.65</v>
      </c>
      <c r="C361" s="4">
        <v>352</v>
      </c>
      <c r="D361">
        <f t="shared" si="30"/>
        <v>33.051643192488264</v>
      </c>
      <c r="E361" s="6">
        <f t="shared" si="31"/>
        <v>6.8730803701309981E-4</v>
      </c>
      <c r="F361" s="7">
        <f t="shared" si="34"/>
        <v>0.88957381043966288</v>
      </c>
      <c r="G361" s="6">
        <f t="shared" si="32"/>
        <v>1.5671075168188159E-3</v>
      </c>
      <c r="H361" s="7">
        <f t="shared" si="35"/>
        <v>0.62476235881317732</v>
      </c>
      <c r="I361">
        <f t="shared" si="33"/>
        <v>5.4113779668607531E-4</v>
      </c>
    </row>
    <row r="362" spans="1:9">
      <c r="A362" s="3" t="s">
        <v>183</v>
      </c>
      <c r="B362">
        <v>5.97</v>
      </c>
      <c r="C362" s="4">
        <v>197</v>
      </c>
      <c r="D362">
        <f t="shared" si="30"/>
        <v>32.998324958123952</v>
      </c>
      <c r="E362" s="6">
        <f t="shared" si="31"/>
        <v>3.8465819116926327E-4</v>
      </c>
      <c r="F362" s="7">
        <f t="shared" si="34"/>
        <v>0.88995846863083217</v>
      </c>
      <c r="G362" s="6">
        <f t="shared" si="32"/>
        <v>8.7846308689280101E-4</v>
      </c>
      <c r="H362" s="7">
        <f t="shared" si="35"/>
        <v>0.62564082190007009</v>
      </c>
      <c r="I362">
        <f t="shared" si="33"/>
        <v>6.0060404327333394E-4</v>
      </c>
    </row>
    <row r="363" spans="1:9">
      <c r="A363" s="3" t="s">
        <v>443</v>
      </c>
      <c r="B363">
        <v>6.62</v>
      </c>
      <c r="C363" s="4">
        <v>218</v>
      </c>
      <c r="D363">
        <f t="shared" si="30"/>
        <v>32.930513595166161</v>
      </c>
      <c r="E363" s="6">
        <f t="shared" si="31"/>
        <v>4.2566236383197664E-4</v>
      </c>
      <c r="F363" s="7">
        <f t="shared" si="34"/>
        <v>0.89038413099466418</v>
      </c>
      <c r="G363" s="6">
        <f t="shared" si="32"/>
        <v>9.7410814660474755E-4</v>
      </c>
      <c r="H363" s="7">
        <f t="shared" si="35"/>
        <v>0.62661493004667479</v>
      </c>
      <c r="I363">
        <f t="shared" si="33"/>
        <v>1.0347718406845674E-3</v>
      </c>
    </row>
    <row r="364" spans="1:9">
      <c r="A364" s="3" t="s">
        <v>135</v>
      </c>
      <c r="B364">
        <v>11.4</v>
      </c>
      <c r="C364" s="4">
        <v>375</v>
      </c>
      <c r="D364">
        <f t="shared" si="30"/>
        <v>32.89473684210526</v>
      </c>
      <c r="E364" s="6">
        <f t="shared" si="31"/>
        <v>7.3221736897702402E-4</v>
      </c>
      <c r="F364" s="7">
        <f t="shared" si="34"/>
        <v>0.89111634836364118</v>
      </c>
      <c r="G364" s="6">
        <f t="shared" si="32"/>
        <v>1.6774672011018311E-3</v>
      </c>
      <c r="H364" s="7">
        <f t="shared" si="35"/>
        <v>0.62829239724777664</v>
      </c>
      <c r="I364">
        <f t="shared" si="33"/>
        <v>5.8288146583729272E-4</v>
      </c>
    </row>
    <row r="365" spans="1:9">
      <c r="A365" s="3" t="s">
        <v>203</v>
      </c>
      <c r="B365">
        <v>6.41</v>
      </c>
      <c r="C365" s="4">
        <v>210</v>
      </c>
      <c r="D365">
        <f t="shared" si="30"/>
        <v>32.761310452418094</v>
      </c>
      <c r="E365" s="6">
        <f t="shared" si="31"/>
        <v>4.1004172662713345E-4</v>
      </c>
      <c r="F365" s="7">
        <f t="shared" si="34"/>
        <v>0.89152639009026835</v>
      </c>
      <c r="G365" s="6">
        <f t="shared" si="32"/>
        <v>9.4320743500550324E-4</v>
      </c>
      <c r="H365" s="7">
        <f t="shared" si="35"/>
        <v>0.62923560468278217</v>
      </c>
      <c r="I365">
        <f t="shared" si="33"/>
        <v>7.0985660033340281E-4</v>
      </c>
    </row>
    <row r="366" spans="1:9">
      <c r="A366" s="3" t="s">
        <v>160</v>
      </c>
      <c r="B366">
        <v>7.79</v>
      </c>
      <c r="C366" s="4">
        <v>254</v>
      </c>
      <c r="D366">
        <f t="shared" si="30"/>
        <v>32.605905006418482</v>
      </c>
      <c r="E366" s="6">
        <f t="shared" si="31"/>
        <v>4.9595523125377087E-4</v>
      </c>
      <c r="F366" s="7">
        <f t="shared" si="34"/>
        <v>0.89202234532152214</v>
      </c>
      <c r="G366" s="6">
        <f t="shared" si="32"/>
        <v>1.1462692540862513E-3</v>
      </c>
      <c r="H366" s="7">
        <f t="shared" si="35"/>
        <v>0.6303818739368684</v>
      </c>
      <c r="I366">
        <f t="shared" si="33"/>
        <v>6.8680742551285867E-4</v>
      </c>
    </row>
    <row r="367" spans="1:9">
      <c r="A367" s="3" t="s">
        <v>612</v>
      </c>
      <c r="B367">
        <v>7.53</v>
      </c>
      <c r="C367" s="4">
        <v>245</v>
      </c>
      <c r="D367">
        <f t="shared" si="30"/>
        <v>32.536520584329345</v>
      </c>
      <c r="E367" s="6">
        <f t="shared" si="31"/>
        <v>4.7838201439832234E-4</v>
      </c>
      <c r="F367" s="7">
        <f t="shared" si="34"/>
        <v>0.89250072733592045</v>
      </c>
      <c r="G367" s="6">
        <f t="shared" si="32"/>
        <v>1.1080112302014726E-3</v>
      </c>
      <c r="H367" s="7">
        <f t="shared" si="35"/>
        <v>0.63148988516706983</v>
      </c>
      <c r="I367">
        <f t="shared" si="33"/>
        <v>5.8944252547565856E-4</v>
      </c>
    </row>
    <row r="368" spans="1:9">
      <c r="A368" s="3" t="s">
        <v>260</v>
      </c>
      <c r="B368">
        <v>6.46</v>
      </c>
      <c r="C368" s="4">
        <v>210</v>
      </c>
      <c r="D368">
        <f t="shared" si="30"/>
        <v>32.507739938080498</v>
      </c>
      <c r="E368" s="6">
        <f t="shared" si="31"/>
        <v>4.1004172662713345E-4</v>
      </c>
      <c r="F368" s="7">
        <f t="shared" si="34"/>
        <v>0.89291076906254763</v>
      </c>
      <c r="G368" s="6">
        <f t="shared" si="32"/>
        <v>9.5056474729103763E-4</v>
      </c>
      <c r="H368" s="7">
        <f t="shared" si="35"/>
        <v>0.63244044991436088</v>
      </c>
      <c r="I368">
        <f t="shared" si="33"/>
        <v>9.0713178224721691E-4</v>
      </c>
    </row>
    <row r="369" spans="1:9">
      <c r="A369" s="3" t="s">
        <v>516</v>
      </c>
      <c r="B369">
        <v>9.94</v>
      </c>
      <c r="C369" s="4">
        <v>323</v>
      </c>
      <c r="D369">
        <f t="shared" si="30"/>
        <v>32.494969818913482</v>
      </c>
      <c r="E369" s="6">
        <f t="shared" si="31"/>
        <v>6.3068322714554331E-4</v>
      </c>
      <c r="F369" s="7">
        <f t="shared" si="34"/>
        <v>0.89354145228969317</v>
      </c>
      <c r="G369" s="6">
        <f t="shared" si="32"/>
        <v>1.4626336823642281E-3</v>
      </c>
      <c r="H369" s="7">
        <f t="shared" si="35"/>
        <v>0.63390308359672509</v>
      </c>
      <c r="I369">
        <f t="shared" si="33"/>
        <v>2.338591117302391E-4</v>
      </c>
    </row>
    <row r="370" spans="1:9">
      <c r="A370" s="3" t="s">
        <v>420</v>
      </c>
      <c r="B370">
        <v>2.56</v>
      </c>
      <c r="C370" s="4">
        <v>83</v>
      </c>
      <c r="D370">
        <f t="shared" si="30"/>
        <v>32.421875</v>
      </c>
      <c r="E370" s="6">
        <f t="shared" si="31"/>
        <v>1.6206411100024799E-4</v>
      </c>
      <c r="F370" s="7">
        <f t="shared" si="34"/>
        <v>0.89370351640069345</v>
      </c>
      <c r="G370" s="6">
        <f t="shared" si="32"/>
        <v>3.7669438901935856E-4</v>
      </c>
      <c r="H370" s="7">
        <f t="shared" si="35"/>
        <v>0.63427977798574442</v>
      </c>
      <c r="I370">
        <f t="shared" si="33"/>
        <v>2.5953420846547282E-4</v>
      </c>
    </row>
    <row r="371" spans="1:9">
      <c r="A371" s="3" t="s">
        <v>29</v>
      </c>
      <c r="B371">
        <v>2.84</v>
      </c>
      <c r="C371" s="4">
        <v>92</v>
      </c>
      <c r="D371">
        <f t="shared" si="30"/>
        <v>32.394366197183103</v>
      </c>
      <c r="E371" s="6">
        <f t="shared" si="31"/>
        <v>1.7963732785569655E-4</v>
      </c>
      <c r="F371" s="7">
        <f t="shared" si="34"/>
        <v>0.8938831537285491</v>
      </c>
      <c r="G371" s="6">
        <f t="shared" si="32"/>
        <v>4.1789533781835087E-4</v>
      </c>
      <c r="H371" s="7">
        <f t="shared" si="35"/>
        <v>0.63469767332356275</v>
      </c>
      <c r="I371">
        <f t="shared" si="33"/>
        <v>3.5411487902581307E-4</v>
      </c>
    </row>
    <row r="372" spans="1:9">
      <c r="A372" s="3" t="s">
        <v>355</v>
      </c>
      <c r="B372">
        <v>3.87</v>
      </c>
      <c r="C372" s="4">
        <v>125</v>
      </c>
      <c r="D372">
        <f t="shared" si="30"/>
        <v>32.299741602067179</v>
      </c>
      <c r="E372" s="6">
        <f t="shared" si="31"/>
        <v>2.4407245632567467E-4</v>
      </c>
      <c r="F372" s="7">
        <f t="shared" si="34"/>
        <v>0.89412722618487472</v>
      </c>
      <c r="G372" s="6">
        <f t="shared" si="32"/>
        <v>5.6945597090035844E-4</v>
      </c>
      <c r="H372" s="7">
        <f t="shared" si="35"/>
        <v>0.63526712929446316</v>
      </c>
      <c r="I372">
        <f t="shared" si="33"/>
        <v>6.0274706664287248E-4</v>
      </c>
    </row>
    <row r="373" spans="1:9">
      <c r="A373" s="3" t="s">
        <v>615</v>
      </c>
      <c r="B373">
        <v>6.58</v>
      </c>
      <c r="C373" s="4">
        <v>212</v>
      </c>
      <c r="D373">
        <f t="shared" si="30"/>
        <v>32.218844984802431</v>
      </c>
      <c r="E373" s="6">
        <f t="shared" si="31"/>
        <v>4.1394688592834425E-4</v>
      </c>
      <c r="F373" s="7">
        <f t="shared" si="34"/>
        <v>0.89454117307080305</v>
      </c>
      <c r="G373" s="6">
        <f t="shared" si="32"/>
        <v>9.6822229677632002E-4</v>
      </c>
      <c r="H373" s="7">
        <f t="shared" si="35"/>
        <v>0.63623535159123945</v>
      </c>
      <c r="I373">
        <f t="shared" si="33"/>
        <v>7.7420614922740771E-4</v>
      </c>
    </row>
    <row r="374" spans="1:9">
      <c r="A374" s="3" t="s">
        <v>555</v>
      </c>
      <c r="B374">
        <v>8.43</v>
      </c>
      <c r="C374" s="4">
        <v>270</v>
      </c>
      <c r="D374">
        <f t="shared" si="30"/>
        <v>32.028469750889684</v>
      </c>
      <c r="E374" s="6">
        <f t="shared" si="31"/>
        <v>5.2719650566345725E-4</v>
      </c>
      <c r="F374" s="7">
        <f t="shared" si="34"/>
        <v>0.89506836957646652</v>
      </c>
      <c r="G374" s="6">
        <f t="shared" si="32"/>
        <v>1.2404428513410907E-3</v>
      </c>
      <c r="H374" s="7">
        <f t="shared" si="35"/>
        <v>0.63747579444258051</v>
      </c>
      <c r="I374">
        <f t="shared" si="33"/>
        <v>3.8095929513781712E-4</v>
      </c>
    </row>
    <row r="375" spans="1:9">
      <c r="A375" s="3" t="s">
        <v>679</v>
      </c>
      <c r="B375">
        <v>4.1399999999999997</v>
      </c>
      <c r="C375" s="4">
        <v>132</v>
      </c>
      <c r="D375">
        <f t="shared" si="30"/>
        <v>31.884057971014496</v>
      </c>
      <c r="E375" s="6">
        <f t="shared" si="31"/>
        <v>2.5774051387991243E-4</v>
      </c>
      <c r="F375" s="7">
        <f t="shared" si="34"/>
        <v>0.89532611009034646</v>
      </c>
      <c r="G375" s="6">
        <f t="shared" si="32"/>
        <v>6.0918545724224389E-4</v>
      </c>
      <c r="H375" s="7">
        <f t="shared" si="35"/>
        <v>0.63808497989982271</v>
      </c>
      <c r="I375">
        <f t="shared" si="33"/>
        <v>9.9277972470979137E-4</v>
      </c>
    </row>
    <row r="376" spans="1:9">
      <c r="A376" s="3" t="s">
        <v>26</v>
      </c>
      <c r="B376">
        <v>10.77</v>
      </c>
      <c r="C376" s="4">
        <v>342</v>
      </c>
      <c r="D376">
        <f t="shared" si="30"/>
        <v>31.754874651810585</v>
      </c>
      <c r="E376" s="6">
        <f t="shared" si="31"/>
        <v>6.6778224050704593E-4</v>
      </c>
      <c r="F376" s="7">
        <f t="shared" si="34"/>
        <v>0.89599389233085347</v>
      </c>
      <c r="G376" s="6">
        <f t="shared" si="32"/>
        <v>1.5847650663040982E-3</v>
      </c>
      <c r="H376" s="7">
        <f t="shared" si="35"/>
        <v>0.63966974496612683</v>
      </c>
      <c r="I376">
        <f t="shared" si="33"/>
        <v>6.1320992112656736E-4</v>
      </c>
    </row>
    <row r="377" spans="1:9">
      <c r="A377" s="3" t="s">
        <v>567</v>
      </c>
      <c r="B377">
        <v>6.65</v>
      </c>
      <c r="C377" s="4">
        <v>211</v>
      </c>
      <c r="D377">
        <f t="shared" si="30"/>
        <v>31.729323308270676</v>
      </c>
      <c r="E377" s="6">
        <f t="shared" si="31"/>
        <v>4.1199430627773885E-4</v>
      </c>
      <c r="F377" s="7">
        <f t="shared" si="34"/>
        <v>0.89640588663713117</v>
      </c>
      <c r="G377" s="6">
        <f t="shared" si="32"/>
        <v>9.7852253397606812E-4</v>
      </c>
      <c r="H377" s="7">
        <f t="shared" si="35"/>
        <v>0.64064826750010295</v>
      </c>
      <c r="I377">
        <f t="shared" si="33"/>
        <v>7.2257125842967174E-4</v>
      </c>
    </row>
    <row r="378" spans="1:9">
      <c r="A378" s="3" t="s">
        <v>212</v>
      </c>
      <c r="B378">
        <v>7.83</v>
      </c>
      <c r="C378" s="4">
        <v>248</v>
      </c>
      <c r="D378">
        <f t="shared" si="30"/>
        <v>31.673052362707534</v>
      </c>
      <c r="E378" s="6">
        <f t="shared" si="31"/>
        <v>4.8423975335013853E-4</v>
      </c>
      <c r="F378" s="7">
        <f t="shared" si="34"/>
        <v>0.89689012639048127</v>
      </c>
      <c r="G378" s="6">
        <f t="shared" si="32"/>
        <v>1.1521551039146787E-3</v>
      </c>
      <c r="H378" s="7">
        <f t="shared" si="35"/>
        <v>0.6418004226040176</v>
      </c>
      <c r="I378">
        <f t="shared" si="33"/>
        <v>3.7811524960007503E-4</v>
      </c>
    </row>
    <row r="379" spans="1:9">
      <c r="A379" s="3" t="s">
        <v>85</v>
      </c>
      <c r="B379">
        <v>4.09</v>
      </c>
      <c r="C379" s="4">
        <v>129</v>
      </c>
      <c r="D379">
        <f t="shared" si="30"/>
        <v>31.540342298288511</v>
      </c>
      <c r="E379" s="6">
        <f t="shared" si="31"/>
        <v>2.5188277492809623E-4</v>
      </c>
      <c r="F379" s="7">
        <f t="shared" si="34"/>
        <v>0.89714200916540932</v>
      </c>
      <c r="G379" s="6">
        <f t="shared" si="32"/>
        <v>6.018281449567095E-4</v>
      </c>
      <c r="H379" s="7">
        <f t="shared" si="35"/>
        <v>0.64240225074897428</v>
      </c>
      <c r="I379">
        <f t="shared" si="33"/>
        <v>1.3085204242374582E-3</v>
      </c>
    </row>
    <row r="380" spans="1:9">
      <c r="A380" s="3" t="s">
        <v>556</v>
      </c>
      <c r="B380">
        <v>14.15</v>
      </c>
      <c r="C380" s="4">
        <v>446</v>
      </c>
      <c r="D380">
        <f t="shared" si="30"/>
        <v>31.519434628975265</v>
      </c>
      <c r="E380" s="6">
        <f t="shared" si="31"/>
        <v>8.7085052417000726E-4</v>
      </c>
      <c r="F380" s="7">
        <f t="shared" si="34"/>
        <v>0.89801285968957933</v>
      </c>
      <c r="G380" s="6">
        <f t="shared" si="32"/>
        <v>2.0821193768062202E-3</v>
      </c>
      <c r="H380" s="7">
        <f t="shared" si="35"/>
        <v>0.64448437012578053</v>
      </c>
      <c r="I380">
        <f t="shared" si="33"/>
        <v>3.6188028458405963E-4</v>
      </c>
    </row>
    <row r="381" spans="1:9">
      <c r="A381" s="3" t="s">
        <v>30</v>
      </c>
      <c r="B381">
        <v>3.91</v>
      </c>
      <c r="C381" s="4">
        <v>123</v>
      </c>
      <c r="D381">
        <f t="shared" si="30"/>
        <v>31.45780051150895</v>
      </c>
      <c r="E381" s="6">
        <f t="shared" si="31"/>
        <v>2.4016729702446387E-4</v>
      </c>
      <c r="F381" s="7">
        <f t="shared" si="34"/>
        <v>0.89825302698660381</v>
      </c>
      <c r="G381" s="6">
        <f t="shared" si="32"/>
        <v>5.7534182072878598E-4</v>
      </c>
      <c r="H381" s="7">
        <f t="shared" si="35"/>
        <v>0.64505971194650935</v>
      </c>
      <c r="I381">
        <f t="shared" si="33"/>
        <v>7.2105486281648368E-4</v>
      </c>
    </row>
    <row r="382" spans="1:9">
      <c r="A382" s="3" t="s">
        <v>539</v>
      </c>
      <c r="B382">
        <v>7.79</v>
      </c>
      <c r="C382" s="4">
        <v>245</v>
      </c>
      <c r="D382">
        <f t="shared" si="30"/>
        <v>31.450577663671375</v>
      </c>
      <c r="E382" s="6">
        <f t="shared" si="31"/>
        <v>4.7838201439832234E-4</v>
      </c>
      <c r="F382" s="7">
        <f t="shared" si="34"/>
        <v>0.89873140900100212</v>
      </c>
      <c r="G382" s="6">
        <f t="shared" si="32"/>
        <v>1.1462692540862513E-3</v>
      </c>
      <c r="H382" s="7">
        <f t="shared" si="35"/>
        <v>0.64620598120059558</v>
      </c>
      <c r="I382">
        <f t="shared" si="33"/>
        <v>1.2367890551083782E-3</v>
      </c>
    </row>
    <row r="383" spans="1:9">
      <c r="A383" s="3" t="s">
        <v>99</v>
      </c>
      <c r="B383">
        <v>13.35</v>
      </c>
      <c r="C383" s="4">
        <v>419</v>
      </c>
      <c r="D383">
        <f t="shared" si="30"/>
        <v>31.385767790262172</v>
      </c>
      <c r="E383" s="6">
        <f t="shared" si="31"/>
        <v>8.1813087360366145E-4</v>
      </c>
      <c r="F383" s="7">
        <f t="shared" si="34"/>
        <v>0.89954953987460573</v>
      </c>
      <c r="G383" s="6">
        <f t="shared" si="32"/>
        <v>1.9644023802376704E-3</v>
      </c>
      <c r="H383" s="7">
        <f t="shared" si="35"/>
        <v>0.64817038358083323</v>
      </c>
      <c r="I383">
        <f t="shared" si="33"/>
        <v>1.0597914201638803E-3</v>
      </c>
    </row>
    <row r="384" spans="1:9">
      <c r="A384" s="3" t="s">
        <v>227</v>
      </c>
      <c r="B384">
        <v>11.42</v>
      </c>
      <c r="C384" s="4">
        <v>357</v>
      </c>
      <c r="D384">
        <f t="shared" si="30"/>
        <v>31.260945709281962</v>
      </c>
      <c r="E384" s="6">
        <f t="shared" si="31"/>
        <v>6.9707093526612685E-4</v>
      </c>
      <c r="F384" s="7">
        <f t="shared" si="34"/>
        <v>0.90024661080987189</v>
      </c>
      <c r="G384" s="6">
        <f t="shared" si="32"/>
        <v>1.6804101260160448E-3</v>
      </c>
      <c r="H384" s="7">
        <f t="shared" si="35"/>
        <v>0.64985079370684928</v>
      </c>
      <c r="I384">
        <f t="shared" si="33"/>
        <v>1.0623849846895794E-3</v>
      </c>
    </row>
    <row r="385" spans="1:9">
      <c r="A385" s="3" t="s">
        <v>165</v>
      </c>
      <c r="B385">
        <v>11.43</v>
      </c>
      <c r="C385" s="4">
        <v>356</v>
      </c>
      <c r="D385">
        <f t="shared" si="30"/>
        <v>31.14610673665792</v>
      </c>
      <c r="E385" s="6">
        <f t="shared" si="31"/>
        <v>6.951183556155214E-4</v>
      </c>
      <c r="F385" s="7">
        <f t="shared" si="34"/>
        <v>0.90094172916548743</v>
      </c>
      <c r="G385" s="6">
        <f t="shared" si="32"/>
        <v>1.6818815884731516E-3</v>
      </c>
      <c r="H385" s="7">
        <f t="shared" si="35"/>
        <v>0.65153267529532244</v>
      </c>
      <c r="I385">
        <f t="shared" si="33"/>
        <v>5.5206206718971806E-4</v>
      </c>
    </row>
    <row r="386" spans="1:9">
      <c r="A386" s="3" t="s">
        <v>235</v>
      </c>
      <c r="B386">
        <v>5.93</v>
      </c>
      <c r="C386" s="4">
        <v>184</v>
      </c>
      <c r="D386">
        <f t="shared" ref="D386:D449" si="36">C386/B386</f>
        <v>31.028667790893763</v>
      </c>
      <c r="E386" s="6">
        <f t="shared" si="31"/>
        <v>3.5927465571139309E-4</v>
      </c>
      <c r="F386" s="7">
        <f t="shared" si="34"/>
        <v>0.90130100382119882</v>
      </c>
      <c r="G386" s="6">
        <f t="shared" si="32"/>
        <v>8.7257723706437348E-4</v>
      </c>
      <c r="H386" s="7">
        <f t="shared" si="35"/>
        <v>0.65240525253238679</v>
      </c>
      <c r="I386">
        <f t="shared" si="33"/>
        <v>1.1810282122318716E-3</v>
      </c>
    </row>
    <row r="387" spans="1:9">
      <c r="A387" s="3" t="s">
        <v>161</v>
      </c>
      <c r="B387">
        <v>12.68</v>
      </c>
      <c r="C387" s="4">
        <v>393</v>
      </c>
      <c r="D387">
        <f t="shared" si="36"/>
        <v>30.993690851735018</v>
      </c>
      <c r="E387" s="6">
        <f t="shared" ref="E387:E450" si="37">C387/512143</f>
        <v>7.673638026879212E-4</v>
      </c>
      <c r="F387" s="7">
        <f t="shared" si="34"/>
        <v>0.90206836762388676</v>
      </c>
      <c r="G387" s="6">
        <f t="shared" ref="G387:G450" si="38">B387/6795.96</f>
        <v>1.8658143956115103E-3</v>
      </c>
      <c r="H387" s="7">
        <f t="shared" si="35"/>
        <v>0.6542710669279983</v>
      </c>
      <c r="I387">
        <f t="shared" ref="I387:I450" si="39">F387*H388-F388*H387</f>
        <v>4.0896869792039769E-4</v>
      </c>
    </row>
    <row r="388" spans="1:9">
      <c r="A388" s="3" t="s">
        <v>579</v>
      </c>
      <c r="B388">
        <v>4.3899999999999997</v>
      </c>
      <c r="C388" s="4">
        <v>136</v>
      </c>
      <c r="D388">
        <f t="shared" si="36"/>
        <v>30.979498861047837</v>
      </c>
      <c r="E388" s="6">
        <f t="shared" si="37"/>
        <v>2.6555083248233402E-4</v>
      </c>
      <c r="F388" s="7">
        <f t="shared" ref="F388:F451" si="40">F387+E388</f>
        <v>0.90233391845636912</v>
      </c>
      <c r="G388" s="6">
        <f t="shared" si="38"/>
        <v>6.4597201866991563E-4</v>
      </c>
      <c r="H388" s="7">
        <f t="shared" ref="H388:H451" si="41">H387+G388</f>
        <v>0.6549170389466682</v>
      </c>
      <c r="I388">
        <f t="shared" si="39"/>
        <v>4.4943785888595933E-4</v>
      </c>
    </row>
    <row r="389" spans="1:9">
      <c r="A389" s="3" t="s">
        <v>499</v>
      </c>
      <c r="B389">
        <v>4.82</v>
      </c>
      <c r="C389" s="4">
        <v>149</v>
      </c>
      <c r="D389">
        <f t="shared" si="36"/>
        <v>30.912863070539416</v>
      </c>
      <c r="E389" s="6">
        <f t="shared" si="37"/>
        <v>2.909343679402042E-4</v>
      </c>
      <c r="F389" s="7">
        <f t="shared" si="40"/>
        <v>0.90262485282430938</v>
      </c>
      <c r="G389" s="6">
        <f t="shared" si="38"/>
        <v>7.0924490432551111E-4</v>
      </c>
      <c r="H389" s="7">
        <f t="shared" si="41"/>
        <v>0.65562628385099375</v>
      </c>
      <c r="I389">
        <f t="shared" si="39"/>
        <v>2.8948944158748713E-3</v>
      </c>
    </row>
    <row r="390" spans="1:9">
      <c r="A390" s="3" t="s">
        <v>332</v>
      </c>
      <c r="B390">
        <v>31.02</v>
      </c>
      <c r="C390" s="4">
        <v>957</v>
      </c>
      <c r="D390">
        <f t="shared" si="36"/>
        <v>30.851063829787236</v>
      </c>
      <c r="E390" s="6">
        <f t="shared" si="37"/>
        <v>1.8686187256293652E-3</v>
      </c>
      <c r="F390" s="7">
        <f t="shared" si="40"/>
        <v>0.90449347154993875</v>
      </c>
      <c r="G390" s="6">
        <f t="shared" si="38"/>
        <v>4.5644765419455089E-3</v>
      </c>
      <c r="H390" s="7">
        <f t="shared" si="41"/>
        <v>0.66019076039293922</v>
      </c>
      <c r="I390">
        <f t="shared" si="39"/>
        <v>4.5613169816993704E-4</v>
      </c>
    </row>
    <row r="391" spans="1:9">
      <c r="A391" s="3" t="s">
        <v>138</v>
      </c>
      <c r="B391">
        <v>4.88</v>
      </c>
      <c r="C391" s="4">
        <v>150</v>
      </c>
      <c r="D391">
        <f t="shared" si="36"/>
        <v>30.737704918032787</v>
      </c>
      <c r="E391" s="6">
        <f t="shared" si="37"/>
        <v>2.928869475908096E-4</v>
      </c>
      <c r="F391" s="7">
        <f t="shared" si="40"/>
        <v>0.90478635849752953</v>
      </c>
      <c r="G391" s="6">
        <f t="shared" si="38"/>
        <v>7.1807367906815225E-4</v>
      </c>
      <c r="H391" s="7">
        <f t="shared" si="41"/>
        <v>0.6609088340720074</v>
      </c>
      <c r="I391">
        <f t="shared" si="39"/>
        <v>6.3153866376131074E-4</v>
      </c>
    </row>
    <row r="392" spans="1:9">
      <c r="A392" s="3" t="s">
        <v>216</v>
      </c>
      <c r="B392">
        <v>6.75</v>
      </c>
      <c r="C392" s="4">
        <v>207</v>
      </c>
      <c r="D392">
        <f t="shared" si="36"/>
        <v>30.666666666666668</v>
      </c>
      <c r="E392" s="6">
        <f t="shared" si="37"/>
        <v>4.0418398767531725E-4</v>
      </c>
      <c r="F392" s="7">
        <f t="shared" si="40"/>
        <v>0.90519054248520481</v>
      </c>
      <c r="G392" s="6">
        <f t="shared" si="38"/>
        <v>9.932371585471369E-4</v>
      </c>
      <c r="H392" s="7">
        <f t="shared" si="41"/>
        <v>0.66190207123055456</v>
      </c>
      <c r="I392">
        <f t="shared" si="39"/>
        <v>1.1200319570577877E-3</v>
      </c>
    </row>
    <row r="393" spans="1:9">
      <c r="A393" s="3" t="s">
        <v>583</v>
      </c>
      <c r="B393">
        <v>11.97</v>
      </c>
      <c r="C393" s="4">
        <v>367</v>
      </c>
      <c r="D393">
        <f t="shared" si="36"/>
        <v>30.659983291562238</v>
      </c>
      <c r="E393" s="6">
        <f t="shared" si="37"/>
        <v>7.1659673177218084E-4</v>
      </c>
      <c r="F393" s="7">
        <f t="shared" si="40"/>
        <v>0.90590713921697696</v>
      </c>
      <c r="G393" s="6">
        <f t="shared" si="38"/>
        <v>1.7613405611569227E-3</v>
      </c>
      <c r="H393" s="7">
        <f t="shared" si="41"/>
        <v>0.66366341179171151</v>
      </c>
      <c r="I393">
        <f t="shared" si="39"/>
        <v>4.4798306068527527E-4</v>
      </c>
    </row>
    <row r="394" spans="1:9">
      <c r="A394" s="3" t="s">
        <v>529</v>
      </c>
      <c r="B394">
        <v>4.78</v>
      </c>
      <c r="C394" s="4">
        <v>146</v>
      </c>
      <c r="D394">
        <f t="shared" si="36"/>
        <v>30.543933054393303</v>
      </c>
      <c r="E394" s="6">
        <f t="shared" si="37"/>
        <v>2.8507662898838801E-4</v>
      </c>
      <c r="F394" s="7">
        <f t="shared" si="40"/>
        <v>0.90619221584596532</v>
      </c>
      <c r="G394" s="6">
        <f t="shared" si="38"/>
        <v>7.0335905449708358E-4</v>
      </c>
      <c r="H394" s="7">
        <f t="shared" si="41"/>
        <v>0.66436677084620854</v>
      </c>
      <c r="I394">
        <f t="shared" si="39"/>
        <v>3.4541178725389088E-4</v>
      </c>
    </row>
    <row r="395" spans="1:9">
      <c r="A395" s="3" t="s">
        <v>471</v>
      </c>
      <c r="B395">
        <v>3.68</v>
      </c>
      <c r="C395" s="4">
        <v>112</v>
      </c>
      <c r="D395">
        <f t="shared" si="36"/>
        <v>30.434782608695652</v>
      </c>
      <c r="E395" s="6">
        <f t="shared" si="37"/>
        <v>2.1868892086780451E-4</v>
      </c>
      <c r="F395" s="7">
        <f t="shared" si="40"/>
        <v>0.90641090476683317</v>
      </c>
      <c r="G395" s="6">
        <f t="shared" si="38"/>
        <v>5.4149818421532795E-4</v>
      </c>
      <c r="H395" s="7">
        <f t="shared" si="41"/>
        <v>0.66490826903042388</v>
      </c>
      <c r="I395">
        <f t="shared" si="39"/>
        <v>4.2365584658066169E-4</v>
      </c>
    </row>
    <row r="396" spans="1:9">
      <c r="A396" s="3" t="s">
        <v>545</v>
      </c>
      <c r="B396">
        <v>4.51</v>
      </c>
      <c r="C396" s="4">
        <v>137</v>
      </c>
      <c r="D396">
        <f t="shared" si="36"/>
        <v>30.376940133037696</v>
      </c>
      <c r="E396" s="6">
        <f t="shared" si="37"/>
        <v>2.6750341213293942E-4</v>
      </c>
      <c r="F396" s="7">
        <f t="shared" si="40"/>
        <v>0.90667840817896606</v>
      </c>
      <c r="G396" s="6">
        <f t="shared" si="38"/>
        <v>6.6362956815519802E-4</v>
      </c>
      <c r="H396" s="7">
        <f t="shared" si="41"/>
        <v>0.66557189859857913</v>
      </c>
      <c r="I396">
        <f t="shared" si="39"/>
        <v>4.2228714224923358E-4</v>
      </c>
    </row>
    <row r="397" spans="1:9">
      <c r="A397" s="3" t="s">
        <v>179</v>
      </c>
      <c r="B397">
        <v>4.49</v>
      </c>
      <c r="C397" s="4">
        <v>136</v>
      </c>
      <c r="D397">
        <f t="shared" si="36"/>
        <v>30.289532293986635</v>
      </c>
      <c r="E397" s="6">
        <f t="shared" si="37"/>
        <v>2.6555083248233402E-4</v>
      </c>
      <c r="F397" s="7">
        <f t="shared" si="40"/>
        <v>0.90694395901144842</v>
      </c>
      <c r="G397" s="6">
        <f t="shared" si="38"/>
        <v>6.6068664324098441E-4</v>
      </c>
      <c r="H397" s="7">
        <f t="shared" si="41"/>
        <v>0.66623258524182016</v>
      </c>
      <c r="I397">
        <f t="shared" si="39"/>
        <v>6.9345704992740398E-4</v>
      </c>
    </row>
    <row r="398" spans="1:9">
      <c r="A398" s="3" t="s">
        <v>210</v>
      </c>
      <c r="B398">
        <v>7.37</v>
      </c>
      <c r="C398" s="4">
        <v>223</v>
      </c>
      <c r="D398">
        <f t="shared" si="36"/>
        <v>30.257801899592945</v>
      </c>
      <c r="E398" s="6">
        <f t="shared" si="37"/>
        <v>4.3542526208500363E-4</v>
      </c>
      <c r="F398" s="7">
        <f t="shared" si="40"/>
        <v>0.90737938427353337</v>
      </c>
      <c r="G398" s="6">
        <f t="shared" si="38"/>
        <v>1.0844678308877627E-3</v>
      </c>
      <c r="H398" s="7">
        <f t="shared" si="41"/>
        <v>0.66731705307270794</v>
      </c>
      <c r="I398">
        <f t="shared" si="39"/>
        <v>4.7894350789734474E-4</v>
      </c>
    </row>
    <row r="399" spans="1:9">
      <c r="A399" s="3" t="s">
        <v>86</v>
      </c>
      <c r="B399">
        <v>5.09</v>
      </c>
      <c r="C399" s="4">
        <v>154</v>
      </c>
      <c r="D399">
        <f t="shared" si="36"/>
        <v>30.255402750491161</v>
      </c>
      <c r="E399" s="6">
        <f t="shared" si="37"/>
        <v>3.0069726619323119E-4</v>
      </c>
      <c r="F399" s="7">
        <f t="shared" si="40"/>
        <v>0.90768008153972657</v>
      </c>
      <c r="G399" s="6">
        <f t="shared" si="38"/>
        <v>7.4897439066739645E-4</v>
      </c>
      <c r="H399" s="7">
        <f t="shared" si="41"/>
        <v>0.66806602746337529</v>
      </c>
      <c r="I399">
        <f t="shared" si="39"/>
        <v>9.0119895932794236E-4</v>
      </c>
    </row>
    <row r="400" spans="1:9">
      <c r="A400" s="3" t="s">
        <v>399</v>
      </c>
      <c r="B400">
        <v>9.57</v>
      </c>
      <c r="C400" s="4">
        <v>289</v>
      </c>
      <c r="D400">
        <f t="shared" si="36"/>
        <v>30.198537095088817</v>
      </c>
      <c r="E400" s="6">
        <f t="shared" si="37"/>
        <v>5.6429551902495987E-4</v>
      </c>
      <c r="F400" s="7">
        <f t="shared" si="40"/>
        <v>0.9082443770587515</v>
      </c>
      <c r="G400" s="6">
        <f t="shared" si="38"/>
        <v>1.4081895714512741E-3</v>
      </c>
      <c r="H400" s="7">
        <f t="shared" si="41"/>
        <v>0.66947421703482657</v>
      </c>
      <c r="I400">
        <f t="shared" si="39"/>
        <v>3.7233975737294145E-4</v>
      </c>
    </row>
    <row r="401" spans="1:9">
      <c r="A401" s="3" t="s">
        <v>71</v>
      </c>
      <c r="B401">
        <v>3.95</v>
      </c>
      <c r="C401" s="4">
        <v>119</v>
      </c>
      <c r="D401">
        <f t="shared" si="36"/>
        <v>30.12658227848101</v>
      </c>
      <c r="E401" s="6">
        <f t="shared" si="37"/>
        <v>2.3235697842204228E-4</v>
      </c>
      <c r="F401" s="7">
        <f t="shared" si="40"/>
        <v>0.90847673403717355</v>
      </c>
      <c r="G401" s="6">
        <f t="shared" si="38"/>
        <v>5.812276705572134E-4</v>
      </c>
      <c r="H401" s="7">
        <f t="shared" si="41"/>
        <v>0.67005544470538381</v>
      </c>
      <c r="I401">
        <f t="shared" si="39"/>
        <v>1.8724215549038581E-3</v>
      </c>
    </row>
    <row r="402" spans="1:9">
      <c r="A402" s="3" t="s">
        <v>620</v>
      </c>
      <c r="B402">
        <v>19.84</v>
      </c>
      <c r="C402" s="4">
        <v>596</v>
      </c>
      <c r="D402">
        <f t="shared" si="36"/>
        <v>30.04032258064516</v>
      </c>
      <c r="E402" s="6">
        <f t="shared" si="37"/>
        <v>1.1637374717608168E-3</v>
      </c>
      <c r="F402" s="7">
        <f t="shared" si="40"/>
        <v>0.90964047150893435</v>
      </c>
      <c r="G402" s="6">
        <f t="shared" si="38"/>
        <v>2.9193815149000288E-3</v>
      </c>
      <c r="H402" s="7">
        <f t="shared" si="41"/>
        <v>0.67297482622028382</v>
      </c>
      <c r="I402">
        <f t="shared" si="39"/>
        <v>6.0974899642241009E-4</v>
      </c>
    </row>
    <row r="403" spans="1:9">
      <c r="A403" s="3" t="s">
        <v>225</v>
      </c>
      <c r="B403">
        <v>6.46</v>
      </c>
      <c r="C403" s="4">
        <v>194</v>
      </c>
      <c r="D403">
        <f t="shared" si="36"/>
        <v>30.03095975232198</v>
      </c>
      <c r="E403" s="6">
        <f t="shared" si="37"/>
        <v>3.7880045221744707E-4</v>
      </c>
      <c r="F403" s="7">
        <f t="shared" si="40"/>
        <v>0.91001927196115184</v>
      </c>
      <c r="G403" s="6">
        <f t="shared" si="38"/>
        <v>9.5056474729103763E-4</v>
      </c>
      <c r="H403" s="7">
        <f t="shared" si="41"/>
        <v>0.67392539096757487</v>
      </c>
      <c r="I403">
        <f t="shared" si="39"/>
        <v>9.6451617765180853E-4</v>
      </c>
    </row>
    <row r="404" spans="1:9">
      <c r="A404" s="3" t="s">
        <v>412</v>
      </c>
      <c r="B404">
        <v>10.210000000000001</v>
      </c>
      <c r="C404" s="4">
        <v>306</v>
      </c>
      <c r="D404">
        <f t="shared" si="36"/>
        <v>29.97061704211557</v>
      </c>
      <c r="E404" s="6">
        <f t="shared" si="37"/>
        <v>5.9748937308525159E-4</v>
      </c>
      <c r="F404" s="7">
        <f t="shared" si="40"/>
        <v>0.91061676133423708</v>
      </c>
      <c r="G404" s="6">
        <f t="shared" si="38"/>
        <v>1.5023631687061138E-3</v>
      </c>
      <c r="H404" s="7">
        <f t="shared" si="41"/>
        <v>0.67542775413628098</v>
      </c>
      <c r="I404">
        <f t="shared" si="39"/>
        <v>3.0215182592274736E-4</v>
      </c>
    </row>
    <row r="405" spans="1:9">
      <c r="A405" s="3" t="s">
        <v>447</v>
      </c>
      <c r="B405">
        <v>3.19</v>
      </c>
      <c r="C405" s="4">
        <v>95</v>
      </c>
      <c r="D405">
        <f t="shared" si="36"/>
        <v>29.780564263322884</v>
      </c>
      <c r="E405" s="6">
        <f t="shared" si="37"/>
        <v>1.8549506680751274E-4</v>
      </c>
      <c r="F405" s="7">
        <f t="shared" si="40"/>
        <v>0.91080225640104462</v>
      </c>
      <c r="G405" s="6">
        <f t="shared" si="38"/>
        <v>4.6939652381709134E-4</v>
      </c>
      <c r="H405" s="7">
        <f t="shared" si="41"/>
        <v>0.67589715066009803</v>
      </c>
      <c r="I405">
        <f t="shared" si="39"/>
        <v>1.6591034491642009E-4</v>
      </c>
    </row>
    <row r="406" spans="1:9">
      <c r="A406" s="3" t="s">
        <v>71</v>
      </c>
      <c r="B406">
        <v>1.75</v>
      </c>
      <c r="C406" s="4">
        <v>52</v>
      </c>
      <c r="D406">
        <f t="shared" si="36"/>
        <v>29.714285714285715</v>
      </c>
      <c r="E406" s="6">
        <f t="shared" si="37"/>
        <v>1.0153414183148066E-4</v>
      </c>
      <c r="F406" s="7">
        <f t="shared" si="40"/>
        <v>0.91090379054287607</v>
      </c>
      <c r="G406" s="6">
        <f t="shared" si="38"/>
        <v>2.5750592999370216E-4</v>
      </c>
      <c r="H406" s="7">
        <f t="shared" si="41"/>
        <v>0.67615465659009177</v>
      </c>
      <c r="I406">
        <f t="shared" si="39"/>
        <v>9.9140075749493128E-4</v>
      </c>
    </row>
    <row r="407" spans="1:9">
      <c r="A407" s="3" t="s">
        <v>552</v>
      </c>
      <c r="B407">
        <v>10.45</v>
      </c>
      <c r="C407" s="4">
        <v>310</v>
      </c>
      <c r="D407">
        <f t="shared" si="36"/>
        <v>29.665071770334929</v>
      </c>
      <c r="E407" s="6">
        <f t="shared" si="37"/>
        <v>6.0529969168767318E-4</v>
      </c>
      <c r="F407" s="7">
        <f t="shared" si="40"/>
        <v>0.91150909023456372</v>
      </c>
      <c r="G407" s="6">
        <f t="shared" si="38"/>
        <v>1.5376782676766784E-3</v>
      </c>
      <c r="H407" s="7">
        <f t="shared" si="41"/>
        <v>0.67769233485776847</v>
      </c>
      <c r="I407">
        <f t="shared" si="39"/>
        <v>3.5204696260893176E-4</v>
      </c>
    </row>
    <row r="408" spans="1:9">
      <c r="A408" s="3" t="s">
        <v>651</v>
      </c>
      <c r="B408">
        <v>3.71</v>
      </c>
      <c r="C408" s="4">
        <v>110</v>
      </c>
      <c r="D408">
        <f t="shared" si="36"/>
        <v>29.649595687331537</v>
      </c>
      <c r="E408" s="6">
        <f t="shared" si="37"/>
        <v>2.1478376156659372E-4</v>
      </c>
      <c r="F408" s="7">
        <f t="shared" si="40"/>
        <v>0.91172387399613031</v>
      </c>
      <c r="G408" s="6">
        <f t="shared" si="38"/>
        <v>5.4591257158664852E-4</v>
      </c>
      <c r="H408" s="7">
        <f t="shared" si="41"/>
        <v>0.67823824742935512</v>
      </c>
      <c r="I408">
        <f t="shared" si="39"/>
        <v>9.6709709170827995E-4</v>
      </c>
    </row>
    <row r="409" spans="1:9">
      <c r="A409" s="3" t="s">
        <v>51</v>
      </c>
      <c r="B409">
        <v>10.18</v>
      </c>
      <c r="C409" s="4">
        <v>301</v>
      </c>
      <c r="D409">
        <f t="shared" si="36"/>
        <v>29.56777996070727</v>
      </c>
      <c r="E409" s="6">
        <f t="shared" si="37"/>
        <v>5.8772647483222454E-4</v>
      </c>
      <c r="F409" s="7">
        <f t="shared" si="40"/>
        <v>0.91231160047096249</v>
      </c>
      <c r="G409" s="6">
        <f t="shared" si="38"/>
        <v>1.4979487813347929E-3</v>
      </c>
      <c r="H409" s="7">
        <f t="shared" si="41"/>
        <v>0.67973619621068992</v>
      </c>
      <c r="I409">
        <f t="shared" si="39"/>
        <v>7.3508963744428613E-4</v>
      </c>
    </row>
    <row r="410" spans="1:9">
      <c r="A410" s="3" t="s">
        <v>269</v>
      </c>
      <c r="B410">
        <v>7.73</v>
      </c>
      <c r="C410" s="4">
        <v>228</v>
      </c>
      <c r="D410">
        <f t="shared" si="36"/>
        <v>29.495472186287191</v>
      </c>
      <c r="E410" s="6">
        <f t="shared" si="37"/>
        <v>4.4518816033803057E-4</v>
      </c>
      <c r="F410" s="7">
        <f t="shared" si="40"/>
        <v>0.9127567886313005</v>
      </c>
      <c r="G410" s="6">
        <f t="shared" si="38"/>
        <v>1.1374404793436101E-3</v>
      </c>
      <c r="H410" s="7">
        <f t="shared" si="41"/>
        <v>0.68087363669003353</v>
      </c>
      <c r="I410">
        <f t="shared" si="39"/>
        <v>4.8825534782759306E-4</v>
      </c>
    </row>
    <row r="411" spans="1:9">
      <c r="A411" s="3" t="s">
        <v>153</v>
      </c>
      <c r="B411">
        <v>5.13</v>
      </c>
      <c r="C411" s="4">
        <v>151</v>
      </c>
      <c r="D411">
        <f t="shared" si="36"/>
        <v>29.434697855750489</v>
      </c>
      <c r="E411" s="6">
        <f t="shared" si="37"/>
        <v>2.94839527241415E-4</v>
      </c>
      <c r="F411" s="7">
        <f t="shared" si="40"/>
        <v>0.91305162815854191</v>
      </c>
      <c r="G411" s="6">
        <f t="shared" si="38"/>
        <v>7.5486024049582399E-4</v>
      </c>
      <c r="H411" s="7">
        <f t="shared" si="41"/>
        <v>0.6816284969305294</v>
      </c>
      <c r="I411">
        <f t="shared" si="39"/>
        <v>3.978869846718025E-4</v>
      </c>
    </row>
    <row r="412" spans="1:9">
      <c r="A412" s="3" t="s">
        <v>363</v>
      </c>
      <c r="B412">
        <v>4.18</v>
      </c>
      <c r="C412" s="4">
        <v>123</v>
      </c>
      <c r="D412">
        <f t="shared" si="36"/>
        <v>29.425837320574164</v>
      </c>
      <c r="E412" s="6">
        <f t="shared" si="37"/>
        <v>2.4016729702446387E-4</v>
      </c>
      <c r="F412" s="7">
        <f t="shared" si="40"/>
        <v>0.91329179545556638</v>
      </c>
      <c r="G412" s="6">
        <f t="shared" si="38"/>
        <v>6.1507130707067132E-4</v>
      </c>
      <c r="H412" s="7">
        <f t="shared" si="41"/>
        <v>0.68224356823760013</v>
      </c>
      <c r="I412">
        <f t="shared" si="39"/>
        <v>2.0190940817762515E-3</v>
      </c>
    </row>
    <row r="413" spans="1:9">
      <c r="A413" s="3" t="s">
        <v>257</v>
      </c>
      <c r="B413">
        <v>21.2</v>
      </c>
      <c r="C413" s="4">
        <v>623</v>
      </c>
      <c r="D413">
        <f t="shared" si="36"/>
        <v>29.386792452830189</v>
      </c>
      <c r="E413" s="6">
        <f t="shared" si="37"/>
        <v>1.2164571223271625E-3</v>
      </c>
      <c r="F413" s="7">
        <f t="shared" si="40"/>
        <v>0.91450825257789359</v>
      </c>
      <c r="G413" s="6">
        <f t="shared" si="38"/>
        <v>3.1195004090665631E-3</v>
      </c>
      <c r="H413" s="7">
        <f t="shared" si="41"/>
        <v>0.68536306864666674</v>
      </c>
      <c r="I413">
        <f t="shared" si="39"/>
        <v>3.5741935222077803E-4</v>
      </c>
    </row>
    <row r="414" spans="1:9">
      <c r="A414" s="3" t="s">
        <v>624</v>
      </c>
      <c r="B414">
        <v>3.75</v>
      </c>
      <c r="C414" s="4">
        <v>110</v>
      </c>
      <c r="D414">
        <f t="shared" si="36"/>
        <v>29.333333333333332</v>
      </c>
      <c r="E414" s="6">
        <f t="shared" si="37"/>
        <v>2.1478376156659372E-4</v>
      </c>
      <c r="F414" s="7">
        <f t="shared" si="40"/>
        <v>0.91472303633946017</v>
      </c>
      <c r="G414" s="6">
        <f t="shared" si="38"/>
        <v>5.5179842141507606E-4</v>
      </c>
      <c r="H414" s="7">
        <f t="shared" si="41"/>
        <v>0.6859148670680818</v>
      </c>
      <c r="I414">
        <f t="shared" si="39"/>
        <v>6.0558057347515071E-4</v>
      </c>
    </row>
    <row r="415" spans="1:9">
      <c r="A415" s="3" t="s">
        <v>398</v>
      </c>
      <c r="B415">
        <v>6.34</v>
      </c>
      <c r="C415" s="4">
        <v>185</v>
      </c>
      <c r="D415">
        <f t="shared" si="36"/>
        <v>29.179810725552052</v>
      </c>
      <c r="E415" s="6">
        <f t="shared" si="37"/>
        <v>3.6122723536199849E-4</v>
      </c>
      <c r="F415" s="7">
        <f t="shared" si="40"/>
        <v>0.9150842635748222</v>
      </c>
      <c r="G415" s="6">
        <f t="shared" si="38"/>
        <v>9.3290719780575514E-4</v>
      </c>
      <c r="H415" s="7">
        <f t="shared" si="41"/>
        <v>0.68684777426588761</v>
      </c>
      <c r="I415">
        <f t="shared" si="39"/>
        <v>4.1271149564803267E-4</v>
      </c>
    </row>
    <row r="416" spans="1:9">
      <c r="A416" s="3" t="s">
        <v>474</v>
      </c>
      <c r="B416">
        <v>4.32</v>
      </c>
      <c r="C416" s="4">
        <v>126</v>
      </c>
      <c r="D416">
        <f t="shared" si="36"/>
        <v>29.166666666666664</v>
      </c>
      <c r="E416" s="6">
        <f t="shared" si="37"/>
        <v>2.4602503597628004E-4</v>
      </c>
      <c r="F416" s="7">
        <f t="shared" si="40"/>
        <v>0.91533028861079846</v>
      </c>
      <c r="G416" s="6">
        <f t="shared" si="38"/>
        <v>6.3567178147016764E-4</v>
      </c>
      <c r="H416" s="7">
        <f t="shared" si="41"/>
        <v>0.68748344604735778</v>
      </c>
      <c r="I416">
        <f t="shared" si="39"/>
        <v>1.077631064000939E-3</v>
      </c>
    </row>
    <row r="417" spans="1:9">
      <c r="A417" s="3" t="s">
        <v>306</v>
      </c>
      <c r="B417">
        <v>11.27</v>
      </c>
      <c r="C417" s="4">
        <v>328</v>
      </c>
      <c r="D417">
        <f t="shared" si="36"/>
        <v>29.103815439219169</v>
      </c>
      <c r="E417" s="6">
        <f t="shared" si="37"/>
        <v>6.4044612539857035E-4</v>
      </c>
      <c r="F417" s="7">
        <f t="shared" si="40"/>
        <v>0.91597073473619706</v>
      </c>
      <c r="G417" s="6">
        <f t="shared" si="38"/>
        <v>1.6583381891594417E-3</v>
      </c>
      <c r="H417" s="7">
        <f t="shared" si="41"/>
        <v>0.68914178423651717</v>
      </c>
      <c r="I417">
        <f t="shared" si="39"/>
        <v>3.7629302178521229E-4</v>
      </c>
    </row>
    <row r="418" spans="1:9">
      <c r="A418" s="3" t="s">
        <v>517</v>
      </c>
      <c r="B418">
        <v>3.93</v>
      </c>
      <c r="C418" s="4">
        <v>114</v>
      </c>
      <c r="D418">
        <f t="shared" si="36"/>
        <v>29.007633587786259</v>
      </c>
      <c r="E418" s="6">
        <f t="shared" si="37"/>
        <v>2.2259408016901528E-4</v>
      </c>
      <c r="F418" s="7">
        <f t="shared" si="40"/>
        <v>0.91619332881636606</v>
      </c>
      <c r="G418" s="6">
        <f t="shared" si="38"/>
        <v>5.7828474564299969E-4</v>
      </c>
      <c r="H418" s="7">
        <f t="shared" si="41"/>
        <v>0.68972006898216021</v>
      </c>
      <c r="I418">
        <f t="shared" si="39"/>
        <v>1.3284890331325405E-3</v>
      </c>
    </row>
    <row r="419" spans="1:9">
      <c r="A419" s="3" t="s">
        <v>138</v>
      </c>
      <c r="B419">
        <v>13.87</v>
      </c>
      <c r="C419" s="4">
        <v>402</v>
      </c>
      <c r="D419">
        <f t="shared" si="36"/>
        <v>28.983417447728915</v>
      </c>
      <c r="E419" s="6">
        <f t="shared" si="37"/>
        <v>7.8493701954336973E-4</v>
      </c>
      <c r="F419" s="7">
        <f t="shared" si="40"/>
        <v>0.91697826583590947</v>
      </c>
      <c r="G419" s="6">
        <f t="shared" si="38"/>
        <v>2.0409184280072278E-3</v>
      </c>
      <c r="H419" s="7">
        <f t="shared" si="41"/>
        <v>0.69176098741016745</v>
      </c>
      <c r="I419">
        <f t="shared" si="39"/>
        <v>3.0750819486324854E-4</v>
      </c>
    </row>
    <row r="420" spans="1:9">
      <c r="A420" s="3" t="s">
        <v>629</v>
      </c>
      <c r="B420">
        <v>3.21</v>
      </c>
      <c r="C420" s="4">
        <v>93</v>
      </c>
      <c r="D420">
        <f t="shared" si="36"/>
        <v>28.971962616822431</v>
      </c>
      <c r="E420" s="6">
        <f t="shared" si="37"/>
        <v>1.8158990750630194E-4</v>
      </c>
      <c r="F420" s="7">
        <f t="shared" si="40"/>
        <v>0.91715985574341574</v>
      </c>
      <c r="G420" s="6">
        <f t="shared" si="38"/>
        <v>4.7233944873130505E-4</v>
      </c>
      <c r="H420" s="7">
        <f t="shared" si="41"/>
        <v>0.69223332685889871</v>
      </c>
      <c r="I420">
        <f t="shared" si="39"/>
        <v>9.6568996190027345E-4</v>
      </c>
    </row>
    <row r="421" spans="1:9">
      <c r="A421" s="3" t="s">
        <v>458</v>
      </c>
      <c r="B421">
        <v>10.050000000000001</v>
      </c>
      <c r="C421" s="4">
        <v>289</v>
      </c>
      <c r="D421">
        <f t="shared" si="36"/>
        <v>28.756218905472636</v>
      </c>
      <c r="E421" s="6">
        <f t="shared" si="37"/>
        <v>5.6429551902495987E-4</v>
      </c>
      <c r="F421" s="7">
        <f t="shared" si="40"/>
        <v>0.91772415126244067</v>
      </c>
      <c r="G421" s="6">
        <f t="shared" si="38"/>
        <v>1.4788197693924039E-3</v>
      </c>
      <c r="H421" s="7">
        <f t="shared" si="41"/>
        <v>0.69371214662829117</v>
      </c>
      <c r="I421">
        <f t="shared" si="39"/>
        <v>6.0827693347742517E-4</v>
      </c>
    </row>
    <row r="422" spans="1:9">
      <c r="A422" s="3" t="s">
        <v>191</v>
      </c>
      <c r="B422">
        <v>6.33</v>
      </c>
      <c r="C422" s="4">
        <v>182</v>
      </c>
      <c r="D422">
        <f t="shared" si="36"/>
        <v>28.751974723538705</v>
      </c>
      <c r="E422" s="6">
        <f t="shared" si="37"/>
        <v>3.5536949641018229E-4</v>
      </c>
      <c r="F422" s="7">
        <f t="shared" si="40"/>
        <v>0.9180795207588508</v>
      </c>
      <c r="G422" s="6">
        <f t="shared" si="38"/>
        <v>9.3143573534864828E-4</v>
      </c>
      <c r="H422" s="7">
        <f t="shared" si="41"/>
        <v>0.69464358236363977</v>
      </c>
      <c r="I422">
        <f t="shared" si="39"/>
        <v>5.9883677877314856E-4</v>
      </c>
    </row>
    <row r="423" spans="1:9">
      <c r="A423" s="3" t="s">
        <v>241</v>
      </c>
      <c r="B423">
        <v>6.23</v>
      </c>
      <c r="C423" s="4">
        <v>179</v>
      </c>
      <c r="D423">
        <f t="shared" si="36"/>
        <v>28.731942215088282</v>
      </c>
      <c r="E423" s="6">
        <f t="shared" si="37"/>
        <v>3.495117574583661E-4</v>
      </c>
      <c r="F423" s="7">
        <f t="shared" si="40"/>
        <v>0.91842903251630914</v>
      </c>
      <c r="G423" s="6">
        <f t="shared" si="38"/>
        <v>9.1672111077757972E-4</v>
      </c>
      <c r="H423" s="7">
        <f t="shared" si="41"/>
        <v>0.69556030347441733</v>
      </c>
      <c r="I423">
        <f t="shared" si="39"/>
        <v>6.8111336978271542E-4</v>
      </c>
    </row>
    <row r="424" spans="1:9">
      <c r="A424" s="3" t="s">
        <v>70</v>
      </c>
      <c r="B424">
        <v>7.08</v>
      </c>
      <c r="C424" s="4">
        <v>203</v>
      </c>
      <c r="D424">
        <f t="shared" si="36"/>
        <v>28.672316384180792</v>
      </c>
      <c r="E424" s="6">
        <f t="shared" si="37"/>
        <v>3.9637366907289566E-4</v>
      </c>
      <c r="F424" s="7">
        <f t="shared" si="40"/>
        <v>0.918825406185382</v>
      </c>
      <c r="G424" s="6">
        <f t="shared" si="38"/>
        <v>1.0417954196316635E-3</v>
      </c>
      <c r="H424" s="7">
        <f t="shared" si="41"/>
        <v>0.696602098894049</v>
      </c>
      <c r="I424">
        <f t="shared" si="39"/>
        <v>6.1773980041401888E-4</v>
      </c>
    </row>
    <row r="425" spans="1:9">
      <c r="A425" s="3" t="s">
        <v>498</v>
      </c>
      <c r="B425">
        <v>6.4</v>
      </c>
      <c r="C425" s="4">
        <v>182</v>
      </c>
      <c r="D425">
        <f t="shared" si="36"/>
        <v>28.4375</v>
      </c>
      <c r="E425" s="6">
        <f t="shared" si="37"/>
        <v>3.5536949641018229E-4</v>
      </c>
      <c r="F425" s="7">
        <f t="shared" si="40"/>
        <v>0.91918077568179213</v>
      </c>
      <c r="G425" s="6">
        <f t="shared" si="38"/>
        <v>9.4173597254839649E-4</v>
      </c>
      <c r="H425" s="7">
        <f t="shared" si="41"/>
        <v>0.69754383486659743</v>
      </c>
      <c r="I425">
        <f t="shared" si="39"/>
        <v>6.0830043007886747E-4</v>
      </c>
    </row>
    <row r="426" spans="1:9">
      <c r="A426" s="3" t="s">
        <v>22</v>
      </c>
      <c r="B426">
        <v>6.3</v>
      </c>
      <c r="C426" s="4">
        <v>179</v>
      </c>
      <c r="D426">
        <f t="shared" si="36"/>
        <v>28.412698412698415</v>
      </c>
      <c r="E426" s="6">
        <f t="shared" si="37"/>
        <v>3.495117574583661E-4</v>
      </c>
      <c r="F426" s="7">
        <f t="shared" si="40"/>
        <v>0.91953028743925047</v>
      </c>
      <c r="G426" s="6">
        <f t="shared" si="38"/>
        <v>9.2702134797732771E-4</v>
      </c>
      <c r="H426" s="7">
        <f t="shared" si="41"/>
        <v>0.69847085621457472</v>
      </c>
      <c r="I426">
        <f t="shared" si="39"/>
        <v>6.6226111666067844E-4</v>
      </c>
    </row>
    <row r="427" spans="1:9">
      <c r="A427" s="3" t="s">
        <v>94</v>
      </c>
      <c r="B427">
        <v>6.85</v>
      </c>
      <c r="C427" s="4">
        <v>194</v>
      </c>
      <c r="D427">
        <f t="shared" si="36"/>
        <v>28.321167883211679</v>
      </c>
      <c r="E427" s="6">
        <f t="shared" si="37"/>
        <v>3.7880045221744707E-4</v>
      </c>
      <c r="F427" s="7">
        <f t="shared" si="40"/>
        <v>0.91990908789146797</v>
      </c>
      <c r="G427" s="6">
        <f t="shared" si="38"/>
        <v>1.0079517831182055E-3</v>
      </c>
      <c r="H427" s="7">
        <f t="shared" si="41"/>
        <v>0.69947880799769291</v>
      </c>
      <c r="I427">
        <f t="shared" si="39"/>
        <v>1.1249061112623693E-3</v>
      </c>
    </row>
    <row r="428" spans="1:9">
      <c r="A428" s="3" t="s">
        <v>99</v>
      </c>
      <c r="B428">
        <v>11.63</v>
      </c>
      <c r="C428" s="4">
        <v>329</v>
      </c>
      <c r="D428">
        <f t="shared" si="36"/>
        <v>28.288907996560617</v>
      </c>
      <c r="E428" s="6">
        <f t="shared" si="37"/>
        <v>6.423987050491757E-4</v>
      </c>
      <c r="F428" s="7">
        <f t="shared" si="40"/>
        <v>0.9205514865965172</v>
      </c>
      <c r="G428" s="6">
        <f t="shared" si="38"/>
        <v>1.7113108376152892E-3</v>
      </c>
      <c r="H428" s="7">
        <f t="shared" si="41"/>
        <v>0.70119011883530824</v>
      </c>
      <c r="I428">
        <f t="shared" si="39"/>
        <v>1.0642133552941635E-3</v>
      </c>
    </row>
    <row r="429" spans="1:9">
      <c r="A429" s="3" t="s">
        <v>111</v>
      </c>
      <c r="B429">
        <v>11</v>
      </c>
      <c r="C429" s="4">
        <v>311</v>
      </c>
      <c r="D429">
        <f t="shared" si="36"/>
        <v>28.272727272727273</v>
      </c>
      <c r="E429" s="6">
        <f t="shared" si="37"/>
        <v>6.0725227133827853E-4</v>
      </c>
      <c r="F429" s="7">
        <f t="shared" si="40"/>
        <v>0.92115873886785549</v>
      </c>
      <c r="G429" s="6">
        <f t="shared" si="38"/>
        <v>1.6186087028175562E-3</v>
      </c>
      <c r="H429" s="7">
        <f t="shared" si="41"/>
        <v>0.70280872753812584</v>
      </c>
      <c r="I429">
        <f t="shared" si="39"/>
        <v>2.9675091170100476E-4</v>
      </c>
    </row>
    <row r="430" spans="1:9">
      <c r="A430" s="3" t="s">
        <v>429</v>
      </c>
      <c r="B430">
        <v>3.06</v>
      </c>
      <c r="C430" s="4">
        <v>86</v>
      </c>
      <c r="D430">
        <f t="shared" si="36"/>
        <v>28.104575163398692</v>
      </c>
      <c r="E430" s="6">
        <f t="shared" si="37"/>
        <v>1.6792184995206418E-4</v>
      </c>
      <c r="F430" s="7">
        <f t="shared" si="40"/>
        <v>0.92132666071780756</v>
      </c>
      <c r="G430" s="6">
        <f t="shared" si="38"/>
        <v>4.5026751187470204E-4</v>
      </c>
      <c r="H430" s="7">
        <f t="shared" si="41"/>
        <v>0.70325899505000056</v>
      </c>
      <c r="I430">
        <f t="shared" si="39"/>
        <v>6.0834461047032384E-4</v>
      </c>
    </row>
    <row r="431" spans="1:9">
      <c r="A431" s="3" t="s">
        <v>305</v>
      </c>
      <c r="B431">
        <v>6.27</v>
      </c>
      <c r="C431" s="4">
        <v>176</v>
      </c>
      <c r="D431">
        <f t="shared" si="36"/>
        <v>28.070175438596493</v>
      </c>
      <c r="E431" s="6">
        <f t="shared" si="37"/>
        <v>3.436540185065499E-4</v>
      </c>
      <c r="F431" s="7">
        <f t="shared" si="40"/>
        <v>0.92167031473631411</v>
      </c>
      <c r="G431" s="6">
        <f t="shared" si="38"/>
        <v>9.2260696060600703E-4</v>
      </c>
      <c r="H431" s="7">
        <f t="shared" si="41"/>
        <v>0.70418160201060653</v>
      </c>
      <c r="I431">
        <f t="shared" si="39"/>
        <v>5.7462720282575042E-4</v>
      </c>
    </row>
    <row r="432" spans="1:9">
      <c r="A432" s="3" t="s">
        <v>480</v>
      </c>
      <c r="B432">
        <v>5.92</v>
      </c>
      <c r="C432" s="4">
        <v>166</v>
      </c>
      <c r="D432">
        <f t="shared" si="36"/>
        <v>28.04054054054054</v>
      </c>
      <c r="E432" s="6">
        <f t="shared" si="37"/>
        <v>3.2412822200049597E-4</v>
      </c>
      <c r="F432" s="7">
        <f t="shared" si="40"/>
        <v>0.92199444295831456</v>
      </c>
      <c r="G432" s="6">
        <f t="shared" si="38"/>
        <v>8.7110577460726662E-4</v>
      </c>
      <c r="H432" s="7">
        <f t="shared" si="41"/>
        <v>0.70505270778521378</v>
      </c>
      <c r="I432">
        <f t="shared" si="39"/>
        <v>8.4442390969652337E-4</v>
      </c>
    </row>
    <row r="433" spans="1:9">
      <c r="A433" s="3" t="s">
        <v>113</v>
      </c>
      <c r="B433">
        <v>8.69</v>
      </c>
      <c r="C433" s="4">
        <v>243</v>
      </c>
      <c r="D433">
        <f t="shared" si="36"/>
        <v>27.963176064441889</v>
      </c>
      <c r="E433" s="6">
        <f t="shared" si="37"/>
        <v>4.7447685509711154E-4</v>
      </c>
      <c r="F433" s="7">
        <f t="shared" si="40"/>
        <v>0.92246891981341173</v>
      </c>
      <c r="G433" s="6">
        <f t="shared" si="38"/>
        <v>1.2787008752258694E-3</v>
      </c>
      <c r="H433" s="7">
        <f t="shared" si="41"/>
        <v>0.70633140866043964</v>
      </c>
      <c r="I433">
        <f t="shared" si="39"/>
        <v>1.9829259510151243E-4</v>
      </c>
    </row>
    <row r="434" spans="1:9">
      <c r="A434" s="3" t="s">
        <v>74</v>
      </c>
      <c r="B434">
        <v>2.04</v>
      </c>
      <c r="C434" s="4">
        <v>57</v>
      </c>
      <c r="D434">
        <f t="shared" si="36"/>
        <v>27.941176470588236</v>
      </c>
      <c r="E434" s="6">
        <f t="shared" si="37"/>
        <v>1.1129704008450764E-4</v>
      </c>
      <c r="F434" s="7">
        <f t="shared" si="40"/>
        <v>0.92258021685349623</v>
      </c>
      <c r="G434" s="6">
        <f t="shared" si="38"/>
        <v>3.0017834124980138E-4</v>
      </c>
      <c r="H434" s="7">
        <f t="shared" si="41"/>
        <v>0.70663158700168949</v>
      </c>
      <c r="I434">
        <f t="shared" si="39"/>
        <v>5.2878025360381109E-4</v>
      </c>
    </row>
    <row r="435" spans="1:9">
      <c r="A435" s="3" t="s">
        <v>405</v>
      </c>
      <c r="B435">
        <v>5.44</v>
      </c>
      <c r="C435" s="4">
        <v>152</v>
      </c>
      <c r="D435">
        <f t="shared" si="36"/>
        <v>27.941176470588232</v>
      </c>
      <c r="E435" s="6">
        <f t="shared" si="37"/>
        <v>2.967921068920204E-4</v>
      </c>
      <c r="F435" s="7">
        <f t="shared" si="40"/>
        <v>0.92287700896038827</v>
      </c>
      <c r="G435" s="6">
        <f t="shared" si="38"/>
        <v>8.0047557666613697E-4</v>
      </c>
      <c r="H435" s="7">
        <f t="shared" si="41"/>
        <v>0.70743206257835567</v>
      </c>
      <c r="I435">
        <f t="shared" si="39"/>
        <v>9.1728758631459684E-4</v>
      </c>
    </row>
    <row r="436" spans="1:9">
      <c r="A436" s="3" t="s">
        <v>506</v>
      </c>
      <c r="B436">
        <v>9.43</v>
      </c>
      <c r="C436" s="4">
        <v>263</v>
      </c>
      <c r="D436">
        <f t="shared" si="36"/>
        <v>27.889713679745494</v>
      </c>
      <c r="E436" s="6">
        <f t="shared" si="37"/>
        <v>5.1352844810921951E-4</v>
      </c>
      <c r="F436" s="7">
        <f t="shared" si="40"/>
        <v>0.92339053740849752</v>
      </c>
      <c r="G436" s="6">
        <f t="shared" si="38"/>
        <v>1.3875890970517777E-3</v>
      </c>
      <c r="H436" s="7">
        <f t="shared" si="41"/>
        <v>0.70881965167540739</v>
      </c>
      <c r="I436">
        <f t="shared" si="39"/>
        <v>2.0234322186829523E-4</v>
      </c>
    </row>
    <row r="437" spans="1:9">
      <c r="A437" s="3" t="s">
        <v>19</v>
      </c>
      <c r="B437">
        <v>2.08</v>
      </c>
      <c r="C437" s="4">
        <v>58</v>
      </c>
      <c r="D437">
        <f t="shared" si="36"/>
        <v>27.884615384615383</v>
      </c>
      <c r="E437" s="6">
        <f t="shared" si="37"/>
        <v>1.1324961973511304E-4</v>
      </c>
      <c r="F437" s="7">
        <f t="shared" si="40"/>
        <v>0.92350378702823266</v>
      </c>
      <c r="G437" s="6">
        <f t="shared" si="38"/>
        <v>3.0606419107822886E-4</v>
      </c>
      <c r="H437" s="7">
        <f t="shared" si="41"/>
        <v>0.70912571586648565</v>
      </c>
      <c r="I437">
        <f t="shared" si="39"/>
        <v>5.665713105473813E-4</v>
      </c>
    </row>
    <row r="438" spans="1:9">
      <c r="A438" s="3" t="s">
        <v>475</v>
      </c>
      <c r="B438">
        <v>5.82</v>
      </c>
      <c r="C438" s="4">
        <v>162</v>
      </c>
      <c r="D438">
        <f t="shared" si="36"/>
        <v>27.83505154639175</v>
      </c>
      <c r="E438" s="6">
        <f t="shared" si="37"/>
        <v>3.1631790339807438E-4</v>
      </c>
      <c r="F438" s="7">
        <f t="shared" si="40"/>
        <v>0.92382010493163069</v>
      </c>
      <c r="G438" s="6">
        <f t="shared" si="38"/>
        <v>8.5639115003619806E-4</v>
      </c>
      <c r="H438" s="7">
        <f t="shared" si="41"/>
        <v>0.70998210701652187</v>
      </c>
      <c r="I438">
        <f t="shared" si="39"/>
        <v>5.3690761543001564E-4</v>
      </c>
    </row>
    <row r="439" spans="1:9">
      <c r="A439" s="3" t="s">
        <v>352</v>
      </c>
      <c r="B439">
        <v>5.51</v>
      </c>
      <c r="C439" s="4">
        <v>153</v>
      </c>
      <c r="D439">
        <f t="shared" si="36"/>
        <v>27.767695099818514</v>
      </c>
      <c r="E439" s="6">
        <f t="shared" si="37"/>
        <v>2.9874468654262579E-4</v>
      </c>
      <c r="F439" s="7">
        <f t="shared" si="40"/>
        <v>0.92411884961817337</v>
      </c>
      <c r="G439" s="6">
        <f t="shared" si="38"/>
        <v>8.1077581386588497E-4</v>
      </c>
      <c r="H439" s="7">
        <f t="shared" si="41"/>
        <v>0.71079288283038777</v>
      </c>
      <c r="I439">
        <f t="shared" si="39"/>
        <v>5.7065010852686004E-4</v>
      </c>
    </row>
    <row r="440" spans="1:9">
      <c r="A440" s="3" t="s">
        <v>386</v>
      </c>
      <c r="B440">
        <v>5.85</v>
      </c>
      <c r="C440" s="4">
        <v>162</v>
      </c>
      <c r="D440">
        <f t="shared" si="36"/>
        <v>27.692307692307693</v>
      </c>
      <c r="E440" s="6">
        <f t="shared" si="37"/>
        <v>3.1631790339807438E-4</v>
      </c>
      <c r="F440" s="7">
        <f t="shared" si="40"/>
        <v>0.9244351675215714</v>
      </c>
      <c r="G440" s="6">
        <f t="shared" si="38"/>
        <v>8.6080553740751852E-4</v>
      </c>
      <c r="H440" s="7">
        <f t="shared" si="41"/>
        <v>0.7116536883677953</v>
      </c>
      <c r="I440">
        <f t="shared" si="39"/>
        <v>8.1888987014533399E-4</v>
      </c>
    </row>
    <row r="441" spans="1:9">
      <c r="A441" s="3" t="s">
        <v>187</v>
      </c>
      <c r="B441">
        <v>8.39</v>
      </c>
      <c r="C441" s="4">
        <v>232</v>
      </c>
      <c r="D441">
        <f t="shared" si="36"/>
        <v>27.651966626936829</v>
      </c>
      <c r="E441" s="6">
        <f t="shared" si="37"/>
        <v>4.5299847894045216E-4</v>
      </c>
      <c r="F441" s="7">
        <f t="shared" si="40"/>
        <v>0.92488816600051182</v>
      </c>
      <c r="G441" s="6">
        <f t="shared" si="38"/>
        <v>1.2345570015126635E-3</v>
      </c>
      <c r="H441" s="7">
        <f t="shared" si="41"/>
        <v>0.71288824536930795</v>
      </c>
      <c r="I441">
        <f t="shared" si="39"/>
        <v>6.6916014178397543E-4</v>
      </c>
    </row>
    <row r="442" spans="1:9">
      <c r="A442" s="3" t="s">
        <v>95</v>
      </c>
      <c r="B442">
        <v>6.85</v>
      </c>
      <c r="C442" s="4">
        <v>189</v>
      </c>
      <c r="D442">
        <f t="shared" si="36"/>
        <v>27.591240875912412</v>
      </c>
      <c r="E442" s="6">
        <f t="shared" si="37"/>
        <v>3.6903755396442008E-4</v>
      </c>
      <c r="F442" s="7">
        <f t="shared" si="40"/>
        <v>0.92525720355447627</v>
      </c>
      <c r="G442" s="6">
        <f t="shared" si="38"/>
        <v>1.0079517831182055E-3</v>
      </c>
      <c r="H442" s="7">
        <f t="shared" si="41"/>
        <v>0.71389619715242614</v>
      </c>
      <c r="I442">
        <f t="shared" si="39"/>
        <v>8.4725276777586345E-4</v>
      </c>
    </row>
    <row r="443" spans="1:9">
      <c r="A443" s="3" t="s">
        <v>659</v>
      </c>
      <c r="B443">
        <v>8.67</v>
      </c>
      <c r="C443" s="4">
        <v>239</v>
      </c>
      <c r="D443">
        <f t="shared" si="36"/>
        <v>27.566320645905421</v>
      </c>
      <c r="E443" s="6">
        <f t="shared" si="37"/>
        <v>4.6666653649468995E-4</v>
      </c>
      <c r="F443" s="7">
        <f t="shared" si="40"/>
        <v>0.92572387009097101</v>
      </c>
      <c r="G443" s="6">
        <f t="shared" si="38"/>
        <v>1.2757579503116557E-3</v>
      </c>
      <c r="H443" s="7">
        <f t="shared" si="41"/>
        <v>0.71517195510273779</v>
      </c>
      <c r="I443">
        <f t="shared" si="39"/>
        <v>4.4523262804430086E-4</v>
      </c>
    </row>
    <row r="444" spans="1:9">
      <c r="A444" s="3" t="s">
        <v>335</v>
      </c>
      <c r="B444">
        <v>4.55</v>
      </c>
      <c r="C444" s="4">
        <v>125</v>
      </c>
      <c r="D444">
        <f t="shared" si="36"/>
        <v>27.472527472527474</v>
      </c>
      <c r="E444" s="6">
        <f t="shared" si="37"/>
        <v>2.4407245632567467E-4</v>
      </c>
      <c r="F444" s="7">
        <f t="shared" si="40"/>
        <v>0.92596794254729664</v>
      </c>
      <c r="G444" s="6">
        <f t="shared" si="38"/>
        <v>6.6951541798362555E-4</v>
      </c>
      <c r="H444" s="7">
        <f t="shared" si="41"/>
        <v>0.71584147052072145</v>
      </c>
      <c r="I444">
        <f t="shared" si="39"/>
        <v>3.4270167349370606E-4</v>
      </c>
    </row>
    <row r="445" spans="1:9">
      <c r="A445" s="3" t="s">
        <v>316</v>
      </c>
      <c r="B445">
        <v>3.5</v>
      </c>
      <c r="C445" s="4">
        <v>96</v>
      </c>
      <c r="D445">
        <f t="shared" si="36"/>
        <v>27.428571428571427</v>
      </c>
      <c r="E445" s="6">
        <f t="shared" si="37"/>
        <v>1.8744764645811814E-4</v>
      </c>
      <c r="F445" s="7">
        <f t="shared" si="40"/>
        <v>0.92615539019375481</v>
      </c>
      <c r="G445" s="6">
        <f t="shared" si="38"/>
        <v>5.1501185998740432E-4</v>
      </c>
      <c r="H445" s="7">
        <f t="shared" si="41"/>
        <v>0.71635648238070881</v>
      </c>
      <c r="I445">
        <f t="shared" si="39"/>
        <v>1.2763808774537422E-3</v>
      </c>
    </row>
    <row r="446" spans="1:9">
      <c r="A446" s="3" t="s">
        <v>635</v>
      </c>
      <c r="B446">
        <v>13.03</v>
      </c>
      <c r="C446" s="4">
        <v>357</v>
      </c>
      <c r="D446">
        <f t="shared" si="36"/>
        <v>27.398311588641597</v>
      </c>
      <c r="E446" s="6">
        <f t="shared" si="37"/>
        <v>6.9707093526612685E-4</v>
      </c>
      <c r="F446" s="7">
        <f t="shared" si="40"/>
        <v>0.92685246112902098</v>
      </c>
      <c r="G446" s="6">
        <f t="shared" si="38"/>
        <v>1.9173155816102508E-3</v>
      </c>
      <c r="H446" s="7">
        <f t="shared" si="41"/>
        <v>0.71827379796231905</v>
      </c>
      <c r="I446">
        <f t="shared" si="39"/>
        <v>6.4358776582373878E-4</v>
      </c>
    </row>
    <row r="447" spans="1:9">
      <c r="A447" s="3" t="s">
        <v>566</v>
      </c>
      <c r="B447">
        <v>6.57</v>
      </c>
      <c r="C447" s="4">
        <v>180</v>
      </c>
      <c r="D447">
        <f t="shared" si="36"/>
        <v>27.397260273972602</v>
      </c>
      <c r="E447" s="6">
        <f t="shared" si="37"/>
        <v>3.514643371089715E-4</v>
      </c>
      <c r="F447" s="7">
        <f t="shared" si="40"/>
        <v>0.92720392546612995</v>
      </c>
      <c r="G447" s="6">
        <f t="shared" si="38"/>
        <v>9.6675083431921327E-4</v>
      </c>
      <c r="H447" s="7">
        <f t="shared" si="41"/>
        <v>0.71924054879663823</v>
      </c>
      <c r="I447">
        <f t="shared" si="39"/>
        <v>6.679058174606789E-4</v>
      </c>
    </row>
    <row r="448" spans="1:9">
      <c r="A448" s="3" t="s">
        <v>370</v>
      </c>
      <c r="B448">
        <v>6.81</v>
      </c>
      <c r="C448" s="4">
        <v>186</v>
      </c>
      <c r="D448">
        <f t="shared" si="36"/>
        <v>27.312775330396477</v>
      </c>
      <c r="E448" s="6">
        <f t="shared" si="37"/>
        <v>3.6317981501260389E-4</v>
      </c>
      <c r="F448" s="7">
        <f t="shared" si="40"/>
        <v>0.9275671052811425</v>
      </c>
      <c r="G448" s="6">
        <f t="shared" si="38"/>
        <v>1.002065933289778E-3</v>
      </c>
      <c r="H448" s="7">
        <f t="shared" si="41"/>
        <v>0.72024261472992801</v>
      </c>
      <c r="I448">
        <f t="shared" si="39"/>
        <v>3.8323217328861681E-4</v>
      </c>
    </row>
    <row r="449" spans="1:9">
      <c r="A449" s="3" t="s">
        <v>571</v>
      </c>
      <c r="B449">
        <v>3.9</v>
      </c>
      <c r="C449" s="4">
        <v>106</v>
      </c>
      <c r="D449">
        <f t="shared" si="36"/>
        <v>27.179487179487179</v>
      </c>
      <c r="E449" s="6">
        <f t="shared" si="37"/>
        <v>2.0697344296417212E-4</v>
      </c>
      <c r="F449" s="7">
        <f t="shared" si="40"/>
        <v>0.92777407872410667</v>
      </c>
      <c r="G449" s="6">
        <f t="shared" si="38"/>
        <v>5.7387035827167901E-4</v>
      </c>
      <c r="H449" s="7">
        <f t="shared" si="41"/>
        <v>0.72081648508819973</v>
      </c>
      <c r="I449">
        <f t="shared" si="39"/>
        <v>1.5491418423601022E-3</v>
      </c>
    </row>
    <row r="450" spans="1:9">
      <c r="A450" s="3" t="s">
        <v>621</v>
      </c>
      <c r="B450">
        <v>15.76</v>
      </c>
      <c r="C450" s="4">
        <v>428</v>
      </c>
      <c r="D450">
        <f t="shared" ref="D450:D513" si="42">C450/B450</f>
        <v>27.157360406091371</v>
      </c>
      <c r="E450" s="6">
        <f t="shared" si="37"/>
        <v>8.3570409045911009E-4</v>
      </c>
      <c r="F450" s="7">
        <f t="shared" si="40"/>
        <v>0.92860978281456574</v>
      </c>
      <c r="G450" s="6">
        <f t="shared" si="38"/>
        <v>2.3190248324004262E-3</v>
      </c>
      <c r="H450" s="7">
        <f t="shared" si="41"/>
        <v>0.72313550992060016</v>
      </c>
      <c r="I450">
        <f t="shared" si="39"/>
        <v>5.9780332767522815E-4</v>
      </c>
    </row>
    <row r="451" spans="1:9">
      <c r="A451" s="3" t="s">
        <v>574</v>
      </c>
      <c r="B451">
        <v>6.08</v>
      </c>
      <c r="C451" s="4">
        <v>165</v>
      </c>
      <c r="D451">
        <f t="shared" si="42"/>
        <v>27.138157894736842</v>
      </c>
      <c r="E451" s="6">
        <f t="shared" ref="E451:E514" si="43">C451/512143</f>
        <v>3.2217564234989057E-4</v>
      </c>
      <c r="F451" s="7">
        <f t="shared" si="40"/>
        <v>0.92893195845691567</v>
      </c>
      <c r="G451" s="6">
        <f t="shared" ref="G451:G514" si="44">B451/6795.96</f>
        <v>8.9464917392097654E-4</v>
      </c>
      <c r="H451" s="7">
        <f t="shared" si="41"/>
        <v>0.72403015909452118</v>
      </c>
      <c r="I451">
        <f t="shared" ref="I451:I514" si="45">F451*H452-F452*H451</f>
        <v>4.8448351119678712E-4</v>
      </c>
    </row>
    <row r="452" spans="1:9">
      <c r="A452" s="3" t="s">
        <v>491</v>
      </c>
      <c r="B452">
        <v>4.92</v>
      </c>
      <c r="C452" s="4">
        <v>133</v>
      </c>
      <c r="D452">
        <f t="shared" si="42"/>
        <v>27.032520325203251</v>
      </c>
      <c r="E452" s="6">
        <f t="shared" si="43"/>
        <v>2.5969309353051783E-4</v>
      </c>
      <c r="F452" s="7">
        <f t="shared" ref="F452:F515" si="46">F451+E452</f>
        <v>0.92919165155044614</v>
      </c>
      <c r="G452" s="6">
        <f t="shared" si="44"/>
        <v>7.2395952889657967E-4</v>
      </c>
      <c r="H452" s="7">
        <f t="shared" ref="H452:H515" si="47">H451+G452</f>
        <v>0.72475411862341776</v>
      </c>
      <c r="I452">
        <f t="shared" si="45"/>
        <v>1.234872731708081E-3</v>
      </c>
    </row>
    <row r="453" spans="1:9">
      <c r="A453" s="3" t="s">
        <v>559</v>
      </c>
      <c r="B453">
        <v>12.53</v>
      </c>
      <c r="C453" s="4">
        <v>338</v>
      </c>
      <c r="D453">
        <f t="shared" si="42"/>
        <v>26.975259377494016</v>
      </c>
      <c r="E453" s="6">
        <f t="shared" si="43"/>
        <v>6.5997192190462434E-4</v>
      </c>
      <c r="F453" s="7">
        <f t="shared" si="46"/>
        <v>0.92985162347235073</v>
      </c>
      <c r="G453" s="6">
        <f t="shared" si="44"/>
        <v>1.8437424587549073E-3</v>
      </c>
      <c r="H453" s="7">
        <f t="shared" si="47"/>
        <v>0.72659786108217272</v>
      </c>
      <c r="I453">
        <f t="shared" si="45"/>
        <v>8.1110264015749056E-4</v>
      </c>
    </row>
    <row r="454" spans="1:9">
      <c r="A454" s="3" t="s">
        <v>533</v>
      </c>
      <c r="B454">
        <v>8.23</v>
      </c>
      <c r="C454" s="4">
        <v>222</v>
      </c>
      <c r="D454">
        <f t="shared" si="42"/>
        <v>26.97448359659781</v>
      </c>
      <c r="E454" s="6">
        <f t="shared" si="43"/>
        <v>4.3347268243439823E-4</v>
      </c>
      <c r="F454" s="7">
        <f t="shared" si="46"/>
        <v>0.93028509615478516</v>
      </c>
      <c r="G454" s="6">
        <f t="shared" si="44"/>
        <v>1.2110136021989536E-3</v>
      </c>
      <c r="H454" s="7">
        <f t="shared" si="47"/>
        <v>0.72780887468437172</v>
      </c>
      <c r="I454">
        <f t="shared" si="45"/>
        <v>4.8721958097286411E-4</v>
      </c>
    </row>
    <row r="455" spans="1:9">
      <c r="A455" s="3" t="s">
        <v>413</v>
      </c>
      <c r="B455">
        <v>4.9400000000000004</v>
      </c>
      <c r="C455" s="4">
        <v>133</v>
      </c>
      <c r="D455">
        <f t="shared" si="42"/>
        <v>26.92307692307692</v>
      </c>
      <c r="E455" s="6">
        <f t="shared" si="43"/>
        <v>2.5969309353051783E-4</v>
      </c>
      <c r="F455" s="7">
        <f t="shared" si="46"/>
        <v>0.93054478924831563</v>
      </c>
      <c r="G455" s="6">
        <f t="shared" si="44"/>
        <v>7.269024538107935E-4</v>
      </c>
      <c r="H455" s="7">
        <f t="shared" si="47"/>
        <v>0.72853577713818252</v>
      </c>
      <c r="I455">
        <f t="shared" si="45"/>
        <v>1.2269225224195157E-3</v>
      </c>
    </row>
    <row r="456" spans="1:9">
      <c r="A456" s="3" t="s">
        <v>190</v>
      </c>
      <c r="B456">
        <v>12.42</v>
      </c>
      <c r="C456" s="4">
        <v>333</v>
      </c>
      <c r="D456">
        <f t="shared" si="42"/>
        <v>26.811594202898551</v>
      </c>
      <c r="E456" s="6">
        <f t="shared" si="43"/>
        <v>6.5020902365159729E-4</v>
      </c>
      <c r="F456" s="7">
        <f t="shared" si="46"/>
        <v>0.93119499827196728</v>
      </c>
      <c r="G456" s="6">
        <f t="shared" si="44"/>
        <v>1.8275563717267318E-3</v>
      </c>
      <c r="H456" s="7">
        <f t="shared" si="47"/>
        <v>0.73036333350990923</v>
      </c>
      <c r="I456">
        <f t="shared" si="45"/>
        <v>1.9709057068473257E-4</v>
      </c>
    </row>
    <row r="457" spans="1:9">
      <c r="A457" s="3" t="s">
        <v>251</v>
      </c>
      <c r="B457">
        <v>1.99</v>
      </c>
      <c r="C457" s="4">
        <v>53</v>
      </c>
      <c r="D457">
        <f t="shared" si="42"/>
        <v>26.633165829145728</v>
      </c>
      <c r="E457" s="6">
        <f t="shared" si="43"/>
        <v>1.0348672148208606E-4</v>
      </c>
      <c r="F457" s="7">
        <f t="shared" si="46"/>
        <v>0.93129848499344936</v>
      </c>
      <c r="G457" s="6">
        <f t="shared" si="44"/>
        <v>2.9282102896426699E-4</v>
      </c>
      <c r="H457" s="7">
        <f t="shared" si="47"/>
        <v>0.73065615453887345</v>
      </c>
      <c r="I457">
        <f t="shared" si="45"/>
        <v>5.1034421901652305E-4</v>
      </c>
    </row>
    <row r="458" spans="1:9">
      <c r="A458" s="3" t="s">
        <v>562</v>
      </c>
      <c r="B458">
        <v>5.14</v>
      </c>
      <c r="C458" s="4">
        <v>136</v>
      </c>
      <c r="D458">
        <f t="shared" si="42"/>
        <v>26.459143968871597</v>
      </c>
      <c r="E458" s="6">
        <f t="shared" si="43"/>
        <v>2.6555083248233402E-4</v>
      </c>
      <c r="F458" s="7">
        <f t="shared" si="46"/>
        <v>0.93156403582593172</v>
      </c>
      <c r="G458" s="6">
        <f t="shared" si="44"/>
        <v>7.5633170295293084E-4</v>
      </c>
      <c r="H458" s="7">
        <f t="shared" si="47"/>
        <v>0.73141248624182642</v>
      </c>
      <c r="I458">
        <f t="shared" si="45"/>
        <v>6.804780852324166E-4</v>
      </c>
    </row>
    <row r="459" spans="1:9">
      <c r="A459" s="3" t="s">
        <v>297</v>
      </c>
      <c r="B459">
        <v>6.85</v>
      </c>
      <c r="C459" s="4">
        <v>181</v>
      </c>
      <c r="D459">
        <f t="shared" si="42"/>
        <v>26.423357664233578</v>
      </c>
      <c r="E459" s="6">
        <f t="shared" si="43"/>
        <v>3.534169167595769E-4</v>
      </c>
      <c r="F459" s="7">
        <f t="shared" si="46"/>
        <v>0.93191745274269133</v>
      </c>
      <c r="G459" s="6">
        <f t="shared" si="44"/>
        <v>1.0079517831182055E-3</v>
      </c>
      <c r="H459" s="7">
        <f t="shared" si="47"/>
        <v>0.73242043802494461</v>
      </c>
      <c r="I459">
        <f t="shared" si="45"/>
        <v>7.0343690530583203E-4</v>
      </c>
    </row>
    <row r="460" spans="1:9">
      <c r="A460" s="3" t="s">
        <v>204</v>
      </c>
      <c r="B460">
        <v>7.08</v>
      </c>
      <c r="C460" s="4">
        <v>187</v>
      </c>
      <c r="D460">
        <f t="shared" si="42"/>
        <v>26.412429378531073</v>
      </c>
      <c r="E460" s="6">
        <f t="shared" si="43"/>
        <v>3.6513239466320929E-4</v>
      </c>
      <c r="F460" s="7">
        <f t="shared" si="46"/>
        <v>0.93228258513735451</v>
      </c>
      <c r="G460" s="6">
        <f t="shared" si="44"/>
        <v>1.0417954196316635E-3</v>
      </c>
      <c r="H460" s="7">
        <f t="shared" si="47"/>
        <v>0.73346223344457628</v>
      </c>
      <c r="I460">
        <f t="shared" si="45"/>
        <v>3.0108962898267588E-4</v>
      </c>
    </row>
    <row r="461" spans="1:9">
      <c r="A461" s="3" t="s">
        <v>576</v>
      </c>
      <c r="B461">
        <v>3.03</v>
      </c>
      <c r="C461" s="4">
        <v>80</v>
      </c>
      <c r="D461">
        <f t="shared" si="42"/>
        <v>26.402640264026406</v>
      </c>
      <c r="E461" s="6">
        <f t="shared" si="43"/>
        <v>1.5620637204843179E-4</v>
      </c>
      <c r="F461" s="7">
        <f t="shared" si="46"/>
        <v>0.9324387915094029</v>
      </c>
      <c r="G461" s="6">
        <f t="shared" si="44"/>
        <v>4.4585312450338142E-4</v>
      </c>
      <c r="H461" s="7">
        <f t="shared" si="47"/>
        <v>0.73390808656907969</v>
      </c>
      <c r="I461">
        <f t="shared" si="45"/>
        <v>3.7402191636659587E-4</v>
      </c>
    </row>
    <row r="462" spans="1:9">
      <c r="A462" s="3" t="s">
        <v>188</v>
      </c>
      <c r="B462">
        <v>3.76</v>
      </c>
      <c r="C462" s="4">
        <v>99</v>
      </c>
      <c r="D462">
        <f t="shared" si="42"/>
        <v>26.329787234042556</v>
      </c>
      <c r="E462" s="6">
        <f t="shared" si="43"/>
        <v>1.9330538540993433E-4</v>
      </c>
      <c r="F462" s="7">
        <f t="shared" si="46"/>
        <v>0.93263209689481286</v>
      </c>
      <c r="G462" s="6">
        <f t="shared" si="44"/>
        <v>5.5326988387218281E-4</v>
      </c>
      <c r="H462" s="7">
        <f t="shared" si="47"/>
        <v>0.73446135645295185</v>
      </c>
      <c r="I462">
        <f t="shared" si="45"/>
        <v>4.4963734727365701E-4</v>
      </c>
    </row>
    <row r="463" spans="1:9">
      <c r="A463" s="3" t="s">
        <v>254</v>
      </c>
      <c r="B463">
        <v>4.5199999999999996</v>
      </c>
      <c r="C463" s="4">
        <v>119</v>
      </c>
      <c r="D463">
        <f t="shared" si="42"/>
        <v>26.327433628318587</v>
      </c>
      <c r="E463" s="6">
        <f t="shared" si="43"/>
        <v>2.3235697842204228E-4</v>
      </c>
      <c r="F463" s="7">
        <f t="shared" si="46"/>
        <v>0.93286445387323491</v>
      </c>
      <c r="G463" s="6">
        <f t="shared" si="44"/>
        <v>6.6510103061230487E-4</v>
      </c>
      <c r="H463" s="7">
        <f t="shared" si="47"/>
        <v>0.7351264574835642</v>
      </c>
      <c r="I463">
        <f t="shared" si="45"/>
        <v>3.1920698092827715E-3</v>
      </c>
    </row>
    <row r="464" spans="1:9">
      <c r="A464" s="3" t="s">
        <v>334</v>
      </c>
      <c r="B464">
        <v>32.08</v>
      </c>
      <c r="C464" s="4">
        <v>844</v>
      </c>
      <c r="D464">
        <f t="shared" si="42"/>
        <v>26.309226932668331</v>
      </c>
      <c r="E464" s="6">
        <f t="shared" si="43"/>
        <v>1.6479772251109554E-3</v>
      </c>
      <c r="F464" s="7">
        <f t="shared" si="46"/>
        <v>0.93451243109834592</v>
      </c>
      <c r="G464" s="6">
        <f t="shared" si="44"/>
        <v>4.7204515623988363E-3</v>
      </c>
      <c r="H464" s="7">
        <f t="shared" si="47"/>
        <v>0.73984690904596306</v>
      </c>
      <c r="I464">
        <f t="shared" si="45"/>
        <v>6.2520212049965718E-4</v>
      </c>
    </row>
    <row r="465" spans="1:9">
      <c r="A465" s="3" t="s">
        <v>366</v>
      </c>
      <c r="B465">
        <v>6.28</v>
      </c>
      <c r="C465" s="4">
        <v>165</v>
      </c>
      <c r="D465">
        <f t="shared" si="42"/>
        <v>26.273885350318469</v>
      </c>
      <c r="E465" s="6">
        <f t="shared" si="43"/>
        <v>3.2217564234989057E-4</v>
      </c>
      <c r="F465" s="7">
        <f t="shared" si="46"/>
        <v>0.93483460674069585</v>
      </c>
      <c r="G465" s="6">
        <f t="shared" si="44"/>
        <v>9.24078423063114E-4</v>
      </c>
      <c r="H465" s="7">
        <f t="shared" si="47"/>
        <v>0.74077098746902614</v>
      </c>
      <c r="I465">
        <f t="shared" si="45"/>
        <v>1.1831131865263078E-3</v>
      </c>
    </row>
    <row r="466" spans="1:9">
      <c r="A466" s="3" t="s">
        <v>384</v>
      </c>
      <c r="B466">
        <v>11.85</v>
      </c>
      <c r="C466" s="4">
        <v>309</v>
      </c>
      <c r="D466">
        <f t="shared" si="42"/>
        <v>26.075949367088608</v>
      </c>
      <c r="E466" s="6">
        <f t="shared" si="43"/>
        <v>6.0334711203706773E-4</v>
      </c>
      <c r="F466" s="7">
        <f t="shared" si="46"/>
        <v>0.93543795385273287</v>
      </c>
      <c r="G466" s="6">
        <f t="shared" si="44"/>
        <v>1.7436830116716402E-3</v>
      </c>
      <c r="H466" s="7">
        <f t="shared" si="47"/>
        <v>0.74251467048069775</v>
      </c>
      <c r="I466">
        <f t="shared" si="45"/>
        <v>2.9311706947876548E-4</v>
      </c>
    </row>
    <row r="467" spans="1:9">
      <c r="A467" s="3" t="s">
        <v>596</v>
      </c>
      <c r="B467">
        <v>2.93</v>
      </c>
      <c r="C467" s="4">
        <v>76</v>
      </c>
      <c r="D467">
        <f t="shared" si="42"/>
        <v>25.938566552901023</v>
      </c>
      <c r="E467" s="6">
        <f t="shared" si="43"/>
        <v>1.483960534460102E-4</v>
      </c>
      <c r="F467" s="7">
        <f t="shared" si="46"/>
        <v>0.93558634990617884</v>
      </c>
      <c r="G467" s="6">
        <f t="shared" si="44"/>
        <v>4.3113849993231274E-4</v>
      </c>
      <c r="H467" s="7">
        <f t="shared" si="47"/>
        <v>0.74294580898063001</v>
      </c>
      <c r="I467">
        <f t="shared" si="45"/>
        <v>5.3227664156940691E-4</v>
      </c>
    </row>
    <row r="468" spans="1:9">
      <c r="A468" s="3" t="s">
        <v>495</v>
      </c>
      <c r="B468">
        <v>5.31</v>
      </c>
      <c r="C468" s="4">
        <v>137</v>
      </c>
      <c r="D468">
        <f t="shared" si="42"/>
        <v>25.800376647834277</v>
      </c>
      <c r="E468" s="6">
        <f t="shared" si="43"/>
        <v>2.6750341213293942E-4</v>
      </c>
      <c r="F468" s="7">
        <f t="shared" si="46"/>
        <v>0.93585385331831172</v>
      </c>
      <c r="G468" s="6">
        <f t="shared" si="44"/>
        <v>7.8134656472374762E-4</v>
      </c>
      <c r="H468" s="7">
        <f t="shared" si="47"/>
        <v>0.74372715554535374</v>
      </c>
      <c r="I468">
        <f t="shared" si="45"/>
        <v>5.9449534636690782E-4</v>
      </c>
    </row>
    <row r="469" spans="1:9">
      <c r="A469" s="3" t="s">
        <v>15</v>
      </c>
      <c r="B469">
        <v>5.92</v>
      </c>
      <c r="C469" s="4">
        <v>152</v>
      </c>
      <c r="D469">
        <f t="shared" si="42"/>
        <v>25.675675675675677</v>
      </c>
      <c r="E469" s="6">
        <f t="shared" si="43"/>
        <v>2.967921068920204E-4</v>
      </c>
      <c r="F469" s="7">
        <f t="shared" si="46"/>
        <v>0.93615064542520376</v>
      </c>
      <c r="G469" s="6">
        <f t="shared" si="44"/>
        <v>8.7110577460726662E-4</v>
      </c>
      <c r="H469" s="7">
        <f t="shared" si="47"/>
        <v>0.74459826131996099</v>
      </c>
      <c r="I469">
        <f t="shared" si="45"/>
        <v>1.4173601128533164E-3</v>
      </c>
    </row>
    <row r="470" spans="1:9">
      <c r="A470" s="3" t="s">
        <v>129</v>
      </c>
      <c r="B470">
        <v>14.11</v>
      </c>
      <c r="C470" s="4">
        <v>362</v>
      </c>
      <c r="D470">
        <f t="shared" si="42"/>
        <v>25.655563430191354</v>
      </c>
      <c r="E470" s="6">
        <f t="shared" si="43"/>
        <v>7.0683383351915379E-4</v>
      </c>
      <c r="F470" s="7">
        <f t="shared" si="46"/>
        <v>0.93685747925872287</v>
      </c>
      <c r="G470" s="6">
        <f t="shared" si="44"/>
        <v>2.0762335269777924E-3</v>
      </c>
      <c r="H470" s="7">
        <f t="shared" si="47"/>
        <v>0.74667449484693882</v>
      </c>
      <c r="I470">
        <f t="shared" si="45"/>
        <v>7.0669162132996899E-4</v>
      </c>
    </row>
    <row r="471" spans="1:9">
      <c r="A471" s="3" t="s">
        <v>361</v>
      </c>
      <c r="B471">
        <v>7.03</v>
      </c>
      <c r="C471" s="4">
        <v>180</v>
      </c>
      <c r="D471">
        <f t="shared" si="42"/>
        <v>25.604551920341393</v>
      </c>
      <c r="E471" s="6">
        <f t="shared" si="43"/>
        <v>3.514643371089715E-4</v>
      </c>
      <c r="F471" s="7">
        <f t="shared" si="46"/>
        <v>0.93720894359583184</v>
      </c>
      <c r="G471" s="6">
        <f t="shared" si="44"/>
        <v>1.0344381073461291E-3</v>
      </c>
      <c r="H471" s="7">
        <f t="shared" si="47"/>
        <v>0.74770893295428498</v>
      </c>
      <c r="I471">
        <f t="shared" si="45"/>
        <v>2.6755466334071887E-4</v>
      </c>
    </row>
    <row r="472" spans="1:9">
      <c r="A472" s="3" t="s">
        <v>369</v>
      </c>
      <c r="B472">
        <v>2.66</v>
      </c>
      <c r="C472" s="4">
        <v>68</v>
      </c>
      <c r="D472">
        <f t="shared" si="42"/>
        <v>25.563909774436087</v>
      </c>
      <c r="E472" s="6">
        <f t="shared" si="43"/>
        <v>1.3277541624116701E-4</v>
      </c>
      <c r="F472" s="7">
        <f t="shared" si="46"/>
        <v>0.93734171901207297</v>
      </c>
      <c r="G472" s="6">
        <f t="shared" si="44"/>
        <v>3.9140901359042729E-4</v>
      </c>
      <c r="H472" s="7">
        <f t="shared" si="47"/>
        <v>0.74810034196787545</v>
      </c>
      <c r="I472">
        <f t="shared" si="45"/>
        <v>2.9189262589079945E-4</v>
      </c>
    </row>
    <row r="473" spans="1:9">
      <c r="A473" s="3" t="s">
        <v>217</v>
      </c>
      <c r="B473">
        <v>2.9</v>
      </c>
      <c r="C473" s="4">
        <v>74</v>
      </c>
      <c r="D473">
        <f t="shared" si="42"/>
        <v>25.517241379310345</v>
      </c>
      <c r="E473" s="6">
        <f t="shared" si="43"/>
        <v>1.444908941447994E-4</v>
      </c>
      <c r="F473" s="7">
        <f t="shared" si="46"/>
        <v>0.93748620990621778</v>
      </c>
      <c r="G473" s="6">
        <f t="shared" si="44"/>
        <v>4.2672411256099212E-4</v>
      </c>
      <c r="H473" s="7">
        <f t="shared" si="47"/>
        <v>0.7485270660804364</v>
      </c>
      <c r="I473">
        <f t="shared" si="45"/>
        <v>8.4736555031372784E-4</v>
      </c>
    </row>
    <row r="474" spans="1:9">
      <c r="A474" s="3" t="s">
        <v>50</v>
      </c>
      <c r="B474">
        <v>8.41</v>
      </c>
      <c r="C474" s="4">
        <v>214</v>
      </c>
      <c r="D474">
        <f t="shared" si="42"/>
        <v>25.44589774078478</v>
      </c>
      <c r="E474" s="6">
        <f t="shared" si="43"/>
        <v>4.1785204522955504E-4</v>
      </c>
      <c r="F474" s="7">
        <f t="shared" si="46"/>
        <v>0.93790406195144738</v>
      </c>
      <c r="G474" s="6">
        <f t="shared" si="44"/>
        <v>1.2374999264268772E-3</v>
      </c>
      <c r="H474" s="7">
        <f t="shared" si="47"/>
        <v>0.74976456600686325</v>
      </c>
      <c r="I474">
        <f t="shared" si="45"/>
        <v>7.4741983965342929E-4</v>
      </c>
    </row>
    <row r="475" spans="1:9">
      <c r="A475" s="3" t="s">
        <v>319</v>
      </c>
      <c r="B475">
        <v>7.41</v>
      </c>
      <c r="C475" s="4">
        <v>188</v>
      </c>
      <c r="D475">
        <f t="shared" si="42"/>
        <v>25.371120107962213</v>
      </c>
      <c r="E475" s="6">
        <f t="shared" si="43"/>
        <v>3.6708497431381468E-4</v>
      </c>
      <c r="F475" s="7">
        <f t="shared" si="46"/>
        <v>0.93827114692576119</v>
      </c>
      <c r="G475" s="6">
        <f t="shared" si="44"/>
        <v>1.0903536807161903E-3</v>
      </c>
      <c r="H475" s="7">
        <f t="shared" si="47"/>
        <v>0.75085491968757945</v>
      </c>
      <c r="I475">
        <f t="shared" si="45"/>
        <v>7.4741983965331826E-4</v>
      </c>
    </row>
    <row r="476" spans="1:9">
      <c r="A476" s="3" t="s">
        <v>397</v>
      </c>
      <c r="B476">
        <v>7.41</v>
      </c>
      <c r="C476" s="4">
        <v>188</v>
      </c>
      <c r="D476">
        <f t="shared" si="42"/>
        <v>25.371120107962213</v>
      </c>
      <c r="E476" s="6">
        <f t="shared" si="43"/>
        <v>3.6708497431381468E-4</v>
      </c>
      <c r="F476" s="7">
        <f t="shared" si="46"/>
        <v>0.938638231900075</v>
      </c>
      <c r="G476" s="6">
        <f t="shared" si="44"/>
        <v>1.0903536807161903E-3</v>
      </c>
      <c r="H476" s="7">
        <f t="shared" si="47"/>
        <v>0.75194527336829564</v>
      </c>
      <c r="I476">
        <f t="shared" si="45"/>
        <v>4.933316825591616E-4</v>
      </c>
    </row>
    <row r="477" spans="1:9">
      <c r="A477" s="3" t="s">
        <v>535</v>
      </c>
      <c r="B477">
        <v>4.8899999999999997</v>
      </c>
      <c r="C477" s="4">
        <v>124</v>
      </c>
      <c r="D477">
        <f t="shared" si="42"/>
        <v>25.357873210633947</v>
      </c>
      <c r="E477" s="6">
        <f t="shared" si="43"/>
        <v>2.4211987667506927E-4</v>
      </c>
      <c r="F477" s="7">
        <f t="shared" si="46"/>
        <v>0.93888035177675011</v>
      </c>
      <c r="G477" s="6">
        <f t="shared" si="44"/>
        <v>7.1954514152525911E-4</v>
      </c>
      <c r="H477" s="7">
        <f t="shared" si="47"/>
        <v>0.75266481850982092</v>
      </c>
      <c r="I477">
        <f t="shared" si="45"/>
        <v>3.9468296821121296E-4</v>
      </c>
    </row>
    <row r="478" spans="1:9">
      <c r="A478" s="3" t="s">
        <v>419</v>
      </c>
      <c r="B478">
        <v>3.91</v>
      </c>
      <c r="C478" s="4">
        <v>99</v>
      </c>
      <c r="D478">
        <f t="shared" si="42"/>
        <v>25.319693094629155</v>
      </c>
      <c r="E478" s="6">
        <f t="shared" si="43"/>
        <v>1.9330538540993433E-4</v>
      </c>
      <c r="F478" s="7">
        <f t="shared" si="46"/>
        <v>0.93907365716216007</v>
      </c>
      <c r="G478" s="6">
        <f t="shared" si="44"/>
        <v>5.7534182072878598E-4</v>
      </c>
      <c r="H478" s="7">
        <f t="shared" si="47"/>
        <v>0.75324016033054975</v>
      </c>
      <c r="I478">
        <f t="shared" si="45"/>
        <v>5.7446117511561479E-4</v>
      </c>
    </row>
    <row r="479" spans="1:9">
      <c r="A479" s="3" t="s">
        <v>67</v>
      </c>
      <c r="B479">
        <v>5.69</v>
      </c>
      <c r="C479" s="4">
        <v>144</v>
      </c>
      <c r="D479">
        <f t="shared" si="42"/>
        <v>25.307557117750438</v>
      </c>
      <c r="E479" s="6">
        <f t="shared" si="43"/>
        <v>2.8117146968717721E-4</v>
      </c>
      <c r="F479" s="7">
        <f t="shared" si="46"/>
        <v>0.93935482863184727</v>
      </c>
      <c r="G479" s="6">
        <f t="shared" si="44"/>
        <v>8.3726213809380871E-4</v>
      </c>
      <c r="H479" s="7">
        <f t="shared" si="47"/>
        <v>0.75407742246864351</v>
      </c>
      <c r="I479">
        <f t="shared" si="45"/>
        <v>1.357096171298533E-3</v>
      </c>
    </row>
    <row r="480" spans="1:9">
      <c r="A480" s="3" t="s">
        <v>537</v>
      </c>
      <c r="B480">
        <v>13.44</v>
      </c>
      <c r="C480" s="4">
        <v>340</v>
      </c>
      <c r="D480">
        <f t="shared" si="42"/>
        <v>25.297619047619047</v>
      </c>
      <c r="E480" s="6">
        <f t="shared" si="43"/>
        <v>6.6387708120583513E-4</v>
      </c>
      <c r="F480" s="7">
        <f t="shared" si="46"/>
        <v>0.94001870571305313</v>
      </c>
      <c r="G480" s="6">
        <f t="shared" si="44"/>
        <v>1.9776455423516325E-3</v>
      </c>
      <c r="H480" s="7">
        <f t="shared" si="47"/>
        <v>0.75605506801099509</v>
      </c>
      <c r="I480">
        <f t="shared" si="45"/>
        <v>5.0015288847848893E-4</v>
      </c>
    </row>
    <row r="481" spans="1:9">
      <c r="A481" s="3" t="s">
        <v>99</v>
      </c>
      <c r="B481">
        <v>4.95</v>
      </c>
      <c r="C481" s="4">
        <v>125</v>
      </c>
      <c r="D481">
        <f t="shared" si="42"/>
        <v>25.252525252525253</v>
      </c>
      <c r="E481" s="6">
        <f t="shared" si="43"/>
        <v>2.4407245632567467E-4</v>
      </c>
      <c r="F481" s="7">
        <f t="shared" si="46"/>
        <v>0.94026277816937875</v>
      </c>
      <c r="G481" s="6">
        <f t="shared" si="44"/>
        <v>7.2837391626790035E-4</v>
      </c>
      <c r="H481" s="7">
        <f t="shared" si="47"/>
        <v>0.75678344192726299</v>
      </c>
      <c r="I481">
        <f t="shared" si="45"/>
        <v>4.1911569579022867E-4</v>
      </c>
    </row>
    <row r="482" spans="1:9">
      <c r="A482" s="3" t="s">
        <v>329</v>
      </c>
      <c r="B482">
        <v>4.1399999999999997</v>
      </c>
      <c r="C482" s="4">
        <v>104</v>
      </c>
      <c r="D482">
        <f t="shared" si="42"/>
        <v>25.120772946859905</v>
      </c>
      <c r="E482" s="6">
        <f t="shared" si="43"/>
        <v>2.0306828366296133E-4</v>
      </c>
      <c r="F482" s="7">
        <f t="shared" si="46"/>
        <v>0.94046584645304176</v>
      </c>
      <c r="G482" s="6">
        <f t="shared" si="44"/>
        <v>6.0918545724224389E-4</v>
      </c>
      <c r="H482" s="7">
        <f t="shared" si="47"/>
        <v>0.75739262738450519</v>
      </c>
      <c r="I482">
        <f t="shared" si="45"/>
        <v>9.6131239104291222E-4</v>
      </c>
    </row>
    <row r="483" spans="1:9">
      <c r="A483" s="3" t="s">
        <v>507</v>
      </c>
      <c r="B483">
        <v>9.49</v>
      </c>
      <c r="C483" s="4">
        <v>238</v>
      </c>
      <c r="D483">
        <f t="shared" si="42"/>
        <v>25.079030558482614</v>
      </c>
      <c r="E483" s="6">
        <f t="shared" si="43"/>
        <v>4.6471395684408455E-4</v>
      </c>
      <c r="F483" s="7">
        <f t="shared" si="46"/>
        <v>0.94093056040988587</v>
      </c>
      <c r="G483" s="6">
        <f t="shared" si="44"/>
        <v>1.396417871794419E-3</v>
      </c>
      <c r="H483" s="7">
        <f t="shared" si="47"/>
        <v>0.75878904525629964</v>
      </c>
      <c r="I483">
        <f t="shared" si="45"/>
        <v>1.4565062985053556E-3</v>
      </c>
    </row>
    <row r="484" spans="1:9">
      <c r="A484" s="3" t="s">
        <v>149</v>
      </c>
      <c r="B484">
        <v>14.34</v>
      </c>
      <c r="C484" s="4">
        <v>357</v>
      </c>
      <c r="D484">
        <f t="shared" si="42"/>
        <v>24.89539748953975</v>
      </c>
      <c r="E484" s="6">
        <f t="shared" si="43"/>
        <v>6.9707093526612685E-4</v>
      </c>
      <c r="F484" s="7">
        <f t="shared" si="46"/>
        <v>0.94162763134515204</v>
      </c>
      <c r="G484" s="6">
        <f t="shared" si="44"/>
        <v>2.1100771634912506E-3</v>
      </c>
      <c r="H484" s="7">
        <f t="shared" si="47"/>
        <v>0.76089912241979085</v>
      </c>
      <c r="I484">
        <f t="shared" si="45"/>
        <v>9.2104002345239078E-4</v>
      </c>
    </row>
    <row r="485" spans="1:9">
      <c r="A485" s="3" t="s">
        <v>508</v>
      </c>
      <c r="B485">
        <v>9.06</v>
      </c>
      <c r="C485" s="4">
        <v>225</v>
      </c>
      <c r="D485">
        <f t="shared" si="42"/>
        <v>24.834437086092713</v>
      </c>
      <c r="E485" s="6">
        <f t="shared" si="43"/>
        <v>4.3933042138621437E-4</v>
      </c>
      <c r="F485" s="7">
        <f t="shared" si="46"/>
        <v>0.94206696176653826</v>
      </c>
      <c r="G485" s="6">
        <f t="shared" si="44"/>
        <v>1.3331449861388237E-3</v>
      </c>
      <c r="H485" s="7">
        <f t="shared" si="47"/>
        <v>0.76223226740592964</v>
      </c>
      <c r="I485">
        <f t="shared" si="45"/>
        <v>1.1144700919778483E-3</v>
      </c>
    </row>
    <row r="486" spans="1:9">
      <c r="A486" s="3" t="s">
        <v>407</v>
      </c>
      <c r="B486">
        <v>10.96</v>
      </c>
      <c r="C486" s="4">
        <v>272</v>
      </c>
      <c r="D486">
        <f t="shared" si="42"/>
        <v>24.81751824817518</v>
      </c>
      <c r="E486" s="6">
        <f t="shared" si="43"/>
        <v>5.3110166496466804E-4</v>
      </c>
      <c r="F486" s="7">
        <f t="shared" si="46"/>
        <v>0.94259806343150287</v>
      </c>
      <c r="G486" s="6">
        <f t="shared" si="44"/>
        <v>1.612722852989129E-3</v>
      </c>
      <c r="H486" s="7">
        <f t="shared" si="47"/>
        <v>0.76384499025891872</v>
      </c>
      <c r="I486">
        <f t="shared" si="45"/>
        <v>7.2910045773366683E-4</v>
      </c>
    </row>
    <row r="487" spans="1:9">
      <c r="A487" s="3" t="s">
        <v>351</v>
      </c>
      <c r="B487">
        <v>7.16</v>
      </c>
      <c r="C487" s="4">
        <v>177</v>
      </c>
      <c r="D487">
        <f t="shared" si="42"/>
        <v>24.720670391061454</v>
      </c>
      <c r="E487" s="6">
        <f t="shared" si="43"/>
        <v>3.456065981571553E-4</v>
      </c>
      <c r="F487" s="7">
        <f t="shared" si="46"/>
        <v>0.94294367002966006</v>
      </c>
      <c r="G487" s="6">
        <f t="shared" si="44"/>
        <v>1.0535671192885186E-3</v>
      </c>
      <c r="H487" s="7">
        <f t="shared" si="47"/>
        <v>0.76489855737820722</v>
      </c>
      <c r="I487">
        <f t="shared" si="45"/>
        <v>7.1159297275025235E-4</v>
      </c>
    </row>
    <row r="488" spans="1:9">
      <c r="A488" s="3" t="s">
        <v>48</v>
      </c>
      <c r="B488">
        <v>6.98</v>
      </c>
      <c r="C488" s="4">
        <v>172</v>
      </c>
      <c r="D488">
        <f t="shared" si="42"/>
        <v>24.641833810888251</v>
      </c>
      <c r="E488" s="6">
        <f t="shared" si="43"/>
        <v>3.3584369990412836E-4</v>
      </c>
      <c r="F488" s="7">
        <f t="shared" si="46"/>
        <v>0.9432795137295642</v>
      </c>
      <c r="G488" s="6">
        <f t="shared" si="44"/>
        <v>1.0270807950605949E-3</v>
      </c>
      <c r="H488" s="7">
        <f t="shared" si="47"/>
        <v>0.76592563817326786</v>
      </c>
      <c r="I488">
        <f t="shared" si="45"/>
        <v>3.9913719464779174E-4</v>
      </c>
    </row>
    <row r="489" spans="1:9">
      <c r="A489" s="3" t="s">
        <v>73</v>
      </c>
      <c r="B489">
        <v>3.91</v>
      </c>
      <c r="C489" s="4">
        <v>96</v>
      </c>
      <c r="D489">
        <f t="shared" si="42"/>
        <v>24.552429667519181</v>
      </c>
      <c r="E489" s="6">
        <f t="shared" si="43"/>
        <v>1.8744764645811814E-4</v>
      </c>
      <c r="F489" s="7">
        <f t="shared" si="46"/>
        <v>0.94346696137602237</v>
      </c>
      <c r="G489" s="6">
        <f t="shared" si="44"/>
        <v>5.7534182072878598E-4</v>
      </c>
      <c r="H489" s="7">
        <f t="shared" si="47"/>
        <v>0.76650097999399669</v>
      </c>
      <c r="I489">
        <f t="shared" si="45"/>
        <v>5.5339069685789166E-4</v>
      </c>
    </row>
    <row r="490" spans="1:9">
      <c r="A490" s="3" t="s">
        <v>466</v>
      </c>
      <c r="B490">
        <v>5.42</v>
      </c>
      <c r="C490" s="4">
        <v>133</v>
      </c>
      <c r="D490">
        <f t="shared" si="42"/>
        <v>24.538745387453876</v>
      </c>
      <c r="E490" s="6">
        <f t="shared" si="43"/>
        <v>2.5969309353051783E-4</v>
      </c>
      <c r="F490" s="7">
        <f t="shared" si="46"/>
        <v>0.94372665446955284</v>
      </c>
      <c r="G490" s="6">
        <f t="shared" si="44"/>
        <v>7.9753265175192315E-4</v>
      </c>
      <c r="H490" s="7">
        <f t="shared" si="47"/>
        <v>0.76729851264574866</v>
      </c>
      <c r="I490">
        <f t="shared" si="45"/>
        <v>3.3423436083768188E-4</v>
      </c>
    </row>
    <row r="491" spans="1:9">
      <c r="A491" s="3" t="s">
        <v>417</v>
      </c>
      <c r="B491">
        <v>3.27</v>
      </c>
      <c r="C491" s="4">
        <v>80</v>
      </c>
      <c r="D491">
        <f t="shared" si="42"/>
        <v>24.464831804281346</v>
      </c>
      <c r="E491" s="6">
        <f t="shared" si="43"/>
        <v>1.5620637204843179E-4</v>
      </c>
      <c r="F491" s="7">
        <f t="shared" si="46"/>
        <v>0.94388286084160122</v>
      </c>
      <c r="G491" s="6">
        <f t="shared" si="44"/>
        <v>4.811682234739463E-4</v>
      </c>
      <c r="H491" s="7">
        <f t="shared" si="47"/>
        <v>0.76777968086922266</v>
      </c>
      <c r="I491">
        <f t="shared" si="45"/>
        <v>3.5590525799888972E-4</v>
      </c>
    </row>
    <row r="492" spans="1:9">
      <c r="A492" s="3" t="s">
        <v>449</v>
      </c>
      <c r="B492">
        <v>3.48</v>
      </c>
      <c r="C492" s="4">
        <v>85</v>
      </c>
      <c r="D492">
        <f t="shared" si="42"/>
        <v>24.425287356321839</v>
      </c>
      <c r="E492" s="6">
        <f t="shared" si="43"/>
        <v>1.6596927030145878E-4</v>
      </c>
      <c r="F492" s="7">
        <f t="shared" si="46"/>
        <v>0.94404883011190266</v>
      </c>
      <c r="G492" s="6">
        <f t="shared" si="44"/>
        <v>5.120689350731905E-4</v>
      </c>
      <c r="H492" s="7">
        <f t="shared" si="47"/>
        <v>0.76829174980429582</v>
      </c>
      <c r="I492">
        <f t="shared" si="45"/>
        <v>1.0217064746935733E-3</v>
      </c>
    </row>
    <row r="493" spans="1:9">
      <c r="A493" s="3" t="s">
        <v>336</v>
      </c>
      <c r="B493">
        <v>9.99</v>
      </c>
      <c r="C493" s="4">
        <v>244</v>
      </c>
      <c r="D493">
        <f t="shared" si="42"/>
        <v>24.424424424424423</v>
      </c>
      <c r="E493" s="6">
        <f t="shared" si="43"/>
        <v>4.7642943474771694E-4</v>
      </c>
      <c r="F493" s="7">
        <f t="shared" si="46"/>
        <v>0.94452525954665034</v>
      </c>
      <c r="G493" s="6">
        <f t="shared" si="44"/>
        <v>1.4699909946497625E-3</v>
      </c>
      <c r="H493" s="7">
        <f t="shared" si="47"/>
        <v>0.76976174079894555</v>
      </c>
      <c r="I493">
        <f t="shared" si="45"/>
        <v>5.0749184135046033E-4</v>
      </c>
    </row>
    <row r="494" spans="1:9">
      <c r="A494" s="3" t="s">
        <v>315</v>
      </c>
      <c r="B494">
        <v>4.96</v>
      </c>
      <c r="C494" s="4">
        <v>121</v>
      </c>
      <c r="D494">
        <f t="shared" si="42"/>
        <v>24.39516129032258</v>
      </c>
      <c r="E494" s="6">
        <f t="shared" si="43"/>
        <v>2.3626213772325307E-4</v>
      </c>
      <c r="F494" s="7">
        <f t="shared" si="46"/>
        <v>0.94476152168437355</v>
      </c>
      <c r="G494" s="6">
        <f t="shared" si="44"/>
        <v>7.2984537872500721E-4</v>
      </c>
      <c r="H494" s="7">
        <f t="shared" si="47"/>
        <v>0.77049158617767055</v>
      </c>
      <c r="I494">
        <f t="shared" si="45"/>
        <v>2.273572590456463E-3</v>
      </c>
    </row>
    <row r="495" spans="1:9">
      <c r="A495" s="3" t="s">
        <v>66</v>
      </c>
      <c r="B495">
        <v>22.22</v>
      </c>
      <c r="C495" s="4">
        <v>542</v>
      </c>
      <c r="D495">
        <f t="shared" si="42"/>
        <v>24.392439243924393</v>
      </c>
      <c r="E495" s="6">
        <f t="shared" si="43"/>
        <v>1.0582981706281254E-3</v>
      </c>
      <c r="F495" s="7">
        <f t="shared" si="46"/>
        <v>0.94581981985500163</v>
      </c>
      <c r="G495" s="6">
        <f t="shared" si="44"/>
        <v>3.2695895796914635E-3</v>
      </c>
      <c r="H495" s="7">
        <f t="shared" si="47"/>
        <v>0.77376117575736203</v>
      </c>
      <c r="I495">
        <f t="shared" si="45"/>
        <v>1.3061090029070632E-3</v>
      </c>
    </row>
    <row r="496" spans="1:9">
      <c r="A496" s="3" t="s">
        <v>118</v>
      </c>
      <c r="B496">
        <v>12.75</v>
      </c>
      <c r="C496" s="4">
        <v>310</v>
      </c>
      <c r="D496">
        <f t="shared" si="42"/>
        <v>24.313725490196077</v>
      </c>
      <c r="E496" s="6">
        <f t="shared" si="43"/>
        <v>6.0529969168767318E-4</v>
      </c>
      <c r="F496" s="7">
        <f t="shared" si="46"/>
        <v>0.94642511954668929</v>
      </c>
      <c r="G496" s="6">
        <f t="shared" si="44"/>
        <v>1.8761146328112584E-3</v>
      </c>
      <c r="H496" s="7">
        <f t="shared" si="47"/>
        <v>0.77563729039017326</v>
      </c>
      <c r="I496">
        <f t="shared" si="45"/>
        <v>4.6021063406043172E-4</v>
      </c>
    </row>
    <row r="497" spans="1:9">
      <c r="A497" s="3" t="s">
        <v>69</v>
      </c>
      <c r="B497">
        <v>4.49</v>
      </c>
      <c r="C497" s="4">
        <v>109</v>
      </c>
      <c r="D497">
        <f t="shared" si="42"/>
        <v>24.276169265033406</v>
      </c>
      <c r="E497" s="6">
        <f t="shared" si="43"/>
        <v>2.1283118191598832E-4</v>
      </c>
      <c r="F497" s="7">
        <f t="shared" si="46"/>
        <v>0.94663795072860524</v>
      </c>
      <c r="G497" s="6">
        <f t="shared" si="44"/>
        <v>6.6068664324098441E-4</v>
      </c>
      <c r="H497" s="7">
        <f t="shared" si="47"/>
        <v>0.7762979770334143</v>
      </c>
      <c r="I497">
        <f t="shared" si="45"/>
        <v>8.758054310625818E-4</v>
      </c>
    </row>
    <row r="498" spans="1:9">
      <c r="A498" s="3" t="s">
        <v>649</v>
      </c>
      <c r="B498">
        <v>8.5399999999999991</v>
      </c>
      <c r="C498" s="4">
        <v>207</v>
      </c>
      <c r="D498">
        <f t="shared" si="42"/>
        <v>24.238875878220142</v>
      </c>
      <c r="E498" s="6">
        <f t="shared" si="43"/>
        <v>4.0418398767531725E-4</v>
      </c>
      <c r="F498" s="7">
        <f t="shared" si="46"/>
        <v>0.94704213471628051</v>
      </c>
      <c r="G498" s="6">
        <f t="shared" si="44"/>
        <v>1.2566289383692663E-3</v>
      </c>
      <c r="H498" s="7">
        <f t="shared" si="47"/>
        <v>0.77755460597178361</v>
      </c>
      <c r="I498">
        <f t="shared" si="45"/>
        <v>5.9709174381616936E-4</v>
      </c>
    </row>
    <row r="499" spans="1:9">
      <c r="A499" s="3" t="s">
        <v>550</v>
      </c>
      <c r="B499">
        <v>5.81</v>
      </c>
      <c r="C499" s="4">
        <v>140</v>
      </c>
      <c r="D499">
        <f t="shared" si="42"/>
        <v>24.096385542168676</v>
      </c>
      <c r="E499" s="6">
        <f t="shared" si="43"/>
        <v>2.7336115108475561E-4</v>
      </c>
      <c r="F499" s="7">
        <f t="shared" si="46"/>
        <v>0.9473154958673653</v>
      </c>
      <c r="G499" s="6">
        <f t="shared" si="44"/>
        <v>8.5491968757909109E-4</v>
      </c>
      <c r="H499" s="7">
        <f t="shared" si="47"/>
        <v>0.77840952565936272</v>
      </c>
      <c r="I499">
        <f t="shared" si="45"/>
        <v>5.2941026305497463E-4</v>
      </c>
    </row>
    <row r="500" spans="1:9">
      <c r="A500" s="3" t="s">
        <v>357</v>
      </c>
      <c r="B500">
        <v>5.15</v>
      </c>
      <c r="C500" s="4">
        <v>124</v>
      </c>
      <c r="D500">
        <f t="shared" si="42"/>
        <v>24.077669902912621</v>
      </c>
      <c r="E500" s="6">
        <f t="shared" si="43"/>
        <v>2.4211987667506927E-4</v>
      </c>
      <c r="F500" s="7">
        <f t="shared" si="46"/>
        <v>0.9475576157440404</v>
      </c>
      <c r="G500" s="6">
        <f t="shared" si="44"/>
        <v>7.5780316541003781E-4</v>
      </c>
      <c r="H500" s="7">
        <f t="shared" si="47"/>
        <v>0.7791673288247728</v>
      </c>
      <c r="I500">
        <f t="shared" si="45"/>
        <v>4.9962539868186884E-4</v>
      </c>
    </row>
    <row r="501" spans="1:9">
      <c r="A501" s="3" t="s">
        <v>189</v>
      </c>
      <c r="B501">
        <v>4.8600000000000003</v>
      </c>
      <c r="C501" s="4">
        <v>117</v>
      </c>
      <c r="D501">
        <f t="shared" si="42"/>
        <v>24.074074074074073</v>
      </c>
      <c r="E501" s="6">
        <f t="shared" si="43"/>
        <v>2.2845181912083148E-4</v>
      </c>
      <c r="F501" s="7">
        <f t="shared" si="46"/>
        <v>0.94778606756316119</v>
      </c>
      <c r="G501" s="6">
        <f t="shared" si="44"/>
        <v>7.1513075415393854E-4</v>
      </c>
      <c r="H501" s="7">
        <f t="shared" si="47"/>
        <v>0.77988245957892677</v>
      </c>
      <c r="I501">
        <f t="shared" si="45"/>
        <v>1.2744156530802853E-3</v>
      </c>
    </row>
    <row r="502" spans="1:9">
      <c r="A502" s="3" t="s">
        <v>131</v>
      </c>
      <c r="B502">
        <v>12.37</v>
      </c>
      <c r="C502" s="4">
        <v>296</v>
      </c>
      <c r="D502">
        <f t="shared" si="42"/>
        <v>23.92886014551334</v>
      </c>
      <c r="E502" s="6">
        <f t="shared" si="43"/>
        <v>5.779635765791976E-4</v>
      </c>
      <c r="F502" s="7">
        <f t="shared" si="46"/>
        <v>0.94836403113974044</v>
      </c>
      <c r="G502" s="6">
        <f t="shared" si="44"/>
        <v>1.8201990594411974E-3</v>
      </c>
      <c r="H502" s="7">
        <f t="shared" si="47"/>
        <v>0.78170265863836796</v>
      </c>
      <c r="I502">
        <f t="shared" si="45"/>
        <v>3.7516417931227064E-4</v>
      </c>
    </row>
    <row r="503" spans="1:9">
      <c r="A503" s="3" t="s">
        <v>178</v>
      </c>
      <c r="B503">
        <v>3.64</v>
      </c>
      <c r="C503" s="4">
        <v>87</v>
      </c>
      <c r="D503">
        <f t="shared" si="42"/>
        <v>23.901098901098901</v>
      </c>
      <c r="E503" s="6">
        <f t="shared" si="43"/>
        <v>1.6987442960266958E-4</v>
      </c>
      <c r="F503" s="7">
        <f t="shared" si="46"/>
        <v>0.94853390556934314</v>
      </c>
      <c r="G503" s="6">
        <f t="shared" si="44"/>
        <v>5.3561233438690042E-4</v>
      </c>
      <c r="H503" s="7">
        <f t="shared" si="47"/>
        <v>0.78223827097275489</v>
      </c>
      <c r="I503">
        <f t="shared" si="45"/>
        <v>8.5337603154100883E-4</v>
      </c>
    </row>
    <row r="504" spans="1:9">
      <c r="A504" s="3" t="s">
        <v>228</v>
      </c>
      <c r="B504">
        <v>8.27</v>
      </c>
      <c r="C504" s="4">
        <v>197</v>
      </c>
      <c r="D504">
        <f t="shared" si="42"/>
        <v>23.821039903264815</v>
      </c>
      <c r="E504" s="6">
        <f t="shared" si="43"/>
        <v>3.8465819116926327E-4</v>
      </c>
      <c r="F504" s="7">
        <f t="shared" si="46"/>
        <v>0.94891856376051242</v>
      </c>
      <c r="G504" s="6">
        <f t="shared" si="44"/>
        <v>1.2168994520273808E-3</v>
      </c>
      <c r="H504" s="7">
        <f t="shared" si="47"/>
        <v>0.7834551704247823</v>
      </c>
      <c r="I504">
        <f t="shared" si="45"/>
        <v>2.2527776010879963E-3</v>
      </c>
    </row>
    <row r="505" spans="1:9">
      <c r="A505" s="3" t="s">
        <v>132</v>
      </c>
      <c r="B505">
        <v>21.82</v>
      </c>
      <c r="C505" s="4">
        <v>519</v>
      </c>
      <c r="D505">
        <f t="shared" si="42"/>
        <v>23.785517873510539</v>
      </c>
      <c r="E505" s="6">
        <f t="shared" si="43"/>
        <v>1.0133888386642013E-3</v>
      </c>
      <c r="F505" s="7">
        <f t="shared" si="46"/>
        <v>0.94993195259917662</v>
      </c>
      <c r="G505" s="6">
        <f t="shared" si="44"/>
        <v>3.2107310814071888E-3</v>
      </c>
      <c r="H505" s="7">
        <f t="shared" si="47"/>
        <v>0.78666590150618954</v>
      </c>
      <c r="I505">
        <f t="shared" si="45"/>
        <v>8.9546150757557896E-4</v>
      </c>
    </row>
    <row r="506" spans="1:9">
      <c r="A506" s="3" t="s">
        <v>367</v>
      </c>
      <c r="B506">
        <v>8.67</v>
      </c>
      <c r="C506" s="4">
        <v>206</v>
      </c>
      <c r="D506">
        <f t="shared" si="42"/>
        <v>23.760092272203</v>
      </c>
      <c r="E506" s="6">
        <f t="shared" si="43"/>
        <v>4.0223140802471186E-4</v>
      </c>
      <c r="F506" s="7">
        <f t="shared" si="46"/>
        <v>0.95033418400720138</v>
      </c>
      <c r="G506" s="6">
        <f t="shared" si="44"/>
        <v>1.2757579503116557E-3</v>
      </c>
      <c r="H506" s="7">
        <f t="shared" si="47"/>
        <v>0.78794165945650119</v>
      </c>
      <c r="I506">
        <f t="shared" si="45"/>
        <v>1.0743021604313618E-3</v>
      </c>
    </row>
    <row r="507" spans="1:9">
      <c r="A507" s="3" t="s">
        <v>312</v>
      </c>
      <c r="B507">
        <v>10.4</v>
      </c>
      <c r="C507" s="4">
        <v>247</v>
      </c>
      <c r="D507">
        <f t="shared" si="42"/>
        <v>23.75</v>
      </c>
      <c r="E507" s="6">
        <f t="shared" si="43"/>
        <v>4.8228717369953314E-4</v>
      </c>
      <c r="F507" s="7">
        <f t="shared" si="46"/>
        <v>0.95081647118090096</v>
      </c>
      <c r="G507" s="6">
        <f t="shared" si="44"/>
        <v>1.5303209553911442E-3</v>
      </c>
      <c r="H507" s="7">
        <f t="shared" si="47"/>
        <v>0.78947198041189237</v>
      </c>
      <c r="I507">
        <f t="shared" si="45"/>
        <v>6.8418148348614594E-4</v>
      </c>
    </row>
    <row r="508" spans="1:9">
      <c r="A508" s="3" t="s">
        <v>47</v>
      </c>
      <c r="B508">
        <v>6.62</v>
      </c>
      <c r="C508" s="4">
        <v>157</v>
      </c>
      <c r="D508">
        <f t="shared" si="42"/>
        <v>23.716012084592144</v>
      </c>
      <c r="E508" s="6">
        <f t="shared" si="43"/>
        <v>3.0655500514504739E-4</v>
      </c>
      <c r="F508" s="7">
        <f t="shared" si="46"/>
        <v>0.95112302618604605</v>
      </c>
      <c r="G508" s="6">
        <f t="shared" si="44"/>
        <v>9.7410814660474755E-4</v>
      </c>
      <c r="H508" s="7">
        <f t="shared" si="47"/>
        <v>0.79044608855849707</v>
      </c>
      <c r="I508">
        <f t="shared" si="45"/>
        <v>1.9240478578641529E-4</v>
      </c>
    </row>
    <row r="509" spans="1:9">
      <c r="A509" s="3" t="s">
        <v>120</v>
      </c>
      <c r="B509">
        <v>1.86</v>
      </c>
      <c r="C509" s="4">
        <v>44</v>
      </c>
      <c r="D509">
        <f t="shared" si="42"/>
        <v>23.655913978494624</v>
      </c>
      <c r="E509" s="6">
        <f t="shared" si="43"/>
        <v>8.5913504626637476E-5</v>
      </c>
      <c r="F509" s="7">
        <f t="shared" si="46"/>
        <v>0.95120893969067266</v>
      </c>
      <c r="G509" s="6">
        <f t="shared" si="44"/>
        <v>2.7369201702187769E-4</v>
      </c>
      <c r="H509" s="7">
        <f t="shared" si="47"/>
        <v>0.79071978057551895</v>
      </c>
      <c r="I509">
        <f t="shared" si="45"/>
        <v>6.7090596398344804E-4</v>
      </c>
    </row>
    <row r="510" spans="1:9">
      <c r="A510" s="3" t="s">
        <v>450</v>
      </c>
      <c r="B510">
        <v>6.47</v>
      </c>
      <c r="C510" s="4">
        <v>152</v>
      </c>
      <c r="D510">
        <f t="shared" si="42"/>
        <v>23.493044822256568</v>
      </c>
      <c r="E510" s="6">
        <f t="shared" si="43"/>
        <v>2.967921068920204E-4</v>
      </c>
      <c r="F510" s="7">
        <f t="shared" si="46"/>
        <v>0.9515057317975647</v>
      </c>
      <c r="G510" s="6">
        <f t="shared" si="44"/>
        <v>9.5203620974814449E-4</v>
      </c>
      <c r="H510" s="7">
        <f t="shared" si="47"/>
        <v>0.7916718167852671</v>
      </c>
      <c r="I510">
        <f t="shared" si="45"/>
        <v>6.1945034323329651E-4</v>
      </c>
    </row>
    <row r="511" spans="1:9">
      <c r="A511" s="3" t="s">
        <v>350</v>
      </c>
      <c r="B511">
        <v>5.97</v>
      </c>
      <c r="C511" s="4">
        <v>140</v>
      </c>
      <c r="D511">
        <f t="shared" si="42"/>
        <v>23.450586264656618</v>
      </c>
      <c r="E511" s="6">
        <f t="shared" si="43"/>
        <v>2.7336115108475561E-4</v>
      </c>
      <c r="F511" s="7">
        <f t="shared" si="46"/>
        <v>0.95177909294864949</v>
      </c>
      <c r="G511" s="6">
        <f t="shared" si="44"/>
        <v>8.7846308689280101E-4</v>
      </c>
      <c r="H511" s="7">
        <f t="shared" si="47"/>
        <v>0.79255027987215987</v>
      </c>
      <c r="I511">
        <f t="shared" si="45"/>
        <v>5.5848566395189092E-4</v>
      </c>
    </row>
    <row r="512" spans="1:9">
      <c r="A512" s="3" t="s">
        <v>575</v>
      </c>
      <c r="B512">
        <v>5.38</v>
      </c>
      <c r="C512" s="4">
        <v>126</v>
      </c>
      <c r="D512">
        <f t="shared" si="42"/>
        <v>23.42007434944238</v>
      </c>
      <c r="E512" s="6">
        <f t="shared" si="43"/>
        <v>2.4602503597628004E-4</v>
      </c>
      <c r="F512" s="7">
        <f t="shared" si="46"/>
        <v>0.95202511798462575</v>
      </c>
      <c r="G512" s="6">
        <f t="shared" si="44"/>
        <v>7.9164680192349572E-4</v>
      </c>
      <c r="H512" s="7">
        <f t="shared" si="47"/>
        <v>0.79334192667408332</v>
      </c>
      <c r="I512">
        <f t="shared" si="45"/>
        <v>4.6368508841665435E-4</v>
      </c>
    </row>
    <row r="513" spans="1:9">
      <c r="A513" s="3" t="s">
        <v>185</v>
      </c>
      <c r="B513">
        <v>4.46</v>
      </c>
      <c r="C513" s="4">
        <v>104</v>
      </c>
      <c r="D513">
        <f t="shared" si="42"/>
        <v>23.318385650224215</v>
      </c>
      <c r="E513" s="6">
        <f t="shared" si="43"/>
        <v>2.0306828366296133E-4</v>
      </c>
      <c r="F513" s="7">
        <f t="shared" si="46"/>
        <v>0.95222818626828876</v>
      </c>
      <c r="G513" s="6">
        <f t="shared" si="44"/>
        <v>6.5627225586966373E-4</v>
      </c>
      <c r="H513" s="7">
        <f t="shared" si="47"/>
        <v>0.79399819892995294</v>
      </c>
      <c r="I513">
        <f t="shared" si="45"/>
        <v>7.0098312803279494E-4</v>
      </c>
    </row>
    <row r="514" spans="1:9">
      <c r="A514" s="3" t="s">
        <v>623</v>
      </c>
      <c r="B514">
        <v>6.74</v>
      </c>
      <c r="C514" s="4">
        <v>157</v>
      </c>
      <c r="D514">
        <f t="shared" ref="D514:D577" si="48">C514/B514</f>
        <v>23.293768545994066</v>
      </c>
      <c r="E514" s="6">
        <f t="shared" si="43"/>
        <v>3.0655500514504739E-4</v>
      </c>
      <c r="F514" s="7">
        <f t="shared" si="46"/>
        <v>0.95253474127343385</v>
      </c>
      <c r="G514" s="6">
        <f t="shared" si="44"/>
        <v>9.9176569609002994E-4</v>
      </c>
      <c r="H514" s="7">
        <f t="shared" si="47"/>
        <v>0.79498996462604299</v>
      </c>
      <c r="I514">
        <f t="shared" si="45"/>
        <v>1.0566063521120217E-3</v>
      </c>
    </row>
    <row r="515" spans="1:9">
      <c r="A515" s="3" t="s">
        <v>167</v>
      </c>
      <c r="B515">
        <v>10.130000000000001</v>
      </c>
      <c r="C515" s="4">
        <v>234</v>
      </c>
      <c r="D515">
        <f t="shared" si="48"/>
        <v>23.09970384995064</v>
      </c>
      <c r="E515" s="6">
        <f t="shared" ref="E515:E578" si="49">C515/512143</f>
        <v>4.5690363824166296E-4</v>
      </c>
      <c r="F515" s="7">
        <f t="shared" si="46"/>
        <v>0.95299164491167554</v>
      </c>
      <c r="G515" s="6">
        <f t="shared" ref="G515:G578" si="50">B515/6795.96</f>
        <v>1.4905914690492587E-3</v>
      </c>
      <c r="H515" s="7">
        <f t="shared" si="47"/>
        <v>0.79648055609509227</v>
      </c>
      <c r="I515">
        <f t="shared" ref="I515:I578" si="51">F515*H516-F516*H515</f>
        <v>1.2560155788088334E-3</v>
      </c>
    </row>
    <row r="516" spans="1:9">
      <c r="A516" s="3" t="s">
        <v>277</v>
      </c>
      <c r="B516">
        <v>12.04</v>
      </c>
      <c r="C516" s="4">
        <v>278</v>
      </c>
      <c r="D516">
        <f t="shared" si="48"/>
        <v>23.089700996677742</v>
      </c>
      <c r="E516" s="6">
        <f t="shared" si="49"/>
        <v>5.4281714286830043E-4</v>
      </c>
      <c r="F516" s="7">
        <f t="shared" ref="F516:F579" si="52">F515+E516</f>
        <v>0.95353446205454384</v>
      </c>
      <c r="G516" s="6">
        <f t="shared" si="50"/>
        <v>1.7716407983566706E-3</v>
      </c>
      <c r="H516" s="7">
        <f t="shared" ref="H516:H579" si="53">H515+G516</f>
        <v>0.79825219689344895</v>
      </c>
      <c r="I516">
        <f t="shared" si="51"/>
        <v>1.0106121052295691E-3</v>
      </c>
    </row>
    <row r="517" spans="1:9">
      <c r="A517" s="3" t="s">
        <v>400</v>
      </c>
      <c r="B517">
        <v>9.68</v>
      </c>
      <c r="C517" s="4">
        <v>223</v>
      </c>
      <c r="D517">
        <f t="shared" si="48"/>
        <v>23.037190082644628</v>
      </c>
      <c r="E517" s="6">
        <f t="shared" si="49"/>
        <v>4.3542526208500363E-4</v>
      </c>
      <c r="F517" s="7">
        <f t="shared" si="52"/>
        <v>0.9539698873166288</v>
      </c>
      <c r="G517" s="6">
        <f t="shared" si="50"/>
        <v>1.4243756584794494E-3</v>
      </c>
      <c r="H517" s="7">
        <f t="shared" si="53"/>
        <v>0.79967657255192837</v>
      </c>
      <c r="I517">
        <f t="shared" si="51"/>
        <v>6.0914318462090833E-4</v>
      </c>
    </row>
    <row r="518" spans="1:9">
      <c r="A518" s="3" t="s">
        <v>376</v>
      </c>
      <c r="B518">
        <v>5.83</v>
      </c>
      <c r="C518" s="4">
        <v>134</v>
      </c>
      <c r="D518">
        <f t="shared" si="48"/>
        <v>22.984562607204115</v>
      </c>
      <c r="E518" s="6">
        <f t="shared" si="49"/>
        <v>2.6164567318112322E-4</v>
      </c>
      <c r="F518" s="7">
        <f t="shared" si="52"/>
        <v>0.95423153298980989</v>
      </c>
      <c r="G518" s="6">
        <f t="shared" si="50"/>
        <v>8.5786261249330481E-4</v>
      </c>
      <c r="H518" s="7">
        <f t="shared" si="53"/>
        <v>0.80053443516442169</v>
      </c>
      <c r="I518">
        <f t="shared" si="51"/>
        <v>2.2794189862207492E-4</v>
      </c>
    </row>
    <row r="519" spans="1:9">
      <c r="A519" s="3" t="s">
        <v>595</v>
      </c>
      <c r="B519">
        <v>2.1800000000000002</v>
      </c>
      <c r="C519" s="4">
        <v>50</v>
      </c>
      <c r="D519">
        <f t="shared" si="48"/>
        <v>22.935779816513758</v>
      </c>
      <c r="E519" s="6">
        <f t="shared" si="49"/>
        <v>9.7628982530269866E-5</v>
      </c>
      <c r="F519" s="7">
        <f t="shared" si="52"/>
        <v>0.95432916197234019</v>
      </c>
      <c r="G519" s="6">
        <f t="shared" si="50"/>
        <v>3.2077881564929753E-4</v>
      </c>
      <c r="H519" s="7">
        <f t="shared" si="53"/>
        <v>0.80085521398007098</v>
      </c>
      <c r="I519">
        <f t="shared" si="51"/>
        <v>5.7671657016289402E-4</v>
      </c>
    </row>
    <row r="520" spans="1:9">
      <c r="A520" s="3" t="s">
        <v>104</v>
      </c>
      <c r="B520">
        <v>5.51</v>
      </c>
      <c r="C520" s="4">
        <v>126</v>
      </c>
      <c r="D520">
        <f t="shared" si="48"/>
        <v>22.867513611615244</v>
      </c>
      <c r="E520" s="6">
        <f t="shared" si="49"/>
        <v>2.4602503597628004E-4</v>
      </c>
      <c r="F520" s="7">
        <f t="shared" si="52"/>
        <v>0.95457518700831645</v>
      </c>
      <c r="G520" s="6">
        <f t="shared" si="50"/>
        <v>8.1077581386588497E-4</v>
      </c>
      <c r="H520" s="7">
        <f t="shared" si="53"/>
        <v>0.80166598979393688</v>
      </c>
      <c r="I520">
        <f t="shared" si="51"/>
        <v>5.5099293159810436E-4</v>
      </c>
    </row>
    <row r="521" spans="1:9">
      <c r="A521" s="3" t="s">
        <v>385</v>
      </c>
      <c r="B521">
        <v>5.26</v>
      </c>
      <c r="C521" s="4">
        <v>120</v>
      </c>
      <c r="D521">
        <f t="shared" si="48"/>
        <v>22.813688212927758</v>
      </c>
      <c r="E521" s="6">
        <f t="shared" si="49"/>
        <v>2.3430955807264767E-4</v>
      </c>
      <c r="F521" s="7">
        <f t="shared" si="52"/>
        <v>0.95480949656638914</v>
      </c>
      <c r="G521" s="6">
        <f t="shared" si="50"/>
        <v>7.7398925243821323E-4</v>
      </c>
      <c r="H521" s="7">
        <f t="shared" si="53"/>
        <v>0.8024399790463751</v>
      </c>
      <c r="I521">
        <f t="shared" si="51"/>
        <v>1.611043455090333E-3</v>
      </c>
    </row>
    <row r="522" spans="1:9">
      <c r="A522" s="3" t="s">
        <v>313</v>
      </c>
      <c r="B522">
        <v>15.37</v>
      </c>
      <c r="C522" s="4">
        <v>350</v>
      </c>
      <c r="D522">
        <f t="shared" si="48"/>
        <v>22.77163305139883</v>
      </c>
      <c r="E522" s="6">
        <f t="shared" si="49"/>
        <v>6.8340287771188901E-4</v>
      </c>
      <c r="F522" s="7">
        <f t="shared" si="52"/>
        <v>0.95549289944410098</v>
      </c>
      <c r="G522" s="6">
        <f t="shared" si="50"/>
        <v>2.2616377965732582E-3</v>
      </c>
      <c r="H522" s="7">
        <f t="shared" si="53"/>
        <v>0.80470161684294839</v>
      </c>
      <c r="I522">
        <f t="shared" si="51"/>
        <v>2.4431552749004659E-4</v>
      </c>
    </row>
    <row r="523" spans="1:9">
      <c r="A523" s="3" t="s">
        <v>289</v>
      </c>
      <c r="B523">
        <v>2.33</v>
      </c>
      <c r="C523" s="4">
        <v>53</v>
      </c>
      <c r="D523">
        <f t="shared" si="48"/>
        <v>22.746781115879827</v>
      </c>
      <c r="E523" s="6">
        <f t="shared" si="49"/>
        <v>1.0348672148208606E-4</v>
      </c>
      <c r="F523" s="7">
        <f t="shared" si="52"/>
        <v>0.95559638616558307</v>
      </c>
      <c r="G523" s="6">
        <f t="shared" si="50"/>
        <v>3.4285075250590059E-4</v>
      </c>
      <c r="H523" s="7">
        <f t="shared" si="53"/>
        <v>0.80504446759545434</v>
      </c>
      <c r="I523">
        <f t="shared" si="51"/>
        <v>4.5199201531853639E-4</v>
      </c>
    </row>
    <row r="524" spans="1:9">
      <c r="A524" s="3" t="s">
        <v>523</v>
      </c>
      <c r="B524">
        <v>4.3099999999999996</v>
      </c>
      <c r="C524" s="4">
        <v>98</v>
      </c>
      <c r="D524">
        <f t="shared" si="48"/>
        <v>22.737819025522043</v>
      </c>
      <c r="E524" s="6">
        <f t="shared" si="49"/>
        <v>1.9135280575932894E-4</v>
      </c>
      <c r="F524" s="7">
        <f t="shared" si="52"/>
        <v>0.95578773897134239</v>
      </c>
      <c r="G524" s="6">
        <f t="shared" si="50"/>
        <v>6.3420031901306067E-4</v>
      </c>
      <c r="H524" s="7">
        <f t="shared" si="53"/>
        <v>0.80567866791446741</v>
      </c>
      <c r="I524">
        <f t="shared" si="51"/>
        <v>7.4386425909989118E-4</v>
      </c>
    </row>
    <row r="525" spans="1:9">
      <c r="A525" s="3" t="s">
        <v>164</v>
      </c>
      <c r="B525">
        <v>7.09</v>
      </c>
      <c r="C525" s="4">
        <v>161</v>
      </c>
      <c r="D525">
        <f t="shared" si="48"/>
        <v>22.708039492242595</v>
      </c>
      <c r="E525" s="6">
        <f t="shared" si="49"/>
        <v>3.1436532374746898E-4</v>
      </c>
      <c r="F525" s="7">
        <f t="shared" si="52"/>
        <v>0.95610210429508991</v>
      </c>
      <c r="G525" s="6">
        <f t="shared" si="50"/>
        <v>1.0432668820887705E-3</v>
      </c>
      <c r="H525" s="7">
        <f t="shared" si="53"/>
        <v>0.80672193479655618</v>
      </c>
      <c r="I525">
        <f t="shared" si="51"/>
        <v>7.3452114208438779E-4</v>
      </c>
    </row>
    <row r="526" spans="1:9">
      <c r="A526" s="3" t="s">
        <v>130</v>
      </c>
      <c r="B526">
        <v>6.99</v>
      </c>
      <c r="C526" s="4">
        <v>158</v>
      </c>
      <c r="D526">
        <f t="shared" si="48"/>
        <v>22.603719599427752</v>
      </c>
      <c r="E526" s="6">
        <f t="shared" si="49"/>
        <v>3.0850758479565279E-4</v>
      </c>
      <c r="F526" s="7">
        <f t="shared" si="52"/>
        <v>0.95641061187988552</v>
      </c>
      <c r="G526" s="6">
        <f t="shared" si="50"/>
        <v>1.0285522575177017E-3</v>
      </c>
      <c r="H526" s="7">
        <f t="shared" si="53"/>
        <v>0.80775048705407393</v>
      </c>
      <c r="I526">
        <f t="shared" si="51"/>
        <v>3.1635460785939262E-4</v>
      </c>
    </row>
    <row r="527" spans="1:9">
      <c r="A527" s="3" t="s">
        <v>146</v>
      </c>
      <c r="B527">
        <v>3.01</v>
      </c>
      <c r="C527" s="4">
        <v>68</v>
      </c>
      <c r="D527">
        <f t="shared" si="48"/>
        <v>22.591362126245848</v>
      </c>
      <c r="E527" s="6">
        <f t="shared" si="49"/>
        <v>1.3277541624116701E-4</v>
      </c>
      <c r="F527" s="7">
        <f t="shared" si="52"/>
        <v>0.95654338729612665</v>
      </c>
      <c r="G527" s="6">
        <f t="shared" si="50"/>
        <v>4.4291019958916765E-4</v>
      </c>
      <c r="H527" s="7">
        <f t="shared" si="53"/>
        <v>0.80819339725366313</v>
      </c>
      <c r="I527">
        <f t="shared" si="51"/>
        <v>1.6062556360992852E-3</v>
      </c>
    </row>
    <row r="528" spans="1:9">
      <c r="A528" s="3" t="s">
        <v>496</v>
      </c>
      <c r="B528">
        <v>15.28</v>
      </c>
      <c r="C528" s="4">
        <v>345</v>
      </c>
      <c r="D528">
        <f t="shared" si="48"/>
        <v>22.578534031413614</v>
      </c>
      <c r="E528" s="6">
        <f t="shared" si="49"/>
        <v>6.7363997945886207E-4</v>
      </c>
      <c r="F528" s="7">
        <f t="shared" si="52"/>
        <v>0.95721702727558555</v>
      </c>
      <c r="G528" s="6">
        <f t="shared" si="50"/>
        <v>2.2483946344592962E-3</v>
      </c>
      <c r="H528" s="7">
        <f t="shared" si="53"/>
        <v>0.81044179188812238</v>
      </c>
      <c r="I528">
        <f t="shared" si="51"/>
        <v>5.0782252340619838E-4</v>
      </c>
    </row>
    <row r="529" spans="1:9">
      <c r="A529" s="3" t="s">
        <v>368</v>
      </c>
      <c r="B529">
        <v>4.83</v>
      </c>
      <c r="C529" s="4">
        <v>109</v>
      </c>
      <c r="D529">
        <f t="shared" si="48"/>
        <v>22.567287784679088</v>
      </c>
      <c r="E529" s="6">
        <f t="shared" si="49"/>
        <v>2.1283118191598832E-4</v>
      </c>
      <c r="F529" s="7">
        <f t="shared" si="52"/>
        <v>0.9574298584575015</v>
      </c>
      <c r="G529" s="6">
        <f t="shared" si="50"/>
        <v>7.1071636678261797E-4</v>
      </c>
      <c r="H529" s="7">
        <f t="shared" si="53"/>
        <v>0.81115250825490504</v>
      </c>
      <c r="I529">
        <f t="shared" si="51"/>
        <v>1.7790501806957959E-4</v>
      </c>
    </row>
    <row r="530" spans="1:9">
      <c r="A530" s="3" t="s">
        <v>301</v>
      </c>
      <c r="B530">
        <v>1.69</v>
      </c>
      <c r="C530" s="4">
        <v>38</v>
      </c>
      <c r="D530">
        <f t="shared" si="48"/>
        <v>22.485207100591715</v>
      </c>
      <c r="E530" s="6">
        <f t="shared" si="49"/>
        <v>7.4198026723005099E-5</v>
      </c>
      <c r="F530" s="7">
        <f t="shared" si="52"/>
        <v>0.95750405648422454</v>
      </c>
      <c r="G530" s="6">
        <f t="shared" si="50"/>
        <v>2.4867715525106091E-4</v>
      </c>
      <c r="H530" s="7">
        <f t="shared" si="53"/>
        <v>0.81140118541015605</v>
      </c>
      <c r="I530">
        <f t="shared" si="51"/>
        <v>4.0742008857586054E-4</v>
      </c>
    </row>
    <row r="531" spans="1:9">
      <c r="A531" s="3" t="s">
        <v>481</v>
      </c>
      <c r="B531">
        <v>3.87</v>
      </c>
      <c r="C531" s="4">
        <v>87</v>
      </c>
      <c r="D531">
        <f t="shared" si="48"/>
        <v>22.480620155038761</v>
      </c>
      <c r="E531" s="6">
        <f t="shared" si="49"/>
        <v>1.6987442960266958E-4</v>
      </c>
      <c r="F531" s="7">
        <f t="shared" si="52"/>
        <v>0.95767393091382724</v>
      </c>
      <c r="G531" s="6">
        <f t="shared" si="50"/>
        <v>5.6945597090035844E-4</v>
      </c>
      <c r="H531" s="7">
        <f t="shared" si="53"/>
        <v>0.81197064138105646</v>
      </c>
      <c r="I531">
        <f t="shared" si="51"/>
        <v>2.71613392383796E-4</v>
      </c>
    </row>
    <row r="532" spans="1:9">
      <c r="A532" s="3" t="s">
        <v>645</v>
      </c>
      <c r="B532">
        <v>2.58</v>
      </c>
      <c r="C532" s="4">
        <v>58</v>
      </c>
      <c r="D532">
        <f t="shared" si="48"/>
        <v>22.480620155038761</v>
      </c>
      <c r="E532" s="6">
        <f t="shared" si="49"/>
        <v>1.1324961973511304E-4</v>
      </c>
      <c r="F532" s="7">
        <f t="shared" si="52"/>
        <v>0.95778718053356238</v>
      </c>
      <c r="G532" s="6">
        <f t="shared" si="50"/>
        <v>3.7963731393357233E-4</v>
      </c>
      <c r="H532" s="7">
        <f t="shared" si="53"/>
        <v>0.81235027869498999</v>
      </c>
      <c r="I532">
        <f t="shared" si="51"/>
        <v>4.4141597031011059E-4</v>
      </c>
    </row>
    <row r="533" spans="1:9">
      <c r="A533" s="3" t="s">
        <v>478</v>
      </c>
      <c r="B533">
        <v>4.1900000000000004</v>
      </c>
      <c r="C533" s="4">
        <v>94</v>
      </c>
      <c r="D533">
        <f t="shared" si="48"/>
        <v>22.434367541766107</v>
      </c>
      <c r="E533" s="6">
        <f t="shared" si="49"/>
        <v>1.8354248715690734E-4</v>
      </c>
      <c r="F533" s="7">
        <f t="shared" si="52"/>
        <v>0.95797072302071928</v>
      </c>
      <c r="G533" s="6">
        <f t="shared" si="50"/>
        <v>6.1654276952777828E-4</v>
      </c>
      <c r="H533" s="7">
        <f t="shared" si="53"/>
        <v>0.81296682146451782</v>
      </c>
      <c r="I533">
        <f t="shared" si="51"/>
        <v>7.0087595100598588E-4</v>
      </c>
    </row>
    <row r="534" spans="1:9">
      <c r="A534" s="3" t="s">
        <v>453</v>
      </c>
      <c r="B534">
        <v>6.65</v>
      </c>
      <c r="C534" s="4">
        <v>149</v>
      </c>
      <c r="D534">
        <f t="shared" si="48"/>
        <v>22.406015037593985</v>
      </c>
      <c r="E534" s="6">
        <f t="shared" si="49"/>
        <v>2.909343679402042E-4</v>
      </c>
      <c r="F534" s="7">
        <f t="shared" si="52"/>
        <v>0.95826165738865954</v>
      </c>
      <c r="G534" s="6">
        <f t="shared" si="50"/>
        <v>9.7852253397606812E-4</v>
      </c>
      <c r="H534" s="7">
        <f t="shared" si="53"/>
        <v>0.81394534399849394</v>
      </c>
      <c r="I534">
        <f t="shared" si="51"/>
        <v>4.1429030464756877E-4</v>
      </c>
    </row>
    <row r="535" spans="1:9">
      <c r="A535" s="3" t="s">
        <v>276</v>
      </c>
      <c r="B535">
        <v>3.93</v>
      </c>
      <c r="C535" s="4">
        <v>88</v>
      </c>
      <c r="D535">
        <f t="shared" si="48"/>
        <v>22.391857506361323</v>
      </c>
      <c r="E535" s="6">
        <f t="shared" si="49"/>
        <v>1.7182700925327495E-4</v>
      </c>
      <c r="F535" s="7">
        <f t="shared" si="52"/>
        <v>0.95843348439791276</v>
      </c>
      <c r="G535" s="6">
        <f t="shared" si="50"/>
        <v>5.7828474564299969E-4</v>
      </c>
      <c r="H535" s="7">
        <f t="shared" si="53"/>
        <v>0.81452362874413697</v>
      </c>
      <c r="I535">
        <f t="shared" si="51"/>
        <v>7.9881489732414046E-4</v>
      </c>
    </row>
    <row r="536" spans="1:9">
      <c r="A536" s="3" t="s">
        <v>109</v>
      </c>
      <c r="B536">
        <v>7.57</v>
      </c>
      <c r="C536" s="4">
        <v>169</v>
      </c>
      <c r="D536">
        <f t="shared" si="48"/>
        <v>22.324966974900924</v>
      </c>
      <c r="E536" s="6">
        <f t="shared" si="49"/>
        <v>3.2998596095231217E-4</v>
      </c>
      <c r="F536" s="7">
        <f t="shared" si="52"/>
        <v>0.95876347035886511</v>
      </c>
      <c r="G536" s="6">
        <f t="shared" si="50"/>
        <v>1.1138970800299002E-3</v>
      </c>
      <c r="H536" s="7">
        <f t="shared" si="53"/>
        <v>0.81563752582416682</v>
      </c>
      <c r="I536">
        <f t="shared" si="51"/>
        <v>6.1686047932174581E-4</v>
      </c>
    </row>
    <row r="537" spans="1:9">
      <c r="A537" s="3" t="s">
        <v>174</v>
      </c>
      <c r="B537">
        <v>5.84</v>
      </c>
      <c r="C537" s="4">
        <v>130</v>
      </c>
      <c r="D537">
        <f t="shared" si="48"/>
        <v>22.260273972602739</v>
      </c>
      <c r="E537" s="6">
        <f t="shared" si="49"/>
        <v>2.5383535457870163E-4</v>
      </c>
      <c r="F537" s="7">
        <f t="shared" si="52"/>
        <v>0.95901730571344379</v>
      </c>
      <c r="G537" s="6">
        <f t="shared" si="50"/>
        <v>8.5933407495041166E-4</v>
      </c>
      <c r="H537" s="7">
        <f t="shared" si="53"/>
        <v>0.81649685989911724</v>
      </c>
      <c r="I537">
        <f t="shared" si="51"/>
        <v>1.0124918362214297E-3</v>
      </c>
    </row>
    <row r="538" spans="1:9">
      <c r="A538" s="3" t="s">
        <v>92</v>
      </c>
      <c r="B538">
        <v>9.57</v>
      </c>
      <c r="C538" s="4">
        <v>212</v>
      </c>
      <c r="D538">
        <f t="shared" si="48"/>
        <v>22.152560083594565</v>
      </c>
      <c r="E538" s="6">
        <f t="shared" si="49"/>
        <v>4.1394688592834425E-4</v>
      </c>
      <c r="F538" s="7">
        <f t="shared" si="52"/>
        <v>0.95943125259937212</v>
      </c>
      <c r="G538" s="6">
        <f t="shared" si="50"/>
        <v>1.4081895714512741E-3</v>
      </c>
      <c r="H538" s="7">
        <f t="shared" si="53"/>
        <v>0.81790504947056852</v>
      </c>
      <c r="I538">
        <f t="shared" si="51"/>
        <v>7.3259802368963456E-4</v>
      </c>
    </row>
    <row r="539" spans="1:9">
      <c r="A539" s="3" t="s">
        <v>422</v>
      </c>
      <c r="B539">
        <v>6.92</v>
      </c>
      <c r="C539" s="4">
        <v>153</v>
      </c>
      <c r="D539">
        <f t="shared" si="48"/>
        <v>22.109826589595375</v>
      </c>
      <c r="E539" s="6">
        <f t="shared" si="49"/>
        <v>2.9874468654262579E-4</v>
      </c>
      <c r="F539" s="7">
        <f t="shared" si="52"/>
        <v>0.95972999728591479</v>
      </c>
      <c r="G539" s="6">
        <f t="shared" si="50"/>
        <v>1.0182520203179536E-3</v>
      </c>
      <c r="H539" s="7">
        <f t="shared" si="53"/>
        <v>0.81892330149088643</v>
      </c>
      <c r="I539">
        <f t="shared" si="51"/>
        <v>8.3054077692856776E-4</v>
      </c>
    </row>
    <row r="540" spans="1:9">
      <c r="A540" s="3" t="s">
        <v>586</v>
      </c>
      <c r="B540">
        <v>7.84</v>
      </c>
      <c r="C540" s="4">
        <v>173</v>
      </c>
      <c r="D540">
        <f t="shared" si="48"/>
        <v>22.066326530612244</v>
      </c>
      <c r="E540" s="6">
        <f t="shared" si="49"/>
        <v>3.3779627955473376E-4</v>
      </c>
      <c r="F540" s="7">
        <f t="shared" si="52"/>
        <v>0.96006779356546956</v>
      </c>
      <c r="G540" s="6">
        <f t="shared" si="50"/>
        <v>1.1536265663717857E-3</v>
      </c>
      <c r="H540" s="7">
        <f t="shared" si="53"/>
        <v>0.82007692805725818</v>
      </c>
      <c r="I540">
        <f t="shared" si="51"/>
        <v>5.0977634138338335E-4</v>
      </c>
    </row>
    <row r="541" spans="1:9">
      <c r="A541" s="3" t="s">
        <v>271</v>
      </c>
      <c r="B541">
        <v>4.8099999999999996</v>
      </c>
      <c r="C541" s="4">
        <v>106</v>
      </c>
      <c r="D541">
        <f t="shared" si="48"/>
        <v>22.03742203742204</v>
      </c>
      <c r="E541" s="6">
        <f t="shared" si="49"/>
        <v>2.0697344296417212E-4</v>
      </c>
      <c r="F541" s="7">
        <f t="shared" si="52"/>
        <v>0.96027476700843373</v>
      </c>
      <c r="G541" s="6">
        <f t="shared" si="50"/>
        <v>7.0777344186840415E-4</v>
      </c>
      <c r="H541" s="7">
        <f t="shared" si="53"/>
        <v>0.82078470149912663</v>
      </c>
      <c r="I541">
        <f t="shared" si="51"/>
        <v>1.0644752024783211E-3</v>
      </c>
    </row>
    <row r="542" spans="1:9">
      <c r="A542" s="3" t="s">
        <v>374</v>
      </c>
      <c r="B542">
        <v>10.039999999999999</v>
      </c>
      <c r="C542" s="4">
        <v>221</v>
      </c>
      <c r="D542">
        <f t="shared" si="48"/>
        <v>22.011952191235061</v>
      </c>
      <c r="E542" s="6">
        <f t="shared" si="49"/>
        <v>4.3152010278379283E-4</v>
      </c>
      <c r="F542" s="7">
        <f t="shared" si="52"/>
        <v>0.96070628711121753</v>
      </c>
      <c r="G542" s="6">
        <f t="shared" si="50"/>
        <v>1.4773483069352967E-3</v>
      </c>
      <c r="H542" s="7">
        <f t="shared" si="53"/>
        <v>0.82226204980606188</v>
      </c>
      <c r="I542">
        <f t="shared" si="51"/>
        <v>2.9910439888214402E-4</v>
      </c>
    </row>
    <row r="543" spans="1:9">
      <c r="A543" s="3" t="s">
        <v>380</v>
      </c>
      <c r="B543">
        <v>2.82</v>
      </c>
      <c r="C543" s="4">
        <v>62</v>
      </c>
      <c r="D543">
        <f t="shared" si="48"/>
        <v>21.98581560283688</v>
      </c>
      <c r="E543" s="6">
        <f t="shared" si="49"/>
        <v>1.2105993833753463E-4</v>
      </c>
      <c r="F543" s="7">
        <f t="shared" si="52"/>
        <v>0.96082734704955508</v>
      </c>
      <c r="G543" s="6">
        <f t="shared" si="50"/>
        <v>4.1495241290413716E-4</v>
      </c>
      <c r="H543" s="7">
        <f t="shared" si="53"/>
        <v>0.822677002218966</v>
      </c>
      <c r="I543">
        <f t="shared" si="51"/>
        <v>8.1858441432602902E-4</v>
      </c>
    </row>
    <row r="544" spans="1:9">
      <c r="A544" s="3" t="s">
        <v>577</v>
      </c>
      <c r="B544">
        <v>7.71</v>
      </c>
      <c r="C544" s="4">
        <v>169</v>
      </c>
      <c r="D544">
        <f t="shared" si="48"/>
        <v>21.91958495460441</v>
      </c>
      <c r="E544" s="6">
        <f t="shared" si="49"/>
        <v>3.2998596095231217E-4</v>
      </c>
      <c r="F544" s="7">
        <f t="shared" si="52"/>
        <v>0.96115733301050743</v>
      </c>
      <c r="G544" s="6">
        <f t="shared" si="50"/>
        <v>1.1344975544293962E-3</v>
      </c>
      <c r="H544" s="7">
        <f t="shared" si="53"/>
        <v>0.82381149977339541</v>
      </c>
      <c r="I544">
        <f t="shared" si="51"/>
        <v>1.7759891176978293E-3</v>
      </c>
    </row>
    <row r="545" spans="1:9">
      <c r="A545" s="3" t="s">
        <v>589</v>
      </c>
      <c r="B545">
        <v>16.72</v>
      </c>
      <c r="C545" s="4">
        <v>366</v>
      </c>
      <c r="D545">
        <f t="shared" si="48"/>
        <v>21.889952153110048</v>
      </c>
      <c r="E545" s="6">
        <f t="shared" si="49"/>
        <v>7.1464415212157538E-4</v>
      </c>
      <c r="F545" s="7">
        <f t="shared" si="52"/>
        <v>0.96187197716262895</v>
      </c>
      <c r="G545" s="6">
        <f t="shared" si="50"/>
        <v>2.4602852282826853E-3</v>
      </c>
      <c r="H545" s="7">
        <f t="shared" si="53"/>
        <v>0.82627178500167808</v>
      </c>
      <c r="I545">
        <f t="shared" si="51"/>
        <v>1.8373042146860863E-3</v>
      </c>
    </row>
    <row r="546" spans="1:9">
      <c r="A546" s="3" t="s">
        <v>391</v>
      </c>
      <c r="B546">
        <v>17.29</v>
      </c>
      <c r="C546" s="4">
        <v>378</v>
      </c>
      <c r="D546">
        <f t="shared" si="48"/>
        <v>21.862348178137651</v>
      </c>
      <c r="E546" s="6">
        <f t="shared" si="49"/>
        <v>7.3807510792884016E-4</v>
      </c>
      <c r="F546" s="7">
        <f t="shared" si="52"/>
        <v>0.96261005227055785</v>
      </c>
      <c r="G546" s="6">
        <f t="shared" si="50"/>
        <v>2.5441585883377769E-3</v>
      </c>
      <c r="H546" s="7">
        <f t="shared" si="53"/>
        <v>0.82881594359001587</v>
      </c>
      <c r="I546">
        <f t="shared" si="51"/>
        <v>6.8542232700086192E-4</v>
      </c>
    </row>
    <row r="547" spans="1:9">
      <c r="A547" s="3" t="s">
        <v>176</v>
      </c>
      <c r="B547">
        <v>6.45</v>
      </c>
      <c r="C547" s="4">
        <v>141</v>
      </c>
      <c r="D547">
        <f t="shared" si="48"/>
        <v>21.86046511627907</v>
      </c>
      <c r="E547" s="6">
        <f t="shared" si="49"/>
        <v>2.7531373073536101E-4</v>
      </c>
      <c r="F547" s="7">
        <f t="shared" si="52"/>
        <v>0.96288536600129326</v>
      </c>
      <c r="G547" s="6">
        <f t="shared" si="50"/>
        <v>9.4909328483393078E-4</v>
      </c>
      <c r="H547" s="7">
        <f t="shared" si="53"/>
        <v>0.82976503687484982</v>
      </c>
      <c r="I547">
        <f t="shared" si="51"/>
        <v>1.3872368520230216E-3</v>
      </c>
    </row>
    <row r="548" spans="1:9">
      <c r="A548" s="3" t="s">
        <v>320</v>
      </c>
      <c r="B548">
        <v>13.05</v>
      </c>
      <c r="C548" s="4">
        <v>285</v>
      </c>
      <c r="D548">
        <f t="shared" si="48"/>
        <v>21.839080459770113</v>
      </c>
      <c r="E548" s="6">
        <f t="shared" si="49"/>
        <v>5.5648520042253828E-4</v>
      </c>
      <c r="F548" s="7">
        <f t="shared" si="52"/>
        <v>0.96344185120171577</v>
      </c>
      <c r="G548" s="6">
        <f t="shared" si="50"/>
        <v>1.9202585065244647E-3</v>
      </c>
      <c r="H548" s="7">
        <f t="shared" si="53"/>
        <v>0.83168529538137426</v>
      </c>
      <c r="I548">
        <f t="shared" si="51"/>
        <v>6.7874599380579603E-4</v>
      </c>
    </row>
    <row r="549" spans="1:9">
      <c r="A549" s="3" t="s">
        <v>383</v>
      </c>
      <c r="B549">
        <v>6.38</v>
      </c>
      <c r="C549" s="4">
        <v>139</v>
      </c>
      <c r="D549">
        <f t="shared" si="48"/>
        <v>21.786833855799372</v>
      </c>
      <c r="E549" s="6">
        <f t="shared" si="49"/>
        <v>2.7140857143415022E-4</v>
      </c>
      <c r="F549" s="7">
        <f t="shared" si="52"/>
        <v>0.96371325977314992</v>
      </c>
      <c r="G549" s="6">
        <f t="shared" si="50"/>
        <v>9.3879304763418267E-4</v>
      </c>
      <c r="H549" s="7">
        <f t="shared" si="53"/>
        <v>0.83262408842900848</v>
      </c>
      <c r="I549">
        <f t="shared" si="51"/>
        <v>7.1962645447687379E-4</v>
      </c>
    </row>
    <row r="550" spans="1:9">
      <c r="A550" s="3" t="s">
        <v>488</v>
      </c>
      <c r="B550">
        <v>6.76</v>
      </c>
      <c r="C550" s="4">
        <v>147</v>
      </c>
      <c r="D550">
        <f t="shared" si="48"/>
        <v>21.745562130177515</v>
      </c>
      <c r="E550" s="6">
        <f t="shared" si="49"/>
        <v>2.870292086389934E-4</v>
      </c>
      <c r="F550" s="7">
        <f t="shared" si="52"/>
        <v>0.96400028898178891</v>
      </c>
      <c r="G550" s="6">
        <f t="shared" si="50"/>
        <v>9.9470862100424365E-4</v>
      </c>
      <c r="H550" s="7">
        <f t="shared" si="53"/>
        <v>0.83361879705001274</v>
      </c>
      <c r="I550">
        <f t="shared" si="51"/>
        <v>9.659123435282746E-4</v>
      </c>
    </row>
    <row r="551" spans="1:9">
      <c r="A551" s="3" t="s">
        <v>543</v>
      </c>
      <c r="B551">
        <v>9.07</v>
      </c>
      <c r="C551" s="4">
        <v>197</v>
      </c>
      <c r="D551">
        <f t="shared" si="48"/>
        <v>21.719955898566703</v>
      </c>
      <c r="E551" s="6">
        <f t="shared" si="49"/>
        <v>3.8465819116926327E-4</v>
      </c>
      <c r="F551" s="7">
        <f t="shared" si="52"/>
        <v>0.9643849471729582</v>
      </c>
      <c r="G551" s="6">
        <f t="shared" si="50"/>
        <v>1.3346164485959306E-3</v>
      </c>
      <c r="H551" s="7">
        <f t="shared" si="53"/>
        <v>0.83495341349860863</v>
      </c>
      <c r="I551">
        <f t="shared" si="51"/>
        <v>6.8158248296523727E-4</v>
      </c>
    </row>
    <row r="552" spans="1:9">
      <c r="A552" s="3" t="s">
        <v>501</v>
      </c>
      <c r="B552">
        <v>6.4</v>
      </c>
      <c r="C552" s="4">
        <v>139</v>
      </c>
      <c r="D552">
        <f t="shared" si="48"/>
        <v>21.71875</v>
      </c>
      <c r="E552" s="6">
        <f t="shared" si="49"/>
        <v>2.7140857143415022E-4</v>
      </c>
      <c r="F552" s="7">
        <f t="shared" si="52"/>
        <v>0.96465635574439235</v>
      </c>
      <c r="G552" s="6">
        <f t="shared" si="50"/>
        <v>9.4173597254839649E-4</v>
      </c>
      <c r="H552" s="7">
        <f t="shared" si="53"/>
        <v>0.83589514947115706</v>
      </c>
      <c r="I552">
        <f t="shared" si="51"/>
        <v>7.0344298775926184E-4</v>
      </c>
    </row>
    <row r="553" spans="1:9">
      <c r="A553" s="3" t="s">
        <v>20</v>
      </c>
      <c r="B553">
        <v>6.6</v>
      </c>
      <c r="C553" s="4">
        <v>143</v>
      </c>
      <c r="D553">
        <f t="shared" si="48"/>
        <v>21.666666666666668</v>
      </c>
      <c r="E553" s="6">
        <f t="shared" si="49"/>
        <v>2.7921889003657181E-4</v>
      </c>
      <c r="F553" s="7">
        <f t="shared" si="52"/>
        <v>0.96493557463442892</v>
      </c>
      <c r="G553" s="6">
        <f t="shared" si="50"/>
        <v>9.7116522169053373E-4</v>
      </c>
      <c r="H553" s="7">
        <f t="shared" si="53"/>
        <v>0.83686631469284756</v>
      </c>
      <c r="I553">
        <f t="shared" si="51"/>
        <v>9.9870311221217367E-4</v>
      </c>
    </row>
    <row r="554" spans="1:9">
      <c r="A554" s="3" t="s">
        <v>636</v>
      </c>
      <c r="B554">
        <v>9.3699999999999992</v>
      </c>
      <c r="C554" s="4">
        <v>203</v>
      </c>
      <c r="D554">
        <f t="shared" si="48"/>
        <v>21.664887940234795</v>
      </c>
      <c r="E554" s="6">
        <f t="shared" si="49"/>
        <v>3.9637366907289566E-4</v>
      </c>
      <c r="F554" s="7">
        <f t="shared" si="52"/>
        <v>0.96533194830350177</v>
      </c>
      <c r="G554" s="6">
        <f t="shared" si="50"/>
        <v>1.3787603223091366E-3</v>
      </c>
      <c r="H554" s="7">
        <f t="shared" si="53"/>
        <v>0.83824507501515666</v>
      </c>
      <c r="I554">
        <f t="shared" si="51"/>
        <v>9.1168756008763729E-4</v>
      </c>
    </row>
    <row r="555" spans="1:9">
      <c r="A555" s="3" t="s">
        <v>445</v>
      </c>
      <c r="B555">
        <v>8.5500000000000007</v>
      </c>
      <c r="C555" s="4">
        <v>185</v>
      </c>
      <c r="D555">
        <f t="shared" si="48"/>
        <v>21.637426900584792</v>
      </c>
      <c r="E555" s="6">
        <f t="shared" si="49"/>
        <v>3.6122723536199849E-4</v>
      </c>
      <c r="F555" s="7">
        <f t="shared" si="52"/>
        <v>0.9656931755388638</v>
      </c>
      <c r="G555" s="6">
        <f t="shared" si="50"/>
        <v>1.2581004008263735E-3</v>
      </c>
      <c r="H555" s="7">
        <f t="shared" si="53"/>
        <v>0.83950317541598307</v>
      </c>
      <c r="I555">
        <f t="shared" si="51"/>
        <v>6.8179785985944541E-4</v>
      </c>
    </row>
    <row r="556" spans="1:9">
      <c r="A556" s="3" t="s">
        <v>198</v>
      </c>
      <c r="B556">
        <v>6.39</v>
      </c>
      <c r="C556" s="4">
        <v>138</v>
      </c>
      <c r="D556">
        <f t="shared" si="48"/>
        <v>21.5962441314554</v>
      </c>
      <c r="E556" s="6">
        <f t="shared" si="49"/>
        <v>2.6945599178354482E-4</v>
      </c>
      <c r="F556" s="7">
        <f t="shared" si="52"/>
        <v>0.96596263153064732</v>
      </c>
      <c r="G556" s="6">
        <f t="shared" si="50"/>
        <v>9.4026451009128953E-4</v>
      </c>
      <c r="H556" s="7">
        <f t="shared" si="53"/>
        <v>0.8404434399260744</v>
      </c>
      <c r="I556">
        <f t="shared" si="51"/>
        <v>3.225889503857271E-4</v>
      </c>
    </row>
    <row r="557" spans="1:9">
      <c r="A557" s="3" t="s">
        <v>302</v>
      </c>
      <c r="B557">
        <v>3.02</v>
      </c>
      <c r="C557" s="4">
        <v>65</v>
      </c>
      <c r="D557">
        <f t="shared" si="48"/>
        <v>21.523178807947019</v>
      </c>
      <c r="E557" s="6">
        <f t="shared" si="49"/>
        <v>1.2691767728935082E-4</v>
      </c>
      <c r="F557" s="7">
        <f t="shared" si="52"/>
        <v>0.96608954920793666</v>
      </c>
      <c r="G557" s="6">
        <f t="shared" si="50"/>
        <v>4.4438166204627456E-4</v>
      </c>
      <c r="H557" s="7">
        <f t="shared" si="53"/>
        <v>0.8408878215881207</v>
      </c>
      <c r="I557">
        <f t="shared" si="51"/>
        <v>9.6394282954548327E-4</v>
      </c>
    </row>
    <row r="558" spans="1:9">
      <c r="A558" s="3" t="s">
        <v>328</v>
      </c>
      <c r="B558">
        <v>9.01</v>
      </c>
      <c r="C558" s="4">
        <v>193</v>
      </c>
      <c r="D558">
        <f t="shared" si="48"/>
        <v>21.420643729189791</v>
      </c>
      <c r="E558" s="6">
        <f t="shared" si="49"/>
        <v>3.7684787256684168E-4</v>
      </c>
      <c r="F558" s="7">
        <f t="shared" si="52"/>
        <v>0.96646639708050353</v>
      </c>
      <c r="G558" s="6">
        <f t="shared" si="50"/>
        <v>1.3257876738532893E-3</v>
      </c>
      <c r="H558" s="7">
        <f t="shared" si="53"/>
        <v>0.84221360926197397</v>
      </c>
      <c r="I558">
        <f t="shared" si="51"/>
        <v>9.7914139848742643E-4</v>
      </c>
    </row>
    <row r="559" spans="1:9">
      <c r="A559" s="3" t="s">
        <v>248</v>
      </c>
      <c r="B559">
        <v>9.14</v>
      </c>
      <c r="C559" s="4">
        <v>195</v>
      </c>
      <c r="D559">
        <f t="shared" si="48"/>
        <v>21.334792122538293</v>
      </c>
      <c r="E559" s="6">
        <f t="shared" si="49"/>
        <v>3.8075303186805247E-4</v>
      </c>
      <c r="F559" s="7">
        <f t="shared" si="52"/>
        <v>0.96684715011237155</v>
      </c>
      <c r="G559" s="6">
        <f t="shared" si="50"/>
        <v>1.3449166857956787E-3</v>
      </c>
      <c r="H559" s="7">
        <f t="shared" si="53"/>
        <v>0.8435585259477697</v>
      </c>
      <c r="I559">
        <f t="shared" si="51"/>
        <v>3.8675934990439753E-4</v>
      </c>
    </row>
    <row r="560" spans="1:9">
      <c r="A560" s="3" t="s">
        <v>494</v>
      </c>
      <c r="B560">
        <v>3.61</v>
      </c>
      <c r="C560" s="4">
        <v>77</v>
      </c>
      <c r="D560">
        <f t="shared" si="48"/>
        <v>21.329639889196677</v>
      </c>
      <c r="E560" s="6">
        <f t="shared" si="49"/>
        <v>1.503486330966156E-4</v>
      </c>
      <c r="F560" s="7">
        <f t="shared" si="52"/>
        <v>0.96699749874546814</v>
      </c>
      <c r="G560" s="6">
        <f t="shared" si="50"/>
        <v>5.3119794701557985E-4</v>
      </c>
      <c r="H560" s="7">
        <f t="shared" si="53"/>
        <v>0.84408972389478532</v>
      </c>
      <c r="I560">
        <f t="shared" si="51"/>
        <v>8.0654205266783574E-4</v>
      </c>
    </row>
    <row r="561" spans="1:9">
      <c r="A561" s="3" t="s">
        <v>638</v>
      </c>
      <c r="B561">
        <v>7.51</v>
      </c>
      <c r="C561" s="4">
        <v>159</v>
      </c>
      <c r="D561">
        <f t="shared" si="48"/>
        <v>21.171770972037283</v>
      </c>
      <c r="E561" s="6">
        <f t="shared" si="49"/>
        <v>3.1046016444625818E-4</v>
      </c>
      <c r="F561" s="7">
        <f t="shared" si="52"/>
        <v>0.96730795890991439</v>
      </c>
      <c r="G561" s="6">
        <f t="shared" si="50"/>
        <v>1.1050683052872589E-3</v>
      </c>
      <c r="H561" s="7">
        <f t="shared" si="53"/>
        <v>0.84519479220007254</v>
      </c>
      <c r="I561">
        <f t="shared" si="51"/>
        <v>3.6654252403756082E-4</v>
      </c>
    </row>
    <row r="562" spans="1:9">
      <c r="A562" s="3" t="s">
        <v>233</v>
      </c>
      <c r="B562">
        <v>3.41</v>
      </c>
      <c r="C562" s="4">
        <v>72</v>
      </c>
      <c r="D562">
        <f t="shared" si="48"/>
        <v>21.114369501466275</v>
      </c>
      <c r="E562" s="6">
        <f t="shared" si="49"/>
        <v>1.405857348435886E-4</v>
      </c>
      <c r="F562" s="7">
        <f t="shared" si="52"/>
        <v>0.96744854464475794</v>
      </c>
      <c r="G562" s="6">
        <f t="shared" si="50"/>
        <v>5.017686978734425E-4</v>
      </c>
      <c r="H562" s="7">
        <f t="shared" si="53"/>
        <v>0.84569656089794598</v>
      </c>
      <c r="I562">
        <f t="shared" si="51"/>
        <v>4.5924582820622284E-4</v>
      </c>
    </row>
    <row r="563" spans="1:9">
      <c r="A563" s="3" t="s">
        <v>249</v>
      </c>
      <c r="B563">
        <v>4.2699999999999996</v>
      </c>
      <c r="C563" s="4">
        <v>90</v>
      </c>
      <c r="D563">
        <f t="shared" si="48"/>
        <v>21.077283372365343</v>
      </c>
      <c r="E563" s="6">
        <f t="shared" si="49"/>
        <v>1.7573216855448575E-4</v>
      </c>
      <c r="F563" s="7">
        <f t="shared" si="52"/>
        <v>0.96762427681331242</v>
      </c>
      <c r="G563" s="6">
        <f t="shared" si="50"/>
        <v>6.2831446918463314E-4</v>
      </c>
      <c r="H563" s="7">
        <f t="shared" si="53"/>
        <v>0.84632487536713064</v>
      </c>
      <c r="I563">
        <f t="shared" si="51"/>
        <v>5.9425824273018346E-4</v>
      </c>
    </row>
    <row r="564" spans="1:9">
      <c r="A564" s="3" t="s">
        <v>531</v>
      </c>
      <c r="B564">
        <v>5.52</v>
      </c>
      <c r="C564" s="4">
        <v>116</v>
      </c>
      <c r="D564">
        <f t="shared" si="48"/>
        <v>21.014492753623191</v>
      </c>
      <c r="E564" s="6">
        <f t="shared" si="49"/>
        <v>2.2649923947022608E-4</v>
      </c>
      <c r="F564" s="7">
        <f t="shared" si="52"/>
        <v>0.96785077605278269</v>
      </c>
      <c r="G564" s="6">
        <f t="shared" si="50"/>
        <v>8.1224727632299182E-4</v>
      </c>
      <c r="H564" s="7">
        <f t="shared" si="53"/>
        <v>0.84713712264345364</v>
      </c>
      <c r="I564">
        <f t="shared" si="51"/>
        <v>5.847490434147673E-4</v>
      </c>
    </row>
    <row r="565" spans="1:9">
      <c r="A565" s="3" t="s">
        <v>631</v>
      </c>
      <c r="B565">
        <v>5.43</v>
      </c>
      <c r="C565" s="4">
        <v>114</v>
      </c>
      <c r="D565">
        <f t="shared" si="48"/>
        <v>20.994475138121548</v>
      </c>
      <c r="E565" s="6">
        <f t="shared" si="49"/>
        <v>2.2259408016901528E-4</v>
      </c>
      <c r="F565" s="7">
        <f t="shared" si="52"/>
        <v>0.96807337013295169</v>
      </c>
      <c r="G565" s="6">
        <f t="shared" si="50"/>
        <v>7.9900411420903001E-4</v>
      </c>
      <c r="H565" s="7">
        <f t="shared" si="53"/>
        <v>0.84793612675766272</v>
      </c>
      <c r="I565">
        <f t="shared" si="51"/>
        <v>2.1226751631735485E-3</v>
      </c>
    </row>
    <row r="566" spans="1:9">
      <c r="A566" s="3" t="s">
        <v>327</v>
      </c>
      <c r="B566">
        <v>19.690000000000001</v>
      </c>
      <c r="C566" s="4">
        <v>412</v>
      </c>
      <c r="D566">
        <f t="shared" si="48"/>
        <v>20.924327069578464</v>
      </c>
      <c r="E566" s="6">
        <f t="shared" si="49"/>
        <v>8.0446281604942371E-4</v>
      </c>
      <c r="F566" s="7">
        <f t="shared" si="52"/>
        <v>0.96887783294900109</v>
      </c>
      <c r="G566" s="6">
        <f t="shared" si="50"/>
        <v>2.8973095780434259E-3</v>
      </c>
      <c r="H566" s="7">
        <f t="shared" si="53"/>
        <v>0.85083343633570618</v>
      </c>
      <c r="I566">
        <f t="shared" si="51"/>
        <v>4.1312499331147556E-4</v>
      </c>
    </row>
    <row r="567" spans="1:9">
      <c r="A567" s="3" t="s">
        <v>55</v>
      </c>
      <c r="B567">
        <v>3.83</v>
      </c>
      <c r="C567" s="4">
        <v>80</v>
      </c>
      <c r="D567">
        <f t="shared" si="48"/>
        <v>20.887728459530027</v>
      </c>
      <c r="E567" s="6">
        <f t="shared" si="49"/>
        <v>1.5620637204843179E-4</v>
      </c>
      <c r="F567" s="7">
        <f t="shared" si="52"/>
        <v>0.96903403932104948</v>
      </c>
      <c r="G567" s="6">
        <f t="shared" si="50"/>
        <v>5.6357012107193102E-4</v>
      </c>
      <c r="H567" s="7">
        <f t="shared" si="53"/>
        <v>0.85139700645677807</v>
      </c>
      <c r="I567">
        <f t="shared" si="51"/>
        <v>1.5557552133976804E-3</v>
      </c>
    </row>
    <row r="568" spans="1:9">
      <c r="A568" s="3" t="s">
        <v>490</v>
      </c>
      <c r="B568">
        <v>14.42</v>
      </c>
      <c r="C568" s="4">
        <v>301</v>
      </c>
      <c r="D568">
        <f t="shared" si="48"/>
        <v>20.873786407766989</v>
      </c>
      <c r="E568" s="6">
        <f t="shared" si="49"/>
        <v>5.8772647483222454E-4</v>
      </c>
      <c r="F568" s="7">
        <f t="shared" si="52"/>
        <v>0.96962176579588166</v>
      </c>
      <c r="G568" s="6">
        <f t="shared" si="50"/>
        <v>2.1218488631481055E-3</v>
      </c>
      <c r="H568" s="7">
        <f t="shared" si="53"/>
        <v>0.85351885531992622</v>
      </c>
      <c r="I568">
        <f t="shared" si="51"/>
        <v>1.061101345640636E-3</v>
      </c>
    </row>
    <row r="569" spans="1:9">
      <c r="A569" s="3" t="s">
        <v>593</v>
      </c>
      <c r="B569">
        <v>9.82</v>
      </c>
      <c r="C569" s="4">
        <v>204</v>
      </c>
      <c r="D569">
        <f t="shared" si="48"/>
        <v>20.773930753564155</v>
      </c>
      <c r="E569" s="6">
        <f t="shared" si="49"/>
        <v>3.9832624872350106E-4</v>
      </c>
      <c r="F569" s="7">
        <f t="shared" si="52"/>
        <v>0.97002009204460515</v>
      </c>
      <c r="G569" s="6">
        <f t="shared" si="50"/>
        <v>1.4449761328789459E-3</v>
      </c>
      <c r="H569" s="7">
        <f t="shared" si="53"/>
        <v>0.85496383145280519</v>
      </c>
      <c r="I569">
        <f t="shared" si="51"/>
        <v>7.8703231993049183E-4</v>
      </c>
    </row>
    <row r="570" spans="1:9">
      <c r="A570" s="3" t="s">
        <v>307</v>
      </c>
      <c r="B570">
        <v>7.28</v>
      </c>
      <c r="C570" s="4">
        <v>151</v>
      </c>
      <c r="D570">
        <f t="shared" si="48"/>
        <v>20.741758241758241</v>
      </c>
      <c r="E570" s="6">
        <f t="shared" si="49"/>
        <v>2.94839527241415E-4</v>
      </c>
      <c r="F570" s="7">
        <f t="shared" si="52"/>
        <v>0.97031493157184656</v>
      </c>
      <c r="G570" s="6">
        <f t="shared" si="50"/>
        <v>1.0712246687738008E-3</v>
      </c>
      <c r="H570" s="7">
        <f t="shared" si="53"/>
        <v>0.85603505612157904</v>
      </c>
      <c r="I570">
        <f t="shared" si="51"/>
        <v>3.2874269824734181E-4</v>
      </c>
    </row>
    <row r="571" spans="1:9">
      <c r="A571" s="3" t="s">
        <v>288</v>
      </c>
      <c r="B571">
        <v>3.04</v>
      </c>
      <c r="C571" s="4">
        <v>63</v>
      </c>
      <c r="D571">
        <f t="shared" si="48"/>
        <v>20.723684210526315</v>
      </c>
      <c r="E571" s="6">
        <f t="shared" si="49"/>
        <v>1.2301251798814002E-4</v>
      </c>
      <c r="F571" s="7">
        <f t="shared" si="52"/>
        <v>0.97043794408983475</v>
      </c>
      <c r="G571" s="6">
        <f t="shared" si="50"/>
        <v>4.4732458696048827E-4</v>
      </c>
      <c r="H571" s="7">
        <f t="shared" si="53"/>
        <v>0.85648238070853955</v>
      </c>
      <c r="I571">
        <f t="shared" si="51"/>
        <v>3.3421016318813113E-4</v>
      </c>
    </row>
    <row r="572" spans="1:9">
      <c r="A572" s="3" t="s">
        <v>240</v>
      </c>
      <c r="B572">
        <v>3.09</v>
      </c>
      <c r="C572" s="4">
        <v>64</v>
      </c>
      <c r="D572">
        <f t="shared" si="48"/>
        <v>20.711974110032365</v>
      </c>
      <c r="E572" s="6">
        <f t="shared" si="49"/>
        <v>1.2496509763874542E-4</v>
      </c>
      <c r="F572" s="7">
        <f t="shared" si="52"/>
        <v>0.97056290918747345</v>
      </c>
      <c r="G572" s="6">
        <f t="shared" si="50"/>
        <v>4.5468189924602261E-4</v>
      </c>
      <c r="H572" s="7">
        <f t="shared" si="53"/>
        <v>0.85693706260778557</v>
      </c>
      <c r="I572">
        <f t="shared" si="51"/>
        <v>9.8932938468165865E-4</v>
      </c>
    </row>
    <row r="573" spans="1:9">
      <c r="A573" s="3" t="s">
        <v>670</v>
      </c>
      <c r="B573">
        <v>9.1300000000000008</v>
      </c>
      <c r="C573" s="4">
        <v>188</v>
      </c>
      <c r="D573">
        <f t="shared" si="48"/>
        <v>20.591456736035049</v>
      </c>
      <c r="E573" s="6">
        <f t="shared" si="49"/>
        <v>3.6708497431381468E-4</v>
      </c>
      <c r="F573" s="7">
        <f t="shared" si="52"/>
        <v>0.97092999416178727</v>
      </c>
      <c r="G573" s="6">
        <f t="shared" si="50"/>
        <v>1.3434452233385718E-3</v>
      </c>
      <c r="H573" s="7">
        <f t="shared" si="53"/>
        <v>0.8582805078311242</v>
      </c>
      <c r="I573">
        <f t="shared" si="51"/>
        <v>1.7644890396735224E-3</v>
      </c>
    </row>
    <row r="574" spans="1:9">
      <c r="A574" s="3" t="s">
        <v>25</v>
      </c>
      <c r="B574">
        <v>16.28</v>
      </c>
      <c r="C574" s="4">
        <v>335</v>
      </c>
      <c r="D574">
        <f t="shared" si="48"/>
        <v>20.577395577395578</v>
      </c>
      <c r="E574" s="6">
        <f t="shared" si="49"/>
        <v>6.5411418295280809E-4</v>
      </c>
      <c r="F574" s="7">
        <f t="shared" si="52"/>
        <v>0.97158410834474007</v>
      </c>
      <c r="G574" s="6">
        <f t="shared" si="50"/>
        <v>2.3955408801699836E-3</v>
      </c>
      <c r="H574" s="7">
        <f t="shared" si="53"/>
        <v>0.86067604871129422</v>
      </c>
      <c r="I574">
        <f t="shared" si="51"/>
        <v>5.06314635183025E-4</v>
      </c>
    </row>
    <row r="575" spans="1:9">
      <c r="A575" s="3" t="s">
        <v>564</v>
      </c>
      <c r="B575">
        <v>4.67</v>
      </c>
      <c r="C575" s="4">
        <v>96</v>
      </c>
      <c r="D575">
        <f t="shared" si="48"/>
        <v>20.556745182012847</v>
      </c>
      <c r="E575" s="6">
        <f t="shared" si="49"/>
        <v>1.8744764645811814E-4</v>
      </c>
      <c r="F575" s="7">
        <f t="shared" si="52"/>
        <v>0.97177155599119824</v>
      </c>
      <c r="G575" s="6">
        <f t="shared" si="50"/>
        <v>6.8717296746890794E-4</v>
      </c>
      <c r="H575" s="7">
        <f t="shared" si="53"/>
        <v>0.86136322167876311</v>
      </c>
      <c r="I575">
        <f t="shared" si="51"/>
        <v>9.5416593906338942E-4</v>
      </c>
    </row>
    <row r="576" spans="1:9">
      <c r="A576" s="3" t="s">
        <v>190</v>
      </c>
      <c r="B576">
        <v>8.7899999999999991</v>
      </c>
      <c r="C576" s="4">
        <v>180</v>
      </c>
      <c r="D576">
        <f t="shared" si="48"/>
        <v>20.477815699658706</v>
      </c>
      <c r="E576" s="6">
        <f t="shared" si="49"/>
        <v>3.514643371089715E-4</v>
      </c>
      <c r="F576" s="7">
        <f t="shared" si="52"/>
        <v>0.97212302032830722</v>
      </c>
      <c r="G576" s="6">
        <f t="shared" si="50"/>
        <v>1.293415499796938E-3</v>
      </c>
      <c r="H576" s="7">
        <f t="shared" si="53"/>
        <v>0.86265663717856</v>
      </c>
      <c r="I576">
        <f t="shared" si="51"/>
        <v>5.5695440841907473E-4</v>
      </c>
    </row>
    <row r="577" spans="1:9">
      <c r="A577" s="3" t="s">
        <v>89</v>
      </c>
      <c r="B577">
        <v>5.13</v>
      </c>
      <c r="C577" s="4">
        <v>105</v>
      </c>
      <c r="D577">
        <f t="shared" si="48"/>
        <v>20.467836257309941</v>
      </c>
      <c r="E577" s="6">
        <f t="shared" si="49"/>
        <v>2.0502086331356672E-4</v>
      </c>
      <c r="F577" s="7">
        <f t="shared" si="52"/>
        <v>0.97232804119162075</v>
      </c>
      <c r="G577" s="6">
        <f t="shared" si="50"/>
        <v>7.5486024049582399E-4</v>
      </c>
      <c r="H577" s="7">
        <f t="shared" si="53"/>
        <v>0.86341149741905587</v>
      </c>
      <c r="I577">
        <f t="shared" si="51"/>
        <v>8.697969725313115E-4</v>
      </c>
    </row>
    <row r="578" spans="1:9">
      <c r="A578" s="3" t="s">
        <v>60</v>
      </c>
      <c r="B578">
        <v>8</v>
      </c>
      <c r="C578" s="4">
        <v>163</v>
      </c>
      <c r="D578">
        <f t="shared" ref="D578:D641" si="54">C578/B578</f>
        <v>20.375</v>
      </c>
      <c r="E578" s="6">
        <f t="shared" si="49"/>
        <v>3.1827048304867978E-4</v>
      </c>
      <c r="F578" s="7">
        <f t="shared" si="52"/>
        <v>0.97264631167466942</v>
      </c>
      <c r="G578" s="6">
        <f t="shared" si="50"/>
        <v>1.1771699656854956E-3</v>
      </c>
      <c r="H578" s="7">
        <f t="shared" si="53"/>
        <v>0.86458866738474138</v>
      </c>
      <c r="I578">
        <f t="shared" si="51"/>
        <v>4.8209111010388828E-4</v>
      </c>
    </row>
    <row r="579" spans="1:9">
      <c r="A579" s="3" t="s">
        <v>655</v>
      </c>
      <c r="B579">
        <v>4.43</v>
      </c>
      <c r="C579" s="4">
        <v>90</v>
      </c>
      <c r="D579">
        <f t="shared" si="54"/>
        <v>20.316027088036119</v>
      </c>
      <c r="E579" s="6">
        <f t="shared" ref="E579:E642" si="55">C579/512143</f>
        <v>1.7573216855448575E-4</v>
      </c>
      <c r="F579" s="7">
        <f t="shared" si="52"/>
        <v>0.9728220438432239</v>
      </c>
      <c r="G579" s="6">
        <f t="shared" ref="G579:G642" si="56">B579/6795.96</f>
        <v>6.5185786849834306E-4</v>
      </c>
      <c r="H579" s="7">
        <f t="shared" si="53"/>
        <v>0.86524052525323969</v>
      </c>
      <c r="I579">
        <f t="shared" ref="I579:I642" si="57">F579*H580-F580*H579</f>
        <v>6.023850098147987E-4</v>
      </c>
    </row>
    <row r="580" spans="1:9">
      <c r="A580" s="3" t="s">
        <v>423</v>
      </c>
      <c r="B580">
        <v>5.53</v>
      </c>
      <c r="C580" s="4">
        <v>112</v>
      </c>
      <c r="D580">
        <f t="shared" si="54"/>
        <v>20.253164556962023</v>
      </c>
      <c r="E580" s="6">
        <f t="shared" si="55"/>
        <v>2.1868892086780451E-4</v>
      </c>
      <c r="F580" s="7">
        <f t="shared" ref="F580:F643" si="58">F579+E580</f>
        <v>0.97304073276409175</v>
      </c>
      <c r="G580" s="6">
        <f t="shared" si="56"/>
        <v>8.1371873878009879E-4</v>
      </c>
      <c r="H580" s="7">
        <f t="shared" ref="H580:H643" si="59">H579+G580</f>
        <v>0.8660542439920198</v>
      </c>
      <c r="I580">
        <f t="shared" si="57"/>
        <v>9.6444058226397011E-4</v>
      </c>
    </row>
    <row r="581" spans="1:9">
      <c r="A581" s="3" t="s">
        <v>205</v>
      </c>
      <c r="B581">
        <v>8.85</v>
      </c>
      <c r="C581" s="4">
        <v>179</v>
      </c>
      <c r="D581">
        <f t="shared" si="54"/>
        <v>20.225988700564972</v>
      </c>
      <c r="E581" s="6">
        <f t="shared" si="55"/>
        <v>3.495117574583661E-4</v>
      </c>
      <c r="F581" s="7">
        <f t="shared" si="58"/>
        <v>0.9733902445215501</v>
      </c>
      <c r="G581" s="6">
        <f t="shared" si="56"/>
        <v>1.3022442745395794E-3</v>
      </c>
      <c r="H581" s="7">
        <f t="shared" si="59"/>
        <v>0.86735648826655942</v>
      </c>
      <c r="I581">
        <f t="shared" si="57"/>
        <v>4.8091862164489907E-4</v>
      </c>
    </row>
    <row r="582" spans="1:9">
      <c r="A582" s="3" t="s">
        <v>218</v>
      </c>
      <c r="B582">
        <v>4.41</v>
      </c>
      <c r="C582" s="4">
        <v>89</v>
      </c>
      <c r="D582">
        <f t="shared" si="54"/>
        <v>20.181405895691608</v>
      </c>
      <c r="E582" s="6">
        <f t="shared" si="55"/>
        <v>1.7377958890388035E-4</v>
      </c>
      <c r="F582" s="7">
        <f t="shared" si="58"/>
        <v>0.97356402411045395</v>
      </c>
      <c r="G582" s="6">
        <f t="shared" si="56"/>
        <v>6.4891494358412945E-4</v>
      </c>
      <c r="H582" s="7">
        <f t="shared" si="59"/>
        <v>0.86800540321014352</v>
      </c>
      <c r="I582">
        <f t="shared" si="57"/>
        <v>1.2901774221708573E-3</v>
      </c>
    </row>
    <row r="583" spans="1:9">
      <c r="A583" s="3" t="s">
        <v>197</v>
      </c>
      <c r="B583">
        <v>11.81</v>
      </c>
      <c r="C583" s="4">
        <v>237</v>
      </c>
      <c r="D583">
        <f t="shared" si="54"/>
        <v>20.067739204064353</v>
      </c>
      <c r="E583" s="6">
        <f t="shared" si="55"/>
        <v>4.6276137719347915E-4</v>
      </c>
      <c r="F583" s="7">
        <f t="shared" si="58"/>
        <v>0.97402678548764743</v>
      </c>
      <c r="G583" s="6">
        <f t="shared" si="56"/>
        <v>1.7377971618432128E-3</v>
      </c>
      <c r="H583" s="7">
        <f t="shared" si="59"/>
        <v>0.86974320037198671</v>
      </c>
      <c r="I583">
        <f t="shared" si="57"/>
        <v>7.1513665847244834E-4</v>
      </c>
    </row>
    <row r="584" spans="1:9">
      <c r="A584" s="3" t="s">
        <v>206</v>
      </c>
      <c r="B584">
        <v>6.53</v>
      </c>
      <c r="C584" s="4">
        <v>130</v>
      </c>
      <c r="D584">
        <f t="shared" si="54"/>
        <v>19.908116385911178</v>
      </c>
      <c r="E584" s="6">
        <f t="shared" si="55"/>
        <v>2.5383535457870163E-4</v>
      </c>
      <c r="F584" s="7">
        <f t="shared" si="58"/>
        <v>0.97428062084222611</v>
      </c>
      <c r="G584" s="6">
        <f t="shared" si="56"/>
        <v>9.6086498449078574E-4</v>
      </c>
      <c r="H584" s="7">
        <f t="shared" si="59"/>
        <v>0.87070406535647749</v>
      </c>
      <c r="I584">
        <f t="shared" si="57"/>
        <v>5.4562965848381495E-4</v>
      </c>
    </row>
    <row r="585" spans="1:9">
      <c r="A585" s="3" t="s">
        <v>205</v>
      </c>
      <c r="B585">
        <v>4.9800000000000004</v>
      </c>
      <c r="C585" s="4">
        <v>99</v>
      </c>
      <c r="D585">
        <f t="shared" si="54"/>
        <v>19.879518072289155</v>
      </c>
      <c r="E585" s="6">
        <f t="shared" si="55"/>
        <v>1.9330538540993433E-4</v>
      </c>
      <c r="F585" s="7">
        <f t="shared" si="58"/>
        <v>0.97447392622763607</v>
      </c>
      <c r="G585" s="6">
        <f t="shared" si="56"/>
        <v>7.3278830363922103E-4</v>
      </c>
      <c r="H585" s="7">
        <f t="shared" si="59"/>
        <v>0.87143685366011669</v>
      </c>
      <c r="I585">
        <f t="shared" si="57"/>
        <v>2.9410353886616392E-4</v>
      </c>
    </row>
    <row r="586" spans="1:9">
      <c r="A586" s="3" t="s">
        <v>494</v>
      </c>
      <c r="B586">
        <v>2.68</v>
      </c>
      <c r="C586" s="4">
        <v>53</v>
      </c>
      <c r="D586">
        <f t="shared" si="54"/>
        <v>19.776119402985074</v>
      </c>
      <c r="E586" s="6">
        <f t="shared" si="55"/>
        <v>1.0348672148208606E-4</v>
      </c>
      <c r="F586" s="7">
        <f t="shared" si="58"/>
        <v>0.97457741294911815</v>
      </c>
      <c r="G586" s="6">
        <f t="shared" si="56"/>
        <v>3.9435193850464101E-4</v>
      </c>
      <c r="H586" s="7">
        <f t="shared" si="59"/>
        <v>0.87183120559862137</v>
      </c>
      <c r="I586">
        <f t="shared" si="57"/>
        <v>8.3596717022382805E-4</v>
      </c>
    </row>
    <row r="587" spans="1:9">
      <c r="A587" s="3" t="s">
        <v>163</v>
      </c>
      <c r="B587">
        <v>7.61</v>
      </c>
      <c r="C587" s="4">
        <v>150</v>
      </c>
      <c r="D587">
        <f t="shared" si="54"/>
        <v>19.710906701708279</v>
      </c>
      <c r="E587" s="6">
        <f t="shared" si="55"/>
        <v>2.928869475908096E-4</v>
      </c>
      <c r="F587" s="7">
        <f t="shared" si="58"/>
        <v>0.97487029989670893</v>
      </c>
      <c r="G587" s="6">
        <f t="shared" si="56"/>
        <v>1.1197829298583276E-3</v>
      </c>
      <c r="H587" s="7">
        <f t="shared" si="59"/>
        <v>0.87295098852847974</v>
      </c>
      <c r="I587">
        <f t="shared" si="57"/>
        <v>7.0877055052154248E-4</v>
      </c>
    </row>
    <row r="588" spans="1:9">
      <c r="A588" s="3" t="s">
        <v>52</v>
      </c>
      <c r="B588">
        <v>6.45</v>
      </c>
      <c r="C588" s="4">
        <v>127</v>
      </c>
      <c r="D588">
        <f t="shared" si="54"/>
        <v>19.689922480620154</v>
      </c>
      <c r="E588" s="6">
        <f t="shared" si="55"/>
        <v>2.4797761562688544E-4</v>
      </c>
      <c r="F588" s="7">
        <f t="shared" si="58"/>
        <v>0.97511827751233582</v>
      </c>
      <c r="G588" s="6">
        <f t="shared" si="56"/>
        <v>9.4909328483393078E-4</v>
      </c>
      <c r="H588" s="7">
        <f t="shared" si="59"/>
        <v>0.87390008181331369</v>
      </c>
      <c r="I588">
        <f t="shared" si="57"/>
        <v>3.9423111115344245E-4</v>
      </c>
    </row>
    <row r="589" spans="1:9">
      <c r="A589" s="3" t="s">
        <v>270</v>
      </c>
      <c r="B589">
        <v>3.58</v>
      </c>
      <c r="C589" s="4">
        <v>70</v>
      </c>
      <c r="D589">
        <f t="shared" si="54"/>
        <v>19.553072625698324</v>
      </c>
      <c r="E589" s="6">
        <f t="shared" si="55"/>
        <v>1.3668057554237781E-4</v>
      </c>
      <c r="F589" s="7">
        <f t="shared" si="58"/>
        <v>0.97525495808787821</v>
      </c>
      <c r="G589" s="6">
        <f t="shared" si="56"/>
        <v>5.2678355964425928E-4</v>
      </c>
      <c r="H589" s="7">
        <f t="shared" si="59"/>
        <v>0.874426865372958</v>
      </c>
      <c r="I589">
        <f t="shared" si="57"/>
        <v>4.4084415071843353E-4</v>
      </c>
    </row>
    <row r="590" spans="1:9">
      <c r="A590" s="3" t="s">
        <v>264</v>
      </c>
      <c r="B590">
        <v>4</v>
      </c>
      <c r="C590" s="4">
        <v>78</v>
      </c>
      <c r="D590">
        <f t="shared" si="54"/>
        <v>19.5</v>
      </c>
      <c r="E590" s="6">
        <f t="shared" si="55"/>
        <v>1.5230121274722099E-4</v>
      </c>
      <c r="F590" s="7">
        <f t="shared" si="58"/>
        <v>0.97540725930062544</v>
      </c>
      <c r="G590" s="6">
        <f t="shared" si="56"/>
        <v>5.8858498284274779E-4</v>
      </c>
      <c r="H590" s="7">
        <f t="shared" si="59"/>
        <v>0.87501545035580075</v>
      </c>
      <c r="I590">
        <f t="shared" si="57"/>
        <v>7.8183193417580288E-4</v>
      </c>
    </row>
    <row r="591" spans="1:9">
      <c r="A591" s="3" t="s">
        <v>642</v>
      </c>
      <c r="B591">
        <v>7.09</v>
      </c>
      <c r="C591" s="4">
        <v>138</v>
      </c>
      <c r="D591">
        <f t="shared" si="54"/>
        <v>19.464033850493653</v>
      </c>
      <c r="E591" s="6">
        <f t="shared" si="55"/>
        <v>2.6945599178354482E-4</v>
      </c>
      <c r="F591" s="7">
        <f t="shared" si="58"/>
        <v>0.97567671529240896</v>
      </c>
      <c r="G591" s="6">
        <f t="shared" si="56"/>
        <v>1.0432668820887705E-3</v>
      </c>
      <c r="H591" s="7">
        <f t="shared" si="59"/>
        <v>0.87605871723788953</v>
      </c>
      <c r="I591">
        <f t="shared" si="57"/>
        <v>4.9436092736876436E-4</v>
      </c>
    </row>
    <row r="592" spans="1:9">
      <c r="A592" s="3" t="s">
        <v>435</v>
      </c>
      <c r="B592">
        <v>4.4800000000000004</v>
      </c>
      <c r="C592" s="4">
        <v>87</v>
      </c>
      <c r="D592">
        <f t="shared" si="54"/>
        <v>19.419642857142854</v>
      </c>
      <c r="E592" s="6">
        <f t="shared" si="55"/>
        <v>1.6987442960266958E-4</v>
      </c>
      <c r="F592" s="7">
        <f t="shared" si="58"/>
        <v>0.97584658972201166</v>
      </c>
      <c r="G592" s="6">
        <f t="shared" si="56"/>
        <v>6.5921518078387756E-4</v>
      </c>
      <c r="H592" s="7">
        <f t="shared" si="59"/>
        <v>0.87671793241867335</v>
      </c>
      <c r="I592">
        <f t="shared" si="57"/>
        <v>7.5592871813667806E-4</v>
      </c>
    </row>
    <row r="593" spans="1:9">
      <c r="A593" s="3" t="s">
        <v>207</v>
      </c>
      <c r="B593">
        <v>6.85</v>
      </c>
      <c r="C593" s="4">
        <v>133</v>
      </c>
      <c r="D593">
        <f t="shared" si="54"/>
        <v>19.416058394160586</v>
      </c>
      <c r="E593" s="6">
        <f t="shared" si="55"/>
        <v>2.5969309353051783E-4</v>
      </c>
      <c r="F593" s="7">
        <f t="shared" si="58"/>
        <v>0.97610628281554213</v>
      </c>
      <c r="G593" s="6">
        <f t="shared" si="56"/>
        <v>1.0079517831182055E-3</v>
      </c>
      <c r="H593" s="7">
        <f t="shared" si="59"/>
        <v>0.87772588420179154</v>
      </c>
      <c r="I593">
        <f t="shared" si="57"/>
        <v>5.8212144645508612E-4</v>
      </c>
    </row>
    <row r="594" spans="1:9">
      <c r="A594" s="3" t="s">
        <v>65</v>
      </c>
      <c r="B594">
        <v>5.27</v>
      </c>
      <c r="C594" s="4">
        <v>102</v>
      </c>
      <c r="D594">
        <f t="shared" si="54"/>
        <v>19.35483870967742</v>
      </c>
      <c r="E594" s="6">
        <f t="shared" si="55"/>
        <v>1.9916312436175053E-4</v>
      </c>
      <c r="F594" s="7">
        <f t="shared" si="58"/>
        <v>0.97630544593990387</v>
      </c>
      <c r="G594" s="6">
        <f t="shared" si="56"/>
        <v>7.7546071489532009E-4</v>
      </c>
      <c r="H594" s="7">
        <f t="shared" si="59"/>
        <v>0.87850134491668685</v>
      </c>
      <c r="I594">
        <f t="shared" si="57"/>
        <v>4.396840541452951E-4</v>
      </c>
    </row>
    <row r="595" spans="1:9">
      <c r="A595" s="3" t="s">
        <v>497</v>
      </c>
      <c r="B595">
        <v>3.98</v>
      </c>
      <c r="C595" s="4">
        <v>77</v>
      </c>
      <c r="D595">
        <f t="shared" si="54"/>
        <v>19.346733668341709</v>
      </c>
      <c r="E595" s="6">
        <f t="shared" si="55"/>
        <v>1.503486330966156E-4</v>
      </c>
      <c r="F595" s="7">
        <f t="shared" si="58"/>
        <v>0.97645579457300047</v>
      </c>
      <c r="G595" s="6">
        <f t="shared" si="56"/>
        <v>5.8564205792853397E-4</v>
      </c>
      <c r="H595" s="7">
        <f t="shared" si="59"/>
        <v>0.8790869869746154</v>
      </c>
      <c r="I595">
        <f t="shared" si="57"/>
        <v>1.179488455055111E-3</v>
      </c>
    </row>
    <row r="596" spans="1:9">
      <c r="A596" s="3" t="s">
        <v>193</v>
      </c>
      <c r="B596">
        <v>10.67</v>
      </c>
      <c r="C596" s="4">
        <v>206</v>
      </c>
      <c r="D596">
        <f t="shared" si="54"/>
        <v>19.306466729147143</v>
      </c>
      <c r="E596" s="6">
        <f t="shared" si="55"/>
        <v>4.0223140802471186E-4</v>
      </c>
      <c r="F596" s="7">
        <f t="shared" si="58"/>
        <v>0.97685802598102522</v>
      </c>
      <c r="G596" s="6">
        <f t="shared" si="56"/>
        <v>1.5700504417330296E-3</v>
      </c>
      <c r="H596" s="7">
        <f t="shared" si="59"/>
        <v>0.88065703741634849</v>
      </c>
      <c r="I596">
        <f t="shared" si="57"/>
        <v>5.9593042902839066E-4</v>
      </c>
    </row>
    <row r="597" spans="1:9">
      <c r="A597" s="3" t="s">
        <v>367</v>
      </c>
      <c r="B597">
        <v>5.39</v>
      </c>
      <c r="C597" s="4">
        <v>104</v>
      </c>
      <c r="D597">
        <f t="shared" si="54"/>
        <v>19.294990723562154</v>
      </c>
      <c r="E597" s="6">
        <f t="shared" si="55"/>
        <v>2.0306828366296133E-4</v>
      </c>
      <c r="F597" s="7">
        <f t="shared" si="58"/>
        <v>0.97706109426468823</v>
      </c>
      <c r="G597" s="6">
        <f t="shared" si="56"/>
        <v>7.9311826438060258E-4</v>
      </c>
      <c r="H597" s="7">
        <f t="shared" si="59"/>
        <v>0.88145015568072904</v>
      </c>
      <c r="I597">
        <f t="shared" si="57"/>
        <v>2.482702457150876E-3</v>
      </c>
    </row>
    <row r="598" spans="1:9">
      <c r="A598" s="3" t="s">
        <v>404</v>
      </c>
      <c r="B598">
        <v>22.44</v>
      </c>
      <c r="C598" s="4">
        <v>432</v>
      </c>
      <c r="D598">
        <f t="shared" si="54"/>
        <v>19.251336898395721</v>
      </c>
      <c r="E598" s="6">
        <f t="shared" si="55"/>
        <v>8.4351440906153168E-4</v>
      </c>
      <c r="F598" s="7">
        <f t="shared" si="58"/>
        <v>0.97790460867374973</v>
      </c>
      <c r="G598" s="6">
        <f t="shared" si="56"/>
        <v>3.301961753747815E-3</v>
      </c>
      <c r="H598" s="7">
        <f t="shared" si="59"/>
        <v>0.8847521174344769</v>
      </c>
      <c r="I598">
        <f t="shared" si="57"/>
        <v>4.603992475841201E-4</v>
      </c>
    </row>
    <row r="599" spans="1:9">
      <c r="A599" s="3" t="s">
        <v>287</v>
      </c>
      <c r="B599">
        <v>4.16</v>
      </c>
      <c r="C599" s="4">
        <v>80</v>
      </c>
      <c r="D599">
        <f t="shared" si="54"/>
        <v>19.23076923076923</v>
      </c>
      <c r="E599" s="6">
        <f t="shared" si="55"/>
        <v>1.5620637204843179E-4</v>
      </c>
      <c r="F599" s="7">
        <f t="shared" si="58"/>
        <v>0.97806081504579812</v>
      </c>
      <c r="G599" s="6">
        <f t="shared" si="56"/>
        <v>6.1212838215645772E-4</v>
      </c>
      <c r="H599" s="7">
        <f t="shared" si="59"/>
        <v>0.88536424581663331</v>
      </c>
      <c r="I599">
        <f t="shared" si="57"/>
        <v>4.5090411807269248E-4</v>
      </c>
    </row>
    <row r="600" spans="1:9">
      <c r="A600" s="3" t="s">
        <v>265</v>
      </c>
      <c r="B600">
        <v>4.07</v>
      </c>
      <c r="C600" s="4">
        <v>78</v>
      </c>
      <c r="D600">
        <f t="shared" si="54"/>
        <v>19.164619164619165</v>
      </c>
      <c r="E600" s="6">
        <f t="shared" si="55"/>
        <v>1.5230121274722099E-4</v>
      </c>
      <c r="F600" s="7">
        <f t="shared" si="58"/>
        <v>0.97821311625854535</v>
      </c>
      <c r="G600" s="6">
        <f t="shared" si="56"/>
        <v>5.988852200424959E-4</v>
      </c>
      <c r="H600" s="7">
        <f t="shared" si="59"/>
        <v>0.88596313103667579</v>
      </c>
      <c r="I600">
        <f t="shared" si="57"/>
        <v>1.5066628456574804E-3</v>
      </c>
    </row>
    <row r="601" spans="1:9">
      <c r="A601" s="3" t="s">
        <v>255</v>
      </c>
      <c r="B601">
        <v>13.58</v>
      </c>
      <c r="C601" s="4">
        <v>259</v>
      </c>
      <c r="D601">
        <f t="shared" si="54"/>
        <v>19.072164948453608</v>
      </c>
      <c r="E601" s="6">
        <f t="shared" si="55"/>
        <v>5.0571812950679792E-4</v>
      </c>
      <c r="F601" s="7">
        <f t="shared" si="58"/>
        <v>0.97871883438805218</v>
      </c>
      <c r="G601" s="6">
        <f t="shared" si="56"/>
        <v>1.9982460167511287E-3</v>
      </c>
      <c r="H601" s="7">
        <f t="shared" si="59"/>
        <v>0.88796137705342693</v>
      </c>
      <c r="I601">
        <f t="shared" si="57"/>
        <v>4.7162386832388936E-4</v>
      </c>
    </row>
    <row r="602" spans="1:9">
      <c r="A602" s="3" t="s">
        <v>76</v>
      </c>
      <c r="B602">
        <v>4.25</v>
      </c>
      <c r="C602" s="4">
        <v>81</v>
      </c>
      <c r="D602">
        <f t="shared" si="54"/>
        <v>19.058823529411764</v>
      </c>
      <c r="E602" s="6">
        <f t="shared" si="55"/>
        <v>1.5815895169903719E-4</v>
      </c>
      <c r="F602" s="7">
        <f t="shared" si="58"/>
        <v>0.9788769933397512</v>
      </c>
      <c r="G602" s="6">
        <f t="shared" si="56"/>
        <v>6.2537154427041953E-4</v>
      </c>
      <c r="H602" s="7">
        <f t="shared" si="59"/>
        <v>0.88858674859769737</v>
      </c>
      <c r="I602">
        <f t="shared" si="57"/>
        <v>4.5119677976557249E-4</v>
      </c>
    </row>
    <row r="603" spans="1:9">
      <c r="A603" s="3" t="s">
        <v>339</v>
      </c>
      <c r="B603">
        <v>4.0599999999999996</v>
      </c>
      <c r="C603" s="4">
        <v>77</v>
      </c>
      <c r="D603">
        <f t="shared" si="54"/>
        <v>18.965517241379313</v>
      </c>
      <c r="E603" s="6">
        <f t="shared" si="55"/>
        <v>1.503486330966156E-4</v>
      </c>
      <c r="F603" s="7">
        <f t="shared" si="58"/>
        <v>0.9790273419728478</v>
      </c>
      <c r="G603" s="6">
        <f t="shared" si="56"/>
        <v>5.9741375758538893E-4</v>
      </c>
      <c r="H603" s="7">
        <f t="shared" si="59"/>
        <v>0.88918416235528275</v>
      </c>
      <c r="I603">
        <f t="shared" si="57"/>
        <v>4.8285262064973189E-4</v>
      </c>
    </row>
    <row r="604" spans="1:9">
      <c r="A604" s="3" t="s">
        <v>238</v>
      </c>
      <c r="B604">
        <v>4.34</v>
      </c>
      <c r="C604" s="4">
        <v>82</v>
      </c>
      <c r="D604">
        <f t="shared" si="54"/>
        <v>18.894009216589861</v>
      </c>
      <c r="E604" s="6">
        <f t="shared" si="55"/>
        <v>1.6011153134964259E-4</v>
      </c>
      <c r="F604" s="7">
        <f t="shared" si="58"/>
        <v>0.97918745350419745</v>
      </c>
      <c r="G604" s="6">
        <f t="shared" si="56"/>
        <v>6.3861470638438124E-4</v>
      </c>
      <c r="H604" s="7">
        <f t="shared" si="59"/>
        <v>0.88982277706166713</v>
      </c>
      <c r="I604">
        <f t="shared" si="57"/>
        <v>7.2571976855084763E-4</v>
      </c>
    </row>
    <row r="605" spans="1:9">
      <c r="A605" s="3" t="s">
        <v>677</v>
      </c>
      <c r="B605">
        <v>6.52</v>
      </c>
      <c r="C605" s="4">
        <v>123</v>
      </c>
      <c r="D605">
        <f t="shared" si="54"/>
        <v>18.865030674846626</v>
      </c>
      <c r="E605" s="6">
        <f t="shared" si="55"/>
        <v>2.4016729702446387E-4</v>
      </c>
      <c r="F605" s="7">
        <f t="shared" si="58"/>
        <v>0.97942762080122192</v>
      </c>
      <c r="G605" s="6">
        <f t="shared" si="56"/>
        <v>9.5939352203367877E-4</v>
      </c>
      <c r="H605" s="7">
        <f t="shared" si="59"/>
        <v>0.89078217058370079</v>
      </c>
      <c r="I605">
        <f t="shared" si="57"/>
        <v>4.0343715891411058E-4</v>
      </c>
    </row>
    <row r="606" spans="1:9">
      <c r="A606" s="3" t="s">
        <v>110</v>
      </c>
      <c r="B606">
        <v>3.62</v>
      </c>
      <c r="C606" s="4">
        <v>68</v>
      </c>
      <c r="D606">
        <f t="shared" si="54"/>
        <v>18.784530386740332</v>
      </c>
      <c r="E606" s="6">
        <f t="shared" si="55"/>
        <v>1.3277541624116701E-4</v>
      </c>
      <c r="F606" s="7">
        <f t="shared" si="58"/>
        <v>0.97956039621746305</v>
      </c>
      <c r="G606" s="6">
        <f t="shared" si="56"/>
        <v>5.3266940947268671E-4</v>
      </c>
      <c r="H606" s="7">
        <f t="shared" si="59"/>
        <v>0.89131483999317351</v>
      </c>
      <c r="I606">
        <f t="shared" si="57"/>
        <v>7.781000888872347E-4</v>
      </c>
    </row>
    <row r="607" spans="1:9">
      <c r="A607" s="3" t="s">
        <v>324</v>
      </c>
      <c r="B607">
        <v>6.98</v>
      </c>
      <c r="C607" s="4">
        <v>131</v>
      </c>
      <c r="D607">
        <f t="shared" si="54"/>
        <v>18.767908309455585</v>
      </c>
      <c r="E607" s="6">
        <f t="shared" si="55"/>
        <v>2.5578793422930703E-4</v>
      </c>
      <c r="F607" s="7">
        <f t="shared" si="58"/>
        <v>0.97981618415169236</v>
      </c>
      <c r="G607" s="6">
        <f t="shared" si="56"/>
        <v>1.0270807950605949E-3</v>
      </c>
      <c r="H607" s="7">
        <f t="shared" si="59"/>
        <v>0.89234192078823416</v>
      </c>
      <c r="I607">
        <f t="shared" si="57"/>
        <v>1.2819761112704553E-3</v>
      </c>
    </row>
    <row r="608" spans="1:9">
      <c r="A608" s="3" t="s">
        <v>35</v>
      </c>
      <c r="B608">
        <v>11.49</v>
      </c>
      <c r="C608" s="4">
        <v>215</v>
      </c>
      <c r="D608">
        <f t="shared" si="54"/>
        <v>18.711923411662315</v>
      </c>
      <c r="E608" s="6">
        <f t="shared" si="55"/>
        <v>4.1980462488016044E-4</v>
      </c>
      <c r="F608" s="7">
        <f t="shared" si="58"/>
        <v>0.98023598877657248</v>
      </c>
      <c r="G608" s="6">
        <f t="shared" si="56"/>
        <v>1.6907103632157929E-3</v>
      </c>
      <c r="H608" s="7">
        <f t="shared" si="59"/>
        <v>0.89403263115144993</v>
      </c>
      <c r="I608">
        <f t="shared" si="57"/>
        <v>8.2904056000987492E-4</v>
      </c>
    </row>
    <row r="609" spans="1:9">
      <c r="A609" s="3" t="s">
        <v>62</v>
      </c>
      <c r="B609">
        <v>7.43</v>
      </c>
      <c r="C609" s="4">
        <v>139</v>
      </c>
      <c r="D609">
        <f t="shared" si="54"/>
        <v>18.707940780619111</v>
      </c>
      <c r="E609" s="6">
        <f t="shared" si="55"/>
        <v>2.7140857143415022E-4</v>
      </c>
      <c r="F609" s="7">
        <f t="shared" si="58"/>
        <v>0.98050739734800663</v>
      </c>
      <c r="G609" s="6">
        <f t="shared" si="56"/>
        <v>1.0932966056304038E-3</v>
      </c>
      <c r="H609" s="7">
        <f t="shared" si="59"/>
        <v>0.89512592775708033</v>
      </c>
      <c r="I609">
        <f t="shared" si="57"/>
        <v>2.3884269550955572E-4</v>
      </c>
    </row>
    <row r="610" spans="1:9">
      <c r="A610" s="3" t="s">
        <v>119</v>
      </c>
      <c r="B610">
        <v>2.14</v>
      </c>
      <c r="C610" s="4">
        <v>40</v>
      </c>
      <c r="D610">
        <f t="shared" si="54"/>
        <v>18.691588785046729</v>
      </c>
      <c r="E610" s="6">
        <f t="shared" si="55"/>
        <v>7.8103186024215896E-5</v>
      </c>
      <c r="F610" s="7">
        <f t="shared" si="58"/>
        <v>0.98058550053403082</v>
      </c>
      <c r="G610" s="6">
        <f t="shared" si="56"/>
        <v>3.1489296582087005E-4</v>
      </c>
      <c r="H610" s="7">
        <f t="shared" si="59"/>
        <v>0.89544082072290121</v>
      </c>
      <c r="I610">
        <f t="shared" si="57"/>
        <v>2.8287665408610607E-4</v>
      </c>
    </row>
    <row r="611" spans="1:9">
      <c r="A611" s="3" t="s">
        <v>133</v>
      </c>
      <c r="B611">
        <v>2.5299999999999998</v>
      </c>
      <c r="C611" s="4">
        <v>47</v>
      </c>
      <c r="D611">
        <f t="shared" si="54"/>
        <v>18.57707509881423</v>
      </c>
      <c r="E611" s="6">
        <f t="shared" si="55"/>
        <v>9.1771243578453671E-5</v>
      </c>
      <c r="F611" s="7">
        <f t="shared" si="58"/>
        <v>0.98067727177760933</v>
      </c>
      <c r="G611" s="6">
        <f t="shared" si="56"/>
        <v>3.7228000164803794E-4</v>
      </c>
      <c r="H611" s="7">
        <f t="shared" si="59"/>
        <v>0.89581310072454923</v>
      </c>
      <c r="I611">
        <f t="shared" si="57"/>
        <v>8.158339472071896E-4</v>
      </c>
    </row>
    <row r="612" spans="1:9">
      <c r="A612" s="3" t="s">
        <v>432</v>
      </c>
      <c r="B612">
        <v>7.29</v>
      </c>
      <c r="C612" s="4">
        <v>135</v>
      </c>
      <c r="D612">
        <f t="shared" si="54"/>
        <v>18.518518518518519</v>
      </c>
      <c r="E612" s="6">
        <f t="shared" si="55"/>
        <v>2.6359825283172862E-4</v>
      </c>
      <c r="F612" s="7">
        <f t="shared" si="58"/>
        <v>0.98094087003044106</v>
      </c>
      <c r="G612" s="6">
        <f t="shared" si="56"/>
        <v>1.0726961312309078E-3</v>
      </c>
      <c r="H612" s="7">
        <f t="shared" si="59"/>
        <v>0.89688579685578018</v>
      </c>
      <c r="I612">
        <f t="shared" si="57"/>
        <v>2.6647880171049021E-4</v>
      </c>
    </row>
    <row r="613" spans="1:9">
      <c r="A613" s="3" t="s">
        <v>377</v>
      </c>
      <c r="B613">
        <v>2.38</v>
      </c>
      <c r="C613" s="4">
        <v>44</v>
      </c>
      <c r="D613">
        <f t="shared" si="54"/>
        <v>18.487394957983195</v>
      </c>
      <c r="E613" s="6">
        <f t="shared" si="55"/>
        <v>8.5913504626637476E-5</v>
      </c>
      <c r="F613" s="7">
        <f t="shared" si="58"/>
        <v>0.98102678353506767</v>
      </c>
      <c r="G613" s="6">
        <f t="shared" si="56"/>
        <v>3.5020806479143488E-4</v>
      </c>
      <c r="H613" s="7">
        <f t="shared" si="59"/>
        <v>0.89723600492057165</v>
      </c>
      <c r="I613">
        <f t="shared" si="57"/>
        <v>8.682214216810813E-4</v>
      </c>
    </row>
    <row r="614" spans="1:9">
      <c r="A614" s="3" t="s">
        <v>349</v>
      </c>
      <c r="B614">
        <v>7.75</v>
      </c>
      <c r="C614" s="4">
        <v>143</v>
      </c>
      <c r="D614">
        <f t="shared" si="54"/>
        <v>18.451612903225808</v>
      </c>
      <c r="E614" s="6">
        <f t="shared" si="55"/>
        <v>2.7921889003657181E-4</v>
      </c>
      <c r="F614" s="7">
        <f t="shared" si="58"/>
        <v>0.98130600242510424</v>
      </c>
      <c r="G614" s="6">
        <f t="shared" si="56"/>
        <v>1.1403834042578239E-3</v>
      </c>
      <c r="H614" s="7">
        <f t="shared" si="59"/>
        <v>0.89837638832482947</v>
      </c>
      <c r="I614">
        <f t="shared" si="57"/>
        <v>3.0391441293864396E-4</v>
      </c>
    </row>
    <row r="615" spans="1:9">
      <c r="A615" s="3" t="s">
        <v>630</v>
      </c>
      <c r="B615">
        <v>2.7</v>
      </c>
      <c r="C615" s="4">
        <v>49</v>
      </c>
      <c r="D615">
        <f t="shared" si="54"/>
        <v>18.148148148148145</v>
      </c>
      <c r="E615" s="6">
        <f t="shared" si="55"/>
        <v>9.5676402879664468E-5</v>
      </c>
      <c r="F615" s="7">
        <f t="shared" si="58"/>
        <v>0.9814016788279839</v>
      </c>
      <c r="G615" s="6">
        <f t="shared" si="56"/>
        <v>3.9729486341885477E-4</v>
      </c>
      <c r="H615" s="7">
        <f t="shared" si="59"/>
        <v>0.89877368318824835</v>
      </c>
      <c r="I615">
        <f t="shared" si="57"/>
        <v>7.7706015022194208E-4</v>
      </c>
    </row>
    <row r="616" spans="1:9">
      <c r="A616" s="3" t="s">
        <v>512</v>
      </c>
      <c r="B616">
        <v>6.9</v>
      </c>
      <c r="C616" s="4">
        <v>125</v>
      </c>
      <c r="D616">
        <f t="shared" si="54"/>
        <v>18.115942028985508</v>
      </c>
      <c r="E616" s="6">
        <f t="shared" si="55"/>
        <v>2.4407245632567467E-4</v>
      </c>
      <c r="F616" s="7">
        <f t="shared" si="58"/>
        <v>0.98164575128430953</v>
      </c>
      <c r="G616" s="6">
        <f t="shared" si="56"/>
        <v>1.0153090954037399E-3</v>
      </c>
      <c r="H616" s="7">
        <f t="shared" si="59"/>
        <v>0.89978899228365206</v>
      </c>
      <c r="I616">
        <f t="shared" si="57"/>
        <v>5.2955646604624373E-4</v>
      </c>
    </row>
    <row r="617" spans="1:9">
      <c r="A617" s="3" t="s">
        <v>341</v>
      </c>
      <c r="B617">
        <v>4.7</v>
      </c>
      <c r="C617" s="4">
        <v>85</v>
      </c>
      <c r="D617">
        <f t="shared" si="54"/>
        <v>18.085106382978722</v>
      </c>
      <c r="E617" s="6">
        <f t="shared" si="55"/>
        <v>1.6596927030145878E-4</v>
      </c>
      <c r="F617" s="7">
        <f t="shared" si="58"/>
        <v>0.98181172055461097</v>
      </c>
      <c r="G617" s="6">
        <f t="shared" si="56"/>
        <v>6.9158735484022862E-4</v>
      </c>
      <c r="H617" s="7">
        <f t="shared" si="59"/>
        <v>0.90048057963849226</v>
      </c>
      <c r="I617">
        <f t="shared" si="57"/>
        <v>4.7892464855625594E-4</v>
      </c>
    </row>
    <row r="618" spans="1:9">
      <c r="A618" s="3" t="s">
        <v>605</v>
      </c>
      <c r="B618">
        <v>4.24</v>
      </c>
      <c r="C618" s="4">
        <v>76</v>
      </c>
      <c r="D618">
        <f t="shared" si="54"/>
        <v>17.924528301886792</v>
      </c>
      <c r="E618" s="6">
        <f t="shared" si="55"/>
        <v>1.483960534460102E-4</v>
      </c>
      <c r="F618" s="7">
        <f t="shared" si="58"/>
        <v>0.98196011660805693</v>
      </c>
      <c r="G618" s="6">
        <f t="shared" si="56"/>
        <v>6.2390008181331268E-4</v>
      </c>
      <c r="H618" s="7">
        <f t="shared" si="59"/>
        <v>0.90110447972030561</v>
      </c>
      <c r="I618">
        <f t="shared" si="57"/>
        <v>8.16257699134737E-4</v>
      </c>
    </row>
    <row r="619" spans="1:9">
      <c r="A619" s="3" t="s">
        <v>359</v>
      </c>
      <c r="B619">
        <v>7.22</v>
      </c>
      <c r="C619" s="4">
        <v>129</v>
      </c>
      <c r="D619">
        <f t="shared" si="54"/>
        <v>17.867036011080334</v>
      </c>
      <c r="E619" s="6">
        <f t="shared" si="55"/>
        <v>2.5188277492809623E-4</v>
      </c>
      <c r="F619" s="7">
        <f t="shared" si="58"/>
        <v>0.98221199938298498</v>
      </c>
      <c r="G619" s="6">
        <f t="shared" si="56"/>
        <v>1.0623958940311597E-3</v>
      </c>
      <c r="H619" s="7">
        <f t="shared" si="59"/>
        <v>0.90216687561433673</v>
      </c>
      <c r="I619">
        <f t="shared" si="57"/>
        <v>8.1223809948938186E-4</v>
      </c>
    </row>
    <row r="620" spans="1:9">
      <c r="A620" s="3" t="s">
        <v>343</v>
      </c>
      <c r="B620">
        <v>7.18</v>
      </c>
      <c r="C620" s="4">
        <v>128</v>
      </c>
      <c r="D620">
        <f t="shared" si="54"/>
        <v>17.827298050139277</v>
      </c>
      <c r="E620" s="6">
        <f t="shared" si="55"/>
        <v>2.4993019527749083E-4</v>
      </c>
      <c r="F620" s="7">
        <f t="shared" si="58"/>
        <v>0.98246192957826251</v>
      </c>
      <c r="G620" s="6">
        <f t="shared" si="56"/>
        <v>1.0565100442027321E-3</v>
      </c>
      <c r="H620" s="7">
        <f t="shared" si="59"/>
        <v>0.90322338565853943</v>
      </c>
      <c r="I620">
        <f t="shared" si="57"/>
        <v>5.6586613380749107E-4</v>
      </c>
    </row>
    <row r="621" spans="1:9">
      <c r="A621" s="3" t="s">
        <v>242</v>
      </c>
      <c r="B621">
        <v>5</v>
      </c>
      <c r="C621" s="4">
        <v>89</v>
      </c>
      <c r="D621">
        <f t="shared" si="54"/>
        <v>17.8</v>
      </c>
      <c r="E621" s="6">
        <f t="shared" si="55"/>
        <v>1.7377958890388035E-4</v>
      </c>
      <c r="F621" s="7">
        <f t="shared" si="58"/>
        <v>0.98263570916716636</v>
      </c>
      <c r="G621" s="6">
        <f t="shared" si="56"/>
        <v>7.3573122855343464E-4</v>
      </c>
      <c r="H621" s="7">
        <f t="shared" si="59"/>
        <v>0.90395911688709285</v>
      </c>
      <c r="I621">
        <f t="shared" si="57"/>
        <v>9.4755433788473731E-4</v>
      </c>
    </row>
    <row r="622" spans="1:9">
      <c r="A622" s="3" t="s">
        <v>171</v>
      </c>
      <c r="B622">
        <v>8.36</v>
      </c>
      <c r="C622" s="4">
        <v>148</v>
      </c>
      <c r="D622">
        <f t="shared" si="54"/>
        <v>17.703349282296653</v>
      </c>
      <c r="E622" s="6">
        <f t="shared" si="55"/>
        <v>2.889817882895988E-4</v>
      </c>
      <c r="F622" s="7">
        <f t="shared" si="58"/>
        <v>0.98292469095545598</v>
      </c>
      <c r="G622" s="6">
        <f t="shared" si="56"/>
        <v>1.2301426141413426E-3</v>
      </c>
      <c r="H622" s="7">
        <f t="shared" si="59"/>
        <v>0.90518925950123419</v>
      </c>
      <c r="I622">
        <f t="shared" si="57"/>
        <v>6.2114950551483972E-4</v>
      </c>
    </row>
    <row r="623" spans="1:9">
      <c r="A623" s="3" t="s">
        <v>230</v>
      </c>
      <c r="B623">
        <v>5.48</v>
      </c>
      <c r="C623" s="4">
        <v>97</v>
      </c>
      <c r="D623">
        <f t="shared" si="54"/>
        <v>17.700729927007298</v>
      </c>
      <c r="E623" s="6">
        <f t="shared" si="55"/>
        <v>1.8940022610872354E-4</v>
      </c>
      <c r="F623" s="7">
        <f t="shared" si="58"/>
        <v>0.98311409118156468</v>
      </c>
      <c r="G623" s="6">
        <f t="shared" si="56"/>
        <v>8.063614264945645E-4</v>
      </c>
      <c r="H623" s="7">
        <f t="shared" si="59"/>
        <v>0.90599562092772878</v>
      </c>
      <c r="I623">
        <f t="shared" si="57"/>
        <v>1.1752838103354923E-3</v>
      </c>
    </row>
    <row r="624" spans="1:9">
      <c r="A624" s="3" t="s">
        <v>273</v>
      </c>
      <c r="B624">
        <v>10.35</v>
      </c>
      <c r="C624" s="4">
        <v>182</v>
      </c>
      <c r="D624">
        <f t="shared" si="54"/>
        <v>17.584541062801932</v>
      </c>
      <c r="E624" s="6">
        <f t="shared" si="55"/>
        <v>3.5536949641018229E-4</v>
      </c>
      <c r="F624" s="7">
        <f t="shared" si="58"/>
        <v>0.9834694606779748</v>
      </c>
      <c r="G624" s="6">
        <f t="shared" si="56"/>
        <v>1.5229636431056098E-3</v>
      </c>
      <c r="H624" s="7">
        <f t="shared" si="59"/>
        <v>0.90751858457083434</v>
      </c>
      <c r="I624">
        <f t="shared" si="57"/>
        <v>6.2147247604216194E-4</v>
      </c>
    </row>
    <row r="625" spans="1:9">
      <c r="A625" s="3" t="s">
        <v>169</v>
      </c>
      <c r="B625">
        <v>5.47</v>
      </c>
      <c r="C625" s="4">
        <v>96</v>
      </c>
      <c r="D625">
        <f t="shared" si="54"/>
        <v>17.550274223034737</v>
      </c>
      <c r="E625" s="6">
        <f t="shared" si="55"/>
        <v>1.8744764645811814E-4</v>
      </c>
      <c r="F625" s="7">
        <f t="shared" si="58"/>
        <v>0.98365690832443298</v>
      </c>
      <c r="G625" s="6">
        <f t="shared" si="56"/>
        <v>8.0488996403745754E-4</v>
      </c>
      <c r="H625" s="7">
        <f t="shared" si="59"/>
        <v>0.90832347453487183</v>
      </c>
      <c r="I625">
        <f t="shared" si="57"/>
        <v>6.6149052984154633E-4</v>
      </c>
    </row>
    <row r="626" spans="1:9">
      <c r="A626" s="3" t="s">
        <v>524</v>
      </c>
      <c r="B626">
        <v>5.82</v>
      </c>
      <c r="C626" s="4">
        <v>102</v>
      </c>
      <c r="D626">
        <f t="shared" si="54"/>
        <v>17.525773195876287</v>
      </c>
      <c r="E626" s="6">
        <f t="shared" si="55"/>
        <v>1.9916312436175053E-4</v>
      </c>
      <c r="F626" s="7">
        <f t="shared" si="58"/>
        <v>0.98385607144879472</v>
      </c>
      <c r="G626" s="6">
        <f t="shared" si="56"/>
        <v>8.5639115003619806E-4</v>
      </c>
      <c r="H626" s="7">
        <f t="shared" si="59"/>
        <v>0.90917986568490805</v>
      </c>
      <c r="I626">
        <f t="shared" si="57"/>
        <v>9.9947433112390627E-4</v>
      </c>
    </row>
    <row r="627" spans="1:9">
      <c r="A627" s="3" t="s">
        <v>454</v>
      </c>
      <c r="B627">
        <v>8.7799999999999994</v>
      </c>
      <c r="C627" s="4">
        <v>153</v>
      </c>
      <c r="D627">
        <f t="shared" si="54"/>
        <v>17.425968109339408</v>
      </c>
      <c r="E627" s="6">
        <f t="shared" si="55"/>
        <v>2.9874468654262579E-4</v>
      </c>
      <c r="F627" s="7">
        <f t="shared" si="58"/>
        <v>0.9841548161353374</v>
      </c>
      <c r="G627" s="6">
        <f t="shared" si="56"/>
        <v>1.2919440373398313E-3</v>
      </c>
      <c r="H627" s="7">
        <f t="shared" si="59"/>
        <v>0.91047180972224784</v>
      </c>
      <c r="I627">
        <f t="shared" si="57"/>
        <v>1.4764707499558272E-3</v>
      </c>
    </row>
    <row r="628" spans="1:9">
      <c r="A628" s="3" t="s">
        <v>438</v>
      </c>
      <c r="B628">
        <v>12.97</v>
      </c>
      <c r="C628" s="4">
        <v>226</v>
      </c>
      <c r="D628">
        <f t="shared" si="54"/>
        <v>17.424826522744794</v>
      </c>
      <c r="E628" s="6">
        <f t="shared" si="55"/>
        <v>4.4128300103681977E-4</v>
      </c>
      <c r="F628" s="7">
        <f t="shared" si="58"/>
        <v>0.98459609913637425</v>
      </c>
      <c r="G628" s="6">
        <f t="shared" si="56"/>
        <v>1.9084868068676097E-3</v>
      </c>
      <c r="H628" s="7">
        <f t="shared" si="59"/>
        <v>0.91238029652911545</v>
      </c>
      <c r="I628">
        <f t="shared" si="57"/>
        <v>5.9482094869756086E-4</v>
      </c>
    </row>
    <row r="629" spans="1:9">
      <c r="A629" s="3" t="s">
        <v>156</v>
      </c>
      <c r="B629">
        <v>5.2</v>
      </c>
      <c r="C629" s="4">
        <v>89</v>
      </c>
      <c r="D629">
        <f t="shared" si="54"/>
        <v>17.115384615384613</v>
      </c>
      <c r="E629" s="6">
        <f t="shared" si="55"/>
        <v>1.7377958890388035E-4</v>
      </c>
      <c r="F629" s="7">
        <f t="shared" si="58"/>
        <v>0.9847698787252781</v>
      </c>
      <c r="G629" s="6">
        <f t="shared" si="56"/>
        <v>7.6516047769557209E-4</v>
      </c>
      <c r="H629" s="7">
        <f t="shared" si="59"/>
        <v>0.91314545700681105</v>
      </c>
      <c r="I629">
        <f t="shared" si="57"/>
        <v>5.8824356383435639E-4</v>
      </c>
    </row>
    <row r="630" spans="1:9">
      <c r="A630" s="3" t="s">
        <v>170</v>
      </c>
      <c r="B630">
        <v>5.13</v>
      </c>
      <c r="C630" s="4">
        <v>87</v>
      </c>
      <c r="D630">
        <f t="shared" si="54"/>
        <v>16.959064327485379</v>
      </c>
      <c r="E630" s="6">
        <f t="shared" si="55"/>
        <v>1.6987442960266958E-4</v>
      </c>
      <c r="F630" s="7">
        <f t="shared" si="58"/>
        <v>0.9849397531548808</v>
      </c>
      <c r="G630" s="6">
        <f t="shared" si="56"/>
        <v>7.5486024049582399E-4</v>
      </c>
      <c r="H630" s="7">
        <f t="shared" si="59"/>
        <v>0.91390031724730691</v>
      </c>
      <c r="I630">
        <f t="shared" si="57"/>
        <v>4.3507976608003762E-4</v>
      </c>
    </row>
    <row r="631" spans="1:9">
      <c r="A631" s="3" t="s">
        <v>87</v>
      </c>
      <c r="B631">
        <v>3.79</v>
      </c>
      <c r="C631" s="4">
        <v>64</v>
      </c>
      <c r="D631">
        <f t="shared" si="54"/>
        <v>16.886543535620053</v>
      </c>
      <c r="E631" s="6">
        <f t="shared" si="55"/>
        <v>1.2496509763874542E-4</v>
      </c>
      <c r="F631" s="7">
        <f t="shared" si="58"/>
        <v>0.98506471825251951</v>
      </c>
      <c r="G631" s="6">
        <f t="shared" si="56"/>
        <v>5.5768427124350348E-4</v>
      </c>
      <c r="H631" s="7">
        <f t="shared" si="59"/>
        <v>0.91445800151855039</v>
      </c>
      <c r="I631">
        <f t="shared" si="57"/>
        <v>3.8123835247660942E-4</v>
      </c>
    </row>
    <row r="632" spans="1:9">
      <c r="A632" s="3" t="s">
        <v>256</v>
      </c>
      <c r="B632">
        <v>3.32</v>
      </c>
      <c r="C632" s="4">
        <v>56</v>
      </c>
      <c r="D632">
        <f t="shared" si="54"/>
        <v>16.867469879518072</v>
      </c>
      <c r="E632" s="6">
        <f t="shared" si="55"/>
        <v>1.0934446043390226E-4</v>
      </c>
      <c r="F632" s="7">
        <f t="shared" si="58"/>
        <v>0.98517406271295338</v>
      </c>
      <c r="G632" s="6">
        <f t="shared" si="56"/>
        <v>4.8852553575948058E-4</v>
      </c>
      <c r="H632" s="7">
        <f t="shared" si="59"/>
        <v>0.9149465270543099</v>
      </c>
      <c r="I632">
        <f t="shared" si="57"/>
        <v>4.9616927500739649E-4</v>
      </c>
    </row>
    <row r="633" spans="1:9">
      <c r="A633" s="3" t="s">
        <v>347</v>
      </c>
      <c r="B633">
        <v>4.3099999999999996</v>
      </c>
      <c r="C633" s="4">
        <v>72</v>
      </c>
      <c r="D633">
        <f t="shared" si="54"/>
        <v>16.705336426914155</v>
      </c>
      <c r="E633" s="6">
        <f t="shared" si="55"/>
        <v>1.405857348435886E-4</v>
      </c>
      <c r="F633" s="7">
        <f t="shared" si="58"/>
        <v>0.98531464844779693</v>
      </c>
      <c r="G633" s="6">
        <f t="shared" si="56"/>
        <v>6.3420031901306067E-4</v>
      </c>
      <c r="H633" s="7">
        <f t="shared" si="59"/>
        <v>0.91558072737332297</v>
      </c>
      <c r="I633">
        <f t="shared" si="57"/>
        <v>5.9437840351128646E-4</v>
      </c>
    </row>
    <row r="634" spans="1:9">
      <c r="A634" s="3" t="s">
        <v>330</v>
      </c>
      <c r="B634">
        <v>5.16</v>
      </c>
      <c r="C634" s="4">
        <v>86</v>
      </c>
      <c r="D634">
        <f t="shared" si="54"/>
        <v>16.666666666666668</v>
      </c>
      <c r="E634" s="6">
        <f t="shared" si="55"/>
        <v>1.6792184995206418E-4</v>
      </c>
      <c r="F634" s="7">
        <f t="shared" si="58"/>
        <v>0.98548257029774899</v>
      </c>
      <c r="G634" s="6">
        <f t="shared" si="56"/>
        <v>7.5927462786714466E-4</v>
      </c>
      <c r="H634" s="7">
        <f t="shared" si="59"/>
        <v>0.91634000200119015</v>
      </c>
      <c r="I634">
        <f t="shared" si="57"/>
        <v>4.1613270770524124E-4</v>
      </c>
    </row>
    <row r="635" spans="1:9">
      <c r="A635" s="3" t="s">
        <v>215</v>
      </c>
      <c r="B635">
        <v>3.61</v>
      </c>
      <c r="C635" s="4">
        <v>60</v>
      </c>
      <c r="D635">
        <f t="shared" si="54"/>
        <v>16.62049861495845</v>
      </c>
      <c r="E635" s="6">
        <f t="shared" si="55"/>
        <v>1.1715477903632384E-4</v>
      </c>
      <c r="F635" s="7">
        <f t="shared" si="58"/>
        <v>0.98559972507678528</v>
      </c>
      <c r="G635" s="6">
        <f t="shared" si="56"/>
        <v>5.3119794701557985E-4</v>
      </c>
      <c r="H635" s="7">
        <f t="shared" si="59"/>
        <v>0.91687119994820576</v>
      </c>
      <c r="I635">
        <f t="shared" si="57"/>
        <v>1.5361152724816529E-3</v>
      </c>
    </row>
    <row r="636" spans="1:9">
      <c r="A636" s="3" t="s">
        <v>342</v>
      </c>
      <c r="B636">
        <v>13.32</v>
      </c>
      <c r="C636" s="4">
        <v>221</v>
      </c>
      <c r="D636">
        <f t="shared" si="54"/>
        <v>16.591591591591591</v>
      </c>
      <c r="E636" s="6">
        <f t="shared" si="55"/>
        <v>4.3152010278379283E-4</v>
      </c>
      <c r="F636" s="7">
        <f t="shared" si="58"/>
        <v>0.98603124517956908</v>
      </c>
      <c r="G636" s="6">
        <f t="shared" si="56"/>
        <v>1.9599879928663502E-3</v>
      </c>
      <c r="H636" s="7">
        <f t="shared" si="59"/>
        <v>0.9188311879410721</v>
      </c>
      <c r="I636">
        <f t="shared" si="57"/>
        <v>3.1391286620174874E-4</v>
      </c>
    </row>
    <row r="637" spans="1:9">
      <c r="A637" s="3" t="s">
        <v>144</v>
      </c>
      <c r="B637">
        <v>2.72</v>
      </c>
      <c r="C637" s="4">
        <v>45</v>
      </c>
      <c r="D637">
        <f t="shared" si="54"/>
        <v>16.544117647058822</v>
      </c>
      <c r="E637" s="6">
        <f t="shared" si="55"/>
        <v>8.7866084277242874E-5</v>
      </c>
      <c r="F637" s="7">
        <f t="shared" si="58"/>
        <v>0.98611911126384633</v>
      </c>
      <c r="G637" s="6">
        <f t="shared" si="56"/>
        <v>4.0023778833306849E-4</v>
      </c>
      <c r="H637" s="7">
        <f t="shared" si="59"/>
        <v>0.91923142572940519</v>
      </c>
      <c r="I637">
        <f t="shared" si="57"/>
        <v>4.5103268281077025E-4</v>
      </c>
    </row>
    <row r="638" spans="1:9">
      <c r="A638" s="3" t="s">
        <v>456</v>
      </c>
      <c r="B638">
        <v>3.9</v>
      </c>
      <c r="C638" s="4">
        <v>64</v>
      </c>
      <c r="D638">
        <f t="shared" si="54"/>
        <v>16.410256410256412</v>
      </c>
      <c r="E638" s="6">
        <f t="shared" si="55"/>
        <v>1.2496509763874542E-4</v>
      </c>
      <c r="F638" s="7">
        <f t="shared" si="58"/>
        <v>0.98624407636148503</v>
      </c>
      <c r="G638" s="6">
        <f t="shared" si="56"/>
        <v>5.7387035827167901E-4</v>
      </c>
      <c r="H638" s="7">
        <f t="shared" si="59"/>
        <v>0.91980529608767692</v>
      </c>
      <c r="I638">
        <f t="shared" si="57"/>
        <v>1.4756339284637265E-3</v>
      </c>
    </row>
    <row r="639" spans="1:9">
      <c r="A639" s="3" t="s">
        <v>82</v>
      </c>
      <c r="B639">
        <v>12.73</v>
      </c>
      <c r="C639" s="4">
        <v>207</v>
      </c>
      <c r="D639">
        <f t="shared" si="54"/>
        <v>16.260801256873528</v>
      </c>
      <c r="E639" s="6">
        <f t="shared" si="55"/>
        <v>4.0418398767531725E-4</v>
      </c>
      <c r="F639" s="7">
        <f t="shared" si="58"/>
        <v>0.98664826034916031</v>
      </c>
      <c r="G639" s="6">
        <f t="shared" si="56"/>
        <v>1.8731717078970447E-3</v>
      </c>
      <c r="H639" s="7">
        <f t="shared" si="59"/>
        <v>0.92167846779557394</v>
      </c>
      <c r="I639">
        <f t="shared" si="57"/>
        <v>1.0424334796425017E-3</v>
      </c>
    </row>
    <row r="640" spans="1:9">
      <c r="A640" s="3" t="s">
        <v>643</v>
      </c>
      <c r="B640">
        <v>8.99</v>
      </c>
      <c r="C640" s="4">
        <v>146</v>
      </c>
      <c r="D640">
        <f t="shared" si="54"/>
        <v>16.240266963292548</v>
      </c>
      <c r="E640" s="6">
        <f t="shared" si="55"/>
        <v>2.8507662898838801E-4</v>
      </c>
      <c r="F640" s="7">
        <f t="shared" si="58"/>
        <v>0.98693333697814867</v>
      </c>
      <c r="G640" s="6">
        <f t="shared" si="56"/>
        <v>1.3228447489390756E-3</v>
      </c>
      <c r="H640" s="7">
        <f t="shared" si="59"/>
        <v>0.92300131254451301</v>
      </c>
      <c r="I640">
        <f t="shared" si="57"/>
        <v>8.1401458966690043E-4</v>
      </c>
    </row>
    <row r="641" spans="1:9">
      <c r="A641" s="3" t="s">
        <v>246</v>
      </c>
      <c r="B641">
        <v>7.02</v>
      </c>
      <c r="C641" s="4">
        <v>114</v>
      </c>
      <c r="D641">
        <f t="shared" si="54"/>
        <v>16.239316239316242</v>
      </c>
      <c r="E641" s="6">
        <f t="shared" si="55"/>
        <v>2.2259408016901528E-4</v>
      </c>
      <c r="F641" s="7">
        <f t="shared" si="58"/>
        <v>0.98715593105831767</v>
      </c>
      <c r="G641" s="6">
        <f t="shared" si="56"/>
        <v>1.0329666448890221E-3</v>
      </c>
      <c r="H641" s="7">
        <f t="shared" si="59"/>
        <v>0.92403427918940206</v>
      </c>
      <c r="I641">
        <f t="shared" si="57"/>
        <v>1.3195819105266127E-3</v>
      </c>
    </row>
    <row r="642" spans="1:9">
      <c r="A642" s="3" t="s">
        <v>150</v>
      </c>
      <c r="B642">
        <v>11.37</v>
      </c>
      <c r="C642" s="4">
        <v>184</v>
      </c>
      <c r="D642">
        <f t="shared" ref="D642:D705" si="60">C642/B642</f>
        <v>16.182937554969218</v>
      </c>
      <c r="E642" s="6">
        <f t="shared" si="55"/>
        <v>3.5927465571139309E-4</v>
      </c>
      <c r="F642" s="7">
        <f t="shared" si="58"/>
        <v>0.98751520571402907</v>
      </c>
      <c r="G642" s="6">
        <f t="shared" si="56"/>
        <v>1.6730528137305105E-3</v>
      </c>
      <c r="H642" s="7">
        <f t="shared" si="59"/>
        <v>0.9257073320031326</v>
      </c>
      <c r="I642">
        <f t="shared" si="57"/>
        <v>6.965257526262425E-4</v>
      </c>
    </row>
    <row r="643" spans="1:9">
      <c r="A643" s="3" t="s">
        <v>473</v>
      </c>
      <c r="B643">
        <v>6</v>
      </c>
      <c r="C643" s="4">
        <v>97</v>
      </c>
      <c r="D643">
        <f t="shared" si="60"/>
        <v>16.166666666666668</v>
      </c>
      <c r="E643" s="6">
        <f t="shared" ref="E643:E705" si="61">C643/512143</f>
        <v>1.8940022610872354E-4</v>
      </c>
      <c r="F643" s="7">
        <f t="shared" si="58"/>
        <v>0.98770460594013776</v>
      </c>
      <c r="G643" s="6">
        <f t="shared" ref="G643:G705" si="62">B643/6795.96</f>
        <v>8.8287747426412158E-4</v>
      </c>
      <c r="H643" s="7">
        <f t="shared" si="59"/>
        <v>0.92659020947739668</v>
      </c>
      <c r="I643">
        <f t="shared" ref="I643:I705" si="63">F643*H644-F644*H643</f>
        <v>6.7724618200082354E-4</v>
      </c>
    </row>
    <row r="644" spans="1:9">
      <c r="A644" s="3" t="s">
        <v>239</v>
      </c>
      <c r="B644">
        <v>5.83</v>
      </c>
      <c r="C644" s="4">
        <v>94</v>
      </c>
      <c r="D644">
        <f t="shared" si="60"/>
        <v>16.123499142367066</v>
      </c>
      <c r="E644" s="6">
        <f t="shared" si="61"/>
        <v>1.8354248715690734E-4</v>
      </c>
      <c r="F644" s="7">
        <f t="shared" ref="F644:F705" si="64">F643+E644</f>
        <v>0.98788814842729467</v>
      </c>
      <c r="G644" s="6">
        <f t="shared" si="62"/>
        <v>8.5786261249330481E-4</v>
      </c>
      <c r="H644" s="7">
        <f t="shared" ref="H644:H705" si="65">H643+G644</f>
        <v>0.92744807208989</v>
      </c>
      <c r="I644">
        <f t="shared" si="63"/>
        <v>1.5887247493283629E-3</v>
      </c>
    </row>
    <row r="645" spans="1:9">
      <c r="A645" s="3" t="s">
        <v>275</v>
      </c>
      <c r="B645">
        <v>13.67</v>
      </c>
      <c r="C645" s="4">
        <v>220</v>
      </c>
      <c r="D645">
        <f t="shared" si="60"/>
        <v>16.093635698610097</v>
      </c>
      <c r="E645" s="6">
        <f t="shared" si="61"/>
        <v>4.2956752313318743E-4</v>
      </c>
      <c r="F645" s="7">
        <f t="shared" si="64"/>
        <v>0.98831771595042783</v>
      </c>
      <c r="G645" s="6">
        <f t="shared" si="62"/>
        <v>2.0114891788650903E-3</v>
      </c>
      <c r="H645" s="7">
        <f t="shared" si="65"/>
        <v>0.92945956126875506</v>
      </c>
      <c r="I645">
        <f t="shared" si="63"/>
        <v>5.0556943262325404E-4</v>
      </c>
    </row>
    <row r="646" spans="1:9">
      <c r="A646" s="3" t="s">
        <v>103</v>
      </c>
      <c r="B646">
        <v>4.3499999999999996</v>
      </c>
      <c r="C646" s="4">
        <v>70</v>
      </c>
      <c r="D646">
        <f t="shared" si="60"/>
        <v>16.091954022988507</v>
      </c>
      <c r="E646" s="6">
        <f t="shared" si="61"/>
        <v>1.3668057554237781E-4</v>
      </c>
      <c r="F646" s="7">
        <f t="shared" si="64"/>
        <v>0.98845439652597022</v>
      </c>
      <c r="G646" s="6">
        <f t="shared" si="62"/>
        <v>6.400861688414881E-4</v>
      </c>
      <c r="H646" s="7">
        <f t="shared" si="65"/>
        <v>0.93009964743759654</v>
      </c>
      <c r="I646">
        <f t="shared" si="63"/>
        <v>6.5978359282237165E-4</v>
      </c>
    </row>
    <row r="647" spans="1:9">
      <c r="A647" s="3" t="s">
        <v>340</v>
      </c>
      <c r="B647">
        <v>5.66</v>
      </c>
      <c r="C647" s="4">
        <v>90</v>
      </c>
      <c r="D647">
        <f t="shared" si="60"/>
        <v>15.901060070671377</v>
      </c>
      <c r="E647" s="6">
        <f t="shared" si="61"/>
        <v>1.7573216855448575E-4</v>
      </c>
      <c r="F647" s="7">
        <f t="shared" si="64"/>
        <v>0.98863012869452471</v>
      </c>
      <c r="G647" s="6">
        <f t="shared" si="62"/>
        <v>8.3284775072248803E-4</v>
      </c>
      <c r="H647" s="7">
        <f t="shared" si="65"/>
        <v>0.930932495188319</v>
      </c>
      <c r="I647">
        <f t="shared" si="63"/>
        <v>6.6960372992297401E-4</v>
      </c>
    </row>
    <row r="648" spans="1:9">
      <c r="A648" s="3" t="s">
        <v>484</v>
      </c>
      <c r="B648">
        <v>5.74</v>
      </c>
      <c r="C648" s="4">
        <v>91</v>
      </c>
      <c r="D648">
        <f t="shared" si="60"/>
        <v>15.853658536585366</v>
      </c>
      <c r="E648" s="6">
        <f t="shared" si="61"/>
        <v>1.7768474820509115E-4</v>
      </c>
      <c r="F648" s="7">
        <f t="shared" si="64"/>
        <v>0.98880781344272983</v>
      </c>
      <c r="G648" s="6">
        <f t="shared" si="62"/>
        <v>8.446194503793431E-4</v>
      </c>
      <c r="H648" s="7">
        <f t="shared" si="65"/>
        <v>0.93177711463869839</v>
      </c>
      <c r="I648">
        <f t="shared" si="63"/>
        <v>1.2537372474239472E-3</v>
      </c>
    </row>
    <row r="649" spans="1:9">
      <c r="A649" s="3" t="s">
        <v>107</v>
      </c>
      <c r="B649">
        <v>10.68</v>
      </c>
      <c r="C649" s="4">
        <v>165</v>
      </c>
      <c r="D649">
        <f t="shared" si="60"/>
        <v>15.449438202247192</v>
      </c>
      <c r="E649" s="6">
        <f t="shared" si="61"/>
        <v>3.2217564234989057E-4</v>
      </c>
      <c r="F649" s="7">
        <f t="shared" si="64"/>
        <v>0.98912998908507976</v>
      </c>
      <c r="G649" s="6">
        <f t="shared" si="62"/>
        <v>1.5715219041901364E-3</v>
      </c>
      <c r="H649" s="7">
        <f t="shared" si="65"/>
        <v>0.93334863654288858</v>
      </c>
      <c r="I649">
        <f t="shared" si="63"/>
        <v>3.819051066129564E-4</v>
      </c>
    </row>
    <row r="650" spans="1:9">
      <c r="A650" s="3" t="s">
        <v>610</v>
      </c>
      <c r="B650">
        <v>3.25</v>
      </c>
      <c r="C650" s="4">
        <v>50</v>
      </c>
      <c r="D650">
        <f t="shared" si="60"/>
        <v>15.384615384615385</v>
      </c>
      <c r="E650" s="6">
        <f t="shared" si="61"/>
        <v>9.7628982530269866E-5</v>
      </c>
      <c r="F650" s="7">
        <f t="shared" si="64"/>
        <v>0.98922761806761006</v>
      </c>
      <c r="G650" s="6">
        <f t="shared" si="62"/>
        <v>4.7822529855973253E-4</v>
      </c>
      <c r="H650" s="7">
        <f t="shared" si="65"/>
        <v>0.93382686184144836</v>
      </c>
      <c r="I650">
        <f t="shared" si="63"/>
        <v>3.9172662569741945E-4</v>
      </c>
    </row>
    <row r="651" spans="1:9">
      <c r="A651" s="3" t="s">
        <v>414</v>
      </c>
      <c r="B651">
        <v>3.33</v>
      </c>
      <c r="C651" s="4">
        <v>51</v>
      </c>
      <c r="D651">
        <f t="shared" si="60"/>
        <v>15.315315315315315</v>
      </c>
      <c r="E651" s="6">
        <f t="shared" si="61"/>
        <v>9.9581562180875265E-5</v>
      </c>
      <c r="F651" s="7">
        <f t="shared" si="64"/>
        <v>0.98932719962979099</v>
      </c>
      <c r="G651" s="6">
        <f t="shared" si="62"/>
        <v>4.8999699821658754E-4</v>
      </c>
      <c r="H651" s="7">
        <f t="shared" si="65"/>
        <v>0.93431685883966498</v>
      </c>
      <c r="I651">
        <f t="shared" si="63"/>
        <v>5.1975922218616688E-4</v>
      </c>
    </row>
    <row r="652" spans="1:9">
      <c r="A652" s="3" t="s">
        <v>317</v>
      </c>
      <c r="B652">
        <v>4.41</v>
      </c>
      <c r="C652" s="4">
        <v>67</v>
      </c>
      <c r="D652">
        <f t="shared" si="60"/>
        <v>15.192743764172334</v>
      </c>
      <c r="E652" s="6">
        <f t="shared" si="61"/>
        <v>1.3082283659056161E-4</v>
      </c>
      <c r="F652" s="7">
        <f t="shared" si="64"/>
        <v>0.98945802246638159</v>
      </c>
      <c r="G652" s="6">
        <f t="shared" si="62"/>
        <v>6.4891494358412945E-4</v>
      </c>
      <c r="H652" s="7">
        <f t="shared" si="65"/>
        <v>0.93496577378324908</v>
      </c>
      <c r="I652">
        <f t="shared" si="63"/>
        <v>1.5050831172505053E-3</v>
      </c>
    </row>
    <row r="653" spans="1:9">
      <c r="A653" s="3" t="s">
        <v>431</v>
      </c>
      <c r="B653">
        <v>12.77</v>
      </c>
      <c r="C653" s="4">
        <v>194</v>
      </c>
      <c r="D653">
        <f t="shared" si="60"/>
        <v>15.191855912294441</v>
      </c>
      <c r="E653" s="6">
        <f t="shared" si="61"/>
        <v>3.7880045221744707E-4</v>
      </c>
      <c r="F653" s="7">
        <f t="shared" si="64"/>
        <v>0.98983682291859909</v>
      </c>
      <c r="G653" s="6">
        <f t="shared" si="62"/>
        <v>1.8790575577254721E-3</v>
      </c>
      <c r="H653" s="7">
        <f t="shared" si="65"/>
        <v>0.93684483134097452</v>
      </c>
      <c r="I653">
        <f t="shared" si="63"/>
        <v>5.3649178764381134E-4</v>
      </c>
    </row>
    <row r="654" spans="1:9">
      <c r="A654" s="3" t="s">
        <v>38</v>
      </c>
      <c r="B654">
        <v>4.55</v>
      </c>
      <c r="C654" s="4">
        <v>69</v>
      </c>
      <c r="D654">
        <f t="shared" si="60"/>
        <v>15.164835164835166</v>
      </c>
      <c r="E654" s="6">
        <f t="shared" si="61"/>
        <v>1.3472799589177241E-4</v>
      </c>
      <c r="F654" s="7">
        <f t="shared" si="64"/>
        <v>0.98997155091449085</v>
      </c>
      <c r="G654" s="6">
        <f t="shared" si="62"/>
        <v>6.6951541798362555E-4</v>
      </c>
      <c r="H654" s="7">
        <f t="shared" si="65"/>
        <v>0.93751434675895817</v>
      </c>
      <c r="I654">
        <f t="shared" si="63"/>
        <v>6.8125963023690783E-4</v>
      </c>
    </row>
    <row r="655" spans="1:9">
      <c r="A655" s="3" t="s">
        <v>292</v>
      </c>
      <c r="B655">
        <v>5.77</v>
      </c>
      <c r="C655" s="4">
        <v>87</v>
      </c>
      <c r="D655">
        <f t="shared" si="60"/>
        <v>15.077989601386482</v>
      </c>
      <c r="E655" s="6">
        <f t="shared" si="61"/>
        <v>1.6987442960266958E-4</v>
      </c>
      <c r="F655" s="7">
        <f t="shared" si="64"/>
        <v>0.99014142534409355</v>
      </c>
      <c r="G655" s="6">
        <f t="shared" si="62"/>
        <v>8.4903383775066356E-4</v>
      </c>
      <c r="H655" s="7">
        <f t="shared" si="65"/>
        <v>0.93836338059670887</v>
      </c>
      <c r="I655">
        <f t="shared" si="63"/>
        <v>1.3116140773505869E-3</v>
      </c>
    </row>
    <row r="656" spans="1:9">
      <c r="A656" s="3" t="s">
        <v>314</v>
      </c>
      <c r="B656">
        <v>11.09</v>
      </c>
      <c r="C656" s="4">
        <v>166</v>
      </c>
      <c r="D656">
        <f t="shared" si="60"/>
        <v>14.968440036068531</v>
      </c>
      <c r="E656" s="6">
        <f t="shared" si="61"/>
        <v>3.2412822200049597E-4</v>
      </c>
      <c r="F656" s="7">
        <f t="shared" si="64"/>
        <v>0.990465553566094</v>
      </c>
      <c r="G656" s="6">
        <f t="shared" si="62"/>
        <v>1.631851864931518E-3</v>
      </c>
      <c r="H656" s="7">
        <f t="shared" si="65"/>
        <v>0.93999523246164041</v>
      </c>
      <c r="I656">
        <f t="shared" si="63"/>
        <v>6.4125995883634879E-4</v>
      </c>
    </row>
    <row r="657" spans="1:9">
      <c r="A657" s="3" t="s">
        <v>267</v>
      </c>
      <c r="B657">
        <v>5.42</v>
      </c>
      <c r="C657" s="4">
        <v>81</v>
      </c>
      <c r="D657">
        <f t="shared" si="60"/>
        <v>14.944649446494465</v>
      </c>
      <c r="E657" s="6">
        <f t="shared" si="61"/>
        <v>1.5815895169903719E-4</v>
      </c>
      <c r="F657" s="7">
        <f t="shared" si="64"/>
        <v>0.99062371251779302</v>
      </c>
      <c r="G657" s="6">
        <f t="shared" si="62"/>
        <v>7.9753265175192315E-4</v>
      </c>
      <c r="H657" s="7">
        <f t="shared" si="65"/>
        <v>0.94079276511339238</v>
      </c>
      <c r="I657">
        <f t="shared" si="63"/>
        <v>1.6033693323059817E-3</v>
      </c>
    </row>
    <row r="658" spans="1:9">
      <c r="A658" s="3" t="s">
        <v>231</v>
      </c>
      <c r="B658">
        <v>13.52</v>
      </c>
      <c r="C658" s="4">
        <v>200</v>
      </c>
      <c r="D658">
        <f t="shared" si="60"/>
        <v>14.792899408284024</v>
      </c>
      <c r="E658" s="6">
        <f t="shared" si="61"/>
        <v>3.9051593012107946E-4</v>
      </c>
      <c r="F658" s="7">
        <f t="shared" si="64"/>
        <v>0.99101422844791409</v>
      </c>
      <c r="G658" s="6">
        <f t="shared" si="62"/>
        <v>1.9894172420084873E-3</v>
      </c>
      <c r="H658" s="7">
        <f t="shared" si="65"/>
        <v>0.9427821823554009</v>
      </c>
      <c r="I658">
        <f t="shared" si="63"/>
        <v>6.3365517372415692E-4</v>
      </c>
    </row>
    <row r="659" spans="1:9">
      <c r="A659" s="3" t="s">
        <v>344</v>
      </c>
      <c r="B659">
        <v>5.33</v>
      </c>
      <c r="C659" s="4">
        <v>78</v>
      </c>
      <c r="D659">
        <f t="shared" si="60"/>
        <v>14.634146341463415</v>
      </c>
      <c r="E659" s="6">
        <f t="shared" si="61"/>
        <v>1.5230121274722099E-4</v>
      </c>
      <c r="F659" s="7">
        <f t="shared" si="64"/>
        <v>0.99116652966066132</v>
      </c>
      <c r="G659" s="6">
        <f t="shared" si="62"/>
        <v>7.8428948963796133E-4</v>
      </c>
      <c r="H659" s="7">
        <f t="shared" si="65"/>
        <v>0.94356647184503883</v>
      </c>
      <c r="I659">
        <f t="shared" si="63"/>
        <v>4.7215179771198379E-4</v>
      </c>
    </row>
    <row r="660" spans="1:9">
      <c r="A660" s="3" t="s">
        <v>263</v>
      </c>
      <c r="B660">
        <v>3.97</v>
      </c>
      <c r="C660" s="4">
        <v>58</v>
      </c>
      <c r="D660">
        <f t="shared" si="60"/>
        <v>14.609571788413097</v>
      </c>
      <c r="E660" s="6">
        <f t="shared" si="61"/>
        <v>1.1324961973511304E-4</v>
      </c>
      <c r="F660" s="7">
        <f t="shared" si="64"/>
        <v>0.99127977928039646</v>
      </c>
      <c r="G660" s="6">
        <f t="shared" si="62"/>
        <v>5.8417059547142712E-4</v>
      </c>
      <c r="H660" s="7">
        <f t="shared" si="65"/>
        <v>0.94415064244051028</v>
      </c>
      <c r="I660">
        <f t="shared" si="63"/>
        <v>1.0698069083193706E-3</v>
      </c>
    </row>
    <row r="661" spans="1:9">
      <c r="A661" s="3" t="s">
        <v>162</v>
      </c>
      <c r="B661">
        <v>8.99</v>
      </c>
      <c r="C661" s="4">
        <v>131</v>
      </c>
      <c r="D661">
        <f t="shared" si="60"/>
        <v>14.57174638487208</v>
      </c>
      <c r="E661" s="6">
        <f t="shared" si="61"/>
        <v>2.5578793422930703E-4</v>
      </c>
      <c r="F661" s="7">
        <f t="shared" si="64"/>
        <v>0.99153556721462577</v>
      </c>
      <c r="G661" s="6">
        <f t="shared" si="62"/>
        <v>1.3228447489390756E-3</v>
      </c>
      <c r="H661" s="7">
        <f t="shared" si="65"/>
        <v>0.94547348718944935</v>
      </c>
      <c r="I661">
        <f t="shared" si="63"/>
        <v>4.16500849859891E-4</v>
      </c>
    </row>
    <row r="662" spans="1:9">
      <c r="A662" s="3" t="s">
        <v>321</v>
      </c>
      <c r="B662">
        <v>3.5</v>
      </c>
      <c r="C662" s="4">
        <v>51</v>
      </c>
      <c r="D662">
        <f t="shared" si="60"/>
        <v>14.571428571428571</v>
      </c>
      <c r="E662" s="6">
        <f t="shared" si="61"/>
        <v>9.9581562180875265E-5</v>
      </c>
      <c r="F662" s="7">
        <f t="shared" si="64"/>
        <v>0.9916351487768067</v>
      </c>
      <c r="G662" s="6">
        <f t="shared" si="62"/>
        <v>5.1501185998740432E-4</v>
      </c>
      <c r="H662" s="7">
        <f t="shared" si="65"/>
        <v>0.94598849904943672</v>
      </c>
      <c r="I662">
        <f t="shared" si="63"/>
        <v>8.5810257778506926E-4</v>
      </c>
    </row>
    <row r="663" spans="1:9">
      <c r="A663" s="3" t="s">
        <v>493</v>
      </c>
      <c r="B663">
        <v>7.21</v>
      </c>
      <c r="C663" s="4">
        <v>105</v>
      </c>
      <c r="D663">
        <f t="shared" si="60"/>
        <v>14.563106796116505</v>
      </c>
      <c r="E663" s="6">
        <f t="shared" si="61"/>
        <v>2.0502086331356672E-4</v>
      </c>
      <c r="F663" s="7">
        <f t="shared" si="64"/>
        <v>0.99184016964012023</v>
      </c>
      <c r="G663" s="6">
        <f t="shared" si="62"/>
        <v>1.0609244315740527E-3</v>
      </c>
      <c r="H663" s="7">
        <f t="shared" si="65"/>
        <v>0.94704942348101073</v>
      </c>
      <c r="I663">
        <f t="shared" si="63"/>
        <v>1.2429845584247534E-3</v>
      </c>
    </row>
    <row r="664" spans="1:9">
      <c r="A664" s="3" t="s">
        <v>262</v>
      </c>
      <c r="B664">
        <v>10.43</v>
      </c>
      <c r="C664" s="4">
        <v>151</v>
      </c>
      <c r="D664">
        <f t="shared" si="60"/>
        <v>14.477468839884947</v>
      </c>
      <c r="E664" s="6">
        <f t="shared" si="61"/>
        <v>2.94839527241415E-4</v>
      </c>
      <c r="F664" s="7">
        <f t="shared" si="64"/>
        <v>0.99213500916736164</v>
      </c>
      <c r="G664" s="6">
        <f t="shared" si="62"/>
        <v>1.5347353427624646E-3</v>
      </c>
      <c r="H664" s="7">
        <f t="shared" si="65"/>
        <v>0.94858415882377323</v>
      </c>
      <c r="I664">
        <f t="shared" si="63"/>
        <v>9.8253873181453066E-4</v>
      </c>
    </row>
    <row r="665" spans="1:9">
      <c r="A665" s="3" t="s">
        <v>325</v>
      </c>
      <c r="B665">
        <v>8.24</v>
      </c>
      <c r="C665" s="4">
        <v>119</v>
      </c>
      <c r="D665">
        <f t="shared" si="60"/>
        <v>14.441747572815533</v>
      </c>
      <c r="E665" s="6">
        <f t="shared" si="61"/>
        <v>2.3235697842204228E-4</v>
      </c>
      <c r="F665" s="7">
        <f t="shared" si="64"/>
        <v>0.99236736614578369</v>
      </c>
      <c r="G665" s="6">
        <f t="shared" si="62"/>
        <v>1.2124850646560604E-3</v>
      </c>
      <c r="H665" s="7">
        <f t="shared" si="65"/>
        <v>0.94979664388842933</v>
      </c>
      <c r="I665">
        <f t="shared" si="63"/>
        <v>4.2762421398079287E-3</v>
      </c>
    </row>
    <row r="666" spans="1:9">
      <c r="A666" s="3" t="s">
        <v>279</v>
      </c>
      <c r="B666">
        <v>35.799999999999997</v>
      </c>
      <c r="C666" s="4">
        <v>513</v>
      </c>
      <c r="D666">
        <f t="shared" si="60"/>
        <v>14.329608938547487</v>
      </c>
      <c r="E666" s="6">
        <f t="shared" si="61"/>
        <v>1.0016733607605688E-3</v>
      </c>
      <c r="F666" s="7">
        <f t="shared" si="64"/>
        <v>0.9933690395065442</v>
      </c>
      <c r="G666" s="6">
        <f t="shared" si="62"/>
        <v>5.2678355964425917E-3</v>
      </c>
      <c r="H666" s="7">
        <f t="shared" si="65"/>
        <v>0.95506447948487194</v>
      </c>
      <c r="I666">
        <f t="shared" si="63"/>
        <v>3.96176982004115E-4</v>
      </c>
    </row>
    <row r="667" spans="1:9">
      <c r="A667" s="3" t="s">
        <v>16</v>
      </c>
      <c r="B667">
        <v>3.31</v>
      </c>
      <c r="C667" s="4">
        <v>47</v>
      </c>
      <c r="D667">
        <f t="shared" si="60"/>
        <v>14.19939577039275</v>
      </c>
      <c r="E667" s="6">
        <f t="shared" si="61"/>
        <v>9.1771243578453671E-5</v>
      </c>
      <c r="F667" s="7">
        <f t="shared" si="64"/>
        <v>0.99346081075012271</v>
      </c>
      <c r="G667" s="6">
        <f t="shared" si="62"/>
        <v>4.8705407330237378E-4</v>
      </c>
      <c r="H667" s="7">
        <f t="shared" si="65"/>
        <v>0.95555153355817435</v>
      </c>
      <c r="I667">
        <f t="shared" si="63"/>
        <v>3.4312193943122349E-3</v>
      </c>
    </row>
    <row r="668" spans="1:9">
      <c r="A668" s="3" t="s">
        <v>360</v>
      </c>
      <c r="B668">
        <v>28.59</v>
      </c>
      <c r="C668" s="4">
        <v>401</v>
      </c>
      <c r="D668">
        <f t="shared" si="60"/>
        <v>14.025883175935641</v>
      </c>
      <c r="E668" s="6">
        <f t="shared" si="61"/>
        <v>7.8298443989276427E-4</v>
      </c>
      <c r="F668" s="7">
        <f t="shared" si="64"/>
        <v>0.99424379519001549</v>
      </c>
      <c r="G668" s="6">
        <f t="shared" si="62"/>
        <v>4.2069111648685396E-3</v>
      </c>
      <c r="H668" s="7">
        <f t="shared" si="65"/>
        <v>0.95975844472304284</v>
      </c>
      <c r="I668">
        <f t="shared" si="63"/>
        <v>5.5450319686689564E-4</v>
      </c>
    </row>
    <row r="669" spans="1:9">
      <c r="A669" s="3" t="s">
        <v>486</v>
      </c>
      <c r="B669">
        <v>4.6100000000000003</v>
      </c>
      <c r="C669" s="4">
        <v>64</v>
      </c>
      <c r="D669">
        <f t="shared" si="60"/>
        <v>13.88286334056399</v>
      </c>
      <c r="E669" s="6">
        <f t="shared" si="61"/>
        <v>1.2496509763874542E-4</v>
      </c>
      <c r="F669" s="7">
        <f t="shared" si="64"/>
        <v>0.9943687602876542</v>
      </c>
      <c r="G669" s="6">
        <f t="shared" si="62"/>
        <v>6.783441927262668E-4</v>
      </c>
      <c r="H669" s="7">
        <f t="shared" si="65"/>
        <v>0.96043678891576911</v>
      </c>
      <c r="I669">
        <f t="shared" si="63"/>
        <v>5.6872280682929155E-4</v>
      </c>
    </row>
    <row r="670" spans="1:9">
      <c r="A670" s="3" t="s">
        <v>268</v>
      </c>
      <c r="B670">
        <v>4.72</v>
      </c>
      <c r="C670" s="4">
        <v>65</v>
      </c>
      <c r="D670">
        <f t="shared" si="60"/>
        <v>13.771186440677967</v>
      </c>
      <c r="E670" s="6">
        <f t="shared" si="61"/>
        <v>1.2691767728935082E-4</v>
      </c>
      <c r="F670" s="7">
        <f t="shared" si="64"/>
        <v>0.99449567796494354</v>
      </c>
      <c r="G670" s="6">
        <f t="shared" si="62"/>
        <v>6.9453027975444233E-4</v>
      </c>
      <c r="H670" s="7">
        <f t="shared" si="65"/>
        <v>0.96113131919552353</v>
      </c>
      <c r="I670">
        <f t="shared" si="63"/>
        <v>2.3255056852489187E-3</v>
      </c>
    </row>
    <row r="671" spans="1:9">
      <c r="A671" s="3" t="s">
        <v>201</v>
      </c>
      <c r="B671">
        <v>19.29</v>
      </c>
      <c r="C671" s="4">
        <v>265</v>
      </c>
      <c r="D671">
        <f t="shared" si="60"/>
        <v>13.737687921202696</v>
      </c>
      <c r="E671" s="6">
        <f t="shared" si="61"/>
        <v>5.1743360741043031E-4</v>
      </c>
      <c r="F671" s="7">
        <f t="shared" si="64"/>
        <v>0.99501311157235395</v>
      </c>
      <c r="G671" s="6">
        <f t="shared" si="62"/>
        <v>2.8384510797591508E-3</v>
      </c>
      <c r="H671" s="7">
        <f t="shared" si="65"/>
        <v>0.96396977027528263</v>
      </c>
      <c r="I671">
        <f t="shared" si="63"/>
        <v>3.0893788462671434E-4</v>
      </c>
    </row>
    <row r="672" spans="1:9">
      <c r="A672" s="3" t="s">
        <v>250</v>
      </c>
      <c r="B672">
        <v>2.56</v>
      </c>
      <c r="C672" s="4">
        <v>35</v>
      </c>
      <c r="D672">
        <f t="shared" si="60"/>
        <v>13.671875</v>
      </c>
      <c r="E672" s="6">
        <f t="shared" si="61"/>
        <v>6.8340287771188904E-5</v>
      </c>
      <c r="F672" s="7">
        <f t="shared" si="64"/>
        <v>0.99508145186012509</v>
      </c>
      <c r="G672" s="6">
        <f t="shared" si="62"/>
        <v>3.7669438901935856E-4</v>
      </c>
      <c r="H672" s="7">
        <f t="shared" si="65"/>
        <v>0.96434646466430196</v>
      </c>
      <c r="I672">
        <f t="shared" si="63"/>
        <v>7.5362451980343081E-4</v>
      </c>
    </row>
    <row r="673" spans="1:9">
      <c r="A673" s="3" t="s">
        <v>362</v>
      </c>
      <c r="B673">
        <v>6.24</v>
      </c>
      <c r="C673" s="4">
        <v>85</v>
      </c>
      <c r="D673">
        <f t="shared" si="60"/>
        <v>13.62179487179487</v>
      </c>
      <c r="E673" s="6">
        <f t="shared" si="61"/>
        <v>1.6596927030145878E-4</v>
      </c>
      <c r="F673" s="7">
        <f t="shared" si="64"/>
        <v>0.99524742113042652</v>
      </c>
      <c r="G673" s="6">
        <f t="shared" si="62"/>
        <v>9.1819257323468646E-4</v>
      </c>
      <c r="H673" s="7">
        <f t="shared" si="65"/>
        <v>0.96526465723753663</v>
      </c>
      <c r="I673">
        <f t="shared" si="63"/>
        <v>4.6434886022583832E-4</v>
      </c>
    </row>
    <row r="674" spans="1:9">
      <c r="A674" s="3" t="s">
        <v>261</v>
      </c>
      <c r="B674">
        <v>3.84</v>
      </c>
      <c r="C674" s="4">
        <v>52</v>
      </c>
      <c r="D674">
        <f t="shared" si="60"/>
        <v>13.541666666666668</v>
      </c>
      <c r="E674" s="6">
        <f t="shared" si="61"/>
        <v>1.0153414183148066E-4</v>
      </c>
      <c r="F674" s="7">
        <f t="shared" si="64"/>
        <v>0.99534895527225797</v>
      </c>
      <c r="G674" s="6">
        <f t="shared" si="62"/>
        <v>5.6504158352903777E-4</v>
      </c>
      <c r="H674" s="7">
        <f t="shared" si="65"/>
        <v>0.96582969882106562</v>
      </c>
      <c r="I674">
        <f t="shared" si="63"/>
        <v>7.511159717167315E-4</v>
      </c>
    </row>
    <row r="675" spans="1:9">
      <c r="A675" s="3" t="s">
        <v>114</v>
      </c>
      <c r="B675">
        <v>6.21</v>
      </c>
      <c r="C675" s="4">
        <v>84</v>
      </c>
      <c r="D675">
        <f t="shared" si="60"/>
        <v>13.526570048309178</v>
      </c>
      <c r="E675" s="6">
        <f t="shared" si="61"/>
        <v>1.6401669065085338E-4</v>
      </c>
      <c r="F675" s="7">
        <f t="shared" si="64"/>
        <v>0.99551297196290878</v>
      </c>
      <c r="G675" s="6">
        <f t="shared" si="62"/>
        <v>9.137781858633659E-4</v>
      </c>
      <c r="H675" s="7">
        <f t="shared" si="65"/>
        <v>0.96674347700692898</v>
      </c>
      <c r="I675">
        <f t="shared" si="63"/>
        <v>2.7840083881802702E-4</v>
      </c>
    </row>
    <row r="676" spans="1:9">
      <c r="A676" s="3" t="s">
        <v>598</v>
      </c>
      <c r="B676">
        <v>2.2999999999999998</v>
      </c>
      <c r="C676" s="4">
        <v>31</v>
      </c>
      <c r="D676">
        <f t="shared" si="60"/>
        <v>13.478260869565219</v>
      </c>
      <c r="E676" s="6">
        <f t="shared" si="61"/>
        <v>6.0529969168767317E-5</v>
      </c>
      <c r="F676" s="7">
        <f t="shared" si="64"/>
        <v>0.9955735019320775</v>
      </c>
      <c r="G676" s="6">
        <f t="shared" si="62"/>
        <v>3.3843636513457992E-4</v>
      </c>
      <c r="H676" s="7">
        <f t="shared" si="65"/>
        <v>0.96708191337206351</v>
      </c>
      <c r="I676">
        <f t="shared" si="63"/>
        <v>1.0623637291432564E-3</v>
      </c>
    </row>
    <row r="677" spans="1:9">
      <c r="A677" s="3" t="s">
        <v>392</v>
      </c>
      <c r="B677">
        <v>8.76</v>
      </c>
      <c r="C677" s="4">
        <v>117</v>
      </c>
      <c r="D677">
        <f t="shared" si="60"/>
        <v>13.356164383561644</v>
      </c>
      <c r="E677" s="6">
        <f t="shared" si="61"/>
        <v>2.2845181912083148E-4</v>
      </c>
      <c r="F677" s="7">
        <f t="shared" si="64"/>
        <v>0.99580195375119829</v>
      </c>
      <c r="G677" s="6">
        <f t="shared" si="62"/>
        <v>1.2890011124256175E-3</v>
      </c>
      <c r="H677" s="7">
        <f t="shared" si="65"/>
        <v>0.96837091448448909</v>
      </c>
      <c r="I677">
        <f t="shared" si="63"/>
        <v>7.923297721050826E-4</v>
      </c>
    </row>
    <row r="678" spans="1:9">
      <c r="A678" s="3" t="s">
        <v>232</v>
      </c>
      <c r="B678">
        <v>6.53</v>
      </c>
      <c r="C678" s="4">
        <v>87</v>
      </c>
      <c r="D678">
        <f t="shared" si="60"/>
        <v>13.323124042879019</v>
      </c>
      <c r="E678" s="6">
        <f t="shared" si="61"/>
        <v>1.6987442960266958E-4</v>
      </c>
      <c r="F678" s="7">
        <f t="shared" si="64"/>
        <v>0.99597182818080099</v>
      </c>
      <c r="G678" s="6">
        <f t="shared" si="62"/>
        <v>9.6086498449078574E-4</v>
      </c>
      <c r="H678" s="7">
        <f t="shared" si="65"/>
        <v>0.96933177946897986</v>
      </c>
      <c r="I678">
        <f t="shared" si="63"/>
        <v>6.2165056809948549E-4</v>
      </c>
    </row>
    <row r="679" spans="1:9">
      <c r="A679" s="3" t="s">
        <v>195</v>
      </c>
      <c r="B679">
        <v>5.12</v>
      </c>
      <c r="C679" s="4">
        <v>68</v>
      </c>
      <c r="D679">
        <f t="shared" si="60"/>
        <v>13.28125</v>
      </c>
      <c r="E679" s="6">
        <f t="shared" si="61"/>
        <v>1.3277541624116701E-4</v>
      </c>
      <c r="F679" s="7">
        <f t="shared" si="64"/>
        <v>0.99610460359704212</v>
      </c>
      <c r="G679" s="6">
        <f t="shared" si="62"/>
        <v>7.5338877803871713E-4</v>
      </c>
      <c r="H679" s="7">
        <f t="shared" si="65"/>
        <v>0.97008516824701863</v>
      </c>
      <c r="I679">
        <f t="shared" si="63"/>
        <v>9.7541047547911042E-4</v>
      </c>
    </row>
    <row r="680" spans="1:9">
      <c r="A680" s="3" t="s">
        <v>286</v>
      </c>
      <c r="B680">
        <v>7.96</v>
      </c>
      <c r="C680" s="4">
        <v>101</v>
      </c>
      <c r="D680">
        <f t="shared" si="60"/>
        <v>12.688442211055277</v>
      </c>
      <c r="E680" s="6">
        <f t="shared" si="61"/>
        <v>1.9721054471114513E-4</v>
      </c>
      <c r="F680" s="7">
        <f t="shared" si="64"/>
        <v>0.99630181414175323</v>
      </c>
      <c r="G680" s="6">
        <f t="shared" si="62"/>
        <v>1.1712841158570679E-3</v>
      </c>
      <c r="H680" s="7">
        <f t="shared" si="65"/>
        <v>0.97125645236287572</v>
      </c>
      <c r="I680">
        <f t="shared" si="63"/>
        <v>4.9995119638635011E-4</v>
      </c>
    </row>
    <row r="681" spans="1:9">
      <c r="A681" s="3" t="s">
        <v>290</v>
      </c>
      <c r="B681">
        <v>4.07</v>
      </c>
      <c r="C681" s="4">
        <v>51</v>
      </c>
      <c r="D681">
        <f t="shared" si="60"/>
        <v>12.530712530712529</v>
      </c>
      <c r="E681" s="6">
        <f t="shared" si="61"/>
        <v>9.9581562180875265E-5</v>
      </c>
      <c r="F681" s="7">
        <f t="shared" si="64"/>
        <v>0.99640139570393416</v>
      </c>
      <c r="G681" s="6">
        <f t="shared" si="62"/>
        <v>5.988852200424959E-4</v>
      </c>
      <c r="H681" s="7">
        <f t="shared" si="65"/>
        <v>0.9718553375829182</v>
      </c>
      <c r="I681">
        <f t="shared" si="63"/>
        <v>4.9451798511201961E-4</v>
      </c>
    </row>
    <row r="682" spans="1:9">
      <c r="A682" s="3" t="s">
        <v>568</v>
      </c>
      <c r="B682">
        <v>4.0199999999999996</v>
      </c>
      <c r="C682" s="4">
        <v>50</v>
      </c>
      <c r="D682">
        <f t="shared" si="60"/>
        <v>12.437810945273633</v>
      </c>
      <c r="E682" s="6">
        <f t="shared" si="61"/>
        <v>9.7628982530269866E-5</v>
      </c>
      <c r="F682" s="7">
        <f t="shared" si="64"/>
        <v>0.99649902468646445</v>
      </c>
      <c r="G682" s="6">
        <f t="shared" si="62"/>
        <v>5.915279077569614E-4</v>
      </c>
      <c r="H682" s="7">
        <f t="shared" si="65"/>
        <v>0.97244686549067516</v>
      </c>
      <c r="I682">
        <f t="shared" si="63"/>
        <v>1.181534748162516E-3</v>
      </c>
    </row>
    <row r="683" spans="1:9">
      <c r="A683" s="3" t="s">
        <v>278</v>
      </c>
      <c r="B683">
        <v>9.56</v>
      </c>
      <c r="C683" s="4">
        <v>116</v>
      </c>
      <c r="D683">
        <f t="shared" si="60"/>
        <v>12.13389121338912</v>
      </c>
      <c r="E683" s="6">
        <f t="shared" si="61"/>
        <v>2.2649923947022608E-4</v>
      </c>
      <c r="F683" s="7">
        <f t="shared" si="64"/>
        <v>0.99672552392593472</v>
      </c>
      <c r="G683" s="6">
        <f t="shared" si="62"/>
        <v>1.4067181089941672E-3</v>
      </c>
      <c r="H683" s="7">
        <f t="shared" si="65"/>
        <v>0.97385358359966934</v>
      </c>
      <c r="I683">
        <f t="shared" si="63"/>
        <v>1.0551902437174743E-3</v>
      </c>
    </row>
    <row r="684" spans="1:9">
      <c r="A684" s="3" t="s">
        <v>580</v>
      </c>
      <c r="B684">
        <v>8.5299999999999994</v>
      </c>
      <c r="C684" s="4">
        <v>103</v>
      </c>
      <c r="D684">
        <f t="shared" si="60"/>
        <v>12.075029308323565</v>
      </c>
      <c r="E684" s="6">
        <f t="shared" si="61"/>
        <v>2.0111570401235593E-4</v>
      </c>
      <c r="F684" s="7">
        <f t="shared" si="64"/>
        <v>0.9969266396299471</v>
      </c>
      <c r="G684" s="6">
        <f t="shared" si="62"/>
        <v>1.2551574759121595E-3</v>
      </c>
      <c r="H684" s="7">
        <f t="shared" si="65"/>
        <v>0.97510874107558154</v>
      </c>
      <c r="I684">
        <f t="shared" si="63"/>
        <v>8.7425867777124466E-4</v>
      </c>
    </row>
    <row r="685" spans="1:9">
      <c r="A685" s="3" t="s">
        <v>318</v>
      </c>
      <c r="B685">
        <v>7.05</v>
      </c>
      <c r="C685" s="4">
        <v>84</v>
      </c>
      <c r="D685">
        <f t="shared" si="60"/>
        <v>11.914893617021276</v>
      </c>
      <c r="E685" s="6">
        <f t="shared" si="61"/>
        <v>1.6401669065085338E-4</v>
      </c>
      <c r="F685" s="7">
        <f t="shared" si="64"/>
        <v>0.9970906563205979</v>
      </c>
      <c r="G685" s="6">
        <f t="shared" si="62"/>
        <v>1.0373810322603428E-3</v>
      </c>
      <c r="H685" s="7">
        <f t="shared" si="65"/>
        <v>0.97614612210784191</v>
      </c>
      <c r="I685">
        <f t="shared" si="63"/>
        <v>8.8995885232245886E-4</v>
      </c>
    </row>
    <row r="686" spans="1:9">
      <c r="A686" s="3" t="s">
        <v>200</v>
      </c>
      <c r="B686">
        <v>7.17</v>
      </c>
      <c r="C686" s="4">
        <v>85</v>
      </c>
      <c r="D686">
        <f t="shared" si="60"/>
        <v>11.85495118549512</v>
      </c>
      <c r="E686" s="6">
        <f t="shared" si="61"/>
        <v>1.6596927030145878E-4</v>
      </c>
      <c r="F686" s="7">
        <f t="shared" si="64"/>
        <v>0.99725662559089934</v>
      </c>
      <c r="G686" s="6">
        <f t="shared" si="62"/>
        <v>1.0550385817456253E-3</v>
      </c>
      <c r="H686" s="7">
        <f t="shared" si="65"/>
        <v>0.97720116068958751</v>
      </c>
      <c r="I686">
        <f t="shared" si="63"/>
        <v>5.8327917555456299E-4</v>
      </c>
    </row>
    <row r="687" spans="1:9">
      <c r="A687" s="3" t="s">
        <v>358</v>
      </c>
      <c r="B687">
        <v>4.6900000000000004</v>
      </c>
      <c r="C687" s="4">
        <v>55</v>
      </c>
      <c r="D687">
        <f t="shared" si="60"/>
        <v>11.727078891257994</v>
      </c>
      <c r="E687" s="6">
        <f t="shared" si="61"/>
        <v>1.0739188078329686E-4</v>
      </c>
      <c r="F687" s="7">
        <f t="shared" si="64"/>
        <v>0.99736401747168268</v>
      </c>
      <c r="G687" s="6">
        <f t="shared" si="62"/>
        <v>6.9011589238312176E-4</v>
      </c>
      <c r="H687" s="7">
        <f t="shared" si="65"/>
        <v>0.97789127658197061</v>
      </c>
      <c r="I687">
        <f t="shared" si="63"/>
        <v>5.8709799676881502E-4</v>
      </c>
    </row>
    <row r="688" spans="1:9">
      <c r="A688" s="3" t="s">
        <v>323</v>
      </c>
      <c r="B688">
        <v>4.6900000000000004</v>
      </c>
      <c r="C688" s="4">
        <v>53</v>
      </c>
      <c r="D688">
        <f t="shared" si="60"/>
        <v>11.300639658848613</v>
      </c>
      <c r="E688" s="6">
        <f t="shared" si="61"/>
        <v>1.0348672148208606E-4</v>
      </c>
      <c r="F688" s="7">
        <f t="shared" si="64"/>
        <v>0.99746750419316477</v>
      </c>
      <c r="G688" s="6">
        <f t="shared" si="62"/>
        <v>6.9011589238312176E-4</v>
      </c>
      <c r="H688" s="7">
        <f t="shared" si="65"/>
        <v>0.97858139247435372</v>
      </c>
      <c r="I688">
        <f t="shared" si="63"/>
        <v>1.0587148862170048E-3</v>
      </c>
    </row>
    <row r="689" spans="1:9">
      <c r="A689" s="3" t="s">
        <v>640</v>
      </c>
      <c r="B689">
        <v>8.4499999999999993</v>
      </c>
      <c r="C689" s="4">
        <v>95</v>
      </c>
      <c r="D689">
        <f t="shared" si="60"/>
        <v>11.242603550295859</v>
      </c>
      <c r="E689" s="6">
        <f t="shared" si="61"/>
        <v>1.8549506680751274E-4</v>
      </c>
      <c r="F689" s="7">
        <f t="shared" si="64"/>
        <v>0.99765299925997231</v>
      </c>
      <c r="G689" s="6">
        <f t="shared" si="62"/>
        <v>1.2433857762553045E-3</v>
      </c>
      <c r="H689" s="7">
        <f t="shared" si="65"/>
        <v>0.97982477825060899</v>
      </c>
      <c r="I689">
        <f t="shared" si="63"/>
        <v>4.7014954133839382E-4</v>
      </c>
    </row>
    <row r="690" spans="1:9">
      <c r="A690" s="3" t="s">
        <v>356</v>
      </c>
      <c r="B690">
        <v>3.75</v>
      </c>
      <c r="C690" s="4">
        <v>42</v>
      </c>
      <c r="D690">
        <f t="shared" si="60"/>
        <v>11.2</v>
      </c>
      <c r="E690" s="6">
        <f t="shared" si="61"/>
        <v>8.2008345325426692E-5</v>
      </c>
      <c r="F690" s="7">
        <f t="shared" si="64"/>
        <v>0.99773500760529776</v>
      </c>
      <c r="G690" s="6">
        <f t="shared" si="62"/>
        <v>5.5179842141507606E-4</v>
      </c>
      <c r="H690" s="7">
        <f t="shared" si="65"/>
        <v>0.98037657667202405</v>
      </c>
      <c r="I690">
        <f t="shared" si="63"/>
        <v>1.0020902544846111E-3</v>
      </c>
    </row>
    <row r="691" spans="1:9">
      <c r="A691" s="3" t="s">
        <v>622</v>
      </c>
      <c r="B691">
        <v>7.96</v>
      </c>
      <c r="C691" s="4">
        <v>87</v>
      </c>
      <c r="D691">
        <f t="shared" si="60"/>
        <v>10.92964824120603</v>
      </c>
      <c r="E691" s="6">
        <f t="shared" si="61"/>
        <v>1.6987442960266958E-4</v>
      </c>
      <c r="F691" s="7">
        <f t="shared" si="64"/>
        <v>0.99790488203490046</v>
      </c>
      <c r="G691" s="6">
        <f t="shared" si="62"/>
        <v>1.1712841158570679E-3</v>
      </c>
      <c r="H691" s="7">
        <f t="shared" si="65"/>
        <v>0.98154786078788114</v>
      </c>
      <c r="I691">
        <f t="shared" si="63"/>
        <v>8.3158705950381329E-4</v>
      </c>
    </row>
    <row r="692" spans="1:9">
      <c r="A692" s="3" t="s">
        <v>192</v>
      </c>
      <c r="B692">
        <v>6.59</v>
      </c>
      <c r="C692" s="4">
        <v>71</v>
      </c>
      <c r="D692">
        <f t="shared" si="60"/>
        <v>10.773899848254931</v>
      </c>
      <c r="E692" s="6">
        <f t="shared" si="61"/>
        <v>1.3863315519298321E-4</v>
      </c>
      <c r="F692" s="7">
        <f t="shared" si="64"/>
        <v>0.99804351519009349</v>
      </c>
      <c r="G692" s="6">
        <f t="shared" si="62"/>
        <v>9.6969375923342687E-4</v>
      </c>
      <c r="H692" s="7">
        <f t="shared" si="65"/>
        <v>0.98251755454711454</v>
      </c>
      <c r="I692">
        <f t="shared" si="63"/>
        <v>1.0172236029747372E-3</v>
      </c>
    </row>
    <row r="693" spans="1:9">
      <c r="A693" s="3" t="s">
        <v>145</v>
      </c>
      <c r="B693">
        <v>8.0500000000000007</v>
      </c>
      <c r="C693" s="4">
        <v>86</v>
      </c>
      <c r="D693">
        <f t="shared" si="60"/>
        <v>10.683229813664596</v>
      </c>
      <c r="E693" s="6">
        <f t="shared" si="61"/>
        <v>1.6792184995206418E-4</v>
      </c>
      <c r="F693" s="7">
        <f t="shared" si="64"/>
        <v>0.99821143704004556</v>
      </c>
      <c r="G693" s="6">
        <f t="shared" si="62"/>
        <v>1.18452727797103E-3</v>
      </c>
      <c r="H693" s="7">
        <f t="shared" si="65"/>
        <v>0.98370208182508556</v>
      </c>
      <c r="I693">
        <f t="shared" si="63"/>
        <v>1.2326900675202479E-3</v>
      </c>
    </row>
    <row r="694" spans="1:9">
      <c r="A694" s="3" t="s">
        <v>101</v>
      </c>
      <c r="B694">
        <v>9.6999999999999993</v>
      </c>
      <c r="C694" s="4">
        <v>100</v>
      </c>
      <c r="D694">
        <f t="shared" si="60"/>
        <v>10.309278350515465</v>
      </c>
      <c r="E694" s="6">
        <f t="shared" si="61"/>
        <v>1.9525796506053973E-4</v>
      </c>
      <c r="F694" s="7">
        <f t="shared" si="64"/>
        <v>0.99840669500510615</v>
      </c>
      <c r="G694" s="6">
        <f t="shared" si="62"/>
        <v>1.4273185833936631E-3</v>
      </c>
      <c r="H694" s="7">
        <f t="shared" si="65"/>
        <v>0.98512940040847918</v>
      </c>
      <c r="I694">
        <f t="shared" si="63"/>
        <v>6.6052441383201987E-4</v>
      </c>
    </row>
    <row r="695" spans="1:9">
      <c r="A695" s="3" t="s">
        <v>299</v>
      </c>
      <c r="B695">
        <v>5.19</v>
      </c>
      <c r="C695" s="4">
        <v>53</v>
      </c>
      <c r="D695">
        <f t="shared" si="60"/>
        <v>10.211946050096339</v>
      </c>
      <c r="E695" s="6">
        <f t="shared" si="61"/>
        <v>1.0348672148208606E-4</v>
      </c>
      <c r="F695" s="7">
        <f t="shared" si="64"/>
        <v>0.99851018172658823</v>
      </c>
      <c r="G695" s="6">
        <f t="shared" si="62"/>
        <v>7.6368901523846523E-4</v>
      </c>
      <c r="H695" s="7">
        <f t="shared" si="65"/>
        <v>0.98589308942371767</v>
      </c>
      <c r="I695">
        <f t="shared" si="63"/>
        <v>6.7815565677742384E-4</v>
      </c>
    </row>
    <row r="696" spans="1:9">
      <c r="A696" s="3" t="s">
        <v>354</v>
      </c>
      <c r="B696">
        <v>5.31</v>
      </c>
      <c r="C696" s="4">
        <v>53</v>
      </c>
      <c r="D696">
        <f t="shared" si="60"/>
        <v>9.9811676082862526</v>
      </c>
      <c r="E696" s="6">
        <f t="shared" si="61"/>
        <v>1.0348672148208606E-4</v>
      </c>
      <c r="F696" s="7">
        <f t="shared" si="64"/>
        <v>0.99861366844807031</v>
      </c>
      <c r="G696" s="6">
        <f t="shared" si="62"/>
        <v>7.8134656472374762E-4</v>
      </c>
      <c r="H696" s="7">
        <f t="shared" si="65"/>
        <v>0.9866744359884414</v>
      </c>
      <c r="I696">
        <f t="shared" si="63"/>
        <v>7.3556114395900707E-4</v>
      </c>
    </row>
    <row r="697" spans="1:9">
      <c r="A697" s="3" t="s">
        <v>590</v>
      </c>
      <c r="B697">
        <v>5.74</v>
      </c>
      <c r="C697" s="4">
        <v>56</v>
      </c>
      <c r="D697">
        <f t="shared" si="60"/>
        <v>9.7560975609756095</v>
      </c>
      <c r="E697" s="6">
        <f t="shared" si="61"/>
        <v>1.0934446043390226E-4</v>
      </c>
      <c r="F697" s="7">
        <f t="shared" si="64"/>
        <v>0.99872301290850418</v>
      </c>
      <c r="G697" s="6">
        <f t="shared" si="62"/>
        <v>8.446194503793431E-4</v>
      </c>
      <c r="H697" s="7">
        <f t="shared" si="65"/>
        <v>0.98751905543882079</v>
      </c>
      <c r="I697">
        <f t="shared" si="63"/>
        <v>8.0233843366195323E-4</v>
      </c>
    </row>
    <row r="698" spans="1:9">
      <c r="A698" s="3" t="s">
        <v>49</v>
      </c>
      <c r="B698">
        <v>6.26</v>
      </c>
      <c r="C698" s="4">
        <v>61</v>
      </c>
      <c r="D698">
        <f t="shared" si="60"/>
        <v>9.7444089456869012</v>
      </c>
      <c r="E698" s="6">
        <f t="shared" si="61"/>
        <v>1.1910735868692924E-4</v>
      </c>
      <c r="F698" s="7">
        <f t="shared" si="64"/>
        <v>0.9988421202671911</v>
      </c>
      <c r="G698" s="6">
        <f t="shared" si="62"/>
        <v>9.2113549814890018E-4</v>
      </c>
      <c r="H698" s="7">
        <f t="shared" si="65"/>
        <v>0.98844019093696966</v>
      </c>
      <c r="I698">
        <f t="shared" si="63"/>
        <v>1.9318685944990088E-3</v>
      </c>
    </row>
    <row r="699" spans="1:9">
      <c r="A699" s="3" t="s">
        <v>173</v>
      </c>
      <c r="B699">
        <v>14.93</v>
      </c>
      <c r="C699" s="4">
        <v>136</v>
      </c>
      <c r="D699">
        <f t="shared" si="60"/>
        <v>9.1091761553918289</v>
      </c>
      <c r="E699" s="6">
        <f t="shared" si="61"/>
        <v>2.6555083248233402E-4</v>
      </c>
      <c r="F699" s="7">
        <f t="shared" si="64"/>
        <v>0.99910767109967347</v>
      </c>
      <c r="G699" s="6">
        <f t="shared" si="62"/>
        <v>2.1968934484605561E-3</v>
      </c>
      <c r="H699" s="7">
        <f t="shared" si="65"/>
        <v>0.99063708438543019</v>
      </c>
      <c r="I699">
        <f t="shared" si="63"/>
        <v>1.2743191239387164E-3</v>
      </c>
    </row>
    <row r="700" spans="1:9">
      <c r="A700" s="3" t="s">
        <v>416</v>
      </c>
      <c r="B700">
        <v>9.76</v>
      </c>
      <c r="C700" s="4">
        <v>83</v>
      </c>
      <c r="D700">
        <f t="shared" si="60"/>
        <v>8.5040983606557372</v>
      </c>
      <c r="E700" s="6">
        <f t="shared" si="61"/>
        <v>1.6206411100024799E-4</v>
      </c>
      <c r="F700" s="7">
        <f t="shared" si="64"/>
        <v>0.99926973521067375</v>
      </c>
      <c r="G700" s="6">
        <f t="shared" si="62"/>
        <v>1.4361473581363045E-3</v>
      </c>
      <c r="H700" s="7">
        <f t="shared" si="65"/>
        <v>0.99207323174356654</v>
      </c>
      <c r="I700">
        <f t="shared" si="63"/>
        <v>4.0545559685500887E-4</v>
      </c>
    </row>
    <row r="701" spans="1:9">
      <c r="A701" s="3" t="s">
        <v>372</v>
      </c>
      <c r="B701">
        <v>3.1</v>
      </c>
      <c r="C701" s="4">
        <v>26</v>
      </c>
      <c r="D701">
        <f t="shared" si="60"/>
        <v>8.387096774193548</v>
      </c>
      <c r="E701" s="6">
        <f t="shared" si="61"/>
        <v>5.0767070915740332E-5</v>
      </c>
      <c r="F701" s="7">
        <f t="shared" si="64"/>
        <v>0.99932050228158953</v>
      </c>
      <c r="G701" s="6">
        <f t="shared" si="62"/>
        <v>4.5615336170312952E-4</v>
      </c>
      <c r="H701" s="7">
        <f t="shared" si="65"/>
        <v>0.99252938510526967</v>
      </c>
      <c r="I701">
        <f t="shared" si="63"/>
        <v>1.6704155256438424E-3</v>
      </c>
    </row>
    <row r="702" spans="1:9">
      <c r="A702" s="3" t="s">
        <v>239</v>
      </c>
      <c r="B702">
        <v>12.77</v>
      </c>
      <c r="C702" s="4">
        <v>107</v>
      </c>
      <c r="D702">
        <f t="shared" si="60"/>
        <v>8.3790133124510575</v>
      </c>
      <c r="E702" s="6">
        <f t="shared" si="61"/>
        <v>2.0892602261477752E-4</v>
      </c>
      <c r="F702" s="7">
        <f t="shared" si="64"/>
        <v>0.99952942830420433</v>
      </c>
      <c r="G702" s="6">
        <f t="shared" si="62"/>
        <v>1.8790575577254721E-3</v>
      </c>
      <c r="H702" s="7">
        <f t="shared" si="65"/>
        <v>0.99440844266299511</v>
      </c>
      <c r="I702">
        <f t="shared" si="63"/>
        <v>9.5716241944998615E-4</v>
      </c>
    </row>
    <row r="703" spans="1:9">
      <c r="A703" s="3" t="s">
        <v>214</v>
      </c>
      <c r="B703">
        <v>7.3</v>
      </c>
      <c r="C703" s="4">
        <v>60</v>
      </c>
      <c r="D703">
        <f t="shared" si="60"/>
        <v>8.2191780821917817</v>
      </c>
      <c r="E703" s="6">
        <f t="shared" si="61"/>
        <v>1.1715477903632384E-4</v>
      </c>
      <c r="F703" s="7">
        <f t="shared" si="64"/>
        <v>0.99964658308324061</v>
      </c>
      <c r="G703" s="6">
        <f t="shared" si="62"/>
        <v>1.0741675936880146E-3</v>
      </c>
      <c r="H703" s="7">
        <f t="shared" si="65"/>
        <v>0.99548261025668316</v>
      </c>
      <c r="I703">
        <f t="shared" si="63"/>
        <v>1.2373242650526306E-3</v>
      </c>
    </row>
    <row r="704" spans="1:9">
      <c r="A704" s="3" t="s">
        <v>42</v>
      </c>
      <c r="B704">
        <v>9.35</v>
      </c>
      <c r="C704" s="4">
        <v>71</v>
      </c>
      <c r="D704">
        <f t="shared" si="60"/>
        <v>7.5935828877005349</v>
      </c>
      <c r="E704" s="6">
        <f t="shared" si="61"/>
        <v>1.3863315519298321E-4</v>
      </c>
      <c r="F704" s="7">
        <f t="shared" si="64"/>
        <v>0.99978521623843364</v>
      </c>
      <c r="G704" s="6">
        <f t="shared" si="62"/>
        <v>1.3758173973949228E-3</v>
      </c>
      <c r="H704" s="7">
        <f t="shared" si="65"/>
        <v>0.99685842765407806</v>
      </c>
      <c r="I704">
        <f t="shared" si="63"/>
        <v>2.9267885843566877E-3</v>
      </c>
    </row>
    <row r="705" spans="1:9">
      <c r="A705" s="3" t="s">
        <v>551</v>
      </c>
      <c r="B705">
        <v>21.35</v>
      </c>
      <c r="C705" s="4">
        <v>110</v>
      </c>
      <c r="D705">
        <f t="shared" si="60"/>
        <v>5.1522248243559714</v>
      </c>
      <c r="E705" s="6">
        <f t="shared" si="61"/>
        <v>2.1478376156659372E-4</v>
      </c>
      <c r="F705" s="7">
        <f t="shared" si="64"/>
        <v>1.0000000000000002</v>
      </c>
      <c r="G705" s="6">
        <f t="shared" si="62"/>
        <v>3.1415723459231664E-3</v>
      </c>
      <c r="H705" s="7">
        <f t="shared" si="65"/>
        <v>1.0000000000000013</v>
      </c>
      <c r="I705">
        <f t="shared" si="63"/>
        <v>0</v>
      </c>
    </row>
    <row r="706" spans="1:9"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D705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148"/>
  <sheetViews>
    <sheetView tabSelected="1" workbookViewId="0">
      <selection activeCell="N7" sqref="N7"/>
    </sheetView>
  </sheetViews>
  <sheetFormatPr defaultRowHeight="15"/>
  <cols>
    <col min="5" max="5" width="9.28515625" customWidth="1"/>
    <col min="6" max="6" width="12.140625" customWidth="1"/>
  </cols>
  <sheetData>
    <row r="1" spans="1:10">
      <c r="A1" s="22" t="s">
        <v>704</v>
      </c>
      <c r="B1" s="22" t="s">
        <v>684</v>
      </c>
      <c r="C1" s="22" t="s">
        <v>705</v>
      </c>
      <c r="D1" s="21" t="s">
        <v>685</v>
      </c>
      <c r="E1" s="19" t="s">
        <v>686</v>
      </c>
      <c r="F1" s="19" t="s">
        <v>687</v>
      </c>
      <c r="G1" s="19" t="s">
        <v>688</v>
      </c>
      <c r="H1" s="19" t="s">
        <v>689</v>
      </c>
      <c r="I1" s="20" t="s">
        <v>690</v>
      </c>
    </row>
    <row r="2" spans="1:10">
      <c r="A2" s="14" t="s">
        <v>522</v>
      </c>
      <c r="B2">
        <v>57.6</v>
      </c>
      <c r="C2" s="14">
        <v>37836</v>
      </c>
      <c r="D2" s="15">
        <f t="shared" ref="D2:D65" si="0">C2/B2</f>
        <v>656.875</v>
      </c>
      <c r="E2" s="6">
        <f t="shared" ref="E2:E65" si="1">C2/514569</f>
        <v>7.3529497501792759E-2</v>
      </c>
      <c r="F2" s="7">
        <f>E2</f>
        <v>7.3529497501792759E-2</v>
      </c>
      <c r="G2" s="6">
        <f t="shared" ref="G2:G65" si="2">B2/6795.96</f>
        <v>8.4756237529355679E-3</v>
      </c>
      <c r="H2" s="7">
        <f>G2</f>
        <v>8.4756237529355679E-3</v>
      </c>
      <c r="I2">
        <f t="shared" ref="I2:I65" si="3">F2*H3-F3*H2</f>
        <v>2.1508026234161705E-5</v>
      </c>
      <c r="J2" s="10" t="s">
        <v>708</v>
      </c>
    </row>
    <row r="3" spans="1:10">
      <c r="A3" s="14" t="s">
        <v>683</v>
      </c>
      <c r="B3">
        <v>37.06</v>
      </c>
      <c r="C3" s="14">
        <v>23038</v>
      </c>
      <c r="D3" s="15">
        <f t="shared" si="0"/>
        <v>621.64058283864006</v>
      </c>
      <c r="E3" s="6">
        <f t="shared" si="1"/>
        <v>4.4771449504342468E-2</v>
      </c>
      <c r="F3" s="7">
        <f t="shared" ref="F3:F66" si="4">E3+F2</f>
        <v>0.11830094700613522</v>
      </c>
      <c r="G3" s="6">
        <f t="shared" si="2"/>
        <v>5.4532398660380585E-3</v>
      </c>
      <c r="H3" s="7">
        <f t="shared" ref="H3:H66" si="5">G3+H2</f>
        <v>1.3928863618973625E-2</v>
      </c>
      <c r="I3">
        <f t="shared" si="3"/>
        <v>1.572180493369631E-6</v>
      </c>
    </row>
    <row r="4" spans="1:10">
      <c r="A4" s="14" t="s">
        <v>202</v>
      </c>
      <c r="B4">
        <v>1</v>
      </c>
      <c r="C4" s="14">
        <v>585</v>
      </c>
      <c r="D4" s="15">
        <f t="shared" si="0"/>
        <v>585</v>
      </c>
      <c r="E4" s="6">
        <f t="shared" si="1"/>
        <v>1.1368737720305732E-3</v>
      </c>
      <c r="F4" s="7">
        <f t="shared" si="4"/>
        <v>0.1194378207781658</v>
      </c>
      <c r="G4" s="6">
        <f t="shared" si="2"/>
        <v>1.4714624571068695E-4</v>
      </c>
      <c r="H4" s="7">
        <f t="shared" si="5"/>
        <v>1.4076009864684312E-2</v>
      </c>
      <c r="I4">
        <f t="shared" si="3"/>
        <v>1.4463337345697446E-4</v>
      </c>
    </row>
    <row r="5" spans="1:10">
      <c r="A5" s="14" t="s">
        <v>186</v>
      </c>
      <c r="B5">
        <v>87.85</v>
      </c>
      <c r="C5" s="14">
        <v>51154</v>
      </c>
      <c r="D5" s="15">
        <f t="shared" si="0"/>
        <v>582.28799089356858</v>
      </c>
      <c r="E5" s="6">
        <f t="shared" si="1"/>
        <v>9.9411352024704164E-2</v>
      </c>
      <c r="F5" s="7">
        <f t="shared" si="4"/>
        <v>0.21884917280286997</v>
      </c>
      <c r="G5" s="6">
        <f t="shared" si="2"/>
        <v>1.2926797685683847E-2</v>
      </c>
      <c r="H5" s="7">
        <f t="shared" si="5"/>
        <v>2.7002807550368157E-2</v>
      </c>
      <c r="I5">
        <f t="shared" si="3"/>
        <v>8.2374771986889594E-4</v>
      </c>
    </row>
    <row r="6" spans="1:10">
      <c r="A6" s="14" t="s">
        <v>34</v>
      </c>
      <c r="B6">
        <v>64.959999999999994</v>
      </c>
      <c r="C6" s="14">
        <v>24166</v>
      </c>
      <c r="D6" s="15">
        <f t="shared" si="0"/>
        <v>372.01354679802961</v>
      </c>
      <c r="E6" s="6">
        <f t="shared" si="1"/>
        <v>4.6963575341693729E-2</v>
      </c>
      <c r="F6" s="7">
        <f t="shared" si="4"/>
        <v>0.26581274814456368</v>
      </c>
      <c r="G6" s="6">
        <f t="shared" si="2"/>
        <v>9.5586201213662229E-3</v>
      </c>
      <c r="H6" s="7">
        <f t="shared" si="5"/>
        <v>3.6561427671734384E-2</v>
      </c>
      <c r="I6">
        <f t="shared" si="3"/>
        <v>1.1149499196550471E-4</v>
      </c>
    </row>
    <row r="7" spans="1:10">
      <c r="A7" s="14" t="s">
        <v>476</v>
      </c>
      <c r="B7">
        <v>6.58</v>
      </c>
      <c r="C7" s="14">
        <v>2053</v>
      </c>
      <c r="D7" s="15">
        <f t="shared" si="0"/>
        <v>312.00607902735561</v>
      </c>
      <c r="E7" s="6">
        <f t="shared" si="1"/>
        <v>3.9897467589380623E-3</v>
      </c>
      <c r="F7" s="7">
        <f t="shared" si="4"/>
        <v>0.26980249490350172</v>
      </c>
      <c r="G7" s="6">
        <f t="shared" si="2"/>
        <v>9.6822229677632002E-4</v>
      </c>
      <c r="H7" s="7">
        <f t="shared" si="5"/>
        <v>3.75296499685107E-2</v>
      </c>
      <c r="I7">
        <f t="shared" si="3"/>
        <v>7.5180531927570779E-4</v>
      </c>
    </row>
    <row r="8" spans="1:10">
      <c r="A8" s="14" t="s">
        <v>667</v>
      </c>
      <c r="B8">
        <v>40.67</v>
      </c>
      <c r="C8" s="14">
        <v>11830</v>
      </c>
      <c r="D8" s="15">
        <f t="shared" si="0"/>
        <v>290.87779690189325</v>
      </c>
      <c r="E8" s="6">
        <f t="shared" si="1"/>
        <v>2.2990114056618258E-2</v>
      </c>
      <c r="F8" s="7">
        <f t="shared" si="4"/>
        <v>0.29279260896011999</v>
      </c>
      <c r="G8" s="6">
        <f t="shared" si="2"/>
        <v>5.9844378130536379E-3</v>
      </c>
      <c r="H8" s="7">
        <f t="shared" si="5"/>
        <v>4.3514087781564341E-2</v>
      </c>
      <c r="I8">
        <f t="shared" si="3"/>
        <v>3.72625804719251E-4</v>
      </c>
    </row>
    <row r="9" spans="1:10">
      <c r="A9" s="14" t="s">
        <v>467</v>
      </c>
      <c r="B9">
        <v>18.62</v>
      </c>
      <c r="C9" s="14">
        <v>5080</v>
      </c>
      <c r="D9" s="15">
        <f t="shared" si="0"/>
        <v>272.82491944146079</v>
      </c>
      <c r="E9" s="6">
        <f t="shared" si="1"/>
        <v>9.8723397639577971E-3</v>
      </c>
      <c r="F9" s="7">
        <f t="shared" si="4"/>
        <v>0.30266494872407779</v>
      </c>
      <c r="G9" s="6">
        <f t="shared" si="2"/>
        <v>2.7398630951329908E-3</v>
      </c>
      <c r="H9" s="7">
        <f t="shared" si="5"/>
        <v>4.6253950876697335E-2</v>
      </c>
      <c r="I9">
        <f t="shared" si="3"/>
        <v>4.8539205841732942E-4</v>
      </c>
    </row>
    <row r="10" spans="1:10">
      <c r="A10" s="14" t="s">
        <v>75</v>
      </c>
      <c r="B10">
        <v>22.25</v>
      </c>
      <c r="C10" s="14">
        <v>5624</v>
      </c>
      <c r="D10" s="15">
        <f t="shared" si="0"/>
        <v>252.76404494382024</v>
      </c>
      <c r="E10" s="6">
        <f t="shared" si="1"/>
        <v>1.0929535203247766E-2</v>
      </c>
      <c r="F10" s="7">
        <f t="shared" si="4"/>
        <v>0.31359448392732553</v>
      </c>
      <c r="G10" s="6">
        <f t="shared" si="2"/>
        <v>3.2740039670627842E-3</v>
      </c>
      <c r="H10" s="7">
        <f t="shared" si="5"/>
        <v>4.9527954843760116E-2</v>
      </c>
      <c r="I10">
        <f t="shared" si="3"/>
        <v>5.9639592234631694E-4</v>
      </c>
    </row>
    <row r="11" spans="1:10">
      <c r="A11" s="14" t="s">
        <v>243</v>
      </c>
      <c r="B11">
        <v>24.86</v>
      </c>
      <c r="C11" s="14">
        <v>5722</v>
      </c>
      <c r="D11" s="15">
        <f t="shared" si="0"/>
        <v>230.16894609814963</v>
      </c>
      <c r="E11" s="6">
        <f t="shared" si="1"/>
        <v>1.1119985852237503E-2</v>
      </c>
      <c r="F11" s="7">
        <f t="shared" si="4"/>
        <v>0.32471446977956303</v>
      </c>
      <c r="G11" s="6">
        <f t="shared" si="2"/>
        <v>3.6580556683676771E-3</v>
      </c>
      <c r="H11" s="7">
        <f t="shared" si="5"/>
        <v>5.318601051212779E-2</v>
      </c>
      <c r="I11">
        <f t="shared" si="3"/>
        <v>1.3129836665124704E-3</v>
      </c>
    </row>
    <row r="12" spans="1:10">
      <c r="A12" s="14" t="s">
        <v>298</v>
      </c>
      <c r="B12">
        <v>51.5</v>
      </c>
      <c r="C12" s="14">
        <v>11104</v>
      </c>
      <c r="D12" s="15">
        <f t="shared" si="0"/>
        <v>215.61165048543688</v>
      </c>
      <c r="E12" s="6">
        <f t="shared" si="1"/>
        <v>2.1579224554918775E-2</v>
      </c>
      <c r="F12" s="7">
        <f t="shared" si="4"/>
        <v>0.34629369433448182</v>
      </c>
      <c r="G12" s="6">
        <f t="shared" si="2"/>
        <v>7.578031654100377E-3</v>
      </c>
      <c r="H12" s="7">
        <f t="shared" si="5"/>
        <v>6.0764042166228167E-2</v>
      </c>
      <c r="I12">
        <f t="shared" si="3"/>
        <v>9.8116954729230224E-4</v>
      </c>
    </row>
    <row r="13" spans="1:10">
      <c r="A13" s="14" t="s">
        <v>464</v>
      </c>
      <c r="B13">
        <v>37.19</v>
      </c>
      <c r="C13" s="14">
        <v>7739</v>
      </c>
      <c r="D13" s="15">
        <f t="shared" si="0"/>
        <v>208.09357354127454</v>
      </c>
      <c r="E13" s="6">
        <f t="shared" si="1"/>
        <v>1.5039771148281377E-2</v>
      </c>
      <c r="F13" s="7">
        <f t="shared" si="4"/>
        <v>0.36133346548276318</v>
      </c>
      <c r="G13" s="6">
        <f t="shared" si="2"/>
        <v>5.472368877980447E-3</v>
      </c>
      <c r="H13" s="7">
        <f t="shared" si="5"/>
        <v>6.6236411044208618E-2</v>
      </c>
      <c r="I13">
        <f t="shared" si="3"/>
        <v>1.9254204452885323E-4</v>
      </c>
    </row>
    <row r="14" spans="1:10">
      <c r="A14" s="14" t="s">
        <v>560</v>
      </c>
      <c r="B14">
        <v>7.11</v>
      </c>
      <c r="C14" s="14">
        <v>1441</v>
      </c>
      <c r="D14" s="15">
        <f t="shared" si="0"/>
        <v>202.67229254571026</v>
      </c>
      <c r="E14" s="6">
        <f t="shared" si="1"/>
        <v>2.8004018897368477E-3</v>
      </c>
      <c r="F14" s="7">
        <f t="shared" si="4"/>
        <v>0.36413386737250003</v>
      </c>
      <c r="G14" s="6">
        <f t="shared" si="2"/>
        <v>1.0462098070029842E-3</v>
      </c>
      <c r="H14" s="7">
        <f t="shared" si="5"/>
        <v>6.7282620851211603E-2</v>
      </c>
      <c r="I14">
        <f t="shared" si="3"/>
        <v>1.0612099084849475E-4</v>
      </c>
    </row>
    <row r="15" spans="1:10">
      <c r="A15" s="14" t="s">
        <v>196</v>
      </c>
      <c r="B15">
        <v>3.64</v>
      </c>
      <c r="C15" s="14">
        <v>680</v>
      </c>
      <c r="D15" s="15">
        <f t="shared" si="0"/>
        <v>186.8131868131868</v>
      </c>
      <c r="E15" s="6">
        <f t="shared" si="1"/>
        <v>1.321494299112461E-3</v>
      </c>
      <c r="F15" s="7">
        <f t="shared" si="4"/>
        <v>0.36545536167161247</v>
      </c>
      <c r="G15" s="6">
        <f t="shared" si="2"/>
        <v>5.3561233438690042E-4</v>
      </c>
      <c r="H15" s="7">
        <f t="shared" si="5"/>
        <v>6.78182331855985E-2</v>
      </c>
      <c r="I15">
        <f t="shared" si="3"/>
        <v>1.6256323681992889E-3</v>
      </c>
    </row>
    <row r="16" spans="1:10">
      <c r="A16" s="14" t="s">
        <v>45</v>
      </c>
      <c r="B16">
        <v>54.05</v>
      </c>
      <c r="C16" s="14">
        <v>9719</v>
      </c>
      <c r="D16" s="15">
        <f t="shared" si="0"/>
        <v>179.8149861239593</v>
      </c>
      <c r="E16" s="6">
        <f t="shared" si="1"/>
        <v>1.8887651607461777E-2</v>
      </c>
      <c r="F16" s="7">
        <f t="shared" si="4"/>
        <v>0.38434301327907422</v>
      </c>
      <c r="G16" s="6">
        <f t="shared" si="2"/>
        <v>7.953254580662629E-3</v>
      </c>
      <c r="H16" s="7">
        <f t="shared" si="5"/>
        <v>7.5771487766261136E-2</v>
      </c>
      <c r="I16">
        <f t="shared" si="3"/>
        <v>2.9353248160131282E-3</v>
      </c>
    </row>
    <row r="17" spans="1:9">
      <c r="A17" s="14" t="s">
        <v>338</v>
      </c>
      <c r="B17">
        <v>95.27</v>
      </c>
      <c r="C17" s="14">
        <v>16656</v>
      </c>
      <c r="D17" s="15">
        <f t="shared" si="0"/>
        <v>174.82943214023302</v>
      </c>
      <c r="E17" s="6">
        <f t="shared" si="1"/>
        <v>3.2368836832378164E-2</v>
      </c>
      <c r="F17" s="7">
        <f t="shared" si="4"/>
        <v>0.4167118501114524</v>
      </c>
      <c r="G17" s="6">
        <f t="shared" si="2"/>
        <v>1.4018622828857144E-2</v>
      </c>
      <c r="H17" s="7">
        <f t="shared" si="5"/>
        <v>8.979011059511828E-2</v>
      </c>
      <c r="I17">
        <f t="shared" si="3"/>
        <v>4.8997704963418126E-4</v>
      </c>
    </row>
    <row r="18" spans="1:9">
      <c r="A18" s="14" t="s">
        <v>199</v>
      </c>
      <c r="B18">
        <v>15.7</v>
      </c>
      <c r="C18" s="14">
        <v>2709</v>
      </c>
      <c r="D18" s="15">
        <f t="shared" si="0"/>
        <v>172.54777070063696</v>
      </c>
      <c r="E18" s="6">
        <f t="shared" si="1"/>
        <v>5.264600082787731E-3</v>
      </c>
      <c r="F18" s="7">
        <f t="shared" si="4"/>
        <v>0.42197645019424013</v>
      </c>
      <c r="G18" s="6">
        <f t="shared" si="2"/>
        <v>2.3101960576577848E-3</v>
      </c>
      <c r="H18" s="7">
        <f t="shared" si="5"/>
        <v>9.2100306652776062E-2</v>
      </c>
      <c r="I18">
        <f t="shared" si="3"/>
        <v>8.6714546055188801E-5</v>
      </c>
    </row>
    <row r="19" spans="1:9">
      <c r="A19" s="14" t="s">
        <v>226</v>
      </c>
      <c r="B19">
        <v>2.76</v>
      </c>
      <c r="C19" s="14">
        <v>473</v>
      </c>
      <c r="D19" s="15">
        <f t="shared" si="0"/>
        <v>171.37681159420291</v>
      </c>
      <c r="E19" s="6">
        <f t="shared" si="1"/>
        <v>9.1921588747087373E-4</v>
      </c>
      <c r="F19" s="7">
        <f t="shared" si="4"/>
        <v>0.42289566608171097</v>
      </c>
      <c r="G19" s="6">
        <f t="shared" si="2"/>
        <v>4.0612363816149591E-4</v>
      </c>
      <c r="H19" s="7">
        <f t="shared" si="5"/>
        <v>9.2506430290937552E-2</v>
      </c>
      <c r="I19">
        <f t="shared" si="3"/>
        <v>1.9402445011026531E-3</v>
      </c>
    </row>
    <row r="20" spans="1:9">
      <c r="A20" s="14" t="s">
        <v>602</v>
      </c>
      <c r="B20">
        <v>61.13</v>
      </c>
      <c r="C20" s="14">
        <v>10367</v>
      </c>
      <c r="D20" s="15">
        <f t="shared" si="0"/>
        <v>169.58939964011122</v>
      </c>
      <c r="E20" s="6">
        <f t="shared" si="1"/>
        <v>2.0146957939557182E-2</v>
      </c>
      <c r="F20" s="7">
        <f t="shared" si="4"/>
        <v>0.44304262402126815</v>
      </c>
      <c r="G20" s="6">
        <f t="shared" si="2"/>
        <v>8.9950500002942933E-3</v>
      </c>
      <c r="H20" s="7">
        <f t="shared" si="5"/>
        <v>0.10150148029123185</v>
      </c>
      <c r="I20">
        <f t="shared" si="3"/>
        <v>1.3918855372857739E-3</v>
      </c>
    </row>
    <row r="21" spans="1:9">
      <c r="A21" s="14" t="s">
        <v>124</v>
      </c>
      <c r="B21">
        <v>42.08</v>
      </c>
      <c r="C21" s="14">
        <v>6851</v>
      </c>
      <c r="D21" s="15">
        <f t="shared" si="0"/>
        <v>162.80893536121673</v>
      </c>
      <c r="E21" s="6">
        <f t="shared" si="1"/>
        <v>1.3314055063558046E-2</v>
      </c>
      <c r="F21" s="7">
        <f t="shared" si="4"/>
        <v>0.45635667908482619</v>
      </c>
      <c r="G21" s="6">
        <f t="shared" si="2"/>
        <v>6.1919140195057058E-3</v>
      </c>
      <c r="H21" s="7">
        <f t="shared" si="5"/>
        <v>0.10769339431073756</v>
      </c>
      <c r="I21">
        <f t="shared" si="3"/>
        <v>1.7632906895057449E-3</v>
      </c>
    </row>
    <row r="22" spans="1:9">
      <c r="A22" s="14" t="s">
        <v>549</v>
      </c>
      <c r="B22">
        <v>53.09</v>
      </c>
      <c r="C22" s="14">
        <v>8609</v>
      </c>
      <c r="D22" s="15">
        <f t="shared" si="0"/>
        <v>162.15859860614052</v>
      </c>
      <c r="E22" s="6">
        <f t="shared" si="1"/>
        <v>1.6730506501557614E-2</v>
      </c>
      <c r="F22" s="7">
        <f t="shared" si="4"/>
        <v>0.4730871855863838</v>
      </c>
      <c r="G22" s="6">
        <f t="shared" si="2"/>
        <v>7.8119941847803699E-3</v>
      </c>
      <c r="H22" s="7">
        <f t="shared" si="5"/>
        <v>0.11550538849551793</v>
      </c>
      <c r="I22">
        <f t="shared" si="3"/>
        <v>1.6346875576364606E-4</v>
      </c>
    </row>
    <row r="23" spans="1:9">
      <c r="A23" s="14" t="s">
        <v>558</v>
      </c>
      <c r="B23">
        <v>4.47</v>
      </c>
      <c r="C23" s="14">
        <v>658</v>
      </c>
      <c r="D23" s="15">
        <f t="shared" si="0"/>
        <v>147.20357941834453</v>
      </c>
      <c r="E23" s="6">
        <f t="shared" si="1"/>
        <v>1.2787400717882344E-3</v>
      </c>
      <c r="F23" s="7">
        <f t="shared" si="4"/>
        <v>0.47436592565817204</v>
      </c>
      <c r="G23" s="6">
        <f t="shared" si="2"/>
        <v>6.5774371832677059E-4</v>
      </c>
      <c r="H23" s="7">
        <f t="shared" si="5"/>
        <v>0.11616313221384471</v>
      </c>
      <c r="I23">
        <f t="shared" si="3"/>
        <v>5.2177257640150659E-4</v>
      </c>
    </row>
    <row r="24" spans="1:9">
      <c r="A24" s="14" t="s">
        <v>166</v>
      </c>
      <c r="B24">
        <v>13.73</v>
      </c>
      <c r="C24" s="14">
        <v>1934</v>
      </c>
      <c r="D24" s="15">
        <f t="shared" si="0"/>
        <v>140.85943190094682</v>
      </c>
      <c r="E24" s="6">
        <f t="shared" si="1"/>
        <v>3.7584852565933822E-3</v>
      </c>
      <c r="F24" s="7">
        <f t="shared" si="4"/>
        <v>0.47812441091476543</v>
      </c>
      <c r="G24" s="6">
        <f t="shared" si="2"/>
        <v>2.0203179536077316E-3</v>
      </c>
      <c r="H24" s="7">
        <f t="shared" si="5"/>
        <v>0.11818345016745244</v>
      </c>
      <c r="I24">
        <f t="shared" si="3"/>
        <v>1.3786629843222514E-3</v>
      </c>
    </row>
    <row r="25" spans="1:9">
      <c r="A25" s="14" t="s">
        <v>337</v>
      </c>
      <c r="B25">
        <v>35.86</v>
      </c>
      <c r="C25" s="14">
        <v>4982</v>
      </c>
      <c r="D25" s="15">
        <f t="shared" si="0"/>
        <v>138.92916899051869</v>
      </c>
      <c r="E25" s="6">
        <f t="shared" si="1"/>
        <v>9.6818891149680602E-3</v>
      </c>
      <c r="F25" s="7">
        <f t="shared" si="4"/>
        <v>0.48780630002973346</v>
      </c>
      <c r="G25" s="6">
        <f t="shared" si="2"/>
        <v>5.2766643711852331E-3</v>
      </c>
      <c r="H25" s="7">
        <f t="shared" si="5"/>
        <v>0.12346011453863767</v>
      </c>
      <c r="I25">
        <f t="shared" si="3"/>
        <v>1.4543387495307286E-3</v>
      </c>
    </row>
    <row r="26" spans="1:9">
      <c r="A26" s="14" t="s">
        <v>221</v>
      </c>
      <c r="B26">
        <v>37.770000000000003</v>
      </c>
      <c r="C26" s="14">
        <v>5238</v>
      </c>
      <c r="D26" s="15">
        <f t="shared" si="0"/>
        <v>138.68149324861</v>
      </c>
      <c r="E26" s="6">
        <f t="shared" si="1"/>
        <v>1.0179392851104517E-2</v>
      </c>
      <c r="F26" s="7">
        <f t="shared" si="4"/>
        <v>0.49798569288083799</v>
      </c>
      <c r="G26" s="6">
        <f t="shared" si="2"/>
        <v>5.5577137004926462E-3</v>
      </c>
      <c r="H26" s="7">
        <f t="shared" si="5"/>
        <v>0.12901782823913033</v>
      </c>
      <c r="I26">
        <f t="shared" si="3"/>
        <v>5.293954112963184E-4</v>
      </c>
    </row>
    <row r="27" spans="1:9">
      <c r="A27" s="14" t="s">
        <v>584</v>
      </c>
      <c r="B27">
        <v>13.63</v>
      </c>
      <c r="C27" s="14">
        <v>1872</v>
      </c>
      <c r="D27" s="15">
        <f t="shared" si="0"/>
        <v>137.34409391049155</v>
      </c>
      <c r="E27" s="6">
        <f t="shared" si="1"/>
        <v>3.6379960704978342E-3</v>
      </c>
      <c r="F27" s="7">
        <f t="shared" si="4"/>
        <v>0.5016236889513358</v>
      </c>
      <c r="G27" s="6">
        <f t="shared" si="2"/>
        <v>2.0056033290366633E-3</v>
      </c>
      <c r="H27" s="7">
        <f t="shared" si="5"/>
        <v>0.13102343156816698</v>
      </c>
      <c r="I27">
        <f t="shared" si="3"/>
        <v>1.2723449154344313E-3</v>
      </c>
    </row>
    <row r="28" spans="1:9">
      <c r="A28" s="14" t="s">
        <v>427</v>
      </c>
      <c r="B28">
        <v>32.43</v>
      </c>
      <c r="C28" s="14">
        <v>4404</v>
      </c>
      <c r="D28" s="15">
        <f t="shared" si="0"/>
        <v>135.80018501387605</v>
      </c>
      <c r="E28" s="6">
        <f t="shared" si="1"/>
        <v>8.5586189607224691E-3</v>
      </c>
      <c r="F28" s="7">
        <f t="shared" si="4"/>
        <v>0.51018230791205832</v>
      </c>
      <c r="G28" s="6">
        <f t="shared" si="2"/>
        <v>4.7719527483975777E-3</v>
      </c>
      <c r="H28" s="7">
        <f t="shared" si="5"/>
        <v>0.13579538431656457</v>
      </c>
      <c r="I28">
        <f t="shared" si="3"/>
        <v>2.0835641763358725E-4</v>
      </c>
    </row>
    <row r="29" spans="1:9">
      <c r="A29" s="14" t="s">
        <v>673</v>
      </c>
      <c r="B29">
        <v>5.31</v>
      </c>
      <c r="C29" s="14">
        <v>721</v>
      </c>
      <c r="D29" s="15">
        <f t="shared" si="0"/>
        <v>135.78154425612053</v>
      </c>
      <c r="E29" s="6">
        <f t="shared" si="1"/>
        <v>1.4011726318530653E-3</v>
      </c>
      <c r="F29" s="7">
        <f t="shared" si="4"/>
        <v>0.51158348054391134</v>
      </c>
      <c r="G29" s="6">
        <f t="shared" si="2"/>
        <v>7.8134656472374762E-4</v>
      </c>
      <c r="H29" s="7">
        <f t="shared" si="5"/>
        <v>0.13657673088128833</v>
      </c>
      <c r="I29">
        <f t="shared" si="3"/>
        <v>3.7854147447562159E-4</v>
      </c>
    </row>
    <row r="30" spans="1:9">
      <c r="A30" s="14" t="s">
        <v>604</v>
      </c>
      <c r="B30">
        <v>9.51</v>
      </c>
      <c r="C30" s="14">
        <v>1271</v>
      </c>
      <c r="D30" s="15">
        <f t="shared" si="0"/>
        <v>133.64879074658253</v>
      </c>
      <c r="E30" s="6">
        <f t="shared" si="1"/>
        <v>2.4700283149587323E-3</v>
      </c>
      <c r="F30" s="7">
        <f t="shared" si="4"/>
        <v>0.51405350885887002</v>
      </c>
      <c r="G30" s="6">
        <f t="shared" si="2"/>
        <v>1.3993607967086328E-3</v>
      </c>
      <c r="H30" s="7">
        <f t="shared" si="5"/>
        <v>0.13797609167799696</v>
      </c>
      <c r="I30">
        <f t="shared" si="3"/>
        <v>2.4938841543689638E-4</v>
      </c>
    </row>
    <row r="31" spans="1:9">
      <c r="A31" s="14" t="s">
        <v>489</v>
      </c>
      <c r="B31">
        <v>6.14</v>
      </c>
      <c r="C31" s="14">
        <v>802</v>
      </c>
      <c r="D31" s="15">
        <f t="shared" si="0"/>
        <v>130.61889250814332</v>
      </c>
      <c r="E31" s="6">
        <f t="shared" si="1"/>
        <v>1.5585859233649909E-3</v>
      </c>
      <c r="F31" s="7">
        <f t="shared" si="4"/>
        <v>0.51561209478223502</v>
      </c>
      <c r="G31" s="6">
        <f t="shared" si="2"/>
        <v>9.0347794866361779E-4</v>
      </c>
      <c r="H31" s="7">
        <f t="shared" si="5"/>
        <v>0.13887956962666057</v>
      </c>
      <c r="I31">
        <f t="shared" si="3"/>
        <v>4.2051946860069411E-4</v>
      </c>
    </row>
    <row r="32" spans="1:9">
      <c r="A32" s="14" t="s">
        <v>252</v>
      </c>
      <c r="B32">
        <v>10.16</v>
      </c>
      <c r="C32" s="14">
        <v>1298</v>
      </c>
      <c r="D32" s="15">
        <f t="shared" si="0"/>
        <v>127.75590551181102</v>
      </c>
      <c r="E32" s="6">
        <f t="shared" si="1"/>
        <v>2.5224994121293741E-3</v>
      </c>
      <c r="F32" s="7">
        <f t="shared" si="4"/>
        <v>0.51813459419436436</v>
      </c>
      <c r="G32" s="6">
        <f t="shared" si="2"/>
        <v>1.4950058564205792E-3</v>
      </c>
      <c r="H32" s="7">
        <f t="shared" si="5"/>
        <v>0.14037457548308113</v>
      </c>
      <c r="I32">
        <f t="shared" si="3"/>
        <v>1.3143320145317383E-3</v>
      </c>
    </row>
    <row r="33" spans="1:9">
      <c r="A33" s="14" t="s">
        <v>304</v>
      </c>
      <c r="B33">
        <v>31.53</v>
      </c>
      <c r="C33" s="14">
        <v>3994</v>
      </c>
      <c r="D33" s="15">
        <f t="shared" si="0"/>
        <v>126.67300983190611</v>
      </c>
      <c r="E33" s="6">
        <f t="shared" si="1"/>
        <v>7.7618356333164261E-3</v>
      </c>
      <c r="F33" s="7">
        <f t="shared" si="4"/>
        <v>0.52589642982768081</v>
      </c>
      <c r="G33" s="6">
        <f t="shared" si="2"/>
        <v>4.6395211272579591E-3</v>
      </c>
      <c r="H33" s="7">
        <f t="shared" si="5"/>
        <v>0.14501409661033909</v>
      </c>
      <c r="I33">
        <f t="shared" si="3"/>
        <v>1.9763594764603543E-3</v>
      </c>
    </row>
    <row r="34" spans="1:9">
      <c r="A34" s="14" t="s">
        <v>245</v>
      </c>
      <c r="B34">
        <v>46.99</v>
      </c>
      <c r="C34" s="14">
        <v>5890</v>
      </c>
      <c r="D34" s="15">
        <f t="shared" si="0"/>
        <v>125.34581825920408</v>
      </c>
      <c r="E34" s="6">
        <f t="shared" si="1"/>
        <v>1.1446472679077052E-2</v>
      </c>
      <c r="F34" s="7">
        <f t="shared" si="4"/>
        <v>0.53734290250675787</v>
      </c>
      <c r="G34" s="6">
        <f t="shared" si="2"/>
        <v>6.9144020859451798E-3</v>
      </c>
      <c r="H34" s="7">
        <f t="shared" si="5"/>
        <v>0.15192849869628428</v>
      </c>
      <c r="I34">
        <f t="shared" si="3"/>
        <v>1.7794301364280896E-4</v>
      </c>
    </row>
    <row r="35" spans="1:9">
      <c r="A35" s="14" t="s">
        <v>500</v>
      </c>
      <c r="B35">
        <v>4.1399999999999997</v>
      </c>
      <c r="C35" s="14">
        <v>506</v>
      </c>
      <c r="D35" s="15">
        <f t="shared" si="0"/>
        <v>122.22222222222223</v>
      </c>
      <c r="E35" s="6">
        <f t="shared" si="1"/>
        <v>9.8334722845721373E-4</v>
      </c>
      <c r="F35" s="7">
        <f t="shared" si="4"/>
        <v>0.53832624973521503</v>
      </c>
      <c r="G35" s="6">
        <f t="shared" si="2"/>
        <v>6.0918545724224389E-4</v>
      </c>
      <c r="H35" s="7">
        <f t="shared" si="5"/>
        <v>0.15253768415352653</v>
      </c>
      <c r="I35">
        <f t="shared" si="3"/>
        <v>1.3895843356195869E-4</v>
      </c>
    </row>
    <row r="36" spans="1:9">
      <c r="A36" s="14" t="s">
        <v>106</v>
      </c>
      <c r="B36">
        <v>3.21</v>
      </c>
      <c r="C36" s="14">
        <v>389</v>
      </c>
      <c r="D36" s="15">
        <f t="shared" si="0"/>
        <v>121.18380062305296</v>
      </c>
      <c r="E36" s="6">
        <f t="shared" si="1"/>
        <v>7.5597247405109909E-4</v>
      </c>
      <c r="F36" s="7">
        <f t="shared" si="4"/>
        <v>0.53908222220926616</v>
      </c>
      <c r="G36" s="6">
        <f t="shared" si="2"/>
        <v>4.7233944873130505E-4</v>
      </c>
      <c r="H36" s="7">
        <f t="shared" si="5"/>
        <v>0.15301002360225785</v>
      </c>
      <c r="I36">
        <f t="shared" si="3"/>
        <v>1.1594734341079799E-3</v>
      </c>
    </row>
    <row r="37" spans="1:9">
      <c r="A37" s="14" t="s">
        <v>148</v>
      </c>
      <c r="B37">
        <v>26.74</v>
      </c>
      <c r="C37" s="14">
        <v>3234</v>
      </c>
      <c r="D37" s="15">
        <f t="shared" si="0"/>
        <v>120.94240837696336</v>
      </c>
      <c r="E37" s="6">
        <f t="shared" si="1"/>
        <v>6.2848714166613227E-3</v>
      </c>
      <c r="F37" s="7">
        <f t="shared" si="4"/>
        <v>0.5453670936259275</v>
      </c>
      <c r="G37" s="6">
        <f t="shared" si="2"/>
        <v>3.9346906103037687E-3</v>
      </c>
      <c r="H37" s="7">
        <f t="shared" si="5"/>
        <v>0.15694471421256162</v>
      </c>
      <c r="I37">
        <f t="shared" si="3"/>
        <v>2.7230816990540807E-4</v>
      </c>
    </row>
    <row r="38" spans="1:9">
      <c r="A38" s="14" t="s">
        <v>122</v>
      </c>
      <c r="B38">
        <v>6.05</v>
      </c>
      <c r="C38" s="14">
        <v>699</v>
      </c>
      <c r="D38" s="15">
        <f t="shared" si="0"/>
        <v>115.53719008264463</v>
      </c>
      <c r="E38" s="6">
        <f t="shared" si="1"/>
        <v>1.3584184045288387E-3</v>
      </c>
      <c r="F38" s="7">
        <f t="shared" si="4"/>
        <v>0.54672551203045638</v>
      </c>
      <c r="G38" s="6">
        <f t="shared" si="2"/>
        <v>8.9023478654965597E-4</v>
      </c>
      <c r="H38" s="7">
        <f t="shared" si="5"/>
        <v>0.15783494899911127</v>
      </c>
      <c r="I38">
        <f t="shared" si="3"/>
        <v>1.6296610524749733E-3</v>
      </c>
    </row>
    <row r="39" spans="1:9">
      <c r="A39" s="14" t="s">
        <v>105</v>
      </c>
      <c r="B39">
        <v>35.31</v>
      </c>
      <c r="C39" s="14">
        <v>3948</v>
      </c>
      <c r="D39" s="15">
        <f t="shared" si="0"/>
        <v>111.80968564146133</v>
      </c>
      <c r="E39" s="6">
        <f t="shared" si="1"/>
        <v>7.6724404307294061E-3</v>
      </c>
      <c r="F39" s="7">
        <f t="shared" si="4"/>
        <v>0.55439795246118584</v>
      </c>
      <c r="G39" s="6">
        <f t="shared" si="2"/>
        <v>5.1957339360443559E-3</v>
      </c>
      <c r="H39" s="7">
        <f t="shared" si="5"/>
        <v>0.16303068293515563</v>
      </c>
      <c r="I39">
        <f t="shared" si="3"/>
        <v>3.6379175401123065E-4</v>
      </c>
    </row>
    <row r="40" spans="1:9">
      <c r="A40" s="14" t="s">
        <v>213</v>
      </c>
      <c r="B40">
        <v>7.85</v>
      </c>
      <c r="C40" s="14">
        <v>873</v>
      </c>
      <c r="D40" s="15">
        <f t="shared" si="0"/>
        <v>111.21019108280255</v>
      </c>
      <c r="E40" s="6">
        <f t="shared" si="1"/>
        <v>1.696565475184086E-3</v>
      </c>
      <c r="F40" s="7">
        <f t="shared" si="4"/>
        <v>0.55609451793636988</v>
      </c>
      <c r="G40" s="6">
        <f t="shared" si="2"/>
        <v>1.1550980288288924E-3</v>
      </c>
      <c r="H40" s="7">
        <f t="shared" si="5"/>
        <v>0.16418578096398453</v>
      </c>
      <c r="I40">
        <f t="shared" si="3"/>
        <v>3.7413595758918616E-4</v>
      </c>
    </row>
    <row r="41" spans="1:9">
      <c r="A41" s="14" t="s">
        <v>502</v>
      </c>
      <c r="B41">
        <v>8.07</v>
      </c>
      <c r="C41" s="14">
        <v>897</v>
      </c>
      <c r="D41" s="15">
        <f t="shared" si="0"/>
        <v>111.15241635687732</v>
      </c>
      <c r="E41" s="6">
        <f t="shared" si="1"/>
        <v>1.7432064504468788E-3</v>
      </c>
      <c r="F41" s="7">
        <f t="shared" si="4"/>
        <v>0.55783772438681678</v>
      </c>
      <c r="G41" s="6">
        <f t="shared" si="2"/>
        <v>1.1874702028852437E-3</v>
      </c>
      <c r="H41" s="7">
        <f t="shared" si="5"/>
        <v>0.16537325116686977</v>
      </c>
      <c r="I41">
        <f t="shared" si="3"/>
        <v>8.3467766426971457E-4</v>
      </c>
    </row>
    <row r="42" spans="1:9">
      <c r="A42" s="14" t="s">
        <v>594</v>
      </c>
      <c r="B42">
        <v>17.87</v>
      </c>
      <c r="C42" s="14">
        <v>1967</v>
      </c>
      <c r="D42" s="15">
        <f t="shared" si="0"/>
        <v>110.07274762171237</v>
      </c>
      <c r="E42" s="6">
        <f t="shared" si="1"/>
        <v>3.8226165975797219E-3</v>
      </c>
      <c r="F42" s="7">
        <f t="shared" si="4"/>
        <v>0.56166034098439654</v>
      </c>
      <c r="G42" s="6">
        <f t="shared" si="2"/>
        <v>2.6295034108499756E-3</v>
      </c>
      <c r="H42" s="7">
        <f t="shared" si="5"/>
        <v>0.16800275457771974</v>
      </c>
      <c r="I42">
        <f t="shared" si="3"/>
        <v>7.2603025523362841E-4</v>
      </c>
    </row>
    <row r="43" spans="1:9">
      <c r="A43" s="14" t="s">
        <v>511</v>
      </c>
      <c r="B43">
        <v>15.39</v>
      </c>
      <c r="C43" s="14">
        <v>1672</v>
      </c>
      <c r="D43" s="15">
        <f t="shared" si="0"/>
        <v>108.64197530864197</v>
      </c>
      <c r="E43" s="6">
        <f t="shared" si="1"/>
        <v>3.249321276641228E-3</v>
      </c>
      <c r="F43" s="7">
        <f t="shared" si="4"/>
        <v>0.56490966226103778</v>
      </c>
      <c r="G43" s="6">
        <f t="shared" si="2"/>
        <v>2.2645807214874722E-3</v>
      </c>
      <c r="H43" s="7">
        <f t="shared" si="5"/>
        <v>0.17026733529920721</v>
      </c>
      <c r="I43">
        <f t="shared" si="3"/>
        <v>2.7264174817877296E-4</v>
      </c>
    </row>
    <row r="44" spans="1:9">
      <c r="A44" s="14" t="s">
        <v>653</v>
      </c>
      <c r="B44">
        <v>5.74</v>
      </c>
      <c r="C44" s="14">
        <v>618</v>
      </c>
      <c r="D44" s="15">
        <f t="shared" si="0"/>
        <v>107.66550522648083</v>
      </c>
      <c r="E44" s="6">
        <f t="shared" si="1"/>
        <v>1.2010051130169131E-3</v>
      </c>
      <c r="F44" s="7">
        <f t="shared" si="4"/>
        <v>0.56611066737405469</v>
      </c>
      <c r="G44" s="6">
        <f t="shared" si="2"/>
        <v>8.446194503793431E-4</v>
      </c>
      <c r="H44" s="7">
        <f t="shared" si="5"/>
        <v>0.17111195474958654</v>
      </c>
      <c r="I44">
        <f t="shared" si="3"/>
        <v>2.2704876380026107E-3</v>
      </c>
    </row>
    <row r="45" spans="1:9">
      <c r="A45" s="14" t="s">
        <v>664</v>
      </c>
      <c r="B45">
        <v>47.32</v>
      </c>
      <c r="C45" s="14">
        <v>5026</v>
      </c>
      <c r="D45" s="15">
        <f t="shared" si="0"/>
        <v>106.21301775147928</v>
      </c>
      <c r="E45" s="6">
        <f t="shared" si="1"/>
        <v>9.7673975696165143E-3</v>
      </c>
      <c r="F45" s="7">
        <f t="shared" si="4"/>
        <v>0.57587806494367122</v>
      </c>
      <c r="G45" s="6">
        <f t="shared" si="2"/>
        <v>6.962960347029706E-3</v>
      </c>
      <c r="H45" s="7">
        <f t="shared" si="5"/>
        <v>0.17807491509661624</v>
      </c>
      <c r="I45">
        <f t="shared" si="3"/>
        <v>8.8626378616230017E-5</v>
      </c>
    </row>
    <row r="46" spans="1:9">
      <c r="A46" s="14" t="s">
        <v>220</v>
      </c>
      <c r="B46">
        <v>1.83</v>
      </c>
      <c r="C46" s="14">
        <v>192</v>
      </c>
      <c r="D46" s="15">
        <f t="shared" si="0"/>
        <v>104.91803278688525</v>
      </c>
      <c r="E46" s="6">
        <f t="shared" si="1"/>
        <v>3.7312780210234196E-4</v>
      </c>
      <c r="F46" s="7">
        <f t="shared" si="4"/>
        <v>0.57625119274577352</v>
      </c>
      <c r="G46" s="6">
        <f t="shared" si="2"/>
        <v>2.6927762965055712E-4</v>
      </c>
      <c r="H46" s="7">
        <f t="shared" si="5"/>
        <v>0.17834419272626681</v>
      </c>
      <c r="I46">
        <f t="shared" si="3"/>
        <v>2.6896135768750273E-4</v>
      </c>
    </row>
    <row r="47" spans="1:9">
      <c r="A47" s="14" t="s">
        <v>597</v>
      </c>
      <c r="B47">
        <v>5.51</v>
      </c>
      <c r="C47" s="14">
        <v>572</v>
      </c>
      <c r="D47" s="15">
        <f t="shared" si="0"/>
        <v>103.81125226860254</v>
      </c>
      <c r="E47" s="6">
        <f t="shared" si="1"/>
        <v>1.1116099104298937E-3</v>
      </c>
      <c r="F47" s="7">
        <f t="shared" si="4"/>
        <v>0.57736280265620343</v>
      </c>
      <c r="G47" s="6">
        <f t="shared" si="2"/>
        <v>8.1077581386588497E-4</v>
      </c>
      <c r="H47" s="7">
        <f t="shared" si="5"/>
        <v>0.17915496854013269</v>
      </c>
      <c r="I47">
        <f t="shared" si="3"/>
        <v>4.3425745049713305E-4</v>
      </c>
    </row>
    <row r="48" spans="1:9">
      <c r="A48" s="14" t="s">
        <v>194</v>
      </c>
      <c r="B48">
        <v>8.89</v>
      </c>
      <c r="C48" s="14">
        <v>922</v>
      </c>
      <c r="D48" s="15">
        <f t="shared" si="0"/>
        <v>103.71203599550056</v>
      </c>
      <c r="E48" s="6">
        <f t="shared" si="1"/>
        <v>1.7917907996789547E-3</v>
      </c>
      <c r="F48" s="7">
        <f t="shared" si="4"/>
        <v>0.57915459345588238</v>
      </c>
      <c r="G48" s="6">
        <f t="shared" si="2"/>
        <v>1.308130124368007E-3</v>
      </c>
      <c r="H48" s="7">
        <f t="shared" si="5"/>
        <v>0.18046309866450069</v>
      </c>
      <c r="I48">
        <f t="shared" si="3"/>
        <v>3.1354066297227534E-4</v>
      </c>
    </row>
    <row r="49" spans="1:9">
      <c r="A49" s="14" t="s">
        <v>608</v>
      </c>
      <c r="B49">
        <v>6.35</v>
      </c>
      <c r="C49" s="14">
        <v>649</v>
      </c>
      <c r="D49" s="15">
        <f t="shared" si="0"/>
        <v>102.20472440944883</v>
      </c>
      <c r="E49" s="6">
        <f t="shared" si="1"/>
        <v>1.2612497060646871E-3</v>
      </c>
      <c r="F49" s="7">
        <f t="shared" si="4"/>
        <v>0.58041584316194705</v>
      </c>
      <c r="G49" s="6">
        <f t="shared" si="2"/>
        <v>9.3437866026286199E-4</v>
      </c>
      <c r="H49" s="7">
        <f t="shared" si="5"/>
        <v>0.18139747732476355</v>
      </c>
      <c r="I49">
        <f t="shared" si="3"/>
        <v>4.6123606947914841E-4</v>
      </c>
    </row>
    <row r="50" spans="1:9">
      <c r="A50" s="14" t="s">
        <v>611</v>
      </c>
      <c r="B50">
        <v>9.33</v>
      </c>
      <c r="C50" s="14">
        <v>952</v>
      </c>
      <c r="D50" s="15">
        <f t="shared" si="0"/>
        <v>102.03644158628082</v>
      </c>
      <c r="E50" s="6">
        <f t="shared" si="1"/>
        <v>1.8500920187574455E-3</v>
      </c>
      <c r="F50" s="7">
        <f t="shared" si="4"/>
        <v>0.58226593518070446</v>
      </c>
      <c r="G50" s="6">
        <f t="shared" si="2"/>
        <v>1.3728744724807091E-3</v>
      </c>
      <c r="H50" s="7">
        <f t="shared" si="5"/>
        <v>0.18277035179724427</v>
      </c>
      <c r="I50">
        <f t="shared" si="3"/>
        <v>1.1143728234086492E-4</v>
      </c>
    </row>
    <row r="51" spans="1:9">
      <c r="A51" s="14" t="s">
        <v>373</v>
      </c>
      <c r="B51">
        <v>2.25</v>
      </c>
      <c r="C51" s="14">
        <v>229</v>
      </c>
      <c r="D51" s="15">
        <f t="shared" si="0"/>
        <v>101.77777777777777</v>
      </c>
      <c r="E51" s="6">
        <f t="shared" si="1"/>
        <v>4.4503263896581411E-4</v>
      </c>
      <c r="F51" s="7">
        <f t="shared" si="4"/>
        <v>0.58271096781967024</v>
      </c>
      <c r="G51" s="6">
        <f t="shared" si="2"/>
        <v>3.3107905284904563E-4</v>
      </c>
      <c r="H51" s="7">
        <f t="shared" si="5"/>
        <v>0.18310143085009331</v>
      </c>
      <c r="I51">
        <f t="shared" si="3"/>
        <v>2.9782344198030219E-4</v>
      </c>
    </row>
    <row r="52" spans="1:9">
      <c r="A52" s="14" t="s">
        <v>348</v>
      </c>
      <c r="B52">
        <v>5.98</v>
      </c>
      <c r="C52" s="14">
        <v>604</v>
      </c>
      <c r="D52" s="15">
        <f t="shared" si="0"/>
        <v>101.00334448160534</v>
      </c>
      <c r="E52" s="6">
        <f t="shared" si="1"/>
        <v>1.1737978774469507E-3</v>
      </c>
      <c r="F52" s="7">
        <f t="shared" si="4"/>
        <v>0.58388476569711723</v>
      </c>
      <c r="G52" s="6">
        <f t="shared" si="2"/>
        <v>8.7993454934990798E-4</v>
      </c>
      <c r="H52" s="7">
        <f t="shared" si="5"/>
        <v>0.18398136539944321</v>
      </c>
      <c r="I52">
        <f t="shared" si="3"/>
        <v>7.2284487325856295E-4</v>
      </c>
    </row>
    <row r="53" spans="1:9">
      <c r="A53" s="14" t="s">
        <v>652</v>
      </c>
      <c r="B53">
        <v>14.51</v>
      </c>
      <c r="C53" s="14">
        <v>1465</v>
      </c>
      <c r="D53" s="15">
        <f t="shared" si="0"/>
        <v>100.96485182632668</v>
      </c>
      <c r="E53" s="6">
        <f t="shared" si="1"/>
        <v>2.8470428649996406E-3</v>
      </c>
      <c r="F53" s="7">
        <f t="shared" si="4"/>
        <v>0.58673180856211682</v>
      </c>
      <c r="G53" s="6">
        <f t="shared" si="2"/>
        <v>2.1350920252620675E-3</v>
      </c>
      <c r="H53" s="7">
        <f t="shared" si="5"/>
        <v>0.18611645742470528</v>
      </c>
      <c r="I53">
        <f t="shared" si="3"/>
        <v>3.2008260554791668E-4</v>
      </c>
    </row>
    <row r="54" spans="1:9">
      <c r="A54" s="14" t="s">
        <v>601</v>
      </c>
      <c r="B54">
        <v>6.33</v>
      </c>
      <c r="C54" s="14">
        <v>626</v>
      </c>
      <c r="D54" s="15">
        <f t="shared" si="0"/>
        <v>98.894154818325433</v>
      </c>
      <c r="E54" s="6">
        <f t="shared" si="1"/>
        <v>1.2165521047711775E-3</v>
      </c>
      <c r="F54" s="7">
        <f t="shared" si="4"/>
        <v>0.58794836066688805</v>
      </c>
      <c r="G54" s="6">
        <f t="shared" si="2"/>
        <v>9.3143573534864828E-4</v>
      </c>
      <c r="H54" s="7">
        <f t="shared" si="5"/>
        <v>0.18704789316005394</v>
      </c>
      <c r="I54">
        <f t="shared" si="3"/>
        <v>1.3984120237135189E-3</v>
      </c>
    </row>
    <row r="55" spans="1:9">
      <c r="A55" s="14" t="s">
        <v>31</v>
      </c>
      <c r="B55">
        <v>27.5</v>
      </c>
      <c r="C55" s="14">
        <v>2698</v>
      </c>
      <c r="D55" s="15">
        <f t="shared" si="0"/>
        <v>98.109090909090909</v>
      </c>
      <c r="E55" s="6">
        <f t="shared" si="1"/>
        <v>5.2432229691256179E-3</v>
      </c>
      <c r="F55" s="7">
        <f t="shared" si="4"/>
        <v>0.59319158363601365</v>
      </c>
      <c r="G55" s="6">
        <f t="shared" si="2"/>
        <v>4.0465217570438911E-3</v>
      </c>
      <c r="H55" s="7">
        <f t="shared" si="5"/>
        <v>0.19109441491709783</v>
      </c>
      <c r="I55">
        <f t="shared" si="3"/>
        <v>2.3839257437135997E-4</v>
      </c>
    </row>
    <row r="56" spans="1:9">
      <c r="A56" s="14" t="s">
        <v>436</v>
      </c>
      <c r="B56">
        <v>4.6500000000000004</v>
      </c>
      <c r="C56" s="14">
        <v>451</v>
      </c>
      <c r="D56" s="15">
        <f t="shared" si="0"/>
        <v>96.989247311827953</v>
      </c>
      <c r="E56" s="6">
        <f t="shared" si="1"/>
        <v>8.7646166014664702E-4</v>
      </c>
      <c r="F56" s="7">
        <f t="shared" si="4"/>
        <v>0.59406804529616031</v>
      </c>
      <c r="G56" s="6">
        <f t="shared" si="2"/>
        <v>6.8423004255469433E-4</v>
      </c>
      <c r="H56" s="7">
        <f t="shared" si="5"/>
        <v>0.19177864495965252</v>
      </c>
      <c r="I56">
        <f t="shared" si="3"/>
        <v>2.9752312659550584E-4</v>
      </c>
    </row>
    <row r="57" spans="1:9">
      <c r="A57" s="14" t="s">
        <v>409</v>
      </c>
      <c r="B57">
        <v>5.74</v>
      </c>
      <c r="C57" s="14">
        <v>548</v>
      </c>
      <c r="D57" s="15">
        <f t="shared" si="0"/>
        <v>95.470383275261327</v>
      </c>
      <c r="E57" s="6">
        <f t="shared" si="1"/>
        <v>1.064968935167101E-3</v>
      </c>
      <c r="F57" s="7">
        <f t="shared" si="4"/>
        <v>0.59513301423132736</v>
      </c>
      <c r="G57" s="6">
        <f t="shared" si="2"/>
        <v>8.446194503793431E-4</v>
      </c>
      <c r="H57" s="7">
        <f t="shared" si="5"/>
        <v>0.19262326441003186</v>
      </c>
      <c r="I57">
        <f t="shared" si="3"/>
        <v>3.7206736737471768E-4</v>
      </c>
    </row>
    <row r="58" spans="1:9">
      <c r="A58" s="14" t="s">
        <v>504</v>
      </c>
      <c r="B58">
        <v>7.07</v>
      </c>
      <c r="C58" s="14">
        <v>660</v>
      </c>
      <c r="D58" s="15">
        <f t="shared" si="0"/>
        <v>93.352192362093348</v>
      </c>
      <c r="E58" s="6">
        <f t="shared" si="1"/>
        <v>1.2826268197268006E-3</v>
      </c>
      <c r="F58" s="7">
        <f t="shared" si="4"/>
        <v>0.59641564105105416</v>
      </c>
      <c r="G58" s="6">
        <f t="shared" si="2"/>
        <v>1.0403239571745567E-3</v>
      </c>
      <c r="H58" s="7">
        <f t="shared" si="5"/>
        <v>0.1936635883672064</v>
      </c>
      <c r="I58">
        <f t="shared" si="3"/>
        <v>7.1031030618153024E-4</v>
      </c>
    </row>
    <row r="59" spans="1:9">
      <c r="A59" s="14" t="s">
        <v>390</v>
      </c>
      <c r="B59">
        <v>13.3</v>
      </c>
      <c r="C59" s="14">
        <v>1214</v>
      </c>
      <c r="D59" s="15">
        <f t="shared" si="0"/>
        <v>91.278195488721806</v>
      </c>
      <c r="E59" s="6">
        <f t="shared" si="1"/>
        <v>2.3592559987095996E-3</v>
      </c>
      <c r="F59" s="7">
        <f t="shared" si="4"/>
        <v>0.59877489704976372</v>
      </c>
      <c r="G59" s="6">
        <f t="shared" si="2"/>
        <v>1.9570450679521362E-3</v>
      </c>
      <c r="H59" s="7">
        <f t="shared" si="5"/>
        <v>0.19562063343515854</v>
      </c>
      <c r="I59">
        <f t="shared" si="3"/>
        <v>2.675136985560711E-4</v>
      </c>
    </row>
    <row r="60" spans="1:9">
      <c r="A60" s="14" t="s">
        <v>172</v>
      </c>
      <c r="B60">
        <v>4.87</v>
      </c>
      <c r="C60" s="14">
        <v>425</v>
      </c>
      <c r="D60" s="15">
        <f t="shared" si="0"/>
        <v>87.26899383983573</v>
      </c>
      <c r="E60" s="6">
        <f t="shared" si="1"/>
        <v>8.2593393694528822E-4</v>
      </c>
      <c r="F60" s="7">
        <f t="shared" si="4"/>
        <v>0.59960083098670902</v>
      </c>
      <c r="G60" s="6">
        <f t="shared" si="2"/>
        <v>7.1660221661104539E-4</v>
      </c>
      <c r="H60" s="7">
        <f t="shared" si="5"/>
        <v>0.19633723565176958</v>
      </c>
      <c r="I60">
        <f t="shared" si="3"/>
        <v>3.8397121781119647E-4</v>
      </c>
    </row>
    <row r="61" spans="1:9">
      <c r="A61" s="14" t="s">
        <v>625</v>
      </c>
      <c r="B61">
        <v>6.99</v>
      </c>
      <c r="C61" s="14">
        <v>610</v>
      </c>
      <c r="D61" s="15">
        <f t="shared" si="0"/>
        <v>87.267525035765374</v>
      </c>
      <c r="E61" s="6">
        <f t="shared" si="1"/>
        <v>1.1854581212626489E-3</v>
      </c>
      <c r="F61" s="7">
        <f t="shared" si="4"/>
        <v>0.60078628910797172</v>
      </c>
      <c r="G61" s="6">
        <f t="shared" si="2"/>
        <v>1.0285522575177017E-3</v>
      </c>
      <c r="H61" s="7">
        <f t="shared" si="5"/>
        <v>0.19736578790928727</v>
      </c>
      <c r="I61">
        <f t="shared" si="3"/>
        <v>2.1286312439056099E-4</v>
      </c>
    </row>
    <row r="62" spans="1:9">
      <c r="A62" s="14" t="s">
        <v>627</v>
      </c>
      <c r="B62">
        <v>3.87</v>
      </c>
      <c r="C62" s="14">
        <v>337</v>
      </c>
      <c r="D62" s="15">
        <f t="shared" si="0"/>
        <v>87.080103359173123</v>
      </c>
      <c r="E62" s="6">
        <f t="shared" si="1"/>
        <v>6.549170276483815E-4</v>
      </c>
      <c r="F62" s="7">
        <f t="shared" si="4"/>
        <v>0.60144120613562013</v>
      </c>
      <c r="G62" s="6">
        <f t="shared" si="2"/>
        <v>5.6945597090035844E-4</v>
      </c>
      <c r="H62" s="7">
        <f t="shared" si="5"/>
        <v>0.19793524388018763</v>
      </c>
      <c r="I62">
        <f t="shared" si="3"/>
        <v>1.7130567760950122E-3</v>
      </c>
    </row>
    <row r="63" spans="1:9">
      <c r="A63" s="14" t="s">
        <v>46</v>
      </c>
      <c r="B63">
        <v>30.84</v>
      </c>
      <c r="C63" s="14">
        <v>2642</v>
      </c>
      <c r="D63" s="15">
        <f t="shared" si="0"/>
        <v>85.667963683527887</v>
      </c>
      <c r="E63" s="6">
        <f t="shared" si="1"/>
        <v>5.1343940268457683E-3</v>
      </c>
      <c r="F63" s="7">
        <f t="shared" si="4"/>
        <v>0.60657560016246592</v>
      </c>
      <c r="G63" s="6">
        <f t="shared" si="2"/>
        <v>4.5379902177175848E-3</v>
      </c>
      <c r="H63" s="7">
        <f t="shared" si="5"/>
        <v>0.20247323409790521</v>
      </c>
      <c r="I63">
        <f t="shared" si="3"/>
        <v>1.1870177909979879E-3</v>
      </c>
    </row>
    <row r="64" spans="1:9">
      <c r="A64" s="14" t="s">
        <v>418</v>
      </c>
      <c r="B64">
        <v>21.23</v>
      </c>
      <c r="C64" s="14">
        <v>1799</v>
      </c>
      <c r="D64" s="15">
        <f t="shared" si="0"/>
        <v>84.738577484691476</v>
      </c>
      <c r="E64" s="6">
        <f t="shared" si="1"/>
        <v>3.4961297707401728E-3</v>
      </c>
      <c r="F64" s="7">
        <f t="shared" si="4"/>
        <v>0.61007172993320613</v>
      </c>
      <c r="G64" s="6">
        <f t="shared" si="2"/>
        <v>3.1239147964378837E-3</v>
      </c>
      <c r="H64" s="7">
        <f t="shared" si="5"/>
        <v>0.20559714889434311</v>
      </c>
      <c r="I64">
        <f t="shared" si="3"/>
        <v>3.209975122785147E-4</v>
      </c>
    </row>
    <row r="65" spans="1:9">
      <c r="A65" s="14" t="s">
        <v>588</v>
      </c>
      <c r="B65">
        <v>5.73</v>
      </c>
      <c r="C65" s="14">
        <v>484</v>
      </c>
      <c r="D65" s="15">
        <f t="shared" si="0"/>
        <v>84.467713787085515</v>
      </c>
      <c r="E65" s="6">
        <f t="shared" si="1"/>
        <v>9.4059300113298703E-4</v>
      </c>
      <c r="F65" s="7">
        <f t="shared" si="4"/>
        <v>0.61101232293433916</v>
      </c>
      <c r="G65" s="6">
        <f t="shared" si="2"/>
        <v>8.4314798792223624E-4</v>
      </c>
      <c r="H65" s="7">
        <f t="shared" si="5"/>
        <v>0.20644029688226534</v>
      </c>
      <c r="I65">
        <f t="shared" si="3"/>
        <v>5.7982657146288252E-4</v>
      </c>
    </row>
    <row r="66" spans="1:9">
      <c r="A66" s="14" t="s">
        <v>609</v>
      </c>
      <c r="B66">
        <v>10.3</v>
      </c>
      <c r="C66" s="14">
        <v>863</v>
      </c>
      <c r="D66" s="15">
        <f t="shared" ref="D66:D129" si="6">C66/B66</f>
        <v>83.78640776699028</v>
      </c>
      <c r="E66" s="6">
        <f t="shared" ref="E66:E129" si="7">C66/514569</f>
        <v>1.6771317354912557E-3</v>
      </c>
      <c r="F66" s="7">
        <f t="shared" si="4"/>
        <v>0.61268945466983038</v>
      </c>
      <c r="G66" s="6">
        <f t="shared" ref="G66:G129" si="8">B66/6795.96</f>
        <v>1.5156063308200756E-3</v>
      </c>
      <c r="H66" s="7">
        <f t="shared" si="5"/>
        <v>0.20795590321308541</v>
      </c>
      <c r="I66">
        <f t="shared" ref="I66:I129" si="9">F66*H67-F67*H66</f>
        <v>2.9038890157183361E-3</v>
      </c>
    </row>
    <row r="67" spans="1:9">
      <c r="A67" s="14" t="s">
        <v>425</v>
      </c>
      <c r="B67">
        <v>51.36</v>
      </c>
      <c r="C67" s="14">
        <v>4272</v>
      </c>
      <c r="D67" s="15">
        <f t="shared" si="6"/>
        <v>83.177570093457945</v>
      </c>
      <c r="E67" s="6">
        <f t="shared" si="7"/>
        <v>8.3020935967771086E-3</v>
      </c>
      <c r="F67" s="7">
        <f t="shared" ref="F67:F130" si="10">E67+F66</f>
        <v>0.62099154826660752</v>
      </c>
      <c r="G67" s="6">
        <f t="shared" si="8"/>
        <v>7.5574311797008808E-3</v>
      </c>
      <c r="H67" s="7">
        <f t="shared" ref="H67:H130" si="11">G67+H66</f>
        <v>0.21551333439278628</v>
      </c>
      <c r="I67">
        <f t="shared" si="9"/>
        <v>4.2862370602617106E-4</v>
      </c>
    </row>
    <row r="68" spans="1:9">
      <c r="A68" s="14" t="s">
        <v>333</v>
      </c>
      <c r="B68">
        <v>7.56</v>
      </c>
      <c r="C68" s="14">
        <v>626</v>
      </c>
      <c r="D68" s="15">
        <f t="shared" si="6"/>
        <v>82.804232804232811</v>
      </c>
      <c r="E68" s="6">
        <f t="shared" si="7"/>
        <v>1.2165521047711775E-3</v>
      </c>
      <c r="F68" s="7">
        <f t="shared" si="10"/>
        <v>0.62220810037137875</v>
      </c>
      <c r="G68" s="6">
        <f t="shared" si="8"/>
        <v>1.1124256175727933E-3</v>
      </c>
      <c r="H68" s="7">
        <f t="shared" si="11"/>
        <v>0.21662576001035908</v>
      </c>
      <c r="I68">
        <f t="shared" si="9"/>
        <v>1.832479982695201E-4</v>
      </c>
    </row>
    <row r="69" spans="1:9">
      <c r="A69" s="14" t="s">
        <v>345</v>
      </c>
      <c r="B69">
        <v>3.22</v>
      </c>
      <c r="C69" s="14">
        <v>265</v>
      </c>
      <c r="D69" s="15">
        <f t="shared" si="6"/>
        <v>82.298136645962728</v>
      </c>
      <c r="E69" s="6">
        <f t="shared" si="7"/>
        <v>5.1499410186000324E-4</v>
      </c>
      <c r="F69" s="7">
        <f t="shared" si="10"/>
        <v>0.6227230944732387</v>
      </c>
      <c r="G69" s="6">
        <f t="shared" si="8"/>
        <v>4.7381091118841196E-4</v>
      </c>
      <c r="H69" s="7">
        <f t="shared" si="11"/>
        <v>0.2170995709215475</v>
      </c>
      <c r="I69">
        <f t="shared" si="9"/>
        <v>9.0120335273286001E-4</v>
      </c>
    </row>
    <row r="70" spans="1:9">
      <c r="A70" s="14" t="s">
        <v>168</v>
      </c>
      <c r="B70">
        <v>15.83</v>
      </c>
      <c r="C70" s="14">
        <v>1302</v>
      </c>
      <c r="D70" s="15">
        <f t="shared" si="6"/>
        <v>82.248894504106133</v>
      </c>
      <c r="E70" s="6">
        <f t="shared" si="7"/>
        <v>2.5302729080065064E-3</v>
      </c>
      <c r="F70" s="7">
        <f t="shared" si="10"/>
        <v>0.62525336738124526</v>
      </c>
      <c r="G70" s="6">
        <f t="shared" si="8"/>
        <v>2.3293250696001743E-3</v>
      </c>
      <c r="H70" s="7">
        <f t="shared" si="11"/>
        <v>0.21942889599114768</v>
      </c>
      <c r="I70">
        <f t="shared" si="9"/>
        <v>4.3508823632051885E-4</v>
      </c>
    </row>
    <row r="71" spans="1:9">
      <c r="A71" s="14" t="s">
        <v>452</v>
      </c>
      <c r="B71">
        <v>7.51</v>
      </c>
      <c r="C71" s="14">
        <v>600</v>
      </c>
      <c r="D71" s="15">
        <f t="shared" si="6"/>
        <v>79.893475366178436</v>
      </c>
      <c r="E71" s="6">
        <f t="shared" si="7"/>
        <v>1.1660243815698186E-3</v>
      </c>
      <c r="F71" s="7">
        <f t="shared" si="10"/>
        <v>0.62641939176281503</v>
      </c>
      <c r="G71" s="6">
        <f t="shared" si="8"/>
        <v>1.1050683052872589E-3</v>
      </c>
      <c r="H71" s="7">
        <f t="shared" si="11"/>
        <v>0.22053396429643493</v>
      </c>
      <c r="I71">
        <f t="shared" si="9"/>
        <v>1.0169123483306231E-3</v>
      </c>
    </row>
    <row r="72" spans="1:9">
      <c r="A72" s="14" t="s">
        <v>463</v>
      </c>
      <c r="B72">
        <v>17.5</v>
      </c>
      <c r="C72" s="14">
        <v>1391</v>
      </c>
      <c r="D72" s="15">
        <f t="shared" si="6"/>
        <v>79.48571428571428</v>
      </c>
      <c r="E72" s="6">
        <f t="shared" si="7"/>
        <v>2.7032331912726962E-3</v>
      </c>
      <c r="F72" s="7">
        <f t="shared" si="10"/>
        <v>0.62912262495408777</v>
      </c>
      <c r="G72" s="6">
        <f t="shared" si="8"/>
        <v>2.5750592999370216E-3</v>
      </c>
      <c r="H72" s="7">
        <f t="shared" si="11"/>
        <v>0.22310902359637194</v>
      </c>
      <c r="I72">
        <f t="shared" si="9"/>
        <v>4.1324279994653379E-4</v>
      </c>
    </row>
    <row r="73" spans="1:9">
      <c r="A73" s="14" t="s">
        <v>585</v>
      </c>
      <c r="B73">
        <v>7.04</v>
      </c>
      <c r="C73" s="14">
        <v>550</v>
      </c>
      <c r="D73" s="15">
        <f t="shared" si="6"/>
        <v>78.125</v>
      </c>
      <c r="E73" s="6">
        <f t="shared" si="7"/>
        <v>1.0688556831056671E-3</v>
      </c>
      <c r="F73" s="7">
        <f t="shared" si="10"/>
        <v>0.63019148063719344</v>
      </c>
      <c r="G73" s="6">
        <f t="shared" si="8"/>
        <v>1.0359095698032361E-3</v>
      </c>
      <c r="H73" s="7">
        <f t="shared" si="11"/>
        <v>0.22414493316617518</v>
      </c>
      <c r="I73">
        <f t="shared" si="9"/>
        <v>8.7600911957730343E-4</v>
      </c>
    </row>
    <row r="74" spans="1:9">
      <c r="A74" s="14" t="s">
        <v>665</v>
      </c>
      <c r="B74">
        <v>14.91</v>
      </c>
      <c r="C74" s="14">
        <v>1163</v>
      </c>
      <c r="D74" s="15">
        <f t="shared" si="6"/>
        <v>78.001341381623078</v>
      </c>
      <c r="E74" s="6">
        <f t="shared" si="7"/>
        <v>2.2601439262761652E-3</v>
      </c>
      <c r="F74" s="7">
        <f t="shared" si="10"/>
        <v>0.63245162456346959</v>
      </c>
      <c r="G74" s="6">
        <f t="shared" si="8"/>
        <v>2.1939505235463422E-3</v>
      </c>
      <c r="H74" s="7">
        <f t="shared" si="11"/>
        <v>0.22633888368972152</v>
      </c>
      <c r="I74">
        <f t="shared" si="9"/>
        <v>1.8920643909053902E-4</v>
      </c>
    </row>
    <row r="75" spans="1:9">
      <c r="A75" s="14" t="s">
        <v>203</v>
      </c>
      <c r="B75">
        <v>3.21</v>
      </c>
      <c r="C75" s="14">
        <v>249</v>
      </c>
      <c r="D75" s="15">
        <f t="shared" si="6"/>
        <v>77.570093457943926</v>
      </c>
      <c r="E75" s="6">
        <f t="shared" si="7"/>
        <v>4.8390011835147472E-4</v>
      </c>
      <c r="F75" s="7">
        <f t="shared" si="10"/>
        <v>0.63293552468182102</v>
      </c>
      <c r="G75" s="6">
        <f t="shared" si="8"/>
        <v>4.7233944873130505E-4</v>
      </c>
      <c r="H75" s="7">
        <f t="shared" si="11"/>
        <v>0.22681122313845284</v>
      </c>
      <c r="I75">
        <f t="shared" si="9"/>
        <v>8.0052101002009435E-4</v>
      </c>
    </row>
    <row r="76" spans="1:9">
      <c r="A76" s="14" t="s">
        <v>237</v>
      </c>
      <c r="B76">
        <v>13.56</v>
      </c>
      <c r="C76" s="14">
        <v>1049</v>
      </c>
      <c r="D76" s="15">
        <f t="shared" si="6"/>
        <v>77.359882005899706</v>
      </c>
      <c r="E76" s="6">
        <f t="shared" si="7"/>
        <v>2.0385992937778995E-3</v>
      </c>
      <c r="F76" s="7">
        <f t="shared" si="10"/>
        <v>0.63497412397559894</v>
      </c>
      <c r="G76" s="6">
        <f t="shared" si="8"/>
        <v>1.9953030918369147E-3</v>
      </c>
      <c r="H76" s="7">
        <f t="shared" si="11"/>
        <v>0.22880652623028974</v>
      </c>
      <c r="I76">
        <f t="shared" si="9"/>
        <v>3.464036962625705E-4</v>
      </c>
    </row>
    <row r="77" spans="1:9">
      <c r="A77" s="14" t="s">
        <v>140</v>
      </c>
      <c r="B77">
        <v>5.83</v>
      </c>
      <c r="C77" s="14">
        <v>446</v>
      </c>
      <c r="D77" s="15">
        <f t="shared" si="6"/>
        <v>76.500857632933105</v>
      </c>
      <c r="E77" s="6">
        <f t="shared" si="7"/>
        <v>8.6674479030023185E-4</v>
      </c>
      <c r="F77" s="7">
        <f t="shared" si="10"/>
        <v>0.63584086876589918</v>
      </c>
      <c r="G77" s="6">
        <f t="shared" si="8"/>
        <v>8.5786261249330481E-4</v>
      </c>
      <c r="H77" s="7">
        <f t="shared" si="11"/>
        <v>0.22966438884278303</v>
      </c>
      <c r="I77">
        <f t="shared" si="9"/>
        <v>8.8930885891361222E-4</v>
      </c>
    </row>
    <row r="78" spans="1:9">
      <c r="A78" s="14" t="s">
        <v>79</v>
      </c>
      <c r="B78">
        <v>14.7</v>
      </c>
      <c r="C78" s="14">
        <v>1089</v>
      </c>
      <c r="D78" s="15">
        <f t="shared" si="6"/>
        <v>74.081632653061234</v>
      </c>
      <c r="E78" s="6">
        <f t="shared" si="7"/>
        <v>2.1163342525492208E-3</v>
      </c>
      <c r="F78" s="7">
        <f t="shared" si="10"/>
        <v>0.63795720301844838</v>
      </c>
      <c r="G78" s="6">
        <f t="shared" si="8"/>
        <v>2.1630498119470979E-3</v>
      </c>
      <c r="H78" s="7">
        <f t="shared" si="11"/>
        <v>0.23182743865473013</v>
      </c>
      <c r="I78">
        <f t="shared" si="9"/>
        <v>5.168291340945097E-4</v>
      </c>
    </row>
    <row r="79" spans="1:9">
      <c r="A79" s="14" t="s">
        <v>81</v>
      </c>
      <c r="B79">
        <v>8.51</v>
      </c>
      <c r="C79" s="14">
        <v>626</v>
      </c>
      <c r="D79" s="15">
        <f t="shared" si="6"/>
        <v>73.560517038777917</v>
      </c>
      <c r="E79" s="6">
        <f t="shared" si="7"/>
        <v>1.2165521047711775E-3</v>
      </c>
      <c r="F79" s="7">
        <f t="shared" si="10"/>
        <v>0.63917375512321961</v>
      </c>
      <c r="G79" s="6">
        <f t="shared" si="8"/>
        <v>1.2522145509979458E-3</v>
      </c>
      <c r="H79" s="7">
        <f t="shared" si="11"/>
        <v>0.23307965320572807</v>
      </c>
      <c r="I79">
        <f t="shared" si="9"/>
        <v>6.4980714793574923E-4</v>
      </c>
    </row>
    <row r="80" spans="1:9">
      <c r="A80" s="14" t="s">
        <v>102</v>
      </c>
      <c r="B80">
        <v>10.68</v>
      </c>
      <c r="C80" s="14">
        <v>783</v>
      </c>
      <c r="D80" s="15">
        <f t="shared" si="6"/>
        <v>73.31460674157303</v>
      </c>
      <c r="E80" s="6">
        <f t="shared" si="7"/>
        <v>1.5216618179486132E-3</v>
      </c>
      <c r="F80" s="7">
        <f t="shared" si="10"/>
        <v>0.64069541694116827</v>
      </c>
      <c r="G80" s="6">
        <f t="shared" si="8"/>
        <v>1.5715219041901364E-3</v>
      </c>
      <c r="H80" s="7">
        <f t="shared" si="11"/>
        <v>0.2346511751099182</v>
      </c>
      <c r="I80">
        <f t="shared" si="9"/>
        <v>3.135726361803981E-4</v>
      </c>
    </row>
    <row r="81" spans="1:9">
      <c r="A81" s="14" t="s">
        <v>451</v>
      </c>
      <c r="B81">
        <v>5.14</v>
      </c>
      <c r="C81" s="14">
        <v>375</v>
      </c>
      <c r="D81" s="15">
        <f t="shared" si="6"/>
        <v>72.95719844357977</v>
      </c>
      <c r="E81" s="6">
        <f t="shared" si="7"/>
        <v>7.2876523848113667E-4</v>
      </c>
      <c r="F81" s="7">
        <f t="shared" si="10"/>
        <v>0.64142418217964936</v>
      </c>
      <c r="G81" s="6">
        <f t="shared" si="8"/>
        <v>7.5633170295293084E-4</v>
      </c>
      <c r="H81" s="7">
        <f t="shared" si="11"/>
        <v>0.23540750681287112</v>
      </c>
      <c r="I81">
        <f t="shared" si="9"/>
        <v>3.6878096710521446E-4</v>
      </c>
    </row>
    <row r="82" spans="1:9">
      <c r="A82" s="14" t="s">
        <v>592</v>
      </c>
      <c r="B82">
        <v>6.04</v>
      </c>
      <c r="C82" s="14">
        <v>440</v>
      </c>
      <c r="D82" s="15">
        <f t="shared" si="6"/>
        <v>72.847682119205302</v>
      </c>
      <c r="E82" s="6">
        <f t="shared" si="7"/>
        <v>8.5508454648453361E-4</v>
      </c>
      <c r="F82" s="7">
        <f t="shared" si="10"/>
        <v>0.64227926672613389</v>
      </c>
      <c r="G82" s="6">
        <f t="shared" si="8"/>
        <v>8.8876332409254912E-4</v>
      </c>
      <c r="H82" s="7">
        <f t="shared" si="11"/>
        <v>0.23629627013696367</v>
      </c>
      <c r="I82">
        <f t="shared" si="9"/>
        <v>5.7042305964524753E-4</v>
      </c>
    </row>
    <row r="83" spans="1:9">
      <c r="A83" s="14" t="s">
        <v>272</v>
      </c>
      <c r="B83">
        <v>9.33</v>
      </c>
      <c r="C83" s="14">
        <v>678</v>
      </c>
      <c r="D83" s="15">
        <f t="shared" si="6"/>
        <v>72.668810289389071</v>
      </c>
      <c r="E83" s="6">
        <f t="shared" si="7"/>
        <v>1.3176075511738951E-3</v>
      </c>
      <c r="F83" s="7">
        <f t="shared" si="10"/>
        <v>0.64359687427730783</v>
      </c>
      <c r="G83" s="6">
        <f t="shared" si="8"/>
        <v>1.3728744724807091E-3</v>
      </c>
      <c r="H83" s="7">
        <f t="shared" si="11"/>
        <v>0.23766914460944438</v>
      </c>
      <c r="I83">
        <f t="shared" si="9"/>
        <v>1.8291032790593298E-4</v>
      </c>
    </row>
    <row r="84" spans="1:9">
      <c r="A84" s="14" t="s">
        <v>44</v>
      </c>
      <c r="B84">
        <v>2.98</v>
      </c>
      <c r="C84" s="14">
        <v>215</v>
      </c>
      <c r="D84" s="15">
        <f t="shared" si="6"/>
        <v>72.147651006711413</v>
      </c>
      <c r="E84" s="6">
        <f t="shared" si="7"/>
        <v>4.1782540339585169E-4</v>
      </c>
      <c r="F84" s="7">
        <f t="shared" si="10"/>
        <v>0.64401469968070368</v>
      </c>
      <c r="G84" s="6">
        <f t="shared" si="8"/>
        <v>4.3849581221784708E-4</v>
      </c>
      <c r="H84" s="7">
        <f t="shared" si="11"/>
        <v>0.23810764042166224</v>
      </c>
      <c r="I84">
        <f t="shared" si="9"/>
        <v>2.4482068763634346E-4</v>
      </c>
    </row>
    <row r="85" spans="1:9">
      <c r="A85" s="14" t="s">
        <v>395</v>
      </c>
      <c r="B85">
        <v>3.98</v>
      </c>
      <c r="C85" s="14">
        <v>286</v>
      </c>
      <c r="D85" s="15">
        <f t="shared" si="6"/>
        <v>71.859296482412063</v>
      </c>
      <c r="E85" s="6">
        <f t="shared" si="7"/>
        <v>5.5580495521494687E-4</v>
      </c>
      <c r="F85" s="7">
        <f t="shared" si="10"/>
        <v>0.64457050463591858</v>
      </c>
      <c r="G85" s="6">
        <f t="shared" si="8"/>
        <v>5.8564205792853397E-4</v>
      </c>
      <c r="H85" s="7">
        <f t="shared" si="11"/>
        <v>0.23869328247959076</v>
      </c>
      <c r="I85">
        <f t="shared" si="9"/>
        <v>2.7937970788147193E-4</v>
      </c>
    </row>
    <row r="86" spans="1:9">
      <c r="A86" s="14" t="s">
        <v>582</v>
      </c>
      <c r="B86">
        <v>4.54</v>
      </c>
      <c r="C86" s="14">
        <v>326</v>
      </c>
      <c r="D86" s="15">
        <f t="shared" si="6"/>
        <v>71.806167400881051</v>
      </c>
      <c r="E86" s="6">
        <f t="shared" si="7"/>
        <v>6.3353991398626809E-4</v>
      </c>
      <c r="F86" s="7">
        <f t="shared" si="10"/>
        <v>0.64520404454990488</v>
      </c>
      <c r="G86" s="6">
        <f t="shared" si="8"/>
        <v>6.680439555265187E-4</v>
      </c>
      <c r="H86" s="7">
        <f t="shared" si="11"/>
        <v>0.23936132643511729</v>
      </c>
      <c r="I86">
        <f t="shared" si="9"/>
        <v>9.9977936706574511E-4</v>
      </c>
    </row>
    <row r="87" spans="1:9">
      <c r="A87" s="14" t="s">
        <v>541</v>
      </c>
      <c r="B87">
        <v>16.18</v>
      </c>
      <c r="C87" s="14">
        <v>1153</v>
      </c>
      <c r="D87" s="15">
        <f t="shared" si="6"/>
        <v>71.260815822002471</v>
      </c>
      <c r="E87" s="6">
        <f t="shared" si="7"/>
        <v>2.2407101865833346E-3</v>
      </c>
      <c r="F87" s="7">
        <f t="shared" si="10"/>
        <v>0.64744475473648821</v>
      </c>
      <c r="G87" s="6">
        <f t="shared" si="8"/>
        <v>2.3808262555989144E-3</v>
      </c>
      <c r="H87" s="7">
        <f t="shared" si="11"/>
        <v>0.24174215269071619</v>
      </c>
      <c r="I87">
        <f t="shared" si="9"/>
        <v>6.7719943977889718E-4</v>
      </c>
    </row>
    <row r="88" spans="1:9">
      <c r="A88" s="14" t="s">
        <v>223</v>
      </c>
      <c r="B88">
        <v>10.93</v>
      </c>
      <c r="C88" s="14">
        <v>775</v>
      </c>
      <c r="D88" s="15">
        <f t="shared" si="6"/>
        <v>70.905763952424522</v>
      </c>
      <c r="E88" s="6">
        <f t="shared" si="7"/>
        <v>1.5061148261943491E-3</v>
      </c>
      <c r="F88" s="7">
        <f t="shared" si="10"/>
        <v>0.64895086956268255</v>
      </c>
      <c r="G88" s="6">
        <f t="shared" si="8"/>
        <v>1.6083084656178081E-3</v>
      </c>
      <c r="H88" s="7">
        <f t="shared" si="11"/>
        <v>0.24335046115633399</v>
      </c>
      <c r="I88">
        <f t="shared" si="9"/>
        <v>2.7846086061956432E-3</v>
      </c>
    </row>
    <row r="89" spans="1:9">
      <c r="A89" s="14" t="s">
        <v>381</v>
      </c>
      <c r="B89">
        <v>44.4</v>
      </c>
      <c r="C89" s="14">
        <v>3077</v>
      </c>
      <c r="D89" s="15">
        <f t="shared" si="6"/>
        <v>69.301801801801801</v>
      </c>
      <c r="E89" s="6">
        <f t="shared" si="7"/>
        <v>5.9797617034838867E-3</v>
      </c>
      <c r="F89" s="7">
        <f t="shared" si="10"/>
        <v>0.65493063126616646</v>
      </c>
      <c r="G89" s="6">
        <f t="shared" si="8"/>
        <v>6.5332933095545E-3</v>
      </c>
      <c r="H89" s="7">
        <f t="shared" si="11"/>
        <v>0.24988375446588848</v>
      </c>
      <c r="I89">
        <f t="shared" si="9"/>
        <v>3.0616476327482989E-4</v>
      </c>
    </row>
    <row r="90" spans="1:9">
      <c r="A90" s="14" t="s">
        <v>661</v>
      </c>
      <c r="B90">
        <v>4.8600000000000003</v>
      </c>
      <c r="C90" s="14">
        <v>334</v>
      </c>
      <c r="D90" s="15">
        <f t="shared" si="6"/>
        <v>68.724279835390945</v>
      </c>
      <c r="E90" s="6">
        <f t="shared" si="7"/>
        <v>6.4908690574053238E-4</v>
      </c>
      <c r="F90" s="7">
        <f t="shared" si="10"/>
        <v>0.65557971817190697</v>
      </c>
      <c r="G90" s="6">
        <f t="shared" si="8"/>
        <v>7.1513075415393854E-4</v>
      </c>
      <c r="H90" s="7">
        <f t="shared" si="11"/>
        <v>0.25059888522004242</v>
      </c>
      <c r="I90">
        <f t="shared" si="9"/>
        <v>1.1728573286667043E-3</v>
      </c>
    </row>
    <row r="91" spans="1:9">
      <c r="A91" s="14" t="s">
        <v>91</v>
      </c>
      <c r="B91">
        <v>18.59</v>
      </c>
      <c r="C91" s="14">
        <v>1274</v>
      </c>
      <c r="D91" s="15">
        <f t="shared" si="6"/>
        <v>68.531468531468533</v>
      </c>
      <c r="E91" s="6">
        <f t="shared" si="7"/>
        <v>2.4758584368665816E-3</v>
      </c>
      <c r="F91" s="7">
        <f t="shared" si="10"/>
        <v>0.65805557660877356</v>
      </c>
      <c r="G91" s="6">
        <f t="shared" si="8"/>
        <v>2.7354487077616702E-3</v>
      </c>
      <c r="H91" s="7">
        <f t="shared" si="11"/>
        <v>0.25333433392780408</v>
      </c>
      <c r="I91">
        <f t="shared" si="9"/>
        <v>3.9260441580549199E-4</v>
      </c>
    </row>
    <row r="92" spans="1:9">
      <c r="A92" s="14" t="s">
        <v>128</v>
      </c>
      <c r="B92">
        <v>6.19</v>
      </c>
      <c r="C92" s="14">
        <v>420</v>
      </c>
      <c r="D92" s="15">
        <f t="shared" si="6"/>
        <v>67.851373182552493</v>
      </c>
      <c r="E92" s="6">
        <f t="shared" si="7"/>
        <v>8.1621706709887306E-4</v>
      </c>
      <c r="F92" s="7">
        <f t="shared" si="10"/>
        <v>0.65887179367587245</v>
      </c>
      <c r="G92" s="6">
        <f t="shared" si="8"/>
        <v>9.1083526094915218E-4</v>
      </c>
      <c r="H92" s="7">
        <f t="shared" si="11"/>
        <v>0.25424516918875323</v>
      </c>
      <c r="I92">
        <f t="shared" si="9"/>
        <v>1.1088495596542347E-4</v>
      </c>
    </row>
    <row r="93" spans="1:9">
      <c r="A93" s="14" t="s">
        <v>99</v>
      </c>
      <c r="B93">
        <v>1.74</v>
      </c>
      <c r="C93" s="14">
        <v>117</v>
      </c>
      <c r="D93" s="15">
        <f t="shared" si="6"/>
        <v>67.241379310344826</v>
      </c>
      <c r="E93" s="6">
        <f t="shared" si="7"/>
        <v>2.2737475440611464E-4</v>
      </c>
      <c r="F93" s="7">
        <f t="shared" si="10"/>
        <v>0.6590991684302786</v>
      </c>
      <c r="G93" s="6">
        <f t="shared" si="8"/>
        <v>2.5603446753659525E-4</v>
      </c>
      <c r="H93" s="7">
        <f t="shared" si="11"/>
        <v>0.25450120365628981</v>
      </c>
      <c r="I93">
        <f t="shared" si="9"/>
        <v>6.3802713827593172E-4</v>
      </c>
    </row>
    <row r="94" spans="1:9">
      <c r="A94" s="14" t="s">
        <v>177</v>
      </c>
      <c r="B94">
        <v>9.9700000000000006</v>
      </c>
      <c r="C94" s="14">
        <v>665</v>
      </c>
      <c r="D94" s="15">
        <f t="shared" si="6"/>
        <v>66.700100300902704</v>
      </c>
      <c r="E94" s="6">
        <f t="shared" si="7"/>
        <v>1.2923436895732156E-3</v>
      </c>
      <c r="F94" s="7">
        <f t="shared" si="10"/>
        <v>0.66039151211985181</v>
      </c>
      <c r="G94" s="6">
        <f t="shared" si="8"/>
        <v>1.4670480697355488E-3</v>
      </c>
      <c r="H94" s="7">
        <f t="shared" si="11"/>
        <v>0.25596825172602533</v>
      </c>
      <c r="I94">
        <f t="shared" si="9"/>
        <v>3.5526287715154092E-4</v>
      </c>
    </row>
    <row r="95" spans="1:9">
      <c r="A95" s="14" t="s">
        <v>200</v>
      </c>
      <c r="B95">
        <v>5.55</v>
      </c>
      <c r="C95" s="14">
        <v>370</v>
      </c>
      <c r="D95" s="15">
        <f t="shared" si="6"/>
        <v>66.666666666666671</v>
      </c>
      <c r="E95" s="6">
        <f t="shared" si="7"/>
        <v>7.1904836863472151E-4</v>
      </c>
      <c r="F95" s="7">
        <f t="shared" si="10"/>
        <v>0.66111056048848649</v>
      </c>
      <c r="G95" s="6">
        <f t="shared" si="8"/>
        <v>8.166616636943125E-4</v>
      </c>
      <c r="H95" s="7">
        <f t="shared" si="11"/>
        <v>0.25678491338971965</v>
      </c>
      <c r="I95">
        <f t="shared" si="9"/>
        <v>2.3909494405507936E-4</v>
      </c>
    </row>
    <row r="96" spans="1:9">
      <c r="A96" s="14" t="s">
        <v>123</v>
      </c>
      <c r="B96">
        <v>3.73</v>
      </c>
      <c r="C96" s="14">
        <v>248</v>
      </c>
      <c r="D96" s="15">
        <f t="shared" si="6"/>
        <v>66.487935656836456</v>
      </c>
      <c r="E96" s="6">
        <f t="shared" si="7"/>
        <v>4.819567443821917E-4</v>
      </c>
      <c r="F96" s="7">
        <f t="shared" si="10"/>
        <v>0.66159251723286872</v>
      </c>
      <c r="G96" s="6">
        <f t="shared" si="8"/>
        <v>5.4885549650086224E-4</v>
      </c>
      <c r="H96" s="7">
        <f t="shared" si="11"/>
        <v>0.2573337688862205</v>
      </c>
      <c r="I96">
        <f t="shared" si="9"/>
        <v>6.961611564350878E-4</v>
      </c>
    </row>
    <row r="97" spans="1:9">
      <c r="A97" s="14" t="s">
        <v>654</v>
      </c>
      <c r="B97">
        <v>10.86</v>
      </c>
      <c r="C97" s="14">
        <v>722</v>
      </c>
      <c r="D97" s="15">
        <f t="shared" si="6"/>
        <v>66.48250460405157</v>
      </c>
      <c r="E97" s="6">
        <f t="shared" si="7"/>
        <v>1.4031160058223485E-3</v>
      </c>
      <c r="F97" s="7">
        <f t="shared" si="10"/>
        <v>0.66299563323869104</v>
      </c>
      <c r="G97" s="6">
        <f t="shared" si="8"/>
        <v>1.59800822841806E-3</v>
      </c>
      <c r="H97" s="7">
        <f t="shared" si="11"/>
        <v>0.25893177711463855</v>
      </c>
      <c r="I97">
        <f t="shared" si="9"/>
        <v>6.2898089081359077E-5</v>
      </c>
    </row>
    <row r="98" spans="1:9">
      <c r="A98" s="14" t="s">
        <v>469</v>
      </c>
      <c r="B98">
        <v>0.98</v>
      </c>
      <c r="C98" s="14">
        <v>65</v>
      </c>
      <c r="D98" s="15">
        <f t="shared" si="6"/>
        <v>66.326530612244895</v>
      </c>
      <c r="E98" s="6">
        <f t="shared" si="7"/>
        <v>1.2631930800339702E-4</v>
      </c>
      <c r="F98" s="7">
        <f t="shared" si="10"/>
        <v>0.66312195254669448</v>
      </c>
      <c r="G98" s="6">
        <f t="shared" si="8"/>
        <v>1.4420332079647321E-4</v>
      </c>
      <c r="H98" s="7">
        <f t="shared" si="11"/>
        <v>0.259075980435435</v>
      </c>
      <c r="I98">
        <f t="shared" si="9"/>
        <v>4.8640536690669478E-4</v>
      </c>
    </row>
    <row r="99" spans="1:9">
      <c r="A99" s="14" t="s">
        <v>239</v>
      </c>
      <c r="B99">
        <v>7.57</v>
      </c>
      <c r="C99" s="14">
        <v>501</v>
      </c>
      <c r="D99" s="15">
        <f t="shared" si="6"/>
        <v>66.182298546895638</v>
      </c>
      <c r="E99" s="6">
        <f t="shared" si="7"/>
        <v>9.7363035861079857E-4</v>
      </c>
      <c r="F99" s="7">
        <f t="shared" si="10"/>
        <v>0.66409558290530524</v>
      </c>
      <c r="G99" s="6">
        <f t="shared" si="8"/>
        <v>1.1138970800299002E-3</v>
      </c>
      <c r="H99" s="7">
        <f t="shared" si="11"/>
        <v>0.26018987751546491</v>
      </c>
      <c r="I99">
        <f t="shared" si="9"/>
        <v>4.2350758380274578E-4</v>
      </c>
    </row>
    <row r="100" spans="1:9">
      <c r="A100" s="14" t="s">
        <v>154</v>
      </c>
      <c r="B100">
        <v>6.59</v>
      </c>
      <c r="C100" s="14">
        <v>436</v>
      </c>
      <c r="D100" s="15">
        <f t="shared" si="6"/>
        <v>66.160849772382406</v>
      </c>
      <c r="E100" s="6">
        <f t="shared" si="7"/>
        <v>8.4731105060740152E-4</v>
      </c>
      <c r="F100" s="7">
        <f t="shared" si="10"/>
        <v>0.66494289395591266</v>
      </c>
      <c r="G100" s="6">
        <f t="shared" si="8"/>
        <v>9.6969375923342687E-4</v>
      </c>
      <c r="H100" s="7">
        <f t="shared" si="11"/>
        <v>0.26115957127469835</v>
      </c>
      <c r="I100">
        <f t="shared" si="9"/>
        <v>2.4249616877675129E-4</v>
      </c>
    </row>
    <row r="101" spans="1:9">
      <c r="A101" s="14" t="s">
        <v>93</v>
      </c>
      <c r="B101">
        <v>3.77</v>
      </c>
      <c r="C101" s="14">
        <v>249</v>
      </c>
      <c r="D101" s="15">
        <f t="shared" si="6"/>
        <v>66.047745358090182</v>
      </c>
      <c r="E101" s="6">
        <f t="shared" si="7"/>
        <v>4.8390011835147472E-4</v>
      </c>
      <c r="F101" s="7">
        <f t="shared" si="10"/>
        <v>0.66542679407426408</v>
      </c>
      <c r="G101" s="6">
        <f t="shared" si="8"/>
        <v>5.5474134632928977E-4</v>
      </c>
      <c r="H101" s="7">
        <f t="shared" si="11"/>
        <v>0.26171431262102762</v>
      </c>
      <c r="I101">
        <f t="shared" si="9"/>
        <v>8.6774172756909351E-4</v>
      </c>
    </row>
    <row r="102" spans="1:9">
      <c r="A102" s="14" t="s">
        <v>442</v>
      </c>
      <c r="B102">
        <v>13.48</v>
      </c>
      <c r="C102" s="14">
        <v>889</v>
      </c>
      <c r="D102" s="15">
        <f t="shared" si="6"/>
        <v>65.94955489614243</v>
      </c>
      <c r="E102" s="6">
        <f t="shared" si="7"/>
        <v>1.7276594586926146E-3</v>
      </c>
      <c r="F102" s="7">
        <f t="shared" si="10"/>
        <v>0.66715445353295666</v>
      </c>
      <c r="G102" s="6">
        <f t="shared" si="8"/>
        <v>1.9835313921800599E-3</v>
      </c>
      <c r="H102" s="7">
        <f t="shared" si="11"/>
        <v>0.26369784401320767</v>
      </c>
      <c r="I102">
        <f t="shared" si="9"/>
        <v>8.6322237279315428E-4</v>
      </c>
    </row>
    <row r="103" spans="1:9">
      <c r="A103" s="14" t="s">
        <v>530</v>
      </c>
      <c r="B103">
        <v>13.34</v>
      </c>
      <c r="C103" s="14">
        <v>871</v>
      </c>
      <c r="D103" s="15">
        <f t="shared" si="6"/>
        <v>65.292353823088462</v>
      </c>
      <c r="E103" s="6">
        <f t="shared" si="7"/>
        <v>1.6926787272455201E-3</v>
      </c>
      <c r="F103" s="7">
        <f t="shared" si="10"/>
        <v>0.6688471322602022</v>
      </c>
      <c r="G103" s="6">
        <f t="shared" si="8"/>
        <v>1.9629309177805637E-3</v>
      </c>
      <c r="H103" s="7">
        <f t="shared" si="11"/>
        <v>0.26566077493098822</v>
      </c>
      <c r="I103">
        <f t="shared" si="9"/>
        <v>6.9524709614665614E-4</v>
      </c>
    </row>
    <row r="104" spans="1:9">
      <c r="A104" s="14" t="s">
        <v>525</v>
      </c>
      <c r="B104">
        <v>10.71</v>
      </c>
      <c r="C104" s="14">
        <v>695</v>
      </c>
      <c r="D104" s="15">
        <f t="shared" si="6"/>
        <v>64.892623716153125</v>
      </c>
      <c r="E104" s="6">
        <f t="shared" si="7"/>
        <v>1.3506449086517066E-3</v>
      </c>
      <c r="F104" s="7">
        <f t="shared" si="10"/>
        <v>0.67019777716885387</v>
      </c>
      <c r="G104" s="6">
        <f t="shared" si="8"/>
        <v>1.5759362915614573E-3</v>
      </c>
      <c r="H104" s="7">
        <f t="shared" si="11"/>
        <v>0.26723671122254966</v>
      </c>
      <c r="I104">
        <f t="shared" si="9"/>
        <v>3.8630609128906257E-4</v>
      </c>
    </row>
    <row r="105" spans="1:9">
      <c r="A105" s="14" t="s">
        <v>527</v>
      </c>
      <c r="B105">
        <v>5.95</v>
      </c>
      <c r="C105" s="14">
        <v>386</v>
      </c>
      <c r="D105" s="15">
        <f t="shared" si="6"/>
        <v>64.87394957983193</v>
      </c>
      <c r="E105" s="6">
        <f t="shared" si="7"/>
        <v>7.5014235214324997E-4</v>
      </c>
      <c r="F105" s="7">
        <f t="shared" si="10"/>
        <v>0.67094791952099708</v>
      </c>
      <c r="G105" s="6">
        <f t="shared" si="8"/>
        <v>8.755201619785873E-4</v>
      </c>
      <c r="H105" s="7">
        <f t="shared" si="11"/>
        <v>0.26811223138452822</v>
      </c>
      <c r="I105">
        <f t="shared" si="9"/>
        <v>7.3043272664410908E-4</v>
      </c>
    </row>
    <row r="106" spans="1:9">
      <c r="A106" s="14" t="s">
        <v>465</v>
      </c>
      <c r="B106">
        <v>11.23</v>
      </c>
      <c r="C106" s="14">
        <v>726</v>
      </c>
      <c r="D106" s="15">
        <f t="shared" si="6"/>
        <v>64.648263579697243</v>
      </c>
      <c r="E106" s="6">
        <f t="shared" si="7"/>
        <v>1.4108895016994806E-3</v>
      </c>
      <c r="F106" s="7">
        <f t="shared" si="10"/>
        <v>0.67235880902269651</v>
      </c>
      <c r="G106" s="6">
        <f t="shared" si="8"/>
        <v>1.6524523393310145E-3</v>
      </c>
      <c r="H106" s="7">
        <f t="shared" si="11"/>
        <v>0.26976468372385926</v>
      </c>
      <c r="I106">
        <f t="shared" si="9"/>
        <v>9.2361319444042578E-4</v>
      </c>
    </row>
    <row r="107" spans="1:9">
      <c r="A107" s="14" t="s">
        <v>538</v>
      </c>
      <c r="B107">
        <v>14.2</v>
      </c>
      <c r="C107" s="14">
        <v>918</v>
      </c>
      <c r="D107" s="15">
        <f t="shared" si="6"/>
        <v>64.647887323943664</v>
      </c>
      <c r="E107" s="6">
        <f t="shared" si="7"/>
        <v>1.7840173038018224E-3</v>
      </c>
      <c r="F107" s="7">
        <f t="shared" si="10"/>
        <v>0.67414282632649836</v>
      </c>
      <c r="G107" s="6">
        <f t="shared" si="8"/>
        <v>2.0894766890917544E-3</v>
      </c>
      <c r="H107" s="7">
        <f t="shared" si="11"/>
        <v>0.27185416041295102</v>
      </c>
      <c r="I107">
        <f t="shared" si="9"/>
        <v>1.4613179881383109E-3</v>
      </c>
    </row>
    <row r="108" spans="1:9">
      <c r="A108" s="14" t="s">
        <v>433</v>
      </c>
      <c r="B108">
        <v>22.39</v>
      </c>
      <c r="C108" s="14">
        <v>1438</v>
      </c>
      <c r="D108" s="15">
        <f t="shared" si="6"/>
        <v>64.225100491290746</v>
      </c>
      <c r="E108" s="6">
        <f t="shared" si="7"/>
        <v>2.7945717678289988E-3</v>
      </c>
      <c r="F108" s="7">
        <f t="shared" si="10"/>
        <v>0.6769373980943274</v>
      </c>
      <c r="G108" s="6">
        <f t="shared" si="8"/>
        <v>3.2946044414622804E-3</v>
      </c>
      <c r="H108" s="7">
        <f t="shared" si="11"/>
        <v>0.27514876485441331</v>
      </c>
      <c r="I108">
        <f t="shared" si="9"/>
        <v>3.8841046656090672E-4</v>
      </c>
    </row>
    <row r="109" spans="1:9">
      <c r="A109" s="14" t="s">
        <v>483</v>
      </c>
      <c r="B109">
        <v>5.95</v>
      </c>
      <c r="C109" s="14">
        <v>382</v>
      </c>
      <c r="D109" s="15">
        <f t="shared" si="6"/>
        <v>64.201680672268907</v>
      </c>
      <c r="E109" s="6">
        <f t="shared" si="7"/>
        <v>7.4236885626611788E-4</v>
      </c>
      <c r="F109" s="7">
        <f t="shared" si="10"/>
        <v>0.67767976695059351</v>
      </c>
      <c r="G109" s="6">
        <f t="shared" si="8"/>
        <v>8.755201619785873E-4</v>
      </c>
      <c r="H109" s="7">
        <f t="shared" si="11"/>
        <v>0.27602428501639187</v>
      </c>
      <c r="I109">
        <f t="shared" si="9"/>
        <v>1.0441260666179952E-3</v>
      </c>
    </row>
    <row r="110" spans="1:9">
      <c r="A110" s="14" t="s">
        <v>24</v>
      </c>
      <c r="B110">
        <v>15.99</v>
      </c>
      <c r="C110" s="14">
        <v>1026</v>
      </c>
      <c r="D110" s="15">
        <f t="shared" si="6"/>
        <v>64.165103189493436</v>
      </c>
      <c r="E110" s="6">
        <f t="shared" si="7"/>
        <v>1.9939016924843899E-3</v>
      </c>
      <c r="F110" s="7">
        <f t="shared" si="10"/>
        <v>0.67967366864307788</v>
      </c>
      <c r="G110" s="6">
        <f t="shared" si="8"/>
        <v>2.352868468913884E-3</v>
      </c>
      <c r="H110" s="7">
        <f t="shared" si="11"/>
        <v>0.27837715348530573</v>
      </c>
      <c r="I110">
        <f t="shared" si="9"/>
        <v>1.2102191790725469E-3</v>
      </c>
    </row>
    <row r="111" spans="1:9">
      <c r="A111" s="14" t="s">
        <v>528</v>
      </c>
      <c r="B111">
        <v>18.5</v>
      </c>
      <c r="C111" s="14">
        <v>1183</v>
      </c>
      <c r="D111" s="15">
        <f t="shared" si="6"/>
        <v>63.945945945945944</v>
      </c>
      <c r="E111" s="6">
        <f t="shared" si="7"/>
        <v>2.2990114056618259E-3</v>
      </c>
      <c r="F111" s="7">
        <f t="shared" si="10"/>
        <v>0.68197268004873968</v>
      </c>
      <c r="G111" s="6">
        <f t="shared" si="8"/>
        <v>2.7222055456477081E-3</v>
      </c>
      <c r="H111" s="7">
        <f t="shared" si="11"/>
        <v>0.28109935903095346</v>
      </c>
      <c r="I111">
        <f t="shared" si="9"/>
        <v>2.707723921434313E-4</v>
      </c>
    </row>
    <row r="112" spans="1:9">
      <c r="A112" s="14" t="s">
        <v>581</v>
      </c>
      <c r="B112">
        <v>4.13</v>
      </c>
      <c r="C112" s="14">
        <v>263</v>
      </c>
      <c r="D112" s="15">
        <f t="shared" si="6"/>
        <v>63.680387409200968</v>
      </c>
      <c r="E112" s="6">
        <f t="shared" si="7"/>
        <v>5.111073539214372E-4</v>
      </c>
      <c r="F112" s="7">
        <f t="shared" si="10"/>
        <v>0.68248378740266114</v>
      </c>
      <c r="G112" s="6">
        <f t="shared" si="8"/>
        <v>6.0771399478513704E-4</v>
      </c>
      <c r="H112" s="7">
        <f t="shared" si="11"/>
        <v>0.28170707302573861</v>
      </c>
      <c r="I112">
        <f t="shared" si="9"/>
        <v>4.9834841962473342E-4</v>
      </c>
    </row>
    <row r="113" spans="1:9">
      <c r="A113" s="14" t="s">
        <v>90</v>
      </c>
      <c r="B113">
        <v>7.59</v>
      </c>
      <c r="C113" s="14">
        <v>482</v>
      </c>
      <c r="D113" s="15">
        <f t="shared" si="6"/>
        <v>63.504611330698289</v>
      </c>
      <c r="E113" s="6">
        <f t="shared" si="7"/>
        <v>9.3670625319442098E-4</v>
      </c>
      <c r="F113" s="7">
        <f t="shared" si="10"/>
        <v>0.68342049365585555</v>
      </c>
      <c r="G113" s="6">
        <f t="shared" si="8"/>
        <v>1.1168400049441139E-3</v>
      </c>
      <c r="H113" s="7">
        <f t="shared" si="11"/>
        <v>0.28282391303068272</v>
      </c>
      <c r="I113">
        <f t="shared" si="9"/>
        <v>6.5608563253466423E-4</v>
      </c>
    </row>
    <row r="114" spans="1:9">
      <c r="A114" s="14" t="s">
        <v>424</v>
      </c>
      <c r="B114">
        <v>9.8800000000000008</v>
      </c>
      <c r="C114" s="14">
        <v>614</v>
      </c>
      <c r="D114" s="15">
        <f t="shared" si="6"/>
        <v>62.145748987854248</v>
      </c>
      <c r="E114" s="6">
        <f t="shared" si="7"/>
        <v>1.193231617139781E-3</v>
      </c>
      <c r="F114" s="7">
        <f t="shared" si="10"/>
        <v>0.68461372527299535</v>
      </c>
      <c r="G114" s="6">
        <f t="shared" si="8"/>
        <v>1.453804907621587E-3</v>
      </c>
      <c r="H114" s="7">
        <f t="shared" si="11"/>
        <v>0.28427771793830431</v>
      </c>
      <c r="I114">
        <f t="shared" si="9"/>
        <v>3.5618407786577877E-4</v>
      </c>
    </row>
    <row r="115" spans="1:9">
      <c r="A115" s="14" t="s">
        <v>217</v>
      </c>
      <c r="B115">
        <v>5.34</v>
      </c>
      <c r="C115" s="14">
        <v>329</v>
      </c>
      <c r="D115" s="15">
        <f t="shared" si="6"/>
        <v>61.610486891385769</v>
      </c>
      <c r="E115" s="6">
        <f t="shared" si="7"/>
        <v>6.3937003589411721E-4</v>
      </c>
      <c r="F115" s="7">
        <f t="shared" si="10"/>
        <v>0.68525309530888945</v>
      </c>
      <c r="G115" s="6">
        <f t="shared" si="8"/>
        <v>7.8576095209506819E-4</v>
      </c>
      <c r="H115" s="7">
        <f t="shared" si="11"/>
        <v>0.2850634788903994</v>
      </c>
      <c r="I115">
        <f t="shared" si="9"/>
        <v>1.4220102759096576E-4</v>
      </c>
    </row>
    <row r="116" spans="1:9">
      <c r="A116" s="14" t="s">
        <v>479</v>
      </c>
      <c r="B116">
        <v>2.13</v>
      </c>
      <c r="C116" s="14">
        <v>131</v>
      </c>
      <c r="D116" s="15">
        <f t="shared" si="6"/>
        <v>61.502347417840376</v>
      </c>
      <c r="E116" s="6">
        <f t="shared" si="7"/>
        <v>2.5458198997607706E-4</v>
      </c>
      <c r="F116" s="7">
        <f t="shared" si="10"/>
        <v>0.68550767729886553</v>
      </c>
      <c r="G116" s="6">
        <f t="shared" si="8"/>
        <v>3.1342150336376314E-4</v>
      </c>
      <c r="H116" s="7">
        <f t="shared" si="11"/>
        <v>0.28537690039376318</v>
      </c>
      <c r="I116">
        <f t="shared" si="9"/>
        <v>3.6798664406484383E-4</v>
      </c>
    </row>
    <row r="117" spans="1:9">
      <c r="A117" s="14" t="s">
        <v>229</v>
      </c>
      <c r="B117">
        <v>5.49</v>
      </c>
      <c r="C117" s="14">
        <v>335</v>
      </c>
      <c r="D117" s="15">
        <f t="shared" si="6"/>
        <v>61.020036429872491</v>
      </c>
      <c r="E117" s="6">
        <f t="shared" si="7"/>
        <v>6.5103027970981535E-4</v>
      </c>
      <c r="F117" s="7">
        <f t="shared" si="10"/>
        <v>0.68615870757857533</v>
      </c>
      <c r="G117" s="6">
        <f t="shared" si="8"/>
        <v>8.0783288895167136E-4</v>
      </c>
      <c r="H117" s="7">
        <f t="shared" si="11"/>
        <v>0.28618473328271488</v>
      </c>
      <c r="I117">
        <f t="shared" si="9"/>
        <v>5.8363449733642159E-4</v>
      </c>
    </row>
    <row r="118" spans="1:9">
      <c r="A118" s="14" t="s">
        <v>136</v>
      </c>
      <c r="B118">
        <v>8.6999999999999993</v>
      </c>
      <c r="C118" s="14">
        <v>530</v>
      </c>
      <c r="D118" s="15">
        <f t="shared" si="6"/>
        <v>60.919540229885065</v>
      </c>
      <c r="E118" s="6">
        <f t="shared" si="7"/>
        <v>1.0299882037200065E-3</v>
      </c>
      <c r="F118" s="7">
        <f t="shared" si="10"/>
        <v>0.68718869578229536</v>
      </c>
      <c r="G118" s="6">
        <f t="shared" si="8"/>
        <v>1.2801723376829762E-3</v>
      </c>
      <c r="H118" s="7">
        <f t="shared" si="11"/>
        <v>0.28746490562039784</v>
      </c>
      <c r="I118">
        <f t="shared" si="9"/>
        <v>9.1350776189655369E-4</v>
      </c>
    </row>
    <row r="119" spans="1:9">
      <c r="A119" s="14" t="s">
        <v>303</v>
      </c>
      <c r="B119">
        <v>13.57</v>
      </c>
      <c r="C119" s="14">
        <v>821</v>
      </c>
      <c r="D119" s="15">
        <f t="shared" si="6"/>
        <v>60.501105379513632</v>
      </c>
      <c r="E119" s="6">
        <f t="shared" si="7"/>
        <v>1.5955100287813684E-3</v>
      </c>
      <c r="F119" s="7">
        <f t="shared" si="10"/>
        <v>0.68878420581107669</v>
      </c>
      <c r="G119" s="6">
        <f t="shared" si="8"/>
        <v>1.9967745542940219E-3</v>
      </c>
      <c r="H119" s="7">
        <f t="shared" si="11"/>
        <v>0.28946168017469187</v>
      </c>
      <c r="I119">
        <f t="shared" si="9"/>
        <v>8.4725584313435909E-4</v>
      </c>
    </row>
    <row r="120" spans="1:9">
      <c r="A120" s="14" t="s">
        <v>175</v>
      </c>
      <c r="B120">
        <v>12.55</v>
      </c>
      <c r="C120" s="14">
        <v>755</v>
      </c>
      <c r="D120" s="15">
        <f t="shared" si="6"/>
        <v>60.159362549800797</v>
      </c>
      <c r="E120" s="6">
        <f t="shared" si="7"/>
        <v>1.4672473468086884E-3</v>
      </c>
      <c r="F120" s="7">
        <f t="shared" si="10"/>
        <v>0.69025145315788539</v>
      </c>
      <c r="G120" s="6">
        <f t="shared" si="8"/>
        <v>1.8466853836691212E-3</v>
      </c>
      <c r="H120" s="7">
        <f t="shared" si="11"/>
        <v>0.29130836555836098</v>
      </c>
      <c r="I120">
        <f t="shared" si="9"/>
        <v>7.5273150427596081E-4</v>
      </c>
    </row>
    <row r="121" spans="1:9">
      <c r="A121" s="14" t="s">
        <v>80</v>
      </c>
      <c r="B121">
        <v>11.14</v>
      </c>
      <c r="C121" s="14">
        <v>669</v>
      </c>
      <c r="D121" s="15">
        <f t="shared" si="6"/>
        <v>60.053859964093355</v>
      </c>
      <c r="E121" s="6">
        <f t="shared" si="7"/>
        <v>1.3001171854503477E-3</v>
      </c>
      <c r="F121" s="7">
        <f t="shared" si="10"/>
        <v>0.6915515703433357</v>
      </c>
      <c r="G121" s="6">
        <f t="shared" si="8"/>
        <v>1.6392091772170526E-3</v>
      </c>
      <c r="H121" s="7">
        <f t="shared" si="11"/>
        <v>0.29294757473557803</v>
      </c>
      <c r="I121">
        <f t="shared" si="9"/>
        <v>8.7172325987008858E-4</v>
      </c>
    </row>
    <row r="122" spans="1:9">
      <c r="A122" s="14" t="s">
        <v>634</v>
      </c>
      <c r="B122">
        <v>12.88</v>
      </c>
      <c r="C122" s="14">
        <v>771</v>
      </c>
      <c r="D122" s="15">
        <f t="shared" si="6"/>
        <v>59.860248447204967</v>
      </c>
      <c r="E122" s="6">
        <f t="shared" si="7"/>
        <v>1.498341330317217E-3</v>
      </c>
      <c r="F122" s="7">
        <f t="shared" si="10"/>
        <v>0.69304991167365293</v>
      </c>
      <c r="G122" s="6">
        <f t="shared" si="8"/>
        <v>1.8952436447536478E-3</v>
      </c>
      <c r="H122" s="7">
        <f t="shared" si="11"/>
        <v>0.29484281838033166</v>
      </c>
      <c r="I122">
        <f t="shared" si="9"/>
        <v>2.1656277773174082E-3</v>
      </c>
    </row>
    <row r="123" spans="1:9">
      <c r="A123" s="14" t="s">
        <v>293</v>
      </c>
      <c r="B123">
        <v>31.99</v>
      </c>
      <c r="C123" s="14">
        <v>1914</v>
      </c>
      <c r="D123" s="15">
        <f t="shared" si="6"/>
        <v>59.831197249140359</v>
      </c>
      <c r="E123" s="6">
        <f t="shared" si="7"/>
        <v>3.7196177772077215E-3</v>
      </c>
      <c r="F123" s="7">
        <f t="shared" si="10"/>
        <v>0.69676952945086068</v>
      </c>
      <c r="G123" s="6">
        <f t="shared" si="8"/>
        <v>4.7072084002848747E-3</v>
      </c>
      <c r="H123" s="7">
        <f t="shared" si="11"/>
        <v>0.29955002678061654</v>
      </c>
      <c r="I123">
        <f t="shared" si="9"/>
        <v>1.0532979821425148E-3</v>
      </c>
    </row>
    <row r="124" spans="1:9">
      <c r="A124" s="14" t="s">
        <v>628</v>
      </c>
      <c r="B124">
        <v>15.48</v>
      </c>
      <c r="C124" s="14">
        <v>917</v>
      </c>
      <c r="D124" s="15">
        <f t="shared" si="6"/>
        <v>59.23772609819121</v>
      </c>
      <c r="E124" s="6">
        <f t="shared" si="7"/>
        <v>1.7820739298325394E-3</v>
      </c>
      <c r="F124" s="7">
        <f t="shared" si="10"/>
        <v>0.69855160338069322</v>
      </c>
      <c r="G124" s="6">
        <f t="shared" si="8"/>
        <v>2.2778238836014338E-3</v>
      </c>
      <c r="H124" s="7">
        <f t="shared" si="11"/>
        <v>0.30182785066421797</v>
      </c>
      <c r="I124">
        <f t="shared" si="9"/>
        <v>2.0836693810877271E-4</v>
      </c>
    </row>
    <row r="125" spans="1:9">
      <c r="A125" s="14" t="s">
        <v>309</v>
      </c>
      <c r="B125">
        <v>3.06</v>
      </c>
      <c r="C125" s="14">
        <v>181</v>
      </c>
      <c r="D125" s="15">
        <f t="shared" si="6"/>
        <v>59.150326797385617</v>
      </c>
      <c r="E125" s="6">
        <f t="shared" si="7"/>
        <v>3.5175068844022861E-4</v>
      </c>
      <c r="F125" s="7">
        <f t="shared" si="10"/>
        <v>0.6989033540691334</v>
      </c>
      <c r="G125" s="6">
        <f t="shared" si="8"/>
        <v>4.5026751187470204E-4</v>
      </c>
      <c r="H125" s="7">
        <f t="shared" si="11"/>
        <v>0.30227811817609268</v>
      </c>
      <c r="I125">
        <f t="shared" si="9"/>
        <v>3.1813421011780973E-4</v>
      </c>
    </row>
    <row r="126" spans="1:9">
      <c r="A126" s="14" t="s">
        <v>446</v>
      </c>
      <c r="B126">
        <v>4.67</v>
      </c>
      <c r="C126" s="14">
        <v>276</v>
      </c>
      <c r="D126" s="15">
        <f t="shared" si="6"/>
        <v>59.100642398286936</v>
      </c>
      <c r="E126" s="6">
        <f t="shared" si="7"/>
        <v>5.3637121552211654E-4</v>
      </c>
      <c r="F126" s="7">
        <f t="shared" si="10"/>
        <v>0.69943972528465548</v>
      </c>
      <c r="G126" s="6">
        <f t="shared" si="8"/>
        <v>6.8717296746890794E-4</v>
      </c>
      <c r="H126" s="7">
        <f t="shared" si="11"/>
        <v>0.30296529114356158</v>
      </c>
      <c r="I126">
        <f t="shared" si="9"/>
        <v>4.4288999650218819E-4</v>
      </c>
    </row>
    <row r="127" spans="1:9">
      <c r="A127" s="14" t="s">
        <v>58</v>
      </c>
      <c r="B127">
        <v>6.5</v>
      </c>
      <c r="C127" s="14">
        <v>384</v>
      </c>
      <c r="D127" s="15">
        <f t="shared" si="6"/>
        <v>59.07692307692308</v>
      </c>
      <c r="E127" s="6">
        <f t="shared" si="7"/>
        <v>7.4625560420468393E-4</v>
      </c>
      <c r="F127" s="7">
        <f t="shared" si="10"/>
        <v>0.70018598088886019</v>
      </c>
      <c r="G127" s="6">
        <f t="shared" si="8"/>
        <v>9.5645059711946506E-4</v>
      </c>
      <c r="H127" s="7">
        <f t="shared" si="11"/>
        <v>0.30392174174068104</v>
      </c>
      <c r="I127">
        <f t="shared" si="9"/>
        <v>1.761913874150367E-4</v>
      </c>
    </row>
    <row r="128" spans="1:9">
      <c r="A128" s="14" t="s">
        <v>157</v>
      </c>
      <c r="B128">
        <v>2.57</v>
      </c>
      <c r="C128" s="14">
        <v>150</v>
      </c>
      <c r="D128" s="15">
        <f t="shared" si="6"/>
        <v>58.365758754863819</v>
      </c>
      <c r="E128" s="6">
        <f t="shared" si="7"/>
        <v>2.9150609539245465E-4</v>
      </c>
      <c r="F128" s="7">
        <f t="shared" si="10"/>
        <v>0.70047748698425261</v>
      </c>
      <c r="G128" s="6">
        <f t="shared" si="8"/>
        <v>3.7816585147646542E-4</v>
      </c>
      <c r="H128" s="7">
        <f t="shared" si="11"/>
        <v>0.30429990759215753</v>
      </c>
      <c r="I128">
        <f t="shared" si="9"/>
        <v>5.8088914803228198E-4</v>
      </c>
    </row>
    <row r="129" spans="1:9">
      <c r="A129" s="14" t="s">
        <v>349</v>
      </c>
      <c r="B129">
        <v>8.4700000000000006</v>
      </c>
      <c r="C129" s="14">
        <v>494</v>
      </c>
      <c r="D129" s="15">
        <f t="shared" si="6"/>
        <v>58.323494687131046</v>
      </c>
      <c r="E129" s="6">
        <f t="shared" si="7"/>
        <v>9.6002674082581736E-4</v>
      </c>
      <c r="F129" s="7">
        <f t="shared" si="10"/>
        <v>0.70143751372507845</v>
      </c>
      <c r="G129" s="6">
        <f t="shared" si="8"/>
        <v>1.2463287011695184E-3</v>
      </c>
      <c r="H129" s="7">
        <f t="shared" si="11"/>
        <v>0.30554623629332706</v>
      </c>
      <c r="I129">
        <f t="shared" si="9"/>
        <v>1.9221104275674028E-4</v>
      </c>
    </row>
    <row r="130" spans="1:9">
      <c r="A130" s="14" t="s">
        <v>379</v>
      </c>
      <c r="B130">
        <v>2.8</v>
      </c>
      <c r="C130" s="14">
        <v>163</v>
      </c>
      <c r="D130" s="15">
        <f t="shared" ref="D130:D193" si="12">C130/B130</f>
        <v>58.214285714285715</v>
      </c>
      <c r="E130" s="6">
        <f t="shared" ref="E130:E193" si="13">C130/514569</f>
        <v>3.1676995699313405E-4</v>
      </c>
      <c r="F130" s="7">
        <f t="shared" si="10"/>
        <v>0.7017542836820716</v>
      </c>
      <c r="G130" s="6">
        <f t="shared" ref="G130:G193" si="14">B130/6795.96</f>
        <v>4.1200948798992339E-4</v>
      </c>
      <c r="H130" s="7">
        <f t="shared" si="11"/>
        <v>0.30595824578131697</v>
      </c>
      <c r="I130">
        <f t="shared" ref="I130:I193" si="15">F130*H131-F131*H130</f>
        <v>8.32049063929724E-4</v>
      </c>
    </row>
    <row r="131" spans="1:9">
      <c r="A131" s="14" t="s">
        <v>83</v>
      </c>
      <c r="B131">
        <v>12.1</v>
      </c>
      <c r="C131" s="14">
        <v>702</v>
      </c>
      <c r="D131" s="15">
        <f t="shared" si="12"/>
        <v>58.016528925619838</v>
      </c>
      <c r="E131" s="6">
        <f t="shared" si="13"/>
        <v>1.3642485264366878E-3</v>
      </c>
      <c r="F131" s="7">
        <f t="shared" ref="F131:F194" si="16">E131+F130</f>
        <v>0.70311853220850828</v>
      </c>
      <c r="G131" s="6">
        <f t="shared" si="14"/>
        <v>1.7804695730993119E-3</v>
      </c>
      <c r="H131" s="7">
        <f t="shared" ref="H131:H194" si="17">G131+H130</f>
        <v>0.30773871535441627</v>
      </c>
      <c r="I131">
        <f t="shared" si="15"/>
        <v>5.497576036536389E-4</v>
      </c>
    </row>
    <row r="132" spans="1:9">
      <c r="A132" s="14" t="s">
        <v>280</v>
      </c>
      <c r="B132">
        <v>7.99</v>
      </c>
      <c r="C132" s="14">
        <v>463</v>
      </c>
      <c r="D132" s="15">
        <f t="shared" si="12"/>
        <v>57.947434292866085</v>
      </c>
      <c r="E132" s="6">
        <f t="shared" si="13"/>
        <v>8.997821477780434E-4</v>
      </c>
      <c r="F132" s="7">
        <f t="shared" si="16"/>
        <v>0.70401831435628637</v>
      </c>
      <c r="G132" s="6">
        <f t="shared" si="14"/>
        <v>1.1756985032283886E-3</v>
      </c>
      <c r="H132" s="7">
        <f t="shared" si="17"/>
        <v>0.30891441385764468</v>
      </c>
      <c r="I132">
        <f t="shared" si="15"/>
        <v>2.6496058026614921E-4</v>
      </c>
    </row>
    <row r="133" spans="1:9">
      <c r="A133" s="14" t="s">
        <v>142</v>
      </c>
      <c r="B133">
        <v>3.85</v>
      </c>
      <c r="C133" s="14">
        <v>223</v>
      </c>
      <c r="D133" s="15">
        <f t="shared" si="12"/>
        <v>57.922077922077918</v>
      </c>
      <c r="E133" s="6">
        <f t="shared" si="13"/>
        <v>4.3337239515011593E-4</v>
      </c>
      <c r="F133" s="7">
        <f t="shared" si="16"/>
        <v>0.70445168675143643</v>
      </c>
      <c r="G133" s="6">
        <f t="shared" si="14"/>
        <v>5.6651304598614473E-4</v>
      </c>
      <c r="H133" s="7">
        <f t="shared" si="17"/>
        <v>0.30948092690363083</v>
      </c>
      <c r="I133">
        <f t="shared" si="15"/>
        <v>9.9401167884477504E-4</v>
      </c>
    </row>
    <row r="134" spans="1:9">
      <c r="A134" s="14" t="s">
        <v>137</v>
      </c>
      <c r="B134">
        <v>14.44</v>
      </c>
      <c r="C134" s="14">
        <v>836</v>
      </c>
      <c r="D134" s="15">
        <f t="shared" si="12"/>
        <v>57.894736842105267</v>
      </c>
      <c r="E134" s="6">
        <f t="shared" si="13"/>
        <v>1.624660638320614E-3</v>
      </c>
      <c r="F134" s="7">
        <f t="shared" si="16"/>
        <v>0.706076347389757</v>
      </c>
      <c r="G134" s="6">
        <f t="shared" si="14"/>
        <v>2.1247917880623194E-3</v>
      </c>
      <c r="H134" s="7">
        <f t="shared" si="17"/>
        <v>0.31160571869169312</v>
      </c>
      <c r="I134">
        <f t="shared" si="15"/>
        <v>8.9240670275728129E-4</v>
      </c>
    </row>
    <row r="135" spans="1:9">
      <c r="A135" s="14" t="s">
        <v>310</v>
      </c>
      <c r="B135">
        <v>12.92</v>
      </c>
      <c r="C135" s="14">
        <v>743</v>
      </c>
      <c r="D135" s="15">
        <f t="shared" si="12"/>
        <v>57.507739938080498</v>
      </c>
      <c r="E135" s="6">
        <f t="shared" si="13"/>
        <v>1.4439268591772921E-3</v>
      </c>
      <c r="F135" s="7">
        <f t="shared" si="16"/>
        <v>0.70752027424893427</v>
      </c>
      <c r="G135" s="6">
        <f t="shared" si="14"/>
        <v>1.9011294945820753E-3</v>
      </c>
      <c r="H135" s="7">
        <f t="shared" si="17"/>
        <v>0.31350684818627522</v>
      </c>
      <c r="I135">
        <f t="shared" si="15"/>
        <v>3.8154566349957175E-4</v>
      </c>
    </row>
    <row r="136" spans="1:9">
      <c r="A136" s="14" t="s">
        <v>222</v>
      </c>
      <c r="B136">
        <v>5.52</v>
      </c>
      <c r="C136" s="14">
        <v>317</v>
      </c>
      <c r="D136" s="15">
        <f t="shared" si="12"/>
        <v>57.427536231884062</v>
      </c>
      <c r="E136" s="6">
        <f t="shared" si="13"/>
        <v>6.1604954826272084E-4</v>
      </c>
      <c r="F136" s="7">
        <f t="shared" si="16"/>
        <v>0.70813632379719704</v>
      </c>
      <c r="G136" s="6">
        <f t="shared" si="14"/>
        <v>8.1224727632299182E-4</v>
      </c>
      <c r="H136" s="7">
        <f t="shared" si="17"/>
        <v>0.31431909546259823</v>
      </c>
      <c r="I136">
        <f t="shared" si="15"/>
        <v>4.6080832165773522E-4</v>
      </c>
    </row>
    <row r="137" spans="1:9">
      <c r="A137" s="14" t="s">
        <v>258</v>
      </c>
      <c r="B137">
        <v>6.65</v>
      </c>
      <c r="C137" s="14">
        <v>380</v>
      </c>
      <c r="D137" s="15">
        <f t="shared" si="12"/>
        <v>57.142857142857139</v>
      </c>
      <c r="E137" s="6">
        <f t="shared" si="13"/>
        <v>7.3848210832755184E-4</v>
      </c>
      <c r="F137" s="7">
        <f t="shared" si="16"/>
        <v>0.70887480590552454</v>
      </c>
      <c r="G137" s="6">
        <f t="shared" si="14"/>
        <v>9.7852253397606812E-4</v>
      </c>
      <c r="H137" s="7">
        <f t="shared" si="17"/>
        <v>0.3152976179965743</v>
      </c>
      <c r="I137">
        <f t="shared" si="15"/>
        <v>1.9150007282048576E-3</v>
      </c>
    </row>
    <row r="138" spans="1:9">
      <c r="A138" s="14" t="s">
        <v>534</v>
      </c>
      <c r="B138">
        <v>27.57</v>
      </c>
      <c r="C138" s="14">
        <v>1568</v>
      </c>
      <c r="D138" s="15">
        <f t="shared" si="12"/>
        <v>56.873413130213997</v>
      </c>
      <c r="E138" s="6">
        <f t="shared" si="13"/>
        <v>3.0472103838357929E-3</v>
      </c>
      <c r="F138" s="7">
        <f t="shared" si="16"/>
        <v>0.71192201628936036</v>
      </c>
      <c r="G138" s="6">
        <f t="shared" si="14"/>
        <v>4.0568219942436392E-3</v>
      </c>
      <c r="H138" s="7">
        <f t="shared" si="17"/>
        <v>0.31935443999081792</v>
      </c>
      <c r="I138">
        <f t="shared" si="15"/>
        <v>2.4376451085586504E-4</v>
      </c>
    </row>
    <row r="139" spans="1:9">
      <c r="A139" s="14" t="s">
        <v>394</v>
      </c>
      <c r="B139">
        <v>3.5</v>
      </c>
      <c r="C139" s="14">
        <v>198</v>
      </c>
      <c r="D139" s="15">
        <f t="shared" si="12"/>
        <v>56.571428571428569</v>
      </c>
      <c r="E139" s="6">
        <f t="shared" si="13"/>
        <v>3.8478804591804015E-4</v>
      </c>
      <c r="F139" s="7">
        <f t="shared" si="16"/>
        <v>0.71230680433527838</v>
      </c>
      <c r="G139" s="6">
        <f t="shared" si="14"/>
        <v>5.1501185998740432E-4</v>
      </c>
      <c r="H139" s="7">
        <f t="shared" si="17"/>
        <v>0.31986945185080534</v>
      </c>
      <c r="I139">
        <f t="shared" si="15"/>
        <v>2.0396063197220538E-3</v>
      </c>
    </row>
    <row r="140" spans="1:9">
      <c r="A140" s="14" t="s">
        <v>68</v>
      </c>
      <c r="B140">
        <v>29.18</v>
      </c>
      <c r="C140" s="14">
        <v>1639</v>
      </c>
      <c r="D140" s="15">
        <f t="shared" si="12"/>
        <v>56.168608636052092</v>
      </c>
      <c r="E140" s="6">
        <f t="shared" si="13"/>
        <v>3.1851899356548879E-3</v>
      </c>
      <c r="F140" s="7">
        <f t="shared" si="16"/>
        <v>0.71549199427093324</v>
      </c>
      <c r="G140" s="6">
        <f t="shared" si="14"/>
        <v>4.2937274498378447E-3</v>
      </c>
      <c r="H140" s="7">
        <f t="shared" si="17"/>
        <v>0.3241631793006432</v>
      </c>
      <c r="I140">
        <f t="shared" si="15"/>
        <v>6.4774065094980182E-4</v>
      </c>
    </row>
    <row r="141" spans="1:9">
      <c r="A141" s="14" t="s">
        <v>108</v>
      </c>
      <c r="B141">
        <v>9.24</v>
      </c>
      <c r="C141" s="14">
        <v>516</v>
      </c>
      <c r="D141" s="15">
        <f t="shared" si="12"/>
        <v>55.844155844155843</v>
      </c>
      <c r="E141" s="6">
        <f t="shared" si="13"/>
        <v>1.0027809681500441E-3</v>
      </c>
      <c r="F141" s="7">
        <f t="shared" si="16"/>
        <v>0.71649477523908334</v>
      </c>
      <c r="G141" s="6">
        <f t="shared" si="14"/>
        <v>1.3596313103667473E-3</v>
      </c>
      <c r="H141" s="7">
        <f t="shared" si="17"/>
        <v>0.32552281061100996</v>
      </c>
      <c r="I141">
        <f t="shared" si="15"/>
        <v>4.5691889999141533E-4</v>
      </c>
    </row>
    <row r="142" spans="1:9">
      <c r="A142" s="14" t="s">
        <v>97</v>
      </c>
      <c r="B142">
        <v>6.47</v>
      </c>
      <c r="C142" s="14">
        <v>356</v>
      </c>
      <c r="D142" s="15">
        <f t="shared" si="12"/>
        <v>55.023183925811438</v>
      </c>
      <c r="E142" s="6">
        <f t="shared" si="13"/>
        <v>6.9184113306475909E-4</v>
      </c>
      <c r="F142" s="7">
        <f t="shared" si="16"/>
        <v>0.71718661637214809</v>
      </c>
      <c r="G142" s="6">
        <f t="shared" si="14"/>
        <v>9.5203620974814449E-4</v>
      </c>
      <c r="H142" s="7">
        <f t="shared" si="17"/>
        <v>0.32647484682075811</v>
      </c>
      <c r="I142">
        <f t="shared" si="15"/>
        <v>3.0175305048907308E-3</v>
      </c>
    </row>
    <row r="143" spans="1:9">
      <c r="A143" s="14" t="s">
        <v>151</v>
      </c>
      <c r="B143">
        <v>42.68</v>
      </c>
      <c r="C143" s="14">
        <v>2343</v>
      </c>
      <c r="D143" s="15">
        <f t="shared" si="12"/>
        <v>54.896907216494846</v>
      </c>
      <c r="E143" s="6">
        <f t="shared" si="13"/>
        <v>4.5533252100301421E-3</v>
      </c>
      <c r="F143" s="7">
        <f t="shared" si="16"/>
        <v>0.72173994158217825</v>
      </c>
      <c r="G143" s="6">
        <f t="shared" si="14"/>
        <v>6.2802017669321185E-3</v>
      </c>
      <c r="H143" s="7">
        <f t="shared" si="17"/>
        <v>0.33275504858769023</v>
      </c>
      <c r="I143">
        <f t="shared" si="15"/>
        <v>1.5548394160196655E-3</v>
      </c>
    </row>
    <row r="144" spans="1:9">
      <c r="A144" s="14" t="s">
        <v>572</v>
      </c>
      <c r="B144">
        <v>21.99</v>
      </c>
      <c r="C144" s="14">
        <v>1207</v>
      </c>
      <c r="D144" s="15">
        <f t="shared" si="12"/>
        <v>54.888585720782174</v>
      </c>
      <c r="E144" s="6">
        <f t="shared" si="13"/>
        <v>2.3456523809246184E-3</v>
      </c>
      <c r="F144" s="7">
        <f t="shared" si="16"/>
        <v>0.7240855939631029</v>
      </c>
      <c r="G144" s="6">
        <f t="shared" si="14"/>
        <v>3.2357459431780057E-3</v>
      </c>
      <c r="H144" s="7">
        <f t="shared" si="17"/>
        <v>0.33599079453086822</v>
      </c>
      <c r="I144">
        <f t="shared" si="15"/>
        <v>8.3100508049147037E-4</v>
      </c>
    </row>
    <row r="145" spans="1:9">
      <c r="A145" s="14" t="s">
        <v>632</v>
      </c>
      <c r="B145">
        <v>11.74</v>
      </c>
      <c r="C145" s="14">
        <v>643</v>
      </c>
      <c r="D145" s="15">
        <f t="shared" si="12"/>
        <v>54.770017035775126</v>
      </c>
      <c r="E145" s="6">
        <f t="shared" si="13"/>
        <v>1.249589462248989E-3</v>
      </c>
      <c r="F145" s="7">
        <f t="shared" si="16"/>
        <v>0.72533518342535186</v>
      </c>
      <c r="G145" s="6">
        <f t="shared" si="14"/>
        <v>1.7274969246434647E-3</v>
      </c>
      <c r="H145" s="7">
        <f t="shared" si="17"/>
        <v>0.33771829145551169</v>
      </c>
      <c r="I145">
        <f t="shared" si="15"/>
        <v>4.367721357384502E-4</v>
      </c>
    </row>
    <row r="146" spans="1:9">
      <c r="A146" s="14" t="s">
        <v>514</v>
      </c>
      <c r="B146">
        <v>6.14</v>
      </c>
      <c r="C146" s="14">
        <v>333</v>
      </c>
      <c r="D146" s="15">
        <f t="shared" si="12"/>
        <v>54.234527687296421</v>
      </c>
      <c r="E146" s="6">
        <f t="shared" si="13"/>
        <v>6.471435317712493E-4</v>
      </c>
      <c r="F146" s="7">
        <f t="shared" si="16"/>
        <v>0.72598232695712306</v>
      </c>
      <c r="G146" s="6">
        <f t="shared" si="14"/>
        <v>9.0347794866361779E-4</v>
      </c>
      <c r="H146" s="7">
        <f t="shared" si="17"/>
        <v>0.33862176940417532</v>
      </c>
      <c r="I146">
        <f t="shared" si="15"/>
        <v>4.5976915092935111E-4</v>
      </c>
    </row>
    <row r="147" spans="1:9">
      <c r="A147" s="14" t="s">
        <v>225</v>
      </c>
      <c r="B147">
        <v>6.46</v>
      </c>
      <c r="C147" s="14">
        <v>350</v>
      </c>
      <c r="D147" s="15">
        <f t="shared" si="12"/>
        <v>54.179566563467489</v>
      </c>
      <c r="E147" s="6">
        <f t="shared" si="13"/>
        <v>6.8018088924906084E-4</v>
      </c>
      <c r="F147" s="7">
        <f t="shared" si="16"/>
        <v>0.7266625078463721</v>
      </c>
      <c r="G147" s="6">
        <f t="shared" si="14"/>
        <v>9.5056474729103763E-4</v>
      </c>
      <c r="H147" s="7">
        <f t="shared" si="17"/>
        <v>0.33957233415146637</v>
      </c>
      <c r="I147">
        <f t="shared" si="15"/>
        <v>2.423774787148697E-3</v>
      </c>
    </row>
    <row r="148" spans="1:9">
      <c r="A148" s="14" t="s">
        <v>37</v>
      </c>
      <c r="B148">
        <v>34.03</v>
      </c>
      <c r="C148" s="14">
        <v>1841</v>
      </c>
      <c r="D148" s="15">
        <f t="shared" si="12"/>
        <v>54.099324125771375</v>
      </c>
      <c r="E148" s="6">
        <f t="shared" si="13"/>
        <v>3.5777514774500601E-3</v>
      </c>
      <c r="F148" s="7">
        <f t="shared" si="16"/>
        <v>0.73024025932382219</v>
      </c>
      <c r="G148" s="6">
        <f t="shared" si="14"/>
        <v>5.0073867415346765E-3</v>
      </c>
      <c r="H148" s="7">
        <f t="shared" si="17"/>
        <v>0.34457972089300104</v>
      </c>
      <c r="I148">
        <f t="shared" si="15"/>
        <v>1.7046499727780828E-3</v>
      </c>
    </row>
    <row r="149" spans="1:9">
      <c r="A149" s="14" t="s">
        <v>36</v>
      </c>
      <c r="B149">
        <v>23.86</v>
      </c>
      <c r="C149" s="14">
        <v>1283</v>
      </c>
      <c r="D149" s="15">
        <f t="shared" si="12"/>
        <v>53.772003352891872</v>
      </c>
      <c r="E149" s="6">
        <f t="shared" si="13"/>
        <v>2.4933488025901287E-3</v>
      </c>
      <c r="F149" s="7">
        <f t="shared" si="16"/>
        <v>0.73273360812641231</v>
      </c>
      <c r="G149" s="6">
        <f t="shared" si="14"/>
        <v>3.5109094226569901E-3</v>
      </c>
      <c r="H149" s="7">
        <f t="shared" si="17"/>
        <v>0.34809063031565801</v>
      </c>
      <c r="I149">
        <f t="shared" si="15"/>
        <v>1.8078211213351514E-4</v>
      </c>
    </row>
    <row r="150" spans="1:9">
      <c r="A150" s="14" t="s">
        <v>96</v>
      </c>
      <c r="B150">
        <v>2.5299999999999998</v>
      </c>
      <c r="C150" s="14">
        <v>136</v>
      </c>
      <c r="D150" s="15">
        <f t="shared" si="12"/>
        <v>53.754940711462453</v>
      </c>
      <c r="E150" s="6">
        <f t="shared" si="13"/>
        <v>2.6429885982249223E-4</v>
      </c>
      <c r="F150" s="7">
        <f t="shared" si="16"/>
        <v>0.73299790698623479</v>
      </c>
      <c r="G150" s="6">
        <f t="shared" si="14"/>
        <v>3.7228000164803794E-4</v>
      </c>
      <c r="H150" s="7">
        <f t="shared" si="17"/>
        <v>0.34846291031730603</v>
      </c>
      <c r="I150">
        <f t="shared" si="15"/>
        <v>3.1771691986032247E-4</v>
      </c>
    </row>
    <row r="151" spans="1:9">
      <c r="A151" s="14" t="s">
        <v>542</v>
      </c>
      <c r="B151">
        <v>4.4400000000000004</v>
      </c>
      <c r="C151" s="14">
        <v>238</v>
      </c>
      <c r="D151" s="15">
        <f t="shared" si="12"/>
        <v>53.603603603603602</v>
      </c>
      <c r="E151" s="6">
        <f t="shared" si="13"/>
        <v>4.6252300468936137E-4</v>
      </c>
      <c r="F151" s="7">
        <f t="shared" si="16"/>
        <v>0.7334604299909242</v>
      </c>
      <c r="G151" s="6">
        <f t="shared" si="14"/>
        <v>6.5332933095545002E-4</v>
      </c>
      <c r="H151" s="7">
        <f t="shared" si="17"/>
        <v>0.34911623964826149</v>
      </c>
      <c r="I151">
        <f t="shared" si="15"/>
        <v>5.6186326763008054E-4</v>
      </c>
    </row>
    <row r="152" spans="1:9">
      <c r="A152" s="14" t="s">
        <v>671</v>
      </c>
      <c r="B152">
        <v>7.84</v>
      </c>
      <c r="C152" s="14">
        <v>419</v>
      </c>
      <c r="D152" s="15">
        <f t="shared" si="12"/>
        <v>53.443877551020407</v>
      </c>
      <c r="E152" s="6">
        <f t="shared" si="13"/>
        <v>8.1427369312958998E-4</v>
      </c>
      <c r="F152" s="7">
        <f t="shared" si="16"/>
        <v>0.73427470368405379</v>
      </c>
      <c r="G152" s="6">
        <f t="shared" si="14"/>
        <v>1.1536265663717857E-3</v>
      </c>
      <c r="H152" s="7">
        <f t="shared" si="17"/>
        <v>0.3502698662146333</v>
      </c>
      <c r="I152">
        <f t="shared" si="15"/>
        <v>9.3070524148086697E-4</v>
      </c>
    </row>
    <row r="153" spans="1:9">
      <c r="A153" s="14" t="s">
        <v>134</v>
      </c>
      <c r="B153">
        <v>12.98</v>
      </c>
      <c r="C153" s="14">
        <v>693</v>
      </c>
      <c r="D153" s="15">
        <f t="shared" si="12"/>
        <v>53.389830508474574</v>
      </c>
      <c r="E153" s="6">
        <f t="shared" si="13"/>
        <v>1.3467581607131405E-3</v>
      </c>
      <c r="F153" s="7">
        <f t="shared" si="16"/>
        <v>0.73562146184476696</v>
      </c>
      <c r="G153" s="6">
        <f t="shared" si="14"/>
        <v>1.9099582693247164E-3</v>
      </c>
      <c r="H153" s="7">
        <f t="shared" si="17"/>
        <v>0.35217982448395801</v>
      </c>
      <c r="I153">
        <f t="shared" si="15"/>
        <v>2.3407305143136048E-4</v>
      </c>
    </row>
    <row r="154" spans="1:9">
      <c r="A154" s="14" t="s">
        <v>672</v>
      </c>
      <c r="B154">
        <v>3.25</v>
      </c>
      <c r="C154" s="14">
        <v>172</v>
      </c>
      <c r="D154" s="15">
        <f t="shared" si="12"/>
        <v>52.92307692307692</v>
      </c>
      <c r="E154" s="6">
        <f t="shared" si="13"/>
        <v>3.3426032271668136E-4</v>
      </c>
      <c r="F154" s="7">
        <f t="shared" si="16"/>
        <v>0.73595572216748362</v>
      </c>
      <c r="G154" s="6">
        <f t="shared" si="14"/>
        <v>4.7822529855973253E-4</v>
      </c>
      <c r="H154" s="7">
        <f t="shared" si="17"/>
        <v>0.35265804978251775</v>
      </c>
      <c r="I154">
        <f t="shared" si="15"/>
        <v>4.3102338094119785E-4</v>
      </c>
    </row>
    <row r="155" spans="1:9">
      <c r="A155" s="14" t="s">
        <v>308</v>
      </c>
      <c r="B155">
        <v>5.98</v>
      </c>
      <c r="C155" s="14">
        <v>316</v>
      </c>
      <c r="D155" s="15">
        <f t="shared" si="12"/>
        <v>52.842809364548494</v>
      </c>
      <c r="E155" s="6">
        <f t="shared" si="13"/>
        <v>6.1410617429343776E-4</v>
      </c>
      <c r="F155" s="7">
        <f t="shared" si="16"/>
        <v>0.73656982834177709</v>
      </c>
      <c r="G155" s="6">
        <f t="shared" si="14"/>
        <v>8.7993454934990798E-4</v>
      </c>
      <c r="H155" s="7">
        <f t="shared" si="17"/>
        <v>0.35353798433186767</v>
      </c>
      <c r="I155">
        <f t="shared" si="15"/>
        <v>6.4603179292710422E-4</v>
      </c>
    </row>
    <row r="156" spans="1:9">
      <c r="A156" s="14" t="s">
        <v>448</v>
      </c>
      <c r="B156">
        <v>8.94</v>
      </c>
      <c r="C156" s="14">
        <v>470</v>
      </c>
      <c r="D156" s="15">
        <f t="shared" si="12"/>
        <v>52.572706935123044</v>
      </c>
      <c r="E156" s="6">
        <f t="shared" si="13"/>
        <v>9.1338576556302461E-4</v>
      </c>
      <c r="F156" s="7">
        <f t="shared" si="16"/>
        <v>0.73748321410734008</v>
      </c>
      <c r="G156" s="6">
        <f t="shared" si="14"/>
        <v>1.3154874366535412E-3</v>
      </c>
      <c r="H156" s="7">
        <f t="shared" si="17"/>
        <v>0.35485347176852122</v>
      </c>
      <c r="I156">
        <f t="shared" si="15"/>
        <v>1.0328212312760154E-3</v>
      </c>
    </row>
    <row r="157" spans="1:9">
      <c r="A157" s="14" t="s">
        <v>64</v>
      </c>
      <c r="B157">
        <v>14.29</v>
      </c>
      <c r="C157" s="14">
        <v>751</v>
      </c>
      <c r="D157" s="15">
        <f t="shared" si="12"/>
        <v>52.554233729881041</v>
      </c>
      <c r="E157" s="6">
        <f t="shared" si="13"/>
        <v>1.4594738509315563E-3</v>
      </c>
      <c r="F157" s="7">
        <f t="shared" si="16"/>
        <v>0.73894268795827167</v>
      </c>
      <c r="G157" s="6">
        <f t="shared" si="14"/>
        <v>2.102719851205716E-3</v>
      </c>
      <c r="H157" s="7">
        <f t="shared" si="17"/>
        <v>0.35695619161972691</v>
      </c>
      <c r="I157">
        <f t="shared" si="15"/>
        <v>2.7701244655325974E-4</v>
      </c>
    </row>
    <row r="158" spans="1:9">
      <c r="A158" s="14" t="s">
        <v>660</v>
      </c>
      <c r="B158">
        <v>3.83</v>
      </c>
      <c r="C158" s="14">
        <v>201</v>
      </c>
      <c r="D158" s="15">
        <f t="shared" si="12"/>
        <v>52.480417754569189</v>
      </c>
      <c r="E158" s="6">
        <f t="shared" si="13"/>
        <v>3.9061816782588922E-4</v>
      </c>
      <c r="F158" s="7">
        <f t="shared" si="16"/>
        <v>0.7393333061260976</v>
      </c>
      <c r="G158" s="6">
        <f t="shared" si="14"/>
        <v>5.6357012107193102E-4</v>
      </c>
      <c r="H158" s="7">
        <f t="shared" si="17"/>
        <v>0.35751976174079886</v>
      </c>
      <c r="I158">
        <f t="shared" si="15"/>
        <v>1.4610781561918973E-4</v>
      </c>
    </row>
    <row r="159" spans="1:9">
      <c r="A159" s="14" t="s">
        <v>228</v>
      </c>
      <c r="B159">
        <v>2.02</v>
      </c>
      <c r="C159" s="14">
        <v>106</v>
      </c>
      <c r="D159" s="15">
        <f t="shared" si="12"/>
        <v>52.475247524752476</v>
      </c>
      <c r="E159" s="6">
        <f t="shared" si="13"/>
        <v>2.0599764074400129E-4</v>
      </c>
      <c r="F159" s="7">
        <f t="shared" si="16"/>
        <v>0.73953930376684163</v>
      </c>
      <c r="G159" s="6">
        <f t="shared" si="14"/>
        <v>2.9723541633558761E-4</v>
      </c>
      <c r="H159" s="7">
        <f t="shared" si="17"/>
        <v>0.35781699715713444</v>
      </c>
      <c r="I159">
        <f t="shared" si="15"/>
        <v>1.3253375954010993E-3</v>
      </c>
    </row>
    <row r="160" spans="1:9">
      <c r="A160" s="14" t="s">
        <v>600</v>
      </c>
      <c r="B160">
        <v>18.32</v>
      </c>
      <c r="C160" s="14">
        <v>961</v>
      </c>
      <c r="D160" s="15">
        <f t="shared" si="12"/>
        <v>52.456331877729255</v>
      </c>
      <c r="E160" s="6">
        <f t="shared" si="13"/>
        <v>1.8675823844809928E-3</v>
      </c>
      <c r="F160" s="7">
        <f t="shared" si="16"/>
        <v>0.74140688615132266</v>
      </c>
      <c r="G160" s="6">
        <f t="shared" si="14"/>
        <v>2.6957192214197849E-3</v>
      </c>
      <c r="H160" s="7">
        <f t="shared" si="17"/>
        <v>0.36051271637855425</v>
      </c>
      <c r="I160">
        <f t="shared" si="15"/>
        <v>2.3062143194657603E-4</v>
      </c>
    </row>
    <row r="161" spans="1:9">
      <c r="A161" s="14" t="s">
        <v>619</v>
      </c>
      <c r="B161">
        <v>3.18</v>
      </c>
      <c r="C161" s="14">
        <v>166</v>
      </c>
      <c r="D161" s="15">
        <f t="shared" si="12"/>
        <v>52.20125786163522</v>
      </c>
      <c r="E161" s="6">
        <f t="shared" si="13"/>
        <v>3.2260007890098317E-4</v>
      </c>
      <c r="F161" s="7">
        <f t="shared" si="16"/>
        <v>0.74172948623022361</v>
      </c>
      <c r="G161" s="6">
        <f t="shared" si="14"/>
        <v>4.6792506135998448E-4</v>
      </c>
      <c r="H161" s="7">
        <f t="shared" si="17"/>
        <v>0.36098064143991426</v>
      </c>
      <c r="I161">
        <f t="shared" si="15"/>
        <v>8.6463541644438147E-4</v>
      </c>
    </row>
    <row r="162" spans="1:9">
      <c r="A162" s="14" t="s">
        <v>647</v>
      </c>
      <c r="B162">
        <v>11.92</v>
      </c>
      <c r="C162" s="14">
        <v>622</v>
      </c>
      <c r="D162" s="15">
        <f t="shared" si="12"/>
        <v>52.181208053691279</v>
      </c>
      <c r="E162" s="6">
        <f t="shared" si="13"/>
        <v>1.2087786088940454E-3</v>
      </c>
      <c r="F162" s="7">
        <f t="shared" si="16"/>
        <v>0.74293826483911762</v>
      </c>
      <c r="G162" s="6">
        <f t="shared" si="14"/>
        <v>1.7539832488713883E-3</v>
      </c>
      <c r="H162" s="7">
        <f t="shared" si="17"/>
        <v>0.36273462468878565</v>
      </c>
      <c r="I162">
        <f t="shared" si="15"/>
        <v>5.0942642277024275E-4</v>
      </c>
    </row>
    <row r="163" spans="1:9">
      <c r="A163" s="14" t="s">
        <v>410</v>
      </c>
      <c r="B163">
        <v>7.02</v>
      </c>
      <c r="C163" s="14">
        <v>366</v>
      </c>
      <c r="D163" s="15">
        <f t="shared" si="12"/>
        <v>52.136752136752143</v>
      </c>
      <c r="E163" s="6">
        <f t="shared" si="13"/>
        <v>7.1127487275758931E-4</v>
      </c>
      <c r="F163" s="7">
        <f t="shared" si="16"/>
        <v>0.7436495397118752</v>
      </c>
      <c r="G163" s="6">
        <f t="shared" si="14"/>
        <v>1.0329666448890221E-3</v>
      </c>
      <c r="H163" s="7">
        <f t="shared" si="17"/>
        <v>0.36376759133367464</v>
      </c>
      <c r="I163">
        <f t="shared" si="15"/>
        <v>3.0437959677709348E-4</v>
      </c>
    </row>
    <row r="164" spans="1:9">
      <c r="A164" s="14" t="s">
        <v>461</v>
      </c>
      <c r="B164">
        <v>4.1900000000000004</v>
      </c>
      <c r="C164" s="14">
        <v>218</v>
      </c>
      <c r="D164" s="15">
        <f t="shared" si="12"/>
        <v>52.028639618138421</v>
      </c>
      <c r="E164" s="6">
        <f t="shared" si="13"/>
        <v>4.2365552530370076E-4</v>
      </c>
      <c r="F164" s="7">
        <f t="shared" si="16"/>
        <v>0.74407319523717885</v>
      </c>
      <c r="G164" s="6">
        <f t="shared" si="14"/>
        <v>6.1654276952777828E-4</v>
      </c>
      <c r="H164" s="7">
        <f t="shared" si="17"/>
        <v>0.36438413410320242</v>
      </c>
      <c r="I164">
        <f t="shared" si="15"/>
        <v>2.96198029998751E-4</v>
      </c>
    </row>
    <row r="165" spans="1:9">
      <c r="A165" s="14" t="s">
        <v>16</v>
      </c>
      <c r="B165">
        <v>4.07</v>
      </c>
      <c r="C165" s="14">
        <v>211</v>
      </c>
      <c r="D165" s="15">
        <f t="shared" si="12"/>
        <v>51.842751842751838</v>
      </c>
      <c r="E165" s="6">
        <f t="shared" si="13"/>
        <v>4.1005190751871955E-4</v>
      </c>
      <c r="F165" s="7">
        <f t="shared" si="16"/>
        <v>0.7444832471446976</v>
      </c>
      <c r="G165" s="6">
        <f t="shared" si="14"/>
        <v>5.988852200424959E-4</v>
      </c>
      <c r="H165" s="7">
        <f t="shared" si="17"/>
        <v>0.36498301932324489</v>
      </c>
      <c r="I165">
        <f t="shared" si="15"/>
        <v>7.4249294296863111E-4</v>
      </c>
    </row>
    <row r="166" spans="1:9">
      <c r="A166" s="14" t="s">
        <v>393</v>
      </c>
      <c r="B166">
        <v>10.19</v>
      </c>
      <c r="C166" s="14">
        <v>527</v>
      </c>
      <c r="D166" s="15">
        <f t="shared" si="12"/>
        <v>51.717369970559375</v>
      </c>
      <c r="E166" s="6">
        <f t="shared" si="13"/>
        <v>1.0241580818121574E-3</v>
      </c>
      <c r="F166" s="7">
        <f t="shared" si="16"/>
        <v>0.74550740522650971</v>
      </c>
      <c r="G166" s="6">
        <f t="shared" si="14"/>
        <v>1.4994202437918999E-3</v>
      </c>
      <c r="H166" s="7">
        <f t="shared" si="17"/>
        <v>0.3664824395670368</v>
      </c>
      <c r="I166">
        <f t="shared" si="15"/>
        <v>8.2958933737609097E-4</v>
      </c>
    </row>
    <row r="167" spans="1:9">
      <c r="A167" s="14" t="s">
        <v>402</v>
      </c>
      <c r="B167">
        <v>11.38</v>
      </c>
      <c r="C167" s="14">
        <v>588</v>
      </c>
      <c r="D167" s="15">
        <f t="shared" si="12"/>
        <v>51.669595782073813</v>
      </c>
      <c r="E167" s="6">
        <f t="shared" si="13"/>
        <v>1.1427038939384223E-3</v>
      </c>
      <c r="F167" s="7">
        <f t="shared" si="16"/>
        <v>0.74665010912044816</v>
      </c>
      <c r="G167" s="6">
        <f t="shared" si="14"/>
        <v>1.6745242761876174E-3</v>
      </c>
      <c r="H167" s="7">
        <f t="shared" si="17"/>
        <v>0.36815696384322444</v>
      </c>
      <c r="I167">
        <f t="shared" si="15"/>
        <v>1.6382287741656398E-4</v>
      </c>
    </row>
    <row r="168" spans="1:9">
      <c r="A168" s="14" t="s">
        <v>430</v>
      </c>
      <c r="B168">
        <v>2.2400000000000002</v>
      </c>
      <c r="C168" s="14">
        <v>115</v>
      </c>
      <c r="D168" s="15">
        <f t="shared" si="12"/>
        <v>51.339285714285708</v>
      </c>
      <c r="E168" s="6">
        <f t="shared" si="13"/>
        <v>2.2348800646754857E-4</v>
      </c>
      <c r="F168" s="7">
        <f t="shared" si="16"/>
        <v>0.7468735971269157</v>
      </c>
      <c r="G168" s="6">
        <f t="shared" si="14"/>
        <v>3.2960759039193878E-4</v>
      </c>
      <c r="H168" s="7">
        <f t="shared" si="17"/>
        <v>0.36848657143361635</v>
      </c>
      <c r="I168">
        <f t="shared" si="15"/>
        <v>3.6650800114751414E-4</v>
      </c>
    </row>
    <row r="169" spans="1:9">
      <c r="A169" s="14" t="s">
        <v>116</v>
      </c>
      <c r="B169">
        <v>4.99</v>
      </c>
      <c r="C169" s="14">
        <v>254</v>
      </c>
      <c r="D169" s="15">
        <f t="shared" si="12"/>
        <v>50.901803607214426</v>
      </c>
      <c r="E169" s="6">
        <f t="shared" si="13"/>
        <v>4.9361698819788984E-4</v>
      </c>
      <c r="F169" s="7">
        <f t="shared" si="16"/>
        <v>0.74736721411511364</v>
      </c>
      <c r="G169" s="6">
        <f t="shared" si="14"/>
        <v>7.3425976609632789E-4</v>
      </c>
      <c r="H169" s="7">
        <f t="shared" si="17"/>
        <v>0.36922083119971266</v>
      </c>
      <c r="I169">
        <f t="shared" si="15"/>
        <v>1.6305710178138311E-4</v>
      </c>
    </row>
    <row r="170" spans="1:9">
      <c r="A170" s="14" t="s">
        <v>311</v>
      </c>
      <c r="B170">
        <v>2.2200000000000002</v>
      </c>
      <c r="C170" s="14">
        <v>113</v>
      </c>
      <c r="D170" s="15">
        <f t="shared" si="12"/>
        <v>50.900900900900893</v>
      </c>
      <c r="E170" s="6">
        <f t="shared" si="13"/>
        <v>2.196012585289825E-4</v>
      </c>
      <c r="F170" s="7">
        <f t="shared" si="16"/>
        <v>0.74758681537364258</v>
      </c>
      <c r="G170" s="6">
        <f t="shared" si="14"/>
        <v>3.2666466547772501E-4</v>
      </c>
      <c r="H170" s="7">
        <f t="shared" si="17"/>
        <v>0.36954749586519037</v>
      </c>
      <c r="I170">
        <f t="shared" si="15"/>
        <v>2.7348314884417801E-4</v>
      </c>
    </row>
    <row r="171" spans="1:9">
      <c r="A171" s="14" t="s">
        <v>61</v>
      </c>
      <c r="B171">
        <v>3.72</v>
      </c>
      <c r="C171" s="14">
        <v>189</v>
      </c>
      <c r="D171" s="15">
        <f t="shared" si="12"/>
        <v>50.806451612903224</v>
      </c>
      <c r="E171" s="6">
        <f t="shared" si="13"/>
        <v>3.6729768019449284E-4</v>
      </c>
      <c r="F171" s="7">
        <f t="shared" si="16"/>
        <v>0.74795411305383708</v>
      </c>
      <c r="G171" s="6">
        <f t="shared" si="14"/>
        <v>5.4738403404375538E-4</v>
      </c>
      <c r="H171" s="7">
        <f t="shared" si="17"/>
        <v>0.37009487989923412</v>
      </c>
      <c r="I171">
        <f t="shared" si="15"/>
        <v>4.1392957336183756E-4</v>
      </c>
    </row>
    <row r="172" spans="1:9">
      <c r="A172" s="14" t="s">
        <v>434</v>
      </c>
      <c r="B172">
        <v>5.63</v>
      </c>
      <c r="C172" s="14">
        <v>286</v>
      </c>
      <c r="D172" s="15">
        <f t="shared" si="12"/>
        <v>50.799289520426292</v>
      </c>
      <c r="E172" s="6">
        <f t="shared" si="13"/>
        <v>5.5580495521494687E-4</v>
      </c>
      <c r="F172" s="7">
        <f t="shared" si="16"/>
        <v>0.74850991800905198</v>
      </c>
      <c r="G172" s="6">
        <f t="shared" si="14"/>
        <v>8.2843336335116746E-4</v>
      </c>
      <c r="H172" s="7">
        <f t="shared" si="17"/>
        <v>0.37092331326258526</v>
      </c>
      <c r="I172">
        <f t="shared" si="15"/>
        <v>2.6865664709468939E-4</v>
      </c>
    </row>
    <row r="173" spans="1:9">
      <c r="A173" s="14" t="s">
        <v>603</v>
      </c>
      <c r="B173">
        <v>3.65</v>
      </c>
      <c r="C173" s="14">
        <v>185</v>
      </c>
      <c r="D173" s="15">
        <f t="shared" si="12"/>
        <v>50.684931506849317</v>
      </c>
      <c r="E173" s="6">
        <f t="shared" si="13"/>
        <v>3.5952418431736075E-4</v>
      </c>
      <c r="F173" s="7">
        <f t="shared" si="16"/>
        <v>0.74886944219336937</v>
      </c>
      <c r="G173" s="6">
        <f t="shared" si="14"/>
        <v>5.3708379684400728E-4</v>
      </c>
      <c r="H173" s="7">
        <f t="shared" si="17"/>
        <v>0.37146039705942929</v>
      </c>
      <c r="I173">
        <f t="shared" si="15"/>
        <v>1.5830221675811051E-3</v>
      </c>
    </row>
    <row r="174" spans="1:9">
      <c r="A174" s="14" t="s">
        <v>322</v>
      </c>
      <c r="B174">
        <v>21.5</v>
      </c>
      <c r="C174" s="14">
        <v>1089</v>
      </c>
      <c r="D174" s="15">
        <f t="shared" si="12"/>
        <v>50.651162790697676</v>
      </c>
      <c r="E174" s="6">
        <f t="shared" si="13"/>
        <v>2.1163342525492208E-3</v>
      </c>
      <c r="F174" s="7">
        <f t="shared" si="16"/>
        <v>0.75098577644591857</v>
      </c>
      <c r="G174" s="6">
        <f t="shared" si="14"/>
        <v>3.163644282779769E-3</v>
      </c>
      <c r="H174" s="7">
        <f t="shared" si="17"/>
        <v>0.37462404134220906</v>
      </c>
      <c r="I174">
        <f t="shared" si="15"/>
        <v>2.2678119257224516E-4</v>
      </c>
    </row>
    <row r="175" spans="1:9">
      <c r="A175" s="14" t="s">
        <v>121</v>
      </c>
      <c r="B175">
        <v>3.08</v>
      </c>
      <c r="C175" s="14">
        <v>156</v>
      </c>
      <c r="D175" s="15">
        <f t="shared" si="12"/>
        <v>50.649350649350652</v>
      </c>
      <c r="E175" s="6">
        <f t="shared" si="13"/>
        <v>3.0316633920815284E-4</v>
      </c>
      <c r="F175" s="7">
        <f t="shared" si="16"/>
        <v>0.7512889427851267</v>
      </c>
      <c r="G175" s="6">
        <f t="shared" si="14"/>
        <v>4.5321043678891575E-4</v>
      </c>
      <c r="H175" s="7">
        <f t="shared" si="17"/>
        <v>0.37507725177899798</v>
      </c>
      <c r="I175">
        <f t="shared" si="15"/>
        <v>5.4627444676402237E-3</v>
      </c>
    </row>
    <row r="176" spans="1:9">
      <c r="A176" s="14" t="s">
        <v>158</v>
      </c>
      <c r="B176">
        <v>74.180000000000007</v>
      </c>
      <c r="C176" s="14">
        <v>3756</v>
      </c>
      <c r="D176" s="15">
        <f t="shared" si="12"/>
        <v>50.633593960636283</v>
      </c>
      <c r="E176" s="6">
        <f t="shared" si="13"/>
        <v>7.299312628627065E-3</v>
      </c>
      <c r="F176" s="7">
        <f t="shared" si="16"/>
        <v>0.75858825541375374</v>
      </c>
      <c r="G176" s="6">
        <f t="shared" si="14"/>
        <v>1.0915308506818757E-2</v>
      </c>
      <c r="H176" s="7">
        <f t="shared" si="17"/>
        <v>0.38599256028581674</v>
      </c>
      <c r="I176">
        <f t="shared" si="15"/>
        <v>2.4568448184369984E-4</v>
      </c>
    </row>
    <row r="177" spans="1:9">
      <c r="A177" s="14" t="s">
        <v>606</v>
      </c>
      <c r="B177">
        <v>3.33</v>
      </c>
      <c r="C177" s="14">
        <v>168</v>
      </c>
      <c r="D177" s="15">
        <f t="shared" si="12"/>
        <v>50.450450450450447</v>
      </c>
      <c r="E177" s="6">
        <f t="shared" si="13"/>
        <v>3.2648682683954921E-4</v>
      </c>
      <c r="F177" s="7">
        <f t="shared" si="16"/>
        <v>0.7589147422405933</v>
      </c>
      <c r="G177" s="6">
        <f t="shared" si="14"/>
        <v>4.8999699821658754E-4</v>
      </c>
      <c r="H177" s="7">
        <f t="shared" si="17"/>
        <v>0.38648255728403336</v>
      </c>
      <c r="I177">
        <f t="shared" si="15"/>
        <v>3.3499105393142159E-4</v>
      </c>
    </row>
    <row r="178" spans="1:9">
      <c r="A178" s="14" t="s">
        <v>375</v>
      </c>
      <c r="B178">
        <v>4.54</v>
      </c>
      <c r="C178" s="14">
        <v>229</v>
      </c>
      <c r="D178" s="15">
        <f t="shared" si="12"/>
        <v>50.440528634361236</v>
      </c>
      <c r="E178" s="6">
        <f t="shared" si="13"/>
        <v>4.4503263896581411E-4</v>
      </c>
      <c r="F178" s="7">
        <f t="shared" si="16"/>
        <v>0.75935977487955908</v>
      </c>
      <c r="G178" s="6">
        <f t="shared" si="14"/>
        <v>6.680439555265187E-4</v>
      </c>
      <c r="H178" s="7">
        <f t="shared" si="17"/>
        <v>0.38715060123955986</v>
      </c>
      <c r="I178">
        <f t="shared" si="15"/>
        <v>1.3229506657314039E-4</v>
      </c>
    </row>
    <row r="179" spans="1:9">
      <c r="A179" s="14" t="s">
        <v>482</v>
      </c>
      <c r="B179">
        <v>1.79</v>
      </c>
      <c r="C179" s="14">
        <v>90</v>
      </c>
      <c r="D179" s="15">
        <f t="shared" si="12"/>
        <v>50.279329608938546</v>
      </c>
      <c r="E179" s="6">
        <f t="shared" si="13"/>
        <v>1.7490365723547279E-4</v>
      </c>
      <c r="F179" s="7">
        <f t="shared" si="16"/>
        <v>0.75953467853679457</v>
      </c>
      <c r="G179" s="6">
        <f t="shared" si="14"/>
        <v>2.6339177982212964E-4</v>
      </c>
      <c r="H179" s="7">
        <f t="shared" si="17"/>
        <v>0.38741399301938201</v>
      </c>
      <c r="I179">
        <f t="shared" si="15"/>
        <v>3.1647284722197133E-4</v>
      </c>
    </row>
    <row r="180" spans="1:9">
      <c r="A180" s="14" t="s">
        <v>411</v>
      </c>
      <c r="B180">
        <v>4.28</v>
      </c>
      <c r="C180" s="14">
        <v>215</v>
      </c>
      <c r="D180" s="15">
        <f t="shared" si="12"/>
        <v>50.233644859813083</v>
      </c>
      <c r="E180" s="6">
        <f t="shared" si="13"/>
        <v>4.1782540339585169E-4</v>
      </c>
      <c r="F180" s="7">
        <f t="shared" si="16"/>
        <v>0.75995250394019043</v>
      </c>
      <c r="G180" s="6">
        <f t="shared" si="14"/>
        <v>6.297859316417401E-4</v>
      </c>
      <c r="H180" s="7">
        <f t="shared" si="17"/>
        <v>0.38804377895102377</v>
      </c>
      <c r="I180">
        <f t="shared" si="15"/>
        <v>1.3518687896414416E-3</v>
      </c>
    </row>
    <row r="181" spans="1:9">
      <c r="A181" s="14" t="s">
        <v>208</v>
      </c>
      <c r="B181">
        <v>18.28</v>
      </c>
      <c r="C181" s="14">
        <v>918</v>
      </c>
      <c r="D181" s="15">
        <f t="shared" si="12"/>
        <v>50.218818380743983</v>
      </c>
      <c r="E181" s="6">
        <f t="shared" si="13"/>
        <v>1.7840173038018224E-3</v>
      </c>
      <c r="F181" s="7">
        <f t="shared" si="16"/>
        <v>0.76173652124399227</v>
      </c>
      <c r="G181" s="6">
        <f t="shared" si="14"/>
        <v>2.6898333715913575E-3</v>
      </c>
      <c r="H181" s="7">
        <f t="shared" si="17"/>
        <v>0.39073361232261511</v>
      </c>
      <c r="I181">
        <f t="shared" si="15"/>
        <v>2.7037738704898118E-3</v>
      </c>
    </row>
    <row r="182" spans="1:9">
      <c r="A182" s="14" t="s">
        <v>283</v>
      </c>
      <c r="B182">
        <v>36.54</v>
      </c>
      <c r="C182" s="14">
        <v>1833</v>
      </c>
      <c r="D182" s="15">
        <f t="shared" si="12"/>
        <v>50.164203612479476</v>
      </c>
      <c r="E182" s="6">
        <f t="shared" si="13"/>
        <v>3.5622044856957959E-3</v>
      </c>
      <c r="F182" s="7">
        <f t="shared" si="16"/>
        <v>0.76529872572968805</v>
      </c>
      <c r="G182" s="6">
        <f t="shared" si="14"/>
        <v>5.3767238182685006E-3</v>
      </c>
      <c r="H182" s="7">
        <f t="shared" si="17"/>
        <v>0.39611033614088359</v>
      </c>
      <c r="I182">
        <f t="shared" si="15"/>
        <v>1.645493049305391E-4</v>
      </c>
    </row>
    <row r="183" spans="1:9">
      <c r="A183" s="14" t="s">
        <v>57</v>
      </c>
      <c r="B183">
        <v>2.2200000000000002</v>
      </c>
      <c r="C183" s="14">
        <v>111</v>
      </c>
      <c r="D183" s="15">
        <f t="shared" si="12"/>
        <v>49.999999999999993</v>
      </c>
      <c r="E183" s="6">
        <f t="shared" si="13"/>
        <v>2.1571451059041645E-4</v>
      </c>
      <c r="F183" s="7">
        <f t="shared" si="16"/>
        <v>0.76551444024027848</v>
      </c>
      <c r="G183" s="6">
        <f t="shared" si="14"/>
        <v>3.2666466547772501E-4</v>
      </c>
      <c r="H183" s="7">
        <f t="shared" si="17"/>
        <v>0.39643700080636129</v>
      </c>
      <c r="I183">
        <f t="shared" si="15"/>
        <v>6.2706627014091909E-4</v>
      </c>
    </row>
    <row r="184" spans="1:9">
      <c r="A184" s="14" t="s">
        <v>681</v>
      </c>
      <c r="B184">
        <v>8.4600000000000009</v>
      </c>
      <c r="C184" s="14">
        <v>423</v>
      </c>
      <c r="D184" s="15">
        <f t="shared" si="12"/>
        <v>49.999999999999993</v>
      </c>
      <c r="E184" s="6">
        <f t="shared" si="13"/>
        <v>8.2204718900672218E-4</v>
      </c>
      <c r="F184" s="7">
        <f t="shared" si="16"/>
        <v>0.76633648742928517</v>
      </c>
      <c r="G184" s="6">
        <f t="shared" si="14"/>
        <v>1.2448572387124116E-3</v>
      </c>
      <c r="H184" s="7">
        <f t="shared" si="17"/>
        <v>0.39768185804507372</v>
      </c>
      <c r="I184">
        <f t="shared" si="15"/>
        <v>6.6235297040567742E-4</v>
      </c>
    </row>
    <row r="185" spans="1:9">
      <c r="A185" s="14" t="s">
        <v>62</v>
      </c>
      <c r="B185">
        <v>8.91</v>
      </c>
      <c r="C185" s="14">
        <v>443</v>
      </c>
      <c r="D185" s="15">
        <f t="shared" si="12"/>
        <v>49.719416386083054</v>
      </c>
      <c r="E185" s="6">
        <f t="shared" si="13"/>
        <v>8.6091466839238273E-4</v>
      </c>
      <c r="F185" s="7">
        <f t="shared" si="16"/>
        <v>0.76719740209767751</v>
      </c>
      <c r="G185" s="6">
        <f t="shared" si="14"/>
        <v>1.3110730492822207E-3</v>
      </c>
      <c r="H185" s="7">
        <f t="shared" si="17"/>
        <v>0.39899293109435596</v>
      </c>
      <c r="I185">
        <f t="shared" si="15"/>
        <v>1.1890994410140299E-3</v>
      </c>
    </row>
    <row r="186" spans="1:9">
      <c r="A186" s="14" t="s">
        <v>126</v>
      </c>
      <c r="B186">
        <v>15.98</v>
      </c>
      <c r="C186" s="14">
        <v>793</v>
      </c>
      <c r="D186" s="15">
        <f t="shared" si="12"/>
        <v>49.624530663329161</v>
      </c>
      <c r="E186" s="6">
        <f t="shared" si="13"/>
        <v>1.5410955576414436E-3</v>
      </c>
      <c r="F186" s="7">
        <f t="shared" si="16"/>
        <v>0.76873849765531899</v>
      </c>
      <c r="G186" s="6">
        <f t="shared" si="14"/>
        <v>2.3513970064567772E-3</v>
      </c>
      <c r="H186" s="7">
        <f t="shared" si="17"/>
        <v>0.40134432810081272</v>
      </c>
      <c r="I186">
        <f t="shared" si="15"/>
        <v>5.0451467057083255E-4</v>
      </c>
    </row>
    <row r="187" spans="1:9">
      <c r="A187" s="14" t="s">
        <v>63</v>
      </c>
      <c r="B187">
        <v>6.77</v>
      </c>
      <c r="C187" s="14">
        <v>335</v>
      </c>
      <c r="D187" s="15">
        <f t="shared" si="12"/>
        <v>49.48301329394387</v>
      </c>
      <c r="E187" s="6">
        <f t="shared" si="13"/>
        <v>6.5103027970981535E-4</v>
      </c>
      <c r="F187" s="7">
        <f t="shared" si="16"/>
        <v>0.76938952793502879</v>
      </c>
      <c r="G187" s="6">
        <f t="shared" si="14"/>
        <v>9.961800834613504E-4</v>
      </c>
      <c r="H187" s="7">
        <f t="shared" si="17"/>
        <v>0.40234050818427408</v>
      </c>
      <c r="I187">
        <f t="shared" si="15"/>
        <v>9.1119374349490911E-4</v>
      </c>
    </row>
    <row r="188" spans="1:9">
      <c r="A188" s="14" t="s">
        <v>253</v>
      </c>
      <c r="B188">
        <v>12.22</v>
      </c>
      <c r="C188" s="14">
        <v>604</v>
      </c>
      <c r="D188" s="15">
        <f t="shared" si="12"/>
        <v>49.427168576104741</v>
      </c>
      <c r="E188" s="6">
        <f t="shared" si="13"/>
        <v>1.1737978774469507E-3</v>
      </c>
      <c r="F188" s="7">
        <f t="shared" si="16"/>
        <v>0.77056332581247577</v>
      </c>
      <c r="G188" s="6">
        <f t="shared" si="14"/>
        <v>1.7981271225845944E-3</v>
      </c>
      <c r="H188" s="7">
        <f t="shared" si="17"/>
        <v>0.40413863530685867</v>
      </c>
      <c r="I188">
        <f t="shared" si="15"/>
        <v>9.2052457853192271E-4</v>
      </c>
    </row>
    <row r="189" spans="1:9">
      <c r="A189" s="14" t="s">
        <v>519</v>
      </c>
      <c r="B189">
        <v>12.33</v>
      </c>
      <c r="C189" s="14">
        <v>608</v>
      </c>
      <c r="D189" s="15">
        <f t="shared" si="12"/>
        <v>49.310624493106246</v>
      </c>
      <c r="E189" s="6">
        <f t="shared" si="13"/>
        <v>1.1815713733240828E-3</v>
      </c>
      <c r="F189" s="7">
        <f t="shared" si="16"/>
        <v>0.77174489718579986</v>
      </c>
      <c r="G189" s="6">
        <f t="shared" si="14"/>
        <v>1.81431320961277E-3</v>
      </c>
      <c r="H189" s="7">
        <f t="shared" si="17"/>
        <v>0.40595294851647146</v>
      </c>
      <c r="I189">
        <f t="shared" si="15"/>
        <v>5.7985384062603229E-4</v>
      </c>
    </row>
    <row r="190" spans="1:9">
      <c r="A190" s="14" t="s">
        <v>607</v>
      </c>
      <c r="B190">
        <v>7.76</v>
      </c>
      <c r="C190" s="14">
        <v>382</v>
      </c>
      <c r="D190" s="15">
        <f t="shared" si="12"/>
        <v>49.226804123711339</v>
      </c>
      <c r="E190" s="6">
        <f t="shared" si="13"/>
        <v>7.4236885626611788E-4</v>
      </c>
      <c r="F190" s="7">
        <f t="shared" si="16"/>
        <v>0.77248726604206597</v>
      </c>
      <c r="G190" s="6">
        <f t="shared" si="14"/>
        <v>1.1418548667149306E-3</v>
      </c>
      <c r="H190" s="7">
        <f t="shared" si="17"/>
        <v>0.40709480338318638</v>
      </c>
      <c r="I190">
        <f t="shared" si="15"/>
        <v>2.751045745407743E-4</v>
      </c>
    </row>
    <row r="191" spans="1:9">
      <c r="A191" s="14" t="s">
        <v>613</v>
      </c>
      <c r="B191">
        <v>3.68</v>
      </c>
      <c r="C191" s="14">
        <v>181</v>
      </c>
      <c r="D191" s="15">
        <f t="shared" si="12"/>
        <v>49.184782608695649</v>
      </c>
      <c r="E191" s="6">
        <f t="shared" si="13"/>
        <v>3.5175068844022861E-4</v>
      </c>
      <c r="F191" s="7">
        <f t="shared" si="16"/>
        <v>0.77283901673050615</v>
      </c>
      <c r="G191" s="6">
        <f t="shared" si="14"/>
        <v>5.4149818421532795E-4</v>
      </c>
      <c r="H191" s="7">
        <f t="shared" si="17"/>
        <v>0.40763630156740172</v>
      </c>
      <c r="I191">
        <f t="shared" si="15"/>
        <v>3.2480993916539358E-4</v>
      </c>
    </row>
    <row r="192" spans="1:9">
      <c r="A192" s="14" t="s">
        <v>401</v>
      </c>
      <c r="B192">
        <v>4.34</v>
      </c>
      <c r="C192" s="14">
        <v>213</v>
      </c>
      <c r="D192" s="15">
        <f t="shared" si="12"/>
        <v>49.07834101382489</v>
      </c>
      <c r="E192" s="6">
        <f t="shared" si="13"/>
        <v>4.139386554572856E-4</v>
      </c>
      <c r="F192" s="7">
        <f t="shared" si="16"/>
        <v>0.77325295538596339</v>
      </c>
      <c r="G192" s="6">
        <f t="shared" si="14"/>
        <v>6.3861470638438124E-4</v>
      </c>
      <c r="H192" s="7">
        <f t="shared" si="17"/>
        <v>0.40827491627378609</v>
      </c>
      <c r="I192">
        <f t="shared" si="15"/>
        <v>1.9096338131813217E-4</v>
      </c>
    </row>
    <row r="193" spans="1:9">
      <c r="A193" s="14" t="s">
        <v>180</v>
      </c>
      <c r="B193">
        <v>2.5499999999999998</v>
      </c>
      <c r="C193" s="14">
        <v>125</v>
      </c>
      <c r="D193" s="15">
        <f t="shared" si="12"/>
        <v>49.019607843137258</v>
      </c>
      <c r="E193" s="6">
        <f t="shared" si="13"/>
        <v>2.4292174616037887E-4</v>
      </c>
      <c r="F193" s="7">
        <f t="shared" si="16"/>
        <v>0.77349587713212375</v>
      </c>
      <c r="G193" s="6">
        <f t="shared" si="14"/>
        <v>3.7522292656225165E-4</v>
      </c>
      <c r="H193" s="7">
        <f t="shared" si="17"/>
        <v>0.40865013920034832</v>
      </c>
      <c r="I193">
        <f t="shared" si="15"/>
        <v>4.1715507841028066E-4</v>
      </c>
    </row>
    <row r="194" spans="1:9">
      <c r="A194" s="14" t="s">
        <v>184</v>
      </c>
      <c r="B194">
        <v>5.57</v>
      </c>
      <c r="C194" s="14">
        <v>273</v>
      </c>
      <c r="D194" s="15">
        <f t="shared" ref="D194:D257" si="18">C194/B194</f>
        <v>49.012567324955114</v>
      </c>
      <c r="E194" s="6">
        <f t="shared" ref="E194:E257" si="19">C194/514569</f>
        <v>5.3054109361426742E-4</v>
      </c>
      <c r="F194" s="7">
        <f t="shared" si="16"/>
        <v>0.77402641822573803</v>
      </c>
      <c r="G194" s="6">
        <f t="shared" ref="G194:G257" si="20">B194/6795.96</f>
        <v>8.1960458860852632E-4</v>
      </c>
      <c r="H194" s="7">
        <f t="shared" si="17"/>
        <v>0.40946974378895684</v>
      </c>
      <c r="I194">
        <f t="shared" ref="I194:I257" si="21">F194*H195-F195*H194</f>
        <v>5.9329694324067317E-4</v>
      </c>
    </row>
    <row r="195" spans="1:9">
      <c r="A195" s="14" t="s">
        <v>27</v>
      </c>
      <c r="B195">
        <v>7.92</v>
      </c>
      <c r="C195" s="14">
        <v>388</v>
      </c>
      <c r="D195" s="15">
        <f t="shared" si="18"/>
        <v>48.98989898989899</v>
      </c>
      <c r="E195" s="6">
        <f t="shared" si="19"/>
        <v>7.5402910008181602E-4</v>
      </c>
      <c r="F195" s="7">
        <f t="shared" ref="F195:F258" si="22">E195+F194</f>
        <v>0.77478044732581985</v>
      </c>
      <c r="G195" s="6">
        <f t="shared" si="20"/>
        <v>1.1653982660286405E-3</v>
      </c>
      <c r="H195" s="7">
        <f t="shared" ref="H195:H258" si="23">G195+H194</f>
        <v>0.41063514205498547</v>
      </c>
      <c r="I195">
        <f t="shared" si="21"/>
        <v>3.2594848963635181E-4</v>
      </c>
    </row>
    <row r="196" spans="1:9">
      <c r="A196" s="14" t="s">
        <v>152</v>
      </c>
      <c r="B196">
        <v>4.3499999999999996</v>
      </c>
      <c r="C196" s="14">
        <v>213</v>
      </c>
      <c r="D196" s="15">
        <f t="shared" si="18"/>
        <v>48.965517241379317</v>
      </c>
      <c r="E196" s="6">
        <f t="shared" si="19"/>
        <v>4.139386554572856E-4</v>
      </c>
      <c r="F196" s="7">
        <f t="shared" si="22"/>
        <v>0.7751943859812771</v>
      </c>
      <c r="G196" s="6">
        <f t="shared" si="20"/>
        <v>6.400861688414881E-4</v>
      </c>
      <c r="H196" s="7">
        <f t="shared" si="23"/>
        <v>0.41127522822382695</v>
      </c>
      <c r="I196">
        <f t="shared" si="21"/>
        <v>2.1695758522771724E-4</v>
      </c>
    </row>
    <row r="197" spans="1:9">
      <c r="A197" s="14" t="s">
        <v>646</v>
      </c>
      <c r="B197">
        <v>2.89</v>
      </c>
      <c r="C197" s="14">
        <v>141</v>
      </c>
      <c r="D197" s="15">
        <f t="shared" si="18"/>
        <v>48.788927335640139</v>
      </c>
      <c r="E197" s="6">
        <f t="shared" si="19"/>
        <v>2.7401572966890739E-4</v>
      </c>
      <c r="F197" s="7">
        <f t="shared" si="22"/>
        <v>0.775468401710946</v>
      </c>
      <c r="G197" s="6">
        <f t="shared" si="20"/>
        <v>4.2525265010388526E-4</v>
      </c>
      <c r="H197" s="7">
        <f t="shared" si="23"/>
        <v>0.41170048087393085</v>
      </c>
      <c r="I197">
        <f t="shared" si="21"/>
        <v>1.4134770295783361E-3</v>
      </c>
    </row>
    <row r="198" spans="1:9">
      <c r="A198" s="14" t="s">
        <v>28</v>
      </c>
      <c r="B198">
        <v>18.809999999999999</v>
      </c>
      <c r="C198" s="14">
        <v>916</v>
      </c>
      <c r="D198" s="15">
        <f t="shared" si="18"/>
        <v>48.697501329080282</v>
      </c>
      <c r="E198" s="6">
        <f t="shared" si="19"/>
        <v>1.7801305558632565E-3</v>
      </c>
      <c r="F198" s="7">
        <f t="shared" si="22"/>
        <v>0.77724853226680923</v>
      </c>
      <c r="G198" s="6">
        <f t="shared" si="20"/>
        <v>2.7678208818180212E-3</v>
      </c>
      <c r="H198" s="7">
        <f t="shared" si="23"/>
        <v>0.41446830175574889</v>
      </c>
      <c r="I198">
        <f t="shared" si="21"/>
        <v>2.2699135900916545E-4</v>
      </c>
    </row>
    <row r="199" spans="1:9">
      <c r="A199" s="14" t="s">
        <v>554</v>
      </c>
      <c r="B199">
        <v>3.02</v>
      </c>
      <c r="C199" s="14">
        <v>147</v>
      </c>
      <c r="D199" s="15">
        <f t="shared" si="18"/>
        <v>48.675496688741724</v>
      </c>
      <c r="E199" s="6">
        <f t="shared" si="19"/>
        <v>2.8567597348460558E-4</v>
      </c>
      <c r="F199" s="7">
        <f t="shared" si="22"/>
        <v>0.77753420824029384</v>
      </c>
      <c r="G199" s="6">
        <f t="shared" si="20"/>
        <v>4.4438166204627456E-4</v>
      </c>
      <c r="H199" s="7">
        <f t="shared" si="23"/>
        <v>0.41491268341779519</v>
      </c>
      <c r="I199">
        <f t="shared" si="21"/>
        <v>3.8797303898724378E-4</v>
      </c>
    </row>
    <row r="200" spans="1:9">
      <c r="A200" s="14" t="s">
        <v>387</v>
      </c>
      <c r="B200">
        <v>5.16</v>
      </c>
      <c r="C200" s="14">
        <v>251</v>
      </c>
      <c r="D200" s="15">
        <f t="shared" si="18"/>
        <v>48.643410852713174</v>
      </c>
      <c r="E200" s="6">
        <f t="shared" si="19"/>
        <v>4.8778686629004077E-4</v>
      </c>
      <c r="F200" s="7">
        <f t="shared" si="22"/>
        <v>0.77802199510658387</v>
      </c>
      <c r="G200" s="6">
        <f t="shared" si="20"/>
        <v>7.5927462786714466E-4</v>
      </c>
      <c r="H200" s="7">
        <f t="shared" si="23"/>
        <v>0.41567195804566232</v>
      </c>
      <c r="I200">
        <f t="shared" si="21"/>
        <v>3.2344550016660811E-4</v>
      </c>
    </row>
    <row r="201" spans="1:9">
      <c r="A201" s="14" t="s">
        <v>680</v>
      </c>
      <c r="B201">
        <v>4.3</v>
      </c>
      <c r="C201" s="14">
        <v>209</v>
      </c>
      <c r="D201" s="15">
        <f t="shared" si="18"/>
        <v>48.604651162790702</v>
      </c>
      <c r="E201" s="6">
        <f t="shared" si="19"/>
        <v>4.0616515958015351E-4</v>
      </c>
      <c r="F201" s="7">
        <f t="shared" si="22"/>
        <v>0.77842816026616402</v>
      </c>
      <c r="G201" s="6">
        <f t="shared" si="20"/>
        <v>6.3272885655595381E-4</v>
      </c>
      <c r="H201" s="7">
        <f t="shared" si="23"/>
        <v>0.41630468690221828</v>
      </c>
      <c r="I201">
        <f t="shared" si="21"/>
        <v>3.9652732054967776E-4</v>
      </c>
    </row>
    <row r="202" spans="1:9">
      <c r="A202" s="14" t="s">
        <v>459</v>
      </c>
      <c r="B202">
        <v>5.27</v>
      </c>
      <c r="C202" s="14">
        <v>256</v>
      </c>
      <c r="D202" s="15">
        <f t="shared" si="18"/>
        <v>48.576850094876662</v>
      </c>
      <c r="E202" s="6">
        <f t="shared" si="19"/>
        <v>4.9750373613645599E-4</v>
      </c>
      <c r="F202" s="7">
        <f t="shared" si="22"/>
        <v>0.77892566400230046</v>
      </c>
      <c r="G202" s="6">
        <f t="shared" si="20"/>
        <v>7.7546071489532009E-4</v>
      </c>
      <c r="H202" s="7">
        <f t="shared" si="23"/>
        <v>0.41708014761711359</v>
      </c>
      <c r="I202">
        <f t="shared" si="21"/>
        <v>5.6276496585977442E-4</v>
      </c>
    </row>
    <row r="203" spans="1:9">
      <c r="A203" s="14" t="s">
        <v>239</v>
      </c>
      <c r="B203">
        <v>7.47</v>
      </c>
      <c r="C203" s="14">
        <v>362</v>
      </c>
      <c r="D203" s="15">
        <f t="shared" si="18"/>
        <v>48.460508701472556</v>
      </c>
      <c r="E203" s="6">
        <f t="shared" si="19"/>
        <v>7.0350137688045722E-4</v>
      </c>
      <c r="F203" s="7">
        <f t="shared" si="22"/>
        <v>0.77962916537918092</v>
      </c>
      <c r="G203" s="6">
        <f t="shared" si="20"/>
        <v>1.0991824554588314E-3</v>
      </c>
      <c r="H203" s="7">
        <f t="shared" si="23"/>
        <v>0.41817933007257241</v>
      </c>
      <c r="I203">
        <f t="shared" si="21"/>
        <v>1.1074148802558414E-3</v>
      </c>
    </row>
    <row r="204" spans="1:9">
      <c r="A204" s="14" t="s">
        <v>371</v>
      </c>
      <c r="B204">
        <v>14.69</v>
      </c>
      <c r="C204" s="14">
        <v>711</v>
      </c>
      <c r="D204" s="15">
        <f t="shared" si="18"/>
        <v>48.400272294077602</v>
      </c>
      <c r="E204" s="6">
        <f t="shared" si="19"/>
        <v>1.381738892160235E-3</v>
      </c>
      <c r="F204" s="7">
        <f t="shared" si="22"/>
        <v>0.78101090427134112</v>
      </c>
      <c r="G204" s="6">
        <f t="shared" si="20"/>
        <v>2.1615783494899911E-3</v>
      </c>
      <c r="H204" s="7">
        <f t="shared" si="23"/>
        <v>0.4203409084220624</v>
      </c>
      <c r="I204">
        <f t="shared" si="21"/>
        <v>5.1468791857223195E-4</v>
      </c>
    </row>
    <row r="205" spans="1:9">
      <c r="A205" s="14" t="s">
        <v>663</v>
      </c>
      <c r="B205">
        <v>6.81</v>
      </c>
      <c r="C205" s="14">
        <v>328</v>
      </c>
      <c r="D205" s="15">
        <f t="shared" si="18"/>
        <v>48.164464023494865</v>
      </c>
      <c r="E205" s="6">
        <f t="shared" si="19"/>
        <v>6.3742666192483414E-4</v>
      </c>
      <c r="F205" s="7">
        <f t="shared" si="22"/>
        <v>0.78164833093326591</v>
      </c>
      <c r="G205" s="6">
        <f t="shared" si="20"/>
        <v>1.002065933289778E-3</v>
      </c>
      <c r="H205" s="7">
        <f t="shared" si="23"/>
        <v>0.42134297435535217</v>
      </c>
      <c r="I205">
        <f t="shared" si="21"/>
        <v>4.0490037198614992E-4</v>
      </c>
    </row>
    <row r="206" spans="1:9">
      <c r="A206" s="14" t="s">
        <v>17</v>
      </c>
      <c r="B206">
        <v>5.35</v>
      </c>
      <c r="C206" s="14">
        <v>257</v>
      </c>
      <c r="D206" s="15">
        <f t="shared" si="18"/>
        <v>48.037383177570099</v>
      </c>
      <c r="E206" s="6">
        <f t="shared" si="19"/>
        <v>4.9944711010573896E-4</v>
      </c>
      <c r="F206" s="7">
        <f t="shared" si="22"/>
        <v>0.78214777804337166</v>
      </c>
      <c r="G206" s="6">
        <f t="shared" si="20"/>
        <v>7.8723241455217505E-4</v>
      </c>
      <c r="H206" s="7">
        <f t="shared" si="23"/>
        <v>0.42213020676990437</v>
      </c>
      <c r="I206">
        <f t="shared" si="21"/>
        <v>1.2466318246833752E-3</v>
      </c>
    </row>
    <row r="207" spans="1:9">
      <c r="A207" s="14" t="s">
        <v>544</v>
      </c>
      <c r="B207">
        <v>16.47</v>
      </c>
      <c r="C207" s="14">
        <v>791</v>
      </c>
      <c r="D207" s="15">
        <f t="shared" si="18"/>
        <v>48.026715239829997</v>
      </c>
      <c r="E207" s="6">
        <f t="shared" si="19"/>
        <v>1.5372088097028776E-3</v>
      </c>
      <c r="F207" s="7">
        <f t="shared" si="22"/>
        <v>0.78368498685307453</v>
      </c>
      <c r="G207" s="6">
        <f t="shared" si="20"/>
        <v>2.4234986668550135E-3</v>
      </c>
      <c r="H207" s="7">
        <f t="shared" si="23"/>
        <v>0.42455370543675941</v>
      </c>
      <c r="I207">
        <f t="shared" si="21"/>
        <v>3.8300930780521547E-4</v>
      </c>
    </row>
    <row r="208" spans="1:9">
      <c r="A208" s="14" t="s">
        <v>428</v>
      </c>
      <c r="B208">
        <v>5.0599999999999996</v>
      </c>
      <c r="C208" s="14">
        <v>243</v>
      </c>
      <c r="D208" s="15">
        <f t="shared" si="18"/>
        <v>48.023715415019765</v>
      </c>
      <c r="E208" s="6">
        <f t="shared" si="19"/>
        <v>4.7223987453577654E-4</v>
      </c>
      <c r="F208" s="7">
        <f t="shared" si="22"/>
        <v>0.78415722672761035</v>
      </c>
      <c r="G208" s="6">
        <f t="shared" si="20"/>
        <v>7.4456000329607588E-4</v>
      </c>
      <c r="H208" s="7">
        <f t="shared" si="23"/>
        <v>0.4252982654400555</v>
      </c>
      <c r="I208">
        <f t="shared" si="21"/>
        <v>2.6499599071566626E-4</v>
      </c>
    </row>
    <row r="209" spans="1:9">
      <c r="A209" s="14" t="s">
        <v>72</v>
      </c>
      <c r="B209">
        <v>3.5</v>
      </c>
      <c r="C209" s="14">
        <v>168</v>
      </c>
      <c r="D209" s="15">
        <f t="shared" si="18"/>
        <v>48</v>
      </c>
      <c r="E209" s="6">
        <f t="shared" si="19"/>
        <v>3.2648682683954921E-4</v>
      </c>
      <c r="F209" s="7">
        <f t="shared" si="22"/>
        <v>0.7844837135544499</v>
      </c>
      <c r="G209" s="6">
        <f t="shared" si="20"/>
        <v>5.1501185998740432E-4</v>
      </c>
      <c r="H209" s="7">
        <f t="shared" si="23"/>
        <v>0.42581327730004292</v>
      </c>
      <c r="I209">
        <f t="shared" si="21"/>
        <v>3.6967872766319188E-4</v>
      </c>
    </row>
    <row r="210" spans="1:9">
      <c r="A210" s="14" t="s">
        <v>441</v>
      </c>
      <c r="B210">
        <v>4.88</v>
      </c>
      <c r="C210" s="14">
        <v>234</v>
      </c>
      <c r="D210" s="15">
        <f t="shared" si="18"/>
        <v>47.950819672131146</v>
      </c>
      <c r="E210" s="6">
        <f t="shared" si="19"/>
        <v>4.5474950881222928E-4</v>
      </c>
      <c r="F210" s="7">
        <f t="shared" si="22"/>
        <v>0.78493846306326209</v>
      </c>
      <c r="G210" s="6">
        <f t="shared" si="20"/>
        <v>7.1807367906815225E-4</v>
      </c>
      <c r="H210" s="7">
        <f t="shared" si="23"/>
        <v>0.4265313509791111</v>
      </c>
      <c r="I210">
        <f t="shared" si="21"/>
        <v>1.0310404285307495E-3</v>
      </c>
    </row>
    <row r="211" spans="1:9">
      <c r="A211" s="14" t="s">
        <v>389</v>
      </c>
      <c r="B211">
        <v>13.57</v>
      </c>
      <c r="C211" s="14">
        <v>647</v>
      </c>
      <c r="D211" s="15">
        <f t="shared" si="18"/>
        <v>47.678703021370673</v>
      </c>
      <c r="E211" s="6">
        <f t="shared" si="19"/>
        <v>1.2573629581261211E-3</v>
      </c>
      <c r="F211" s="7">
        <f t="shared" si="22"/>
        <v>0.78619582602138827</v>
      </c>
      <c r="G211" s="6">
        <f t="shared" si="20"/>
        <v>1.9967745542940219E-3</v>
      </c>
      <c r="H211" s="7">
        <f t="shared" si="23"/>
        <v>0.42852812553340514</v>
      </c>
      <c r="I211">
        <f t="shared" si="21"/>
        <v>2.3208697216825502E-4</v>
      </c>
    </row>
    <row r="212" spans="1:9">
      <c r="A212" s="14" t="s">
        <v>59</v>
      </c>
      <c r="B212">
        <v>3.05</v>
      </c>
      <c r="C212" s="14">
        <v>145</v>
      </c>
      <c r="D212" s="15">
        <f t="shared" si="18"/>
        <v>47.540983606557383</v>
      </c>
      <c r="E212" s="6">
        <f t="shared" si="19"/>
        <v>2.8178922554603948E-4</v>
      </c>
      <c r="F212" s="7">
        <f t="shared" si="22"/>
        <v>0.78647761524693427</v>
      </c>
      <c r="G212" s="6">
        <f t="shared" si="20"/>
        <v>4.4879604941759513E-4</v>
      </c>
      <c r="H212" s="7">
        <f t="shared" si="23"/>
        <v>0.42897692158282275</v>
      </c>
      <c r="I212">
        <f t="shared" si="21"/>
        <v>2.091470180442756E-3</v>
      </c>
    </row>
    <row r="213" spans="1:9">
      <c r="A213" s="14" t="s">
        <v>32</v>
      </c>
      <c r="B213">
        <v>27.43</v>
      </c>
      <c r="C213" s="14">
        <v>1299</v>
      </c>
      <c r="D213" s="15">
        <f t="shared" si="18"/>
        <v>47.356908494349256</v>
      </c>
      <c r="E213" s="6">
        <f t="shared" si="19"/>
        <v>2.5244427860986575E-3</v>
      </c>
      <c r="F213" s="7">
        <f t="shared" si="22"/>
        <v>0.78900205803303292</v>
      </c>
      <c r="G213" s="6">
        <f t="shared" si="20"/>
        <v>4.036221519844143E-3</v>
      </c>
      <c r="H213" s="7">
        <f t="shared" si="23"/>
        <v>0.43301314310266686</v>
      </c>
      <c r="I213">
        <f t="shared" si="21"/>
        <v>1.2584118429219138E-3</v>
      </c>
    </row>
    <row r="214" spans="1:9">
      <c r="A214" s="14" t="s">
        <v>676</v>
      </c>
      <c r="B214">
        <v>16.5</v>
      </c>
      <c r="C214" s="14">
        <v>781</v>
      </c>
      <c r="D214" s="15">
        <f t="shared" si="18"/>
        <v>47.333333333333336</v>
      </c>
      <c r="E214" s="6">
        <f t="shared" si="19"/>
        <v>1.5177750700100473E-3</v>
      </c>
      <c r="F214" s="7">
        <f t="shared" si="22"/>
        <v>0.79051983310304297</v>
      </c>
      <c r="G214" s="6">
        <f t="shared" si="20"/>
        <v>2.4279130542263347E-3</v>
      </c>
      <c r="H214" s="7">
        <f t="shared" si="23"/>
        <v>0.43544105615689321</v>
      </c>
      <c r="I214">
        <f t="shared" si="21"/>
        <v>5.3944063778316176E-4</v>
      </c>
    </row>
    <row r="215" spans="1:9">
      <c r="A215" s="14" t="s">
        <v>472</v>
      </c>
      <c r="B215">
        <v>7.06</v>
      </c>
      <c r="C215" s="14">
        <v>333</v>
      </c>
      <c r="D215" s="15">
        <f t="shared" si="18"/>
        <v>47.167138810198303</v>
      </c>
      <c r="E215" s="6">
        <f t="shared" si="19"/>
        <v>6.471435317712493E-4</v>
      </c>
      <c r="F215" s="7">
        <f t="shared" si="22"/>
        <v>0.79116697663481417</v>
      </c>
      <c r="G215" s="6">
        <f t="shared" si="20"/>
        <v>1.0388524947174498E-3</v>
      </c>
      <c r="H215" s="7">
        <f t="shared" si="23"/>
        <v>0.43647990865161068</v>
      </c>
      <c r="I215">
        <f t="shared" si="21"/>
        <v>9.4967968908443723E-4</v>
      </c>
    </row>
    <row r="216" spans="1:9">
      <c r="A216" s="14" t="s">
        <v>88</v>
      </c>
      <c r="B216">
        <v>12.42</v>
      </c>
      <c r="C216" s="14">
        <v>585</v>
      </c>
      <c r="D216" s="15">
        <f t="shared" si="18"/>
        <v>47.10144927536232</v>
      </c>
      <c r="E216" s="6">
        <f t="shared" si="19"/>
        <v>1.1368737720305732E-3</v>
      </c>
      <c r="F216" s="7">
        <f t="shared" si="22"/>
        <v>0.7923038504068447</v>
      </c>
      <c r="G216" s="6">
        <f t="shared" si="20"/>
        <v>1.8275563717267318E-3</v>
      </c>
      <c r="H216" s="7">
        <f t="shared" si="23"/>
        <v>0.43830746502333739</v>
      </c>
      <c r="I216">
        <f t="shared" si="21"/>
        <v>1.6758521837734186E-4</v>
      </c>
    </row>
    <row r="217" spans="1:9">
      <c r="A217" s="14" t="s">
        <v>117</v>
      </c>
      <c r="B217">
        <v>2.19</v>
      </c>
      <c r="C217" s="14">
        <v>103</v>
      </c>
      <c r="D217" s="15">
        <f t="shared" si="18"/>
        <v>47.031963470319639</v>
      </c>
      <c r="E217" s="6">
        <f t="shared" si="19"/>
        <v>2.0016751883615219E-4</v>
      </c>
      <c r="F217" s="7">
        <f t="shared" si="22"/>
        <v>0.79250401792568081</v>
      </c>
      <c r="G217" s="6">
        <f t="shared" si="20"/>
        <v>3.2225027810640439E-4</v>
      </c>
      <c r="H217" s="7">
        <f t="shared" si="23"/>
        <v>0.43862971530144379</v>
      </c>
      <c r="I217">
        <f t="shared" si="21"/>
        <v>4.362507674124938E-4</v>
      </c>
    </row>
    <row r="218" spans="1:9">
      <c r="A218" s="14" t="s">
        <v>675</v>
      </c>
      <c r="B218">
        <v>5.7</v>
      </c>
      <c r="C218" s="14">
        <v>268</v>
      </c>
      <c r="D218" s="15">
        <f t="shared" si="18"/>
        <v>47.017543859649123</v>
      </c>
      <c r="E218" s="6">
        <f t="shared" si="19"/>
        <v>5.2082422376785236E-4</v>
      </c>
      <c r="F218" s="7">
        <f t="shared" si="22"/>
        <v>0.79302484214944868</v>
      </c>
      <c r="G218" s="6">
        <f t="shared" si="20"/>
        <v>8.3873360055091556E-4</v>
      </c>
      <c r="H218" s="7">
        <f t="shared" si="23"/>
        <v>0.43946844890199471</v>
      </c>
      <c r="I218">
        <f t="shared" si="21"/>
        <v>6.1917474133832417E-4</v>
      </c>
    </row>
    <row r="219" spans="1:9">
      <c r="A219" s="14" t="s">
        <v>54</v>
      </c>
      <c r="B219">
        <v>8.08</v>
      </c>
      <c r="C219" s="14">
        <v>379</v>
      </c>
      <c r="D219" s="15">
        <f t="shared" si="18"/>
        <v>46.905940594059409</v>
      </c>
      <c r="E219" s="6">
        <f t="shared" si="19"/>
        <v>7.3653873435826876E-4</v>
      </c>
      <c r="F219" s="7">
        <f t="shared" si="22"/>
        <v>0.79376138088380699</v>
      </c>
      <c r="G219" s="6">
        <f t="shared" si="20"/>
        <v>1.1889416653423504E-3</v>
      </c>
      <c r="H219" s="7">
        <f t="shared" si="23"/>
        <v>0.44065739056733705</v>
      </c>
      <c r="I219">
        <f t="shared" si="21"/>
        <v>4.8585453324345718E-4</v>
      </c>
    </row>
    <row r="220" spans="1:9">
      <c r="A220" s="14" t="s">
        <v>396</v>
      </c>
      <c r="B220">
        <v>6.33</v>
      </c>
      <c r="C220" s="14">
        <v>296</v>
      </c>
      <c r="D220" s="15">
        <f t="shared" si="18"/>
        <v>46.761453396524487</v>
      </c>
      <c r="E220" s="6">
        <f t="shared" si="19"/>
        <v>5.7523869490777721E-4</v>
      </c>
      <c r="F220" s="7">
        <f t="shared" si="22"/>
        <v>0.79433661957871482</v>
      </c>
      <c r="G220" s="6">
        <f t="shared" si="20"/>
        <v>9.3143573534864828E-4</v>
      </c>
      <c r="H220" s="7">
        <f t="shared" si="23"/>
        <v>0.4415888263026857</v>
      </c>
      <c r="I220">
        <f t="shared" si="21"/>
        <v>8.5879331852406482E-4</v>
      </c>
    </row>
    <row r="221" spans="1:9">
      <c r="A221" s="14" t="s">
        <v>182</v>
      </c>
      <c r="B221">
        <v>11.18</v>
      </c>
      <c r="C221" s="14">
        <v>522</v>
      </c>
      <c r="D221" s="15">
        <f t="shared" si="18"/>
        <v>46.690518783542039</v>
      </c>
      <c r="E221" s="6">
        <f t="shared" si="19"/>
        <v>1.0144412119657423E-3</v>
      </c>
      <c r="F221" s="7">
        <f t="shared" si="22"/>
        <v>0.79535106079068052</v>
      </c>
      <c r="G221" s="6">
        <f t="shared" si="20"/>
        <v>1.6450950270454799E-3</v>
      </c>
      <c r="H221" s="7">
        <f t="shared" si="23"/>
        <v>0.44323392132973116</v>
      </c>
      <c r="I221">
        <f t="shared" si="21"/>
        <v>3.3275596340009983E-4</v>
      </c>
    </row>
    <row r="222" spans="1:9">
      <c r="A222" s="14" t="s">
        <v>444</v>
      </c>
      <c r="B222">
        <v>4.33</v>
      </c>
      <c r="C222" s="14">
        <v>202</v>
      </c>
      <c r="D222" s="15">
        <f t="shared" si="18"/>
        <v>46.651270207852193</v>
      </c>
      <c r="E222" s="6">
        <f t="shared" si="19"/>
        <v>3.925615417951723E-4</v>
      </c>
      <c r="F222" s="7">
        <f t="shared" si="22"/>
        <v>0.79574362233247564</v>
      </c>
      <c r="G222" s="6">
        <f t="shared" si="20"/>
        <v>6.3714324392727449E-4</v>
      </c>
      <c r="H222" s="7">
        <f t="shared" si="23"/>
        <v>0.44387106457365844</v>
      </c>
      <c r="I222">
        <f t="shared" si="21"/>
        <v>1.9040246755839818E-3</v>
      </c>
    </row>
    <row r="223" spans="1:9">
      <c r="A223" s="14" t="s">
        <v>503</v>
      </c>
      <c r="B223">
        <v>24.77</v>
      </c>
      <c r="C223" s="14">
        <v>1155</v>
      </c>
      <c r="D223" s="15">
        <f t="shared" si="18"/>
        <v>46.62898667743238</v>
      </c>
      <c r="E223" s="6">
        <f t="shared" si="19"/>
        <v>2.244596934521901E-3</v>
      </c>
      <c r="F223" s="7">
        <f t="shared" si="22"/>
        <v>0.79798821926699759</v>
      </c>
      <c r="G223" s="6">
        <f t="shared" si="20"/>
        <v>3.6448125062537155E-3</v>
      </c>
      <c r="H223" s="7">
        <f t="shared" si="23"/>
        <v>0.44751587707991214</v>
      </c>
      <c r="I223">
        <f t="shared" si="21"/>
        <v>3.5193488683282759E-4</v>
      </c>
    </row>
    <row r="224" spans="1:9">
      <c r="A224" s="14" t="s">
        <v>53</v>
      </c>
      <c r="B224">
        <v>4.5599999999999996</v>
      </c>
      <c r="C224" s="14">
        <v>211</v>
      </c>
      <c r="D224" s="15">
        <f t="shared" si="18"/>
        <v>46.271929824561404</v>
      </c>
      <c r="E224" s="6">
        <f t="shared" si="19"/>
        <v>4.1005190751871955E-4</v>
      </c>
      <c r="F224" s="7">
        <f t="shared" si="22"/>
        <v>0.79839827117451634</v>
      </c>
      <c r="G224" s="6">
        <f t="shared" si="20"/>
        <v>6.7098688044073241E-4</v>
      </c>
      <c r="H224" s="7">
        <f t="shared" si="23"/>
        <v>0.44818686396035284</v>
      </c>
      <c r="I224">
        <f t="shared" si="21"/>
        <v>1.1692340844585147E-3</v>
      </c>
    </row>
    <row r="225" spans="1:9">
      <c r="A225" s="14" t="s">
        <v>487</v>
      </c>
      <c r="B225">
        <v>15.12</v>
      </c>
      <c r="C225" s="14">
        <v>697</v>
      </c>
      <c r="D225" s="15">
        <f t="shared" si="18"/>
        <v>46.097883597883602</v>
      </c>
      <c r="E225" s="6">
        <f t="shared" si="19"/>
        <v>1.3545316565902726E-3</v>
      </c>
      <c r="F225" s="7">
        <f t="shared" si="22"/>
        <v>0.79975280283110661</v>
      </c>
      <c r="G225" s="6">
        <f t="shared" si="20"/>
        <v>2.2248512351455865E-3</v>
      </c>
      <c r="H225" s="7">
        <f t="shared" si="23"/>
        <v>0.45041171519549844</v>
      </c>
      <c r="I225">
        <f t="shared" si="21"/>
        <v>9.5913142236780935E-4</v>
      </c>
    </row>
    <row r="226" spans="1:9">
      <c r="A226" s="14" t="s">
        <v>570</v>
      </c>
      <c r="B226">
        <v>12.39</v>
      </c>
      <c r="C226" s="14">
        <v>570</v>
      </c>
      <c r="D226" s="15">
        <f t="shared" si="18"/>
        <v>46.004842615012102</v>
      </c>
      <c r="E226" s="6">
        <f t="shared" si="19"/>
        <v>1.1077231624913276E-3</v>
      </c>
      <c r="F226" s="7">
        <f t="shared" si="22"/>
        <v>0.80086052599359792</v>
      </c>
      <c r="G226" s="6">
        <f t="shared" si="20"/>
        <v>1.8231419843554113E-3</v>
      </c>
      <c r="H226" s="7">
        <f t="shared" si="23"/>
        <v>0.45223485717985384</v>
      </c>
      <c r="I226">
        <f t="shared" si="21"/>
        <v>1.0601360021730288E-3</v>
      </c>
    </row>
    <row r="227" spans="1:9">
      <c r="A227" s="14" t="s">
        <v>296</v>
      </c>
      <c r="B227">
        <v>13.62</v>
      </c>
      <c r="C227" s="14">
        <v>620</v>
      </c>
      <c r="D227" s="15">
        <f t="shared" si="18"/>
        <v>45.521292217327463</v>
      </c>
      <c r="E227" s="6">
        <f t="shared" si="19"/>
        <v>1.2048918609554793E-3</v>
      </c>
      <c r="F227" s="7">
        <f t="shared" si="22"/>
        <v>0.80206541785455343</v>
      </c>
      <c r="G227" s="6">
        <f t="shared" si="20"/>
        <v>2.0041318665795561E-3</v>
      </c>
      <c r="H227" s="7">
        <f t="shared" si="23"/>
        <v>0.45423898904643339</v>
      </c>
      <c r="I227">
        <f t="shared" si="21"/>
        <v>7.1531305091138142E-4</v>
      </c>
    </row>
    <row r="228" spans="1:9">
      <c r="A228" s="14" t="s">
        <v>505</v>
      </c>
      <c r="B228">
        <v>9.15</v>
      </c>
      <c r="C228" s="14">
        <v>413</v>
      </c>
      <c r="D228" s="15">
        <f t="shared" si="18"/>
        <v>45.136612021857921</v>
      </c>
      <c r="E228" s="6">
        <f t="shared" si="19"/>
        <v>8.0261344931389185E-4</v>
      </c>
      <c r="F228" s="7">
        <f t="shared" si="22"/>
        <v>0.8028680313038673</v>
      </c>
      <c r="G228" s="6">
        <f t="shared" si="20"/>
        <v>1.3463881482527855E-3</v>
      </c>
      <c r="H228" s="7">
        <f t="shared" si="23"/>
        <v>0.45558537719468617</v>
      </c>
      <c r="I228">
        <f t="shared" si="21"/>
        <v>1.6944685863498066E-3</v>
      </c>
    </row>
    <row r="229" spans="1:9">
      <c r="A229" s="14" t="s">
        <v>470</v>
      </c>
      <c r="B229">
        <v>21.62</v>
      </c>
      <c r="C229" s="14">
        <v>971</v>
      </c>
      <c r="D229" s="15">
        <f t="shared" si="18"/>
        <v>44.912118408880666</v>
      </c>
      <c r="E229" s="6">
        <f t="shared" si="19"/>
        <v>1.8870161241738232E-3</v>
      </c>
      <c r="F229" s="7">
        <f t="shared" si="22"/>
        <v>0.80475504742804116</v>
      </c>
      <c r="G229" s="6">
        <f t="shared" si="20"/>
        <v>3.1813018322650517E-3</v>
      </c>
      <c r="H229" s="7">
        <f t="shared" si="23"/>
        <v>0.45876667902695123</v>
      </c>
      <c r="I229">
        <f t="shared" si="21"/>
        <v>8.8698158625744039E-4</v>
      </c>
    </row>
    <row r="230" spans="1:9">
      <c r="A230" s="14" t="s">
        <v>41</v>
      </c>
      <c r="B230">
        <v>11.3</v>
      </c>
      <c r="C230" s="14">
        <v>506</v>
      </c>
      <c r="D230" s="15">
        <f t="shared" si="18"/>
        <v>44.778761061946902</v>
      </c>
      <c r="E230" s="6">
        <f t="shared" si="19"/>
        <v>9.8334722845721373E-4</v>
      </c>
      <c r="F230" s="7">
        <f t="shared" si="22"/>
        <v>0.80573839465649832</v>
      </c>
      <c r="G230" s="6">
        <f t="shared" si="20"/>
        <v>1.6627525765307626E-3</v>
      </c>
      <c r="H230" s="7">
        <f t="shared" si="23"/>
        <v>0.46042943160348199</v>
      </c>
      <c r="I230">
        <f t="shared" si="21"/>
        <v>3.111258407463291E-4</v>
      </c>
    </row>
    <row r="231" spans="1:9">
      <c r="A231" s="14" t="s">
        <v>364</v>
      </c>
      <c r="B231">
        <v>3.96</v>
      </c>
      <c r="C231" s="14">
        <v>177</v>
      </c>
      <c r="D231" s="15">
        <f t="shared" si="18"/>
        <v>44.696969696969695</v>
      </c>
      <c r="E231" s="6">
        <f t="shared" si="19"/>
        <v>3.4397719256309652E-4</v>
      </c>
      <c r="F231" s="7">
        <f t="shared" si="22"/>
        <v>0.8060823718490614</v>
      </c>
      <c r="G231" s="6">
        <f t="shared" si="20"/>
        <v>5.8269913301432026E-4</v>
      </c>
      <c r="H231" s="7">
        <f t="shared" si="23"/>
        <v>0.46101213073649633</v>
      </c>
      <c r="I231">
        <f t="shared" si="21"/>
        <v>3.0255811619567252E-4</v>
      </c>
    </row>
    <row r="232" spans="1:9">
      <c r="A232" s="14" t="s">
        <v>143</v>
      </c>
      <c r="B232">
        <v>3.85</v>
      </c>
      <c r="C232" s="14">
        <v>172</v>
      </c>
      <c r="D232" s="15">
        <f t="shared" si="18"/>
        <v>44.675324675324674</v>
      </c>
      <c r="E232" s="6">
        <f t="shared" si="19"/>
        <v>3.3426032271668136E-4</v>
      </c>
      <c r="F232" s="7">
        <f t="shared" si="22"/>
        <v>0.80641663217177806</v>
      </c>
      <c r="G232" s="6">
        <f t="shared" si="20"/>
        <v>5.6651304598614473E-4</v>
      </c>
      <c r="H232" s="7">
        <f t="shared" si="23"/>
        <v>0.46157864378248248</v>
      </c>
      <c r="I232">
        <f t="shared" si="21"/>
        <v>1.230927560547268E-3</v>
      </c>
    </row>
    <row r="233" spans="1:9">
      <c r="A233" s="14" t="s">
        <v>633</v>
      </c>
      <c r="B233">
        <v>15.65</v>
      </c>
      <c r="C233" s="14">
        <v>698</v>
      </c>
      <c r="D233" s="15">
        <f t="shared" si="18"/>
        <v>44.600638977635782</v>
      </c>
      <c r="E233" s="6">
        <f t="shared" si="19"/>
        <v>1.3564750305595558E-3</v>
      </c>
      <c r="F233" s="7">
        <f t="shared" si="22"/>
        <v>0.80777310720233764</v>
      </c>
      <c r="G233" s="6">
        <f t="shared" si="20"/>
        <v>2.3028387453722507E-3</v>
      </c>
      <c r="H233" s="7">
        <f t="shared" si="23"/>
        <v>0.46388148252785472</v>
      </c>
      <c r="I233">
        <f t="shared" si="21"/>
        <v>4.8959988245006469E-4</v>
      </c>
    </row>
    <row r="234" spans="1:9">
      <c r="A234" s="14" t="s">
        <v>657</v>
      </c>
      <c r="B234">
        <v>6.22</v>
      </c>
      <c r="C234" s="14">
        <v>277</v>
      </c>
      <c r="D234" s="15">
        <f t="shared" si="18"/>
        <v>44.533762057877816</v>
      </c>
      <c r="E234" s="6">
        <f t="shared" si="19"/>
        <v>5.3831458949139962E-4</v>
      </c>
      <c r="F234" s="7">
        <f t="shared" si="22"/>
        <v>0.80831142179182902</v>
      </c>
      <c r="G234" s="6">
        <f t="shared" si="20"/>
        <v>9.1524964832047275E-4</v>
      </c>
      <c r="H234" s="7">
        <f t="shared" si="23"/>
        <v>0.46479673217617518</v>
      </c>
      <c r="I234">
        <f t="shared" si="21"/>
        <v>6.1962574916113455E-4</v>
      </c>
    </row>
    <row r="235" spans="1:9">
      <c r="A235" s="14" t="s">
        <v>468</v>
      </c>
      <c r="B235">
        <v>7.86</v>
      </c>
      <c r="C235" s="14">
        <v>349</v>
      </c>
      <c r="D235" s="15">
        <f t="shared" si="18"/>
        <v>44.402035623409667</v>
      </c>
      <c r="E235" s="6">
        <f t="shared" si="19"/>
        <v>6.7823751527977788E-4</v>
      </c>
      <c r="F235" s="7">
        <f t="shared" si="22"/>
        <v>0.80898965930710875</v>
      </c>
      <c r="G235" s="6">
        <f t="shared" si="20"/>
        <v>1.1565694912859994E-3</v>
      </c>
      <c r="H235" s="7">
        <f t="shared" si="23"/>
        <v>0.46595330166746118</v>
      </c>
      <c r="I235">
        <f t="shared" si="21"/>
        <v>6.5746402067118348E-4</v>
      </c>
    </row>
    <row r="236" spans="1:9">
      <c r="A236" s="14" t="s">
        <v>61</v>
      </c>
      <c r="B236">
        <v>8.33</v>
      </c>
      <c r="C236" s="14">
        <v>369</v>
      </c>
      <c r="D236" s="15">
        <f t="shared" si="18"/>
        <v>44.297719087635052</v>
      </c>
      <c r="E236" s="6">
        <f t="shared" si="19"/>
        <v>7.1710499466543843E-4</v>
      </c>
      <c r="F236" s="7">
        <f t="shared" si="22"/>
        <v>0.80970676430177424</v>
      </c>
      <c r="G236" s="6">
        <f t="shared" si="20"/>
        <v>1.2257282267700222E-3</v>
      </c>
      <c r="H236" s="7">
        <f t="shared" si="23"/>
        <v>0.46717902989423121</v>
      </c>
      <c r="I236">
        <f t="shared" si="21"/>
        <v>3.1379467768586911E-3</v>
      </c>
    </row>
    <row r="237" spans="1:9">
      <c r="A237" s="14" t="s">
        <v>127</v>
      </c>
      <c r="B237">
        <v>39.68</v>
      </c>
      <c r="C237" s="14">
        <v>1751</v>
      </c>
      <c r="D237" s="15">
        <f t="shared" si="18"/>
        <v>44.128024193548384</v>
      </c>
      <c r="E237" s="6">
        <f t="shared" si="19"/>
        <v>3.4028478202145873E-3</v>
      </c>
      <c r="F237" s="7">
        <f t="shared" si="22"/>
        <v>0.81310961212198885</v>
      </c>
      <c r="G237" s="6">
        <f t="shared" si="20"/>
        <v>5.8387630298000577E-3</v>
      </c>
      <c r="H237" s="7">
        <f t="shared" si="23"/>
        <v>0.47301779292403129</v>
      </c>
      <c r="I237">
        <f t="shared" si="21"/>
        <v>8.4991564744957282E-4</v>
      </c>
    </row>
    <row r="238" spans="1:9">
      <c r="A238" s="14" t="s">
        <v>515</v>
      </c>
      <c r="B238">
        <v>10.73</v>
      </c>
      <c r="C238" s="14">
        <v>472</v>
      </c>
      <c r="D238" s="15">
        <f t="shared" si="18"/>
        <v>43.988816402609501</v>
      </c>
      <c r="E238" s="6">
        <f t="shared" si="19"/>
        <v>9.1727251350159065E-4</v>
      </c>
      <c r="F238" s="7">
        <f t="shared" si="22"/>
        <v>0.81402688463549044</v>
      </c>
      <c r="G238" s="6">
        <f t="shared" si="20"/>
        <v>1.578879216475671E-3</v>
      </c>
      <c r="H238" s="7">
        <f t="shared" si="23"/>
        <v>0.47459667214050694</v>
      </c>
      <c r="I238">
        <f t="shared" si="21"/>
        <v>1.6106905511220626E-4</v>
      </c>
    </row>
    <row r="239" spans="1:9">
      <c r="A239" s="14" t="s">
        <v>565</v>
      </c>
      <c r="B239">
        <v>2.0299999999999998</v>
      </c>
      <c r="C239" s="14">
        <v>89</v>
      </c>
      <c r="D239" s="15">
        <f t="shared" si="18"/>
        <v>43.842364532019708</v>
      </c>
      <c r="E239" s="6">
        <f t="shared" si="19"/>
        <v>1.7296028326618977E-4</v>
      </c>
      <c r="F239" s="7">
        <f t="shared" si="22"/>
        <v>0.81419984491875663</v>
      </c>
      <c r="G239" s="6">
        <f t="shared" si="20"/>
        <v>2.9870687879269447E-4</v>
      </c>
      <c r="H239" s="7">
        <f t="shared" si="23"/>
        <v>0.47489537901929962</v>
      </c>
      <c r="I239">
        <f t="shared" si="21"/>
        <v>4.7464295237698018E-4</v>
      </c>
    </row>
    <row r="240" spans="1:9">
      <c r="A240" s="14" t="s">
        <v>56</v>
      </c>
      <c r="B240">
        <v>5.98</v>
      </c>
      <c r="C240" s="14">
        <v>262</v>
      </c>
      <c r="D240" s="15">
        <f t="shared" si="18"/>
        <v>43.812709030100329</v>
      </c>
      <c r="E240" s="6">
        <f t="shared" si="19"/>
        <v>5.0916397995215412E-4</v>
      </c>
      <c r="F240" s="7">
        <f t="shared" si="22"/>
        <v>0.81470900889870879</v>
      </c>
      <c r="G240" s="6">
        <f t="shared" si="20"/>
        <v>8.7993454934990798E-4</v>
      </c>
      <c r="H240" s="7">
        <f t="shared" si="23"/>
        <v>0.47577531356864955</v>
      </c>
      <c r="I240">
        <f t="shared" si="21"/>
        <v>2.4855721211164417E-4</v>
      </c>
    </row>
    <row r="241" spans="1:9">
      <c r="A241" s="14" t="s">
        <v>439</v>
      </c>
      <c r="B241">
        <v>3.13</v>
      </c>
      <c r="C241" s="14">
        <v>137</v>
      </c>
      <c r="D241" s="15">
        <f t="shared" si="18"/>
        <v>43.769968051118212</v>
      </c>
      <c r="E241" s="6">
        <f t="shared" si="19"/>
        <v>2.6624223379177525E-4</v>
      </c>
      <c r="F241" s="7">
        <f t="shared" si="22"/>
        <v>0.81497525113250058</v>
      </c>
      <c r="G241" s="6">
        <f t="shared" si="20"/>
        <v>4.6056774907445009E-4</v>
      </c>
      <c r="H241" s="7">
        <f t="shared" si="23"/>
        <v>0.47623588131772399</v>
      </c>
      <c r="I241">
        <f t="shared" si="21"/>
        <v>1.0037180911273147E-3</v>
      </c>
    </row>
    <row r="242" spans="1:9">
      <c r="A242" s="14" t="s">
        <v>513</v>
      </c>
      <c r="B242">
        <v>12.63</v>
      </c>
      <c r="C242" s="14">
        <v>552</v>
      </c>
      <c r="D242" s="15">
        <f t="shared" si="18"/>
        <v>43.705463182897859</v>
      </c>
      <c r="E242" s="6">
        <f t="shared" si="19"/>
        <v>1.0727424310442331E-3</v>
      </c>
      <c r="F242" s="7">
        <f t="shared" si="22"/>
        <v>0.81604799356354485</v>
      </c>
      <c r="G242" s="6">
        <f t="shared" si="20"/>
        <v>1.8584570833259761E-3</v>
      </c>
      <c r="H242" s="7">
        <f t="shared" si="23"/>
        <v>0.47809433840104998</v>
      </c>
      <c r="I242">
        <f t="shared" si="21"/>
        <v>4.078801800448395E-4</v>
      </c>
    </row>
    <row r="243" spans="1:9">
      <c r="A243" s="14" t="s">
        <v>153</v>
      </c>
      <c r="B243">
        <v>5.13</v>
      </c>
      <c r="C243" s="14">
        <v>224</v>
      </c>
      <c r="D243" s="15">
        <f t="shared" si="18"/>
        <v>43.664717348927873</v>
      </c>
      <c r="E243" s="6">
        <f t="shared" si="19"/>
        <v>4.3531576911939895E-4</v>
      </c>
      <c r="F243" s="7">
        <f t="shared" si="22"/>
        <v>0.81648330933266422</v>
      </c>
      <c r="G243" s="6">
        <f t="shared" si="20"/>
        <v>7.5486024049582399E-4</v>
      </c>
      <c r="H243" s="7">
        <f t="shared" si="23"/>
        <v>0.47884919864154579</v>
      </c>
      <c r="I243">
        <f t="shared" si="21"/>
        <v>2.0039484574368993E-4</v>
      </c>
    </row>
    <row r="244" spans="1:9">
      <c r="A244" s="14" t="s">
        <v>147</v>
      </c>
      <c r="B244">
        <v>2.52</v>
      </c>
      <c r="C244" s="14">
        <v>110</v>
      </c>
      <c r="D244" s="15">
        <f t="shared" si="18"/>
        <v>43.650793650793652</v>
      </c>
      <c r="E244" s="6">
        <f t="shared" si="19"/>
        <v>2.137711366211334E-4</v>
      </c>
      <c r="F244" s="7">
        <f t="shared" si="22"/>
        <v>0.81669708046928535</v>
      </c>
      <c r="G244" s="6">
        <f t="shared" si="20"/>
        <v>3.7080853919093108E-4</v>
      </c>
      <c r="H244" s="7">
        <f t="shared" si="23"/>
        <v>0.47922000718073671</v>
      </c>
      <c r="I244">
        <f t="shared" si="21"/>
        <v>6.9522282670586577E-4</v>
      </c>
    </row>
    <row r="245" spans="1:9">
      <c r="A245" s="14" t="s">
        <v>457</v>
      </c>
      <c r="B245">
        <v>8.73</v>
      </c>
      <c r="C245" s="14">
        <v>380</v>
      </c>
      <c r="D245" s="15">
        <f t="shared" si="18"/>
        <v>43.528064146620842</v>
      </c>
      <c r="E245" s="6">
        <f t="shared" si="19"/>
        <v>7.3848210832755184E-4</v>
      </c>
      <c r="F245" s="7">
        <f t="shared" si="22"/>
        <v>0.81743556257761285</v>
      </c>
      <c r="G245" s="6">
        <f t="shared" si="20"/>
        <v>1.2845867250542971E-3</v>
      </c>
      <c r="H245" s="7">
        <f t="shared" si="23"/>
        <v>0.48050459390579098</v>
      </c>
      <c r="I245">
        <f t="shared" si="21"/>
        <v>1.0150747281564843E-3</v>
      </c>
    </row>
    <row r="246" spans="1:9">
      <c r="A246" s="14" t="s">
        <v>63</v>
      </c>
      <c r="B246">
        <v>12.74</v>
      </c>
      <c r="C246" s="14">
        <v>554</v>
      </c>
      <c r="D246" s="15">
        <f t="shared" si="18"/>
        <v>43.485086342229195</v>
      </c>
      <c r="E246" s="6">
        <f t="shared" si="19"/>
        <v>1.0766291789827992E-3</v>
      </c>
      <c r="F246" s="7">
        <f t="shared" si="22"/>
        <v>0.81851219175659562</v>
      </c>
      <c r="G246" s="6">
        <f t="shared" si="20"/>
        <v>1.8746431703541516E-3</v>
      </c>
      <c r="H246" s="7">
        <f t="shared" si="23"/>
        <v>0.48237923707614511</v>
      </c>
      <c r="I246">
        <f t="shared" si="21"/>
        <v>1.0925298777477721E-3</v>
      </c>
    </row>
    <row r="247" spans="1:9">
      <c r="A247" s="14" t="s">
        <v>518</v>
      </c>
      <c r="B247">
        <v>13.71</v>
      </c>
      <c r="C247" s="14">
        <v>596</v>
      </c>
      <c r="D247" s="15">
        <f t="shared" si="18"/>
        <v>43.471918307804522</v>
      </c>
      <c r="E247" s="6">
        <f t="shared" si="19"/>
        <v>1.1582508856926865E-3</v>
      </c>
      <c r="F247" s="7">
        <f t="shared" si="22"/>
        <v>0.81967044264228828</v>
      </c>
      <c r="G247" s="6">
        <f t="shared" si="20"/>
        <v>2.0173750286935181E-3</v>
      </c>
      <c r="H247" s="7">
        <f t="shared" si="23"/>
        <v>0.48439661210483864</v>
      </c>
      <c r="I247">
        <f t="shared" si="21"/>
        <v>3.3403367925394223E-4</v>
      </c>
    </row>
    <row r="248" spans="1:9">
      <c r="A248" s="14" t="s">
        <v>587</v>
      </c>
      <c r="B248">
        <v>4.1900000000000004</v>
      </c>
      <c r="C248" s="14">
        <v>182</v>
      </c>
      <c r="D248" s="15">
        <f t="shared" si="18"/>
        <v>43.436754176610975</v>
      </c>
      <c r="E248" s="6">
        <f t="shared" si="19"/>
        <v>3.5369406240951163E-4</v>
      </c>
      <c r="F248" s="7">
        <f t="shared" si="22"/>
        <v>0.82002413670469776</v>
      </c>
      <c r="G248" s="6">
        <f t="shared" si="20"/>
        <v>6.1654276952777828E-4</v>
      </c>
      <c r="H248" s="7">
        <f t="shared" si="23"/>
        <v>0.48501315487436641</v>
      </c>
      <c r="I248">
        <f t="shared" si="21"/>
        <v>2.2113038771676141E-4</v>
      </c>
    </row>
    <row r="249" spans="1:9">
      <c r="A249" s="14" t="s">
        <v>668</v>
      </c>
      <c r="B249">
        <v>2.77</v>
      </c>
      <c r="C249" s="14">
        <v>120</v>
      </c>
      <c r="D249" s="15">
        <f t="shared" si="18"/>
        <v>43.321299638989167</v>
      </c>
      <c r="E249" s="6">
        <f t="shared" si="19"/>
        <v>2.3320487631396373E-4</v>
      </c>
      <c r="F249" s="7">
        <f t="shared" si="22"/>
        <v>0.82025734158101171</v>
      </c>
      <c r="G249" s="6">
        <f t="shared" si="20"/>
        <v>4.0759510061860282E-4</v>
      </c>
      <c r="H249" s="7">
        <f t="shared" si="23"/>
        <v>0.48542074997498502</v>
      </c>
      <c r="I249">
        <f t="shared" si="21"/>
        <v>3.5865876013696507E-4</v>
      </c>
    </row>
    <row r="250" spans="1:9">
      <c r="A250" s="14" t="s">
        <v>526</v>
      </c>
      <c r="B250">
        <v>4.4800000000000004</v>
      </c>
      <c r="C250" s="14">
        <v>193</v>
      </c>
      <c r="D250" s="15">
        <f t="shared" si="18"/>
        <v>43.080357142857139</v>
      </c>
      <c r="E250" s="6">
        <f t="shared" si="19"/>
        <v>3.7507117607162499E-4</v>
      </c>
      <c r="F250" s="7">
        <f t="shared" si="22"/>
        <v>0.82063241275708332</v>
      </c>
      <c r="G250" s="6">
        <f t="shared" si="20"/>
        <v>6.5921518078387756E-4</v>
      </c>
      <c r="H250" s="7">
        <f t="shared" si="23"/>
        <v>0.4860799651557689</v>
      </c>
      <c r="I250">
        <f t="shared" si="21"/>
        <v>3.3324269908813209E-4</v>
      </c>
    </row>
    <row r="251" spans="1:9">
      <c r="A251" s="14" t="s">
        <v>115</v>
      </c>
      <c r="B251">
        <v>4.16</v>
      </c>
      <c r="C251" s="14">
        <v>179</v>
      </c>
      <c r="D251" s="15">
        <f t="shared" si="18"/>
        <v>43.028846153846153</v>
      </c>
      <c r="E251" s="6">
        <f t="shared" si="19"/>
        <v>3.4786394050166257E-4</v>
      </c>
      <c r="F251" s="7">
        <f t="shared" si="22"/>
        <v>0.820980276697585</v>
      </c>
      <c r="G251" s="6">
        <f t="shared" si="20"/>
        <v>6.1212838215645772E-4</v>
      </c>
      <c r="H251" s="7">
        <f t="shared" si="23"/>
        <v>0.48669209353792536</v>
      </c>
      <c r="I251">
        <f t="shared" si="21"/>
        <v>3.6937168649486818E-4</v>
      </c>
    </row>
    <row r="252" spans="1:9">
      <c r="A252" s="14" t="s">
        <v>563</v>
      </c>
      <c r="B252">
        <v>4.5999999999999996</v>
      </c>
      <c r="C252" s="14">
        <v>197</v>
      </c>
      <c r="D252" s="15">
        <f t="shared" si="18"/>
        <v>42.826086956521742</v>
      </c>
      <c r="E252" s="6">
        <f t="shared" si="19"/>
        <v>3.8284467194875713E-4</v>
      </c>
      <c r="F252" s="7">
        <f t="shared" si="22"/>
        <v>0.82136312136953371</v>
      </c>
      <c r="G252" s="6">
        <f t="shared" si="20"/>
        <v>6.7687273026915983E-4</v>
      </c>
      <c r="H252" s="7">
        <f t="shared" si="23"/>
        <v>0.48736896626819454</v>
      </c>
      <c r="I252">
        <f t="shared" si="21"/>
        <v>4.2823850622047965E-4</v>
      </c>
    </row>
    <row r="253" spans="1:9">
      <c r="A253" s="14" t="s">
        <v>326</v>
      </c>
      <c r="B253">
        <v>5.33</v>
      </c>
      <c r="C253" s="14">
        <v>228</v>
      </c>
      <c r="D253" s="15">
        <f t="shared" si="18"/>
        <v>42.776735459662291</v>
      </c>
      <c r="E253" s="6">
        <f t="shared" si="19"/>
        <v>4.4308926499653109E-4</v>
      </c>
      <c r="F253" s="7">
        <f t="shared" si="22"/>
        <v>0.82180621063453019</v>
      </c>
      <c r="G253" s="6">
        <f t="shared" si="20"/>
        <v>7.8428948963796133E-4</v>
      </c>
      <c r="H253" s="7">
        <f t="shared" si="23"/>
        <v>0.48815325575783247</v>
      </c>
      <c r="I253">
        <f t="shared" si="21"/>
        <v>3.3487672705007077E-4</v>
      </c>
    </row>
    <row r="254" spans="1:9">
      <c r="A254" s="14" t="s">
        <v>678</v>
      </c>
      <c r="B254">
        <v>4.1500000000000004</v>
      </c>
      <c r="C254" s="14">
        <v>176</v>
      </c>
      <c r="D254" s="15">
        <f t="shared" si="18"/>
        <v>42.409638554216862</v>
      </c>
      <c r="E254" s="6">
        <f t="shared" si="19"/>
        <v>3.4203381859381344E-4</v>
      </c>
      <c r="F254" s="7">
        <f t="shared" si="22"/>
        <v>0.82214824445312396</v>
      </c>
      <c r="G254" s="6">
        <f t="shared" si="20"/>
        <v>6.1065691969935086E-4</v>
      </c>
      <c r="H254" s="7">
        <f t="shared" si="23"/>
        <v>0.48876391267753183</v>
      </c>
      <c r="I254">
        <f t="shared" si="21"/>
        <v>5.3732252498406297E-4</v>
      </c>
    </row>
    <row r="255" spans="1:9">
      <c r="A255" s="14" t="s">
        <v>274</v>
      </c>
      <c r="B255">
        <v>6.64</v>
      </c>
      <c r="C255" s="14">
        <v>280</v>
      </c>
      <c r="D255" s="15">
        <f t="shared" si="18"/>
        <v>42.168674698795179</v>
      </c>
      <c r="E255" s="6">
        <f t="shared" si="19"/>
        <v>5.4414471139924874E-4</v>
      </c>
      <c r="F255" s="7">
        <f t="shared" si="22"/>
        <v>0.82269238916452325</v>
      </c>
      <c r="G255" s="6">
        <f t="shared" si="20"/>
        <v>9.7705107151896116E-4</v>
      </c>
      <c r="H255" s="7">
        <f t="shared" si="23"/>
        <v>0.48974096374905079</v>
      </c>
      <c r="I255">
        <f t="shared" si="21"/>
        <v>2.1541323437940241E-4</v>
      </c>
    </row>
    <row r="256" spans="1:9">
      <c r="A256" s="14" t="s">
        <v>369</v>
      </c>
      <c r="B256">
        <v>2.66</v>
      </c>
      <c r="C256" s="14">
        <v>112</v>
      </c>
      <c r="D256" s="15">
        <f t="shared" si="18"/>
        <v>42.105263157894733</v>
      </c>
      <c r="E256" s="6">
        <f t="shared" si="19"/>
        <v>2.1765788455969947E-4</v>
      </c>
      <c r="F256" s="7">
        <f t="shared" si="22"/>
        <v>0.82291004704908299</v>
      </c>
      <c r="G256" s="6">
        <f t="shared" si="20"/>
        <v>3.9140901359042729E-4</v>
      </c>
      <c r="H256" s="7">
        <f t="shared" si="23"/>
        <v>0.49013237276264121</v>
      </c>
      <c r="I256">
        <f t="shared" si="21"/>
        <v>9.104930495378305E-4</v>
      </c>
    </row>
    <row r="257" spans="1:9">
      <c r="A257" s="14" t="s">
        <v>437</v>
      </c>
      <c r="B257">
        <v>11.24</v>
      </c>
      <c r="C257" s="14">
        <v>473</v>
      </c>
      <c r="D257" s="15">
        <f t="shared" si="18"/>
        <v>42.081850533807831</v>
      </c>
      <c r="E257" s="6">
        <f t="shared" si="19"/>
        <v>9.1921588747087373E-4</v>
      </c>
      <c r="F257" s="7">
        <f t="shared" si="22"/>
        <v>0.8238292629365539</v>
      </c>
      <c r="G257" s="6">
        <f t="shared" si="20"/>
        <v>1.6539238017881212E-3</v>
      </c>
      <c r="H257" s="7">
        <f t="shared" si="23"/>
        <v>0.49178629656442935</v>
      </c>
      <c r="I257">
        <f t="shared" si="21"/>
        <v>2.459298156640144E-4</v>
      </c>
    </row>
    <row r="258" spans="1:9">
      <c r="A258" s="14" t="s">
        <v>285</v>
      </c>
      <c r="B258">
        <v>3.03</v>
      </c>
      <c r="C258" s="14">
        <v>127</v>
      </c>
      <c r="D258" s="15">
        <f t="shared" ref="D258:D321" si="24">C258/B258</f>
        <v>41.914191419141915</v>
      </c>
      <c r="E258" s="6">
        <f t="shared" ref="E258:E321" si="25">C258/514569</f>
        <v>2.4680849409894492E-4</v>
      </c>
      <c r="F258" s="7">
        <f t="shared" si="22"/>
        <v>0.82407607143065287</v>
      </c>
      <c r="G258" s="6">
        <f t="shared" ref="G258:G321" si="26">B258/6795.96</f>
        <v>4.4585312450338142E-4</v>
      </c>
      <c r="H258" s="7">
        <f t="shared" si="23"/>
        <v>0.49223214968893275</v>
      </c>
      <c r="I258">
        <f t="shared" ref="I258:I321" si="27">F258*H259-F259*H258</f>
        <v>3.589985122906536E-4</v>
      </c>
    </row>
    <row r="259" spans="1:9">
      <c r="A259" s="14" t="s">
        <v>141</v>
      </c>
      <c r="B259">
        <v>4.42</v>
      </c>
      <c r="C259" s="14">
        <v>185</v>
      </c>
      <c r="D259" s="15">
        <f t="shared" si="24"/>
        <v>41.855203619909503</v>
      </c>
      <c r="E259" s="6">
        <f t="shared" si="25"/>
        <v>3.5952418431736075E-4</v>
      </c>
      <c r="F259" s="7">
        <f t="shared" ref="F259:F322" si="28">E259+F258</f>
        <v>0.82443559561497026</v>
      </c>
      <c r="G259" s="6">
        <f t="shared" si="26"/>
        <v>6.503864060412362E-4</v>
      </c>
      <c r="H259" s="7">
        <f t="shared" ref="H259:H322" si="29">G259+H258</f>
        <v>0.49288253609497401</v>
      </c>
      <c r="I259">
        <f t="shared" si="27"/>
        <v>1.8588385713685374E-3</v>
      </c>
    </row>
    <row r="260" spans="1:9">
      <c r="A260" s="14" t="s">
        <v>33</v>
      </c>
      <c r="B260">
        <v>22.8</v>
      </c>
      <c r="C260" s="14">
        <v>947</v>
      </c>
      <c r="D260" s="15">
        <f t="shared" si="24"/>
        <v>41.535087719298247</v>
      </c>
      <c r="E260" s="6">
        <f t="shared" si="25"/>
        <v>1.8403751489110304E-3</v>
      </c>
      <c r="F260" s="7">
        <f t="shared" si="28"/>
        <v>0.82627597076388126</v>
      </c>
      <c r="G260" s="6">
        <f t="shared" si="26"/>
        <v>3.3549344022036623E-3</v>
      </c>
      <c r="H260" s="7">
        <f t="shared" si="29"/>
        <v>0.49623747049717765</v>
      </c>
      <c r="I260">
        <f t="shared" si="27"/>
        <v>2.1318019418259393E-4</v>
      </c>
    </row>
    <row r="261" spans="1:9">
      <c r="A261" s="14" t="s">
        <v>282</v>
      </c>
      <c r="B261">
        <v>2.61</v>
      </c>
      <c r="C261" s="14">
        <v>108</v>
      </c>
      <c r="D261" s="15">
        <f t="shared" si="24"/>
        <v>41.379310344827587</v>
      </c>
      <c r="E261" s="6">
        <f t="shared" si="25"/>
        <v>2.0988438868256736E-4</v>
      </c>
      <c r="F261" s="7">
        <f t="shared" si="28"/>
        <v>0.82648585515256379</v>
      </c>
      <c r="G261" s="6">
        <f t="shared" si="26"/>
        <v>3.840517013048929E-4</v>
      </c>
      <c r="H261" s="7">
        <f t="shared" si="29"/>
        <v>0.49662152219848255</v>
      </c>
      <c r="I261">
        <f t="shared" si="27"/>
        <v>2.129581712644657E-3</v>
      </c>
    </row>
    <row r="262" spans="1:9">
      <c r="A262" s="14" t="s">
        <v>378</v>
      </c>
      <c r="B262">
        <v>26.05</v>
      </c>
      <c r="C262" s="14">
        <v>1076</v>
      </c>
      <c r="D262" s="15">
        <f t="shared" si="24"/>
        <v>41.305182341650671</v>
      </c>
      <c r="E262" s="6">
        <f t="shared" si="25"/>
        <v>2.0910703909485413E-3</v>
      </c>
      <c r="F262" s="7">
        <f t="shared" si="28"/>
        <v>0.82857692554351237</v>
      </c>
      <c r="G262" s="6">
        <f t="shared" si="26"/>
        <v>3.8331597007633948E-3</v>
      </c>
      <c r="H262" s="7">
        <f t="shared" si="29"/>
        <v>0.50045468189924591</v>
      </c>
      <c r="I262">
        <f t="shared" si="27"/>
        <v>2.5615420192504068E-4</v>
      </c>
    </row>
    <row r="263" spans="1:9">
      <c r="A263" s="14" t="s">
        <v>14</v>
      </c>
      <c r="B263">
        <v>3.13</v>
      </c>
      <c r="C263" s="14">
        <v>129</v>
      </c>
      <c r="D263" s="15">
        <f t="shared" si="24"/>
        <v>41.214057507987221</v>
      </c>
      <c r="E263" s="6">
        <f t="shared" si="25"/>
        <v>2.5069524203751102E-4</v>
      </c>
      <c r="F263" s="7">
        <f t="shared" si="28"/>
        <v>0.82882762078554983</v>
      </c>
      <c r="G263" s="6">
        <f t="shared" si="26"/>
        <v>4.6056774907445009E-4</v>
      </c>
      <c r="H263" s="7">
        <f t="shared" si="29"/>
        <v>0.50091524964832035</v>
      </c>
      <c r="I263">
        <f t="shared" si="27"/>
        <v>9.8139484960174661E-4</v>
      </c>
    </row>
    <row r="264" spans="1:9">
      <c r="A264" s="14" t="s">
        <v>658</v>
      </c>
      <c r="B264">
        <v>11.99</v>
      </c>
      <c r="C264" s="14">
        <v>494</v>
      </c>
      <c r="D264" s="15">
        <f t="shared" si="24"/>
        <v>41.201000834028356</v>
      </c>
      <c r="E264" s="6">
        <f t="shared" si="25"/>
        <v>9.6002674082581736E-4</v>
      </c>
      <c r="F264" s="7">
        <f t="shared" si="28"/>
        <v>0.82978764752637568</v>
      </c>
      <c r="G264" s="6">
        <f t="shared" si="26"/>
        <v>1.7642834860711364E-3</v>
      </c>
      <c r="H264" s="7">
        <f t="shared" si="29"/>
        <v>0.50267953313439151</v>
      </c>
      <c r="I264">
        <f t="shared" si="27"/>
        <v>3.2525966302693332E-4</v>
      </c>
    </row>
    <row r="265" spans="1:9">
      <c r="A265" s="14" t="s">
        <v>224</v>
      </c>
      <c r="B265">
        <v>3.96</v>
      </c>
      <c r="C265" s="14">
        <v>162</v>
      </c>
      <c r="D265" s="15">
        <f t="shared" si="24"/>
        <v>40.909090909090907</v>
      </c>
      <c r="E265" s="6">
        <f t="shared" si="25"/>
        <v>3.1482658302385102E-4</v>
      </c>
      <c r="F265" s="7">
        <f t="shared" si="28"/>
        <v>0.83010247410939952</v>
      </c>
      <c r="G265" s="6">
        <f t="shared" si="26"/>
        <v>5.8269913301432026E-4</v>
      </c>
      <c r="H265" s="7">
        <f t="shared" si="29"/>
        <v>0.50326223226740585</v>
      </c>
      <c r="I265">
        <f t="shared" si="27"/>
        <v>9.0349906396364199E-4</v>
      </c>
    </row>
    <row r="266" spans="1:9">
      <c r="A266" s="14" t="s">
        <v>650</v>
      </c>
      <c r="B266">
        <v>11</v>
      </c>
      <c r="C266" s="14">
        <v>450</v>
      </c>
      <c r="D266" s="15">
        <f t="shared" si="24"/>
        <v>40.909090909090907</v>
      </c>
      <c r="E266" s="6">
        <f t="shared" si="25"/>
        <v>8.7451828617736394E-4</v>
      </c>
      <c r="F266" s="7">
        <f t="shared" si="28"/>
        <v>0.83097699239557687</v>
      </c>
      <c r="G266" s="6">
        <f t="shared" si="26"/>
        <v>1.6186087028175562E-3</v>
      </c>
      <c r="H266" s="7">
        <f t="shared" si="29"/>
        <v>0.50488084097022345</v>
      </c>
      <c r="I266">
        <f t="shared" si="27"/>
        <v>6.4051059094599738E-4</v>
      </c>
    </row>
    <row r="267" spans="1:9">
      <c r="A267" s="14" t="s">
        <v>599</v>
      </c>
      <c r="B267">
        <v>7.79</v>
      </c>
      <c r="C267" s="14">
        <v>318</v>
      </c>
      <c r="D267" s="15">
        <f t="shared" si="24"/>
        <v>40.821566110397946</v>
      </c>
      <c r="E267" s="6">
        <f t="shared" si="25"/>
        <v>6.1799292223200391E-4</v>
      </c>
      <c r="F267" s="7">
        <f t="shared" si="28"/>
        <v>0.83159498531780884</v>
      </c>
      <c r="G267" s="6">
        <f t="shared" si="26"/>
        <v>1.1462692540862513E-3</v>
      </c>
      <c r="H267" s="7">
        <f t="shared" si="29"/>
        <v>0.50602711022430968</v>
      </c>
      <c r="I267">
        <f t="shared" si="27"/>
        <v>3.4016072505882455E-4</v>
      </c>
    </row>
    <row r="268" spans="1:9">
      <c r="A268" s="14" t="s">
        <v>207</v>
      </c>
      <c r="B268">
        <v>4.13</v>
      </c>
      <c r="C268" s="14">
        <v>168</v>
      </c>
      <c r="D268" s="15">
        <f t="shared" si="24"/>
        <v>40.677966101694913</v>
      </c>
      <c r="E268" s="6">
        <f t="shared" si="25"/>
        <v>3.2648682683954921E-4</v>
      </c>
      <c r="F268" s="7">
        <f t="shared" si="28"/>
        <v>0.8319214721446484</v>
      </c>
      <c r="G268" s="6">
        <f t="shared" si="26"/>
        <v>6.0771399478513704E-4</v>
      </c>
      <c r="H268" s="7">
        <f t="shared" si="29"/>
        <v>0.50663482421909478</v>
      </c>
      <c r="I268">
        <f t="shared" si="27"/>
        <v>2.0288019575954164E-3</v>
      </c>
    </row>
    <row r="269" spans="1:9">
      <c r="A269" s="14" t="s">
        <v>139</v>
      </c>
      <c r="B269">
        <v>24.56</v>
      </c>
      <c r="C269" s="14">
        <v>993</v>
      </c>
      <c r="D269" s="15">
        <f t="shared" si="24"/>
        <v>40.431596091205215</v>
      </c>
      <c r="E269" s="6">
        <f t="shared" si="25"/>
        <v>1.9297703514980498E-3</v>
      </c>
      <c r="F269" s="7">
        <f t="shared" si="28"/>
        <v>0.83385124249614639</v>
      </c>
      <c r="G269" s="6">
        <f t="shared" si="26"/>
        <v>3.6139117946544712E-3</v>
      </c>
      <c r="H269" s="7">
        <f t="shared" si="29"/>
        <v>0.5102487360137492</v>
      </c>
      <c r="I269">
        <f t="shared" si="27"/>
        <v>3.2307604246900601E-4</v>
      </c>
    </row>
    <row r="270" spans="1:9">
      <c r="A270" s="14" t="s">
        <v>30</v>
      </c>
      <c r="B270">
        <v>3.91</v>
      </c>
      <c r="C270" s="14">
        <v>158</v>
      </c>
      <c r="D270" s="15">
        <f t="shared" si="24"/>
        <v>40.409207161125316</v>
      </c>
      <c r="E270" s="6">
        <f t="shared" si="25"/>
        <v>3.0705308714671888E-4</v>
      </c>
      <c r="F270" s="7">
        <f t="shared" si="28"/>
        <v>0.83415829558329313</v>
      </c>
      <c r="G270" s="6">
        <f t="shared" si="26"/>
        <v>5.7534182072878598E-4</v>
      </c>
      <c r="H270" s="7">
        <f t="shared" si="29"/>
        <v>0.51082407783447803</v>
      </c>
      <c r="I270">
        <f t="shared" si="27"/>
        <v>4.0611041536259274E-4</v>
      </c>
    </row>
    <row r="271" spans="1:9">
      <c r="A271" s="14" t="s">
        <v>125</v>
      </c>
      <c r="B271">
        <v>4.91</v>
      </c>
      <c r="C271" s="14">
        <v>198</v>
      </c>
      <c r="D271" s="15">
        <f t="shared" si="24"/>
        <v>40.325865580448067</v>
      </c>
      <c r="E271" s="6">
        <f t="shared" si="25"/>
        <v>3.8478804591804015E-4</v>
      </c>
      <c r="F271" s="7">
        <f t="shared" si="28"/>
        <v>0.83454308362921115</v>
      </c>
      <c r="G271" s="6">
        <f t="shared" si="26"/>
        <v>7.2248806643947293E-4</v>
      </c>
      <c r="H271" s="7">
        <f t="shared" si="29"/>
        <v>0.51154656590091752</v>
      </c>
      <c r="I271">
        <f t="shared" si="27"/>
        <v>1.5729250193037281E-3</v>
      </c>
    </row>
    <row r="272" spans="1:9">
      <c r="A272" s="14" t="s">
        <v>216</v>
      </c>
      <c r="B272">
        <v>19.010000000000002</v>
      </c>
      <c r="C272" s="14">
        <v>766</v>
      </c>
      <c r="D272" s="15">
        <f t="shared" si="24"/>
        <v>40.294581799053127</v>
      </c>
      <c r="E272" s="6">
        <f t="shared" si="25"/>
        <v>1.4886244604708017E-3</v>
      </c>
      <c r="F272" s="7">
        <f t="shared" si="28"/>
        <v>0.83603170808968197</v>
      </c>
      <c r="G272" s="6">
        <f t="shared" si="26"/>
        <v>2.7972501309601588E-3</v>
      </c>
      <c r="H272" s="7">
        <f t="shared" si="29"/>
        <v>0.51434381603187762</v>
      </c>
      <c r="I272">
        <f t="shared" si="27"/>
        <v>6.8697263234313022E-4</v>
      </c>
    </row>
    <row r="273" spans="1:9">
      <c r="A273" s="14" t="s">
        <v>50</v>
      </c>
      <c r="B273">
        <v>8.2899999999999991</v>
      </c>
      <c r="C273" s="14">
        <v>333</v>
      </c>
      <c r="D273" s="15">
        <f t="shared" si="24"/>
        <v>40.168878166465625</v>
      </c>
      <c r="E273" s="6">
        <f t="shared" si="25"/>
        <v>6.471435317712493E-4</v>
      </c>
      <c r="F273" s="7">
        <f t="shared" si="28"/>
        <v>0.83667885162145317</v>
      </c>
      <c r="G273" s="6">
        <f t="shared" si="26"/>
        <v>1.2198423769415945E-3</v>
      </c>
      <c r="H273" s="7">
        <f t="shared" si="29"/>
        <v>0.51556365840881924</v>
      </c>
      <c r="I273">
        <f t="shared" si="27"/>
        <v>1.3514964980784749E-3</v>
      </c>
    </row>
    <row r="274" spans="1:9">
      <c r="A274" s="14" t="s">
        <v>553</v>
      </c>
      <c r="B274">
        <v>16.3</v>
      </c>
      <c r="C274" s="14">
        <v>654</v>
      </c>
      <c r="D274" s="15">
        <f t="shared" si="24"/>
        <v>40.122699386503065</v>
      </c>
      <c r="E274" s="6">
        <f t="shared" si="25"/>
        <v>1.2709665759111023E-3</v>
      </c>
      <c r="F274" s="7">
        <f t="shared" si="28"/>
        <v>0.83794981819736425</v>
      </c>
      <c r="G274" s="6">
        <f t="shared" si="26"/>
        <v>2.3984838050841971E-3</v>
      </c>
      <c r="H274" s="7">
        <f t="shared" si="29"/>
        <v>0.51796214221390346</v>
      </c>
      <c r="I274">
        <f t="shared" si="27"/>
        <v>6.1616263693653472E-4</v>
      </c>
    </row>
    <row r="275" spans="1:9">
      <c r="A275" s="14" t="s">
        <v>536</v>
      </c>
      <c r="B275">
        <v>7.43</v>
      </c>
      <c r="C275" s="14">
        <v>298</v>
      </c>
      <c r="D275" s="15">
        <f t="shared" si="24"/>
        <v>40.107671601615074</v>
      </c>
      <c r="E275" s="6">
        <f t="shared" si="25"/>
        <v>5.7912544284634325E-4</v>
      </c>
      <c r="F275" s="7">
        <f t="shared" si="28"/>
        <v>0.83852894364021058</v>
      </c>
      <c r="G275" s="6">
        <f t="shared" si="26"/>
        <v>1.0932966056304038E-3</v>
      </c>
      <c r="H275" s="7">
        <f t="shared" si="29"/>
        <v>0.51905543881953387</v>
      </c>
      <c r="I275">
        <f t="shared" si="27"/>
        <v>2.4226814412631192E-4</v>
      </c>
    </row>
    <row r="276" spans="1:9">
      <c r="A276" s="14" t="s">
        <v>209</v>
      </c>
      <c r="B276">
        <v>2.92</v>
      </c>
      <c r="C276" s="14">
        <v>117</v>
      </c>
      <c r="D276" s="15">
        <f t="shared" si="24"/>
        <v>40.06849315068493</v>
      </c>
      <c r="E276" s="6">
        <f t="shared" si="25"/>
        <v>2.2737475440611464E-4</v>
      </c>
      <c r="F276" s="7">
        <f t="shared" si="28"/>
        <v>0.83875631839461673</v>
      </c>
      <c r="G276" s="6">
        <f t="shared" si="26"/>
        <v>4.2966703747520583E-4</v>
      </c>
      <c r="H276" s="7">
        <f t="shared" si="29"/>
        <v>0.51948510585700902</v>
      </c>
      <c r="I276">
        <f t="shared" si="27"/>
        <v>2.7963510464068531E-4</v>
      </c>
    </row>
    <row r="277" spans="1:9">
      <c r="A277" s="14" t="s">
        <v>247</v>
      </c>
      <c r="B277">
        <v>3.37</v>
      </c>
      <c r="C277" s="14">
        <v>135</v>
      </c>
      <c r="D277" s="15">
        <f t="shared" si="24"/>
        <v>40.059347181008903</v>
      </c>
      <c r="E277" s="6">
        <f t="shared" si="25"/>
        <v>2.623554858532092E-4</v>
      </c>
      <c r="F277" s="7">
        <f t="shared" si="28"/>
        <v>0.83901867388046991</v>
      </c>
      <c r="G277" s="6">
        <f t="shared" si="26"/>
        <v>4.9588284804501497E-4</v>
      </c>
      <c r="H277" s="7">
        <f t="shared" si="29"/>
        <v>0.51998098870505405</v>
      </c>
      <c r="I277">
        <f t="shared" si="27"/>
        <v>8.6628580704800617E-4</v>
      </c>
    </row>
    <row r="278" spans="1:9">
      <c r="A278" s="14" t="s">
        <v>669</v>
      </c>
      <c r="B278">
        <v>10.43</v>
      </c>
      <c r="C278" s="14">
        <v>417</v>
      </c>
      <c r="D278" s="15">
        <f t="shared" si="24"/>
        <v>39.980824544582937</v>
      </c>
      <c r="E278" s="6">
        <f t="shared" si="25"/>
        <v>8.1038694519102394E-4</v>
      </c>
      <c r="F278" s="7">
        <f t="shared" si="28"/>
        <v>0.83982906082566089</v>
      </c>
      <c r="G278" s="6">
        <f t="shared" si="26"/>
        <v>1.5347353427624646E-3</v>
      </c>
      <c r="H278" s="7">
        <f t="shared" si="29"/>
        <v>0.52151572404781654</v>
      </c>
      <c r="I278">
        <f t="shared" si="27"/>
        <v>4.4694547238743887E-4</v>
      </c>
    </row>
    <row r="279" spans="1:9">
      <c r="A279" s="14" t="s">
        <v>561</v>
      </c>
      <c r="B279">
        <v>5.38</v>
      </c>
      <c r="C279" s="14">
        <v>215</v>
      </c>
      <c r="D279" s="15">
        <f t="shared" si="24"/>
        <v>39.962825278810406</v>
      </c>
      <c r="E279" s="6">
        <f t="shared" si="25"/>
        <v>4.1782540339585169E-4</v>
      </c>
      <c r="F279" s="7">
        <f t="shared" si="28"/>
        <v>0.84024688622905674</v>
      </c>
      <c r="G279" s="6">
        <f t="shared" si="26"/>
        <v>7.9164680192349572E-4</v>
      </c>
      <c r="H279" s="7">
        <f t="shared" si="29"/>
        <v>0.52230737084973999</v>
      </c>
      <c r="I279">
        <f t="shared" si="27"/>
        <v>4.4089313939976726E-4</v>
      </c>
    </row>
    <row r="280" spans="1:9">
      <c r="A280" s="14" t="s">
        <v>637</v>
      </c>
      <c r="B280">
        <v>5.29</v>
      </c>
      <c r="C280" s="14">
        <v>210</v>
      </c>
      <c r="D280" s="15">
        <f t="shared" si="24"/>
        <v>39.697542533081283</v>
      </c>
      <c r="E280" s="6">
        <f t="shared" si="25"/>
        <v>4.0810853354943653E-4</v>
      </c>
      <c r="F280" s="7">
        <f t="shared" si="28"/>
        <v>0.84065499476260619</v>
      </c>
      <c r="G280" s="6">
        <f t="shared" si="26"/>
        <v>7.7840363980953391E-4</v>
      </c>
      <c r="H280" s="7">
        <f t="shared" si="29"/>
        <v>0.52308577448954952</v>
      </c>
      <c r="I280">
        <f t="shared" si="27"/>
        <v>3.4663738006496247E-4</v>
      </c>
    </row>
    <row r="281" spans="1:9">
      <c r="A281" s="14" t="s">
        <v>152</v>
      </c>
      <c r="B281">
        <v>4.1500000000000004</v>
      </c>
      <c r="C281" s="14">
        <v>164</v>
      </c>
      <c r="D281" s="15">
        <f t="shared" si="24"/>
        <v>39.518072289156621</v>
      </c>
      <c r="E281" s="6">
        <f t="shared" si="25"/>
        <v>3.1871333096241707E-4</v>
      </c>
      <c r="F281" s="7">
        <f t="shared" si="28"/>
        <v>0.84097370809356864</v>
      </c>
      <c r="G281" s="6">
        <f t="shared" si="26"/>
        <v>6.1065691969935086E-4</v>
      </c>
      <c r="H281" s="7">
        <f t="shared" si="29"/>
        <v>0.52369643140924882</v>
      </c>
      <c r="I281">
        <f t="shared" si="27"/>
        <v>8.2940626280697538E-4</v>
      </c>
    </row>
    <row r="282" spans="1:9">
      <c r="A282" s="14" t="s">
        <v>406</v>
      </c>
      <c r="B282">
        <v>9.91</v>
      </c>
      <c r="C282" s="14">
        <v>390</v>
      </c>
      <c r="D282" s="15">
        <f t="shared" si="24"/>
        <v>39.354187689202824</v>
      </c>
      <c r="E282" s="6">
        <f t="shared" si="25"/>
        <v>7.5791584802038206E-4</v>
      </c>
      <c r="F282" s="7">
        <f t="shared" si="28"/>
        <v>0.84173162394158907</v>
      </c>
      <c r="G282" s="6">
        <f t="shared" si="26"/>
        <v>1.4582192949929077E-3</v>
      </c>
      <c r="H282" s="7">
        <f t="shared" si="29"/>
        <v>0.52515465070424172</v>
      </c>
      <c r="I282">
        <f t="shared" si="27"/>
        <v>1.8763080705774815E-4</v>
      </c>
    </row>
    <row r="283" spans="1:9">
      <c r="A283" s="14" t="s">
        <v>198</v>
      </c>
      <c r="B283">
        <v>2.2400000000000002</v>
      </c>
      <c r="C283" s="14">
        <v>88</v>
      </c>
      <c r="D283" s="15">
        <f t="shared" si="24"/>
        <v>39.285714285714285</v>
      </c>
      <c r="E283" s="6">
        <f t="shared" si="25"/>
        <v>1.7101690929690672E-4</v>
      </c>
      <c r="F283" s="7">
        <f t="shared" si="28"/>
        <v>0.84190264085088595</v>
      </c>
      <c r="G283" s="6">
        <f t="shared" si="26"/>
        <v>3.2960759039193878E-4</v>
      </c>
      <c r="H283" s="7">
        <f t="shared" si="29"/>
        <v>0.52548425829463363</v>
      </c>
      <c r="I283">
        <f t="shared" si="27"/>
        <v>1.5230438635159271E-3</v>
      </c>
    </row>
    <row r="284" spans="1:9">
      <c r="A284" s="14" t="s">
        <v>353</v>
      </c>
      <c r="B284">
        <v>18.18</v>
      </c>
      <c r="C284" s="14">
        <v>714</v>
      </c>
      <c r="D284" s="15">
        <f t="shared" si="24"/>
        <v>39.273927392739274</v>
      </c>
      <c r="E284" s="6">
        <f t="shared" si="25"/>
        <v>1.3875690140680841E-3</v>
      </c>
      <c r="F284" s="7">
        <f t="shared" si="28"/>
        <v>0.84329020986495407</v>
      </c>
      <c r="G284" s="6">
        <f t="shared" si="26"/>
        <v>2.6751187470202883E-3</v>
      </c>
      <c r="H284" s="7">
        <f t="shared" si="29"/>
        <v>0.52815937704165394</v>
      </c>
      <c r="I284">
        <f t="shared" si="27"/>
        <v>2.0693297647011999E-4</v>
      </c>
    </row>
    <row r="285" spans="1:9">
      <c r="A285" s="14" t="s">
        <v>317</v>
      </c>
      <c r="B285">
        <v>2.4700000000000002</v>
      </c>
      <c r="C285" s="14">
        <v>97</v>
      </c>
      <c r="D285" s="15">
        <f t="shared" si="24"/>
        <v>39.271255060728741</v>
      </c>
      <c r="E285" s="6">
        <f t="shared" si="25"/>
        <v>1.88507275020454E-4</v>
      </c>
      <c r="F285" s="7">
        <f t="shared" si="28"/>
        <v>0.84347871713997447</v>
      </c>
      <c r="G285" s="6">
        <f t="shared" si="26"/>
        <v>3.6345122690539675E-4</v>
      </c>
      <c r="H285" s="7">
        <f t="shared" si="29"/>
        <v>0.52852282826855934</v>
      </c>
      <c r="I285">
        <f t="shared" si="27"/>
        <v>7.4076440802561816E-4</v>
      </c>
    </row>
    <row r="286" spans="1:9">
      <c r="A286" s="14" t="s">
        <v>569</v>
      </c>
      <c r="B286">
        <v>8.84</v>
      </c>
      <c r="C286" s="14">
        <v>347</v>
      </c>
      <c r="D286" s="15">
        <f t="shared" si="24"/>
        <v>39.25339366515837</v>
      </c>
      <c r="E286" s="6">
        <f t="shared" si="25"/>
        <v>6.7435076734121172E-4</v>
      </c>
      <c r="F286" s="7">
        <f t="shared" si="28"/>
        <v>0.8441530679073157</v>
      </c>
      <c r="G286" s="6">
        <f t="shared" si="26"/>
        <v>1.3007728120824724E-3</v>
      </c>
      <c r="H286" s="7">
        <f t="shared" si="29"/>
        <v>0.52982360108064186</v>
      </c>
      <c r="I286">
        <f t="shared" si="27"/>
        <v>2.4001662403860258E-3</v>
      </c>
    </row>
    <row r="287" spans="1:9">
      <c r="A287" s="14" t="s">
        <v>36</v>
      </c>
      <c r="B287">
        <v>28.64</v>
      </c>
      <c r="C287" s="14">
        <v>1124</v>
      </c>
      <c r="D287" s="15">
        <f t="shared" si="24"/>
        <v>39.245810055865924</v>
      </c>
      <c r="E287" s="6">
        <f t="shared" si="25"/>
        <v>2.1843523414741268E-3</v>
      </c>
      <c r="F287" s="7">
        <f t="shared" si="28"/>
        <v>0.84633742024878977</v>
      </c>
      <c r="G287" s="6">
        <f t="shared" si="26"/>
        <v>4.2142684771540742E-3</v>
      </c>
      <c r="H287" s="7">
        <f t="shared" si="29"/>
        <v>0.53403786955779597</v>
      </c>
      <c r="I287">
        <f t="shared" si="27"/>
        <v>6.427978949472557E-4</v>
      </c>
    </row>
    <row r="288" spans="1:9">
      <c r="A288" s="14" t="s">
        <v>573</v>
      </c>
      <c r="B288">
        <v>7.67</v>
      </c>
      <c r="C288" s="14">
        <v>301</v>
      </c>
      <c r="D288" s="15">
        <f t="shared" si="24"/>
        <v>39.243807040417209</v>
      </c>
      <c r="E288" s="6">
        <f t="shared" si="25"/>
        <v>5.8495556475419237E-4</v>
      </c>
      <c r="F288" s="7">
        <f t="shared" si="28"/>
        <v>0.84692237581354401</v>
      </c>
      <c r="G288" s="6">
        <f t="shared" si="26"/>
        <v>1.1286117046009688E-3</v>
      </c>
      <c r="H288" s="7">
        <f t="shared" si="29"/>
        <v>0.53516648126239696</v>
      </c>
      <c r="I288">
        <f t="shared" si="27"/>
        <v>2.6484022820361108E-4</v>
      </c>
    </row>
    <row r="289" spans="1:9">
      <c r="A289" s="14" t="s">
        <v>266</v>
      </c>
      <c r="B289">
        <v>3.16</v>
      </c>
      <c r="C289" s="14">
        <v>124</v>
      </c>
      <c r="D289" s="15">
        <f t="shared" si="24"/>
        <v>39.24050632911392</v>
      </c>
      <c r="E289" s="6">
        <f t="shared" si="25"/>
        <v>2.4097837219109585E-4</v>
      </c>
      <c r="F289" s="7">
        <f t="shared" si="28"/>
        <v>0.84716335418573507</v>
      </c>
      <c r="G289" s="6">
        <f t="shared" si="26"/>
        <v>4.6498213644577077E-4</v>
      </c>
      <c r="H289" s="7">
        <f t="shared" si="29"/>
        <v>0.53563146339884271</v>
      </c>
      <c r="I289">
        <f t="shared" si="27"/>
        <v>9.8734203217032412E-4</v>
      </c>
    </row>
    <row r="290" spans="1:9">
      <c r="A290" s="14" t="s">
        <v>492</v>
      </c>
      <c r="B290">
        <v>11.77</v>
      </c>
      <c r="C290" s="14">
        <v>461</v>
      </c>
      <c r="D290" s="15">
        <f t="shared" si="24"/>
        <v>39.167374681393376</v>
      </c>
      <c r="E290" s="6">
        <f t="shared" si="25"/>
        <v>8.9589539983947735E-4</v>
      </c>
      <c r="F290" s="7">
        <f t="shared" si="28"/>
        <v>0.84805924958557455</v>
      </c>
      <c r="G290" s="6">
        <f t="shared" si="26"/>
        <v>1.7319113120147851E-3</v>
      </c>
      <c r="H290" s="7">
        <f t="shared" si="29"/>
        <v>0.53736337471085749</v>
      </c>
      <c r="I290">
        <f t="shared" si="27"/>
        <v>1.705693773201844E-3</v>
      </c>
    </row>
    <row r="291" spans="1:9">
      <c r="A291" s="14" t="s">
        <v>408</v>
      </c>
      <c r="B291">
        <v>20.329999999999998</v>
      </c>
      <c r="C291" s="14">
        <v>796</v>
      </c>
      <c r="D291" s="15">
        <f t="shared" si="24"/>
        <v>39.15395966551894</v>
      </c>
      <c r="E291" s="6">
        <f t="shared" si="25"/>
        <v>1.5469256795492927E-3</v>
      </c>
      <c r="F291" s="7">
        <f t="shared" si="28"/>
        <v>0.84960617526512383</v>
      </c>
      <c r="G291" s="6">
        <f t="shared" si="26"/>
        <v>2.9914831752982651E-3</v>
      </c>
      <c r="H291" s="7">
        <f t="shared" si="29"/>
        <v>0.54035485788615578</v>
      </c>
      <c r="I291">
        <f t="shared" si="27"/>
        <v>1.8429133057641933E-3</v>
      </c>
    </row>
    <row r="292" spans="1:9">
      <c r="A292" s="14" t="s">
        <v>78</v>
      </c>
      <c r="B292">
        <v>21.94</v>
      </c>
      <c r="C292" s="14">
        <v>857</v>
      </c>
      <c r="D292" s="15">
        <f t="shared" si="24"/>
        <v>39.061075660893344</v>
      </c>
      <c r="E292" s="6">
        <f t="shared" si="25"/>
        <v>1.6654714916755577E-3</v>
      </c>
      <c r="F292" s="7">
        <f t="shared" si="28"/>
        <v>0.85127164675679934</v>
      </c>
      <c r="G292" s="6">
        <f t="shared" si="26"/>
        <v>3.2283886308924715E-3</v>
      </c>
      <c r="H292" s="7">
        <f t="shared" si="29"/>
        <v>0.54358324651704826</v>
      </c>
      <c r="I292">
        <f t="shared" si="27"/>
        <v>8.3772622573530242E-4</v>
      </c>
    </row>
    <row r="293" spans="1:9">
      <c r="A293" s="14" t="s">
        <v>462</v>
      </c>
      <c r="B293">
        <v>9.9600000000000009</v>
      </c>
      <c r="C293" s="14">
        <v>388</v>
      </c>
      <c r="D293" s="15">
        <f t="shared" si="24"/>
        <v>38.955823293172685</v>
      </c>
      <c r="E293" s="6">
        <f t="shared" si="25"/>
        <v>7.5402910008181602E-4</v>
      </c>
      <c r="F293" s="7">
        <f t="shared" si="28"/>
        <v>0.85202567585688116</v>
      </c>
      <c r="G293" s="6">
        <f t="shared" si="26"/>
        <v>1.4655766072784421E-3</v>
      </c>
      <c r="H293" s="7">
        <f t="shared" si="29"/>
        <v>0.54504882312432668</v>
      </c>
      <c r="I293">
        <f t="shared" si="27"/>
        <v>5.2763179761761148E-4</v>
      </c>
    </row>
    <row r="294" spans="1:9">
      <c r="A294" s="14" t="s">
        <v>578</v>
      </c>
      <c r="B294">
        <v>6.27</v>
      </c>
      <c r="C294" s="14">
        <v>244</v>
      </c>
      <c r="D294" s="15">
        <f t="shared" si="24"/>
        <v>38.915470494417868</v>
      </c>
      <c r="E294" s="6">
        <f t="shared" si="25"/>
        <v>4.7418324850505956E-4</v>
      </c>
      <c r="F294" s="7">
        <f t="shared" si="28"/>
        <v>0.85249985910538617</v>
      </c>
      <c r="G294" s="6">
        <f t="shared" si="26"/>
        <v>9.2260696060600703E-4</v>
      </c>
      <c r="H294" s="7">
        <f t="shared" si="29"/>
        <v>0.54597143008493265</v>
      </c>
      <c r="I294">
        <f t="shared" si="27"/>
        <v>7.4082643850859053E-4</v>
      </c>
    </row>
    <row r="295" spans="1:9">
      <c r="A295" s="14" t="s">
        <v>190</v>
      </c>
      <c r="B295">
        <v>8.7899999999999991</v>
      </c>
      <c r="C295" s="14">
        <v>341</v>
      </c>
      <c r="D295" s="15">
        <f t="shared" si="24"/>
        <v>38.79408418657566</v>
      </c>
      <c r="E295" s="6">
        <f t="shared" si="25"/>
        <v>6.6269052352551359E-4</v>
      </c>
      <c r="F295" s="7">
        <f t="shared" si="28"/>
        <v>0.85316254962891169</v>
      </c>
      <c r="G295" s="6">
        <f t="shared" si="26"/>
        <v>1.293415499796938E-3</v>
      </c>
      <c r="H295" s="7">
        <f t="shared" si="29"/>
        <v>0.54726484558472954</v>
      </c>
      <c r="I295">
        <f t="shared" si="27"/>
        <v>6.1275502100482937E-4</v>
      </c>
    </row>
    <row r="296" spans="1:9">
      <c r="A296" s="14" t="s">
        <v>112</v>
      </c>
      <c r="B296">
        <v>7.27</v>
      </c>
      <c r="C296" s="14">
        <v>282</v>
      </c>
      <c r="D296" s="15">
        <f t="shared" si="24"/>
        <v>38.789546079779917</v>
      </c>
      <c r="E296" s="6">
        <f t="shared" si="25"/>
        <v>5.4803145933781479E-4</v>
      </c>
      <c r="F296" s="7">
        <f t="shared" si="28"/>
        <v>0.85371058108824949</v>
      </c>
      <c r="G296" s="6">
        <f t="shared" si="26"/>
        <v>1.0697532063166939E-3</v>
      </c>
      <c r="H296" s="7">
        <f t="shared" si="29"/>
        <v>0.54833459879104629</v>
      </c>
      <c r="I296">
        <f t="shared" si="27"/>
        <v>1.7893427746161206E-3</v>
      </c>
    </row>
    <row r="297" spans="1:9">
      <c r="A297" s="14" t="s">
        <v>257</v>
      </c>
      <c r="B297">
        <v>21.2</v>
      </c>
      <c r="C297" s="14">
        <v>820</v>
      </c>
      <c r="D297" s="15">
        <f t="shared" si="24"/>
        <v>38.679245283018872</v>
      </c>
      <c r="E297" s="6">
        <f t="shared" si="25"/>
        <v>1.5935666548120855E-3</v>
      </c>
      <c r="F297" s="7">
        <f t="shared" si="28"/>
        <v>0.85530414774306163</v>
      </c>
      <c r="G297" s="6">
        <f t="shared" si="26"/>
        <v>3.1195004090665631E-3</v>
      </c>
      <c r="H297" s="7">
        <f t="shared" si="29"/>
        <v>0.5514540992001129</v>
      </c>
      <c r="I297">
        <f t="shared" si="27"/>
        <v>8.8637263404645061E-4</v>
      </c>
    </row>
    <row r="298" spans="1:9">
      <c r="A298" s="14" t="s">
        <v>181</v>
      </c>
      <c r="B298">
        <v>10.5</v>
      </c>
      <c r="C298" s="14">
        <v>406</v>
      </c>
      <c r="D298" s="15">
        <f t="shared" si="24"/>
        <v>38.666666666666664</v>
      </c>
      <c r="E298" s="6">
        <f t="shared" si="25"/>
        <v>7.8900983152891064E-4</v>
      </c>
      <c r="F298" s="7">
        <f t="shared" si="28"/>
        <v>0.85609315757459059</v>
      </c>
      <c r="G298" s="6">
        <f t="shared" si="26"/>
        <v>1.5450355799622127E-3</v>
      </c>
      <c r="H298" s="7">
        <f t="shared" si="29"/>
        <v>0.55299913478007512</v>
      </c>
      <c r="I298">
        <f t="shared" si="27"/>
        <v>5.2002086152608262E-4</v>
      </c>
    </row>
    <row r="299" spans="1:9">
      <c r="A299" s="14" t="s">
        <v>546</v>
      </c>
      <c r="B299">
        <v>6.15</v>
      </c>
      <c r="C299" s="14">
        <v>237</v>
      </c>
      <c r="D299" s="15">
        <f t="shared" si="24"/>
        <v>38.536585365853654</v>
      </c>
      <c r="E299" s="6">
        <f t="shared" si="25"/>
        <v>4.6057963072007835E-4</v>
      </c>
      <c r="F299" s="7">
        <f t="shared" si="28"/>
        <v>0.85655373720531069</v>
      </c>
      <c r="G299" s="6">
        <f t="shared" si="26"/>
        <v>9.0494941112072476E-4</v>
      </c>
      <c r="H299" s="7">
        <f t="shared" si="29"/>
        <v>0.55390408419119586</v>
      </c>
      <c r="I299">
        <f t="shared" si="27"/>
        <v>4.3740779377099415E-4</v>
      </c>
    </row>
    <row r="300" spans="1:9">
      <c r="A300" s="14" t="s">
        <v>477</v>
      </c>
      <c r="B300">
        <v>5.17</v>
      </c>
      <c r="C300" s="14">
        <v>199</v>
      </c>
      <c r="D300" s="15">
        <f t="shared" si="24"/>
        <v>38.49129593810445</v>
      </c>
      <c r="E300" s="6">
        <f t="shared" si="25"/>
        <v>3.8673141988732317E-4</v>
      </c>
      <c r="F300" s="7">
        <f t="shared" si="28"/>
        <v>0.85694046862519802</v>
      </c>
      <c r="G300" s="6">
        <f t="shared" si="26"/>
        <v>7.6074609032425141E-4</v>
      </c>
      <c r="H300" s="7">
        <f t="shared" si="29"/>
        <v>0.55466483028152014</v>
      </c>
      <c r="I300">
        <f t="shared" si="27"/>
        <v>2.3105918837440509E-4</v>
      </c>
    </row>
    <row r="301" spans="1:9">
      <c r="A301" s="14" t="s">
        <v>626</v>
      </c>
      <c r="B301">
        <v>2.73</v>
      </c>
      <c r="C301" s="14">
        <v>105</v>
      </c>
      <c r="D301" s="15">
        <f t="shared" si="24"/>
        <v>38.46153846153846</v>
      </c>
      <c r="E301" s="6">
        <f t="shared" si="25"/>
        <v>2.0405426677471826E-4</v>
      </c>
      <c r="F301" s="7">
        <f t="shared" si="28"/>
        <v>0.85714452289197274</v>
      </c>
      <c r="G301" s="6">
        <f t="shared" si="26"/>
        <v>4.0170925079017534E-4</v>
      </c>
      <c r="H301" s="7">
        <f t="shared" si="29"/>
        <v>0.55506653953231033</v>
      </c>
      <c r="I301">
        <f t="shared" si="27"/>
        <v>3.3819975309984374E-4</v>
      </c>
    </row>
    <row r="302" spans="1:9">
      <c r="A302" s="14" t="s">
        <v>294</v>
      </c>
      <c r="B302">
        <v>3.99</v>
      </c>
      <c r="C302" s="14">
        <v>153</v>
      </c>
      <c r="D302" s="15">
        <f t="shared" si="24"/>
        <v>38.345864661654133</v>
      </c>
      <c r="E302" s="6">
        <f t="shared" si="25"/>
        <v>2.9733621730030377E-4</v>
      </c>
      <c r="F302" s="7">
        <f t="shared" si="28"/>
        <v>0.85744185910927306</v>
      </c>
      <c r="G302" s="6">
        <f t="shared" si="26"/>
        <v>5.8711352038564094E-4</v>
      </c>
      <c r="H302" s="7">
        <f t="shared" si="29"/>
        <v>0.55565365305269598</v>
      </c>
      <c r="I302">
        <f t="shared" si="27"/>
        <v>3.3116388293752408E-4</v>
      </c>
    </row>
    <row r="303" spans="1:9">
      <c r="A303" s="14" t="s">
        <v>244</v>
      </c>
      <c r="B303">
        <v>3.9</v>
      </c>
      <c r="C303" s="14">
        <v>149</v>
      </c>
      <c r="D303" s="15">
        <f t="shared" si="24"/>
        <v>38.205128205128204</v>
      </c>
      <c r="E303" s="6">
        <f t="shared" si="25"/>
        <v>2.8956272142317163E-4</v>
      </c>
      <c r="F303" s="7">
        <f t="shared" si="28"/>
        <v>0.85773142183069628</v>
      </c>
      <c r="G303" s="6">
        <f t="shared" si="26"/>
        <v>5.7387035827167901E-4</v>
      </c>
      <c r="H303" s="7">
        <f t="shared" si="29"/>
        <v>0.55622752341096771</v>
      </c>
      <c r="I303">
        <f t="shared" si="27"/>
        <v>1.685759983514723E-3</v>
      </c>
    </row>
    <row r="304" spans="1:9">
      <c r="A304" s="14" t="s">
        <v>620</v>
      </c>
      <c r="B304">
        <v>19.84</v>
      </c>
      <c r="C304" s="14">
        <v>757</v>
      </c>
      <c r="D304" s="15">
        <f t="shared" si="24"/>
        <v>38.155241935483872</v>
      </c>
      <c r="E304" s="6">
        <f t="shared" si="25"/>
        <v>1.4711340947472546E-3</v>
      </c>
      <c r="F304" s="7">
        <f t="shared" si="28"/>
        <v>0.85920255592544359</v>
      </c>
      <c r="G304" s="6">
        <f t="shared" si="26"/>
        <v>2.9193815149000288E-3</v>
      </c>
      <c r="H304" s="7">
        <f t="shared" si="29"/>
        <v>0.55914690492586772</v>
      </c>
      <c r="I304">
        <f t="shared" si="27"/>
        <v>4.6842802814806017E-4</v>
      </c>
    </row>
    <row r="305" spans="1:9">
      <c r="A305" s="14" t="s">
        <v>509</v>
      </c>
      <c r="B305">
        <v>5.51</v>
      </c>
      <c r="C305" s="14">
        <v>210</v>
      </c>
      <c r="D305" s="15">
        <f t="shared" si="24"/>
        <v>38.112522686025407</v>
      </c>
      <c r="E305" s="6">
        <f t="shared" si="25"/>
        <v>4.0810853354943653E-4</v>
      </c>
      <c r="F305" s="7">
        <f t="shared" si="28"/>
        <v>0.85961066445899303</v>
      </c>
      <c r="G305" s="6">
        <f t="shared" si="26"/>
        <v>8.1077581386588497E-4</v>
      </c>
      <c r="H305" s="7">
        <f t="shared" si="29"/>
        <v>0.55995768073973362</v>
      </c>
      <c r="I305">
        <f t="shared" si="27"/>
        <v>1.5144253638751382E-3</v>
      </c>
    </row>
    <row r="306" spans="1:9">
      <c r="A306" s="14" t="s">
        <v>236</v>
      </c>
      <c r="B306">
        <v>17.78</v>
      </c>
      <c r="C306" s="14">
        <v>675</v>
      </c>
      <c r="D306" s="15">
        <f t="shared" si="24"/>
        <v>37.964004499437571</v>
      </c>
      <c r="E306" s="6">
        <f t="shared" si="25"/>
        <v>1.311777429266046E-3</v>
      </c>
      <c r="F306" s="7">
        <f t="shared" si="28"/>
        <v>0.86092244188825906</v>
      </c>
      <c r="G306" s="6">
        <f t="shared" si="26"/>
        <v>2.616260248736014E-3</v>
      </c>
      <c r="H306" s="7">
        <f t="shared" si="29"/>
        <v>0.56257394098846969</v>
      </c>
      <c r="I306">
        <f t="shared" si="27"/>
        <v>9.7204073168666305E-4</v>
      </c>
    </row>
    <row r="307" spans="1:9">
      <c r="A307" s="14" t="s">
        <v>520</v>
      </c>
      <c r="B307">
        <v>11.41</v>
      </c>
      <c r="C307" s="14">
        <v>433</v>
      </c>
      <c r="D307" s="15">
        <f t="shared" si="24"/>
        <v>37.949167397020155</v>
      </c>
      <c r="E307" s="6">
        <f t="shared" si="25"/>
        <v>8.414809286995524E-4</v>
      </c>
      <c r="F307" s="7">
        <f t="shared" si="28"/>
        <v>0.86176392281695857</v>
      </c>
      <c r="G307" s="6">
        <f t="shared" si="26"/>
        <v>1.6789386635589379E-3</v>
      </c>
      <c r="H307" s="7">
        <f t="shared" si="29"/>
        <v>0.56425287965202864</v>
      </c>
      <c r="I307">
        <f t="shared" si="27"/>
        <v>8.1605979471716106E-4</v>
      </c>
    </row>
    <row r="308" spans="1:9">
      <c r="A308" s="14" t="s">
        <v>84</v>
      </c>
      <c r="B308">
        <v>9.5399999999999991</v>
      </c>
      <c r="C308" s="14">
        <v>359</v>
      </c>
      <c r="D308" s="15">
        <f t="shared" si="24"/>
        <v>37.631027253668769</v>
      </c>
      <c r="E308" s="6">
        <f t="shared" si="25"/>
        <v>6.976712549726081E-4</v>
      </c>
      <c r="F308" s="7">
        <f t="shared" si="28"/>
        <v>0.86246159407193113</v>
      </c>
      <c r="G308" s="6">
        <f t="shared" si="26"/>
        <v>1.4037751840799532E-3</v>
      </c>
      <c r="H308" s="7">
        <f t="shared" si="29"/>
        <v>0.56565665483610861</v>
      </c>
      <c r="I308">
        <f t="shared" si="27"/>
        <v>1.4602404072380781E-3</v>
      </c>
    </row>
    <row r="309" spans="1:9">
      <c r="A309" s="14" t="s">
        <v>682</v>
      </c>
      <c r="B309">
        <v>17.05</v>
      </c>
      <c r="C309" s="14">
        <v>640</v>
      </c>
      <c r="D309" s="15">
        <f t="shared" si="24"/>
        <v>37.536656891495596</v>
      </c>
      <c r="E309" s="6">
        <f t="shared" si="25"/>
        <v>1.2437593403411399E-3</v>
      </c>
      <c r="F309" s="7">
        <f t="shared" si="28"/>
        <v>0.86370535341227228</v>
      </c>
      <c r="G309" s="6">
        <f t="shared" si="26"/>
        <v>2.5088434893672123E-3</v>
      </c>
      <c r="H309" s="7">
        <f t="shared" si="29"/>
        <v>0.5681654983254758</v>
      </c>
      <c r="I309">
        <f t="shared" si="27"/>
        <v>1.5899814633255072E-3</v>
      </c>
    </row>
    <row r="310" spans="1:9">
      <c r="A310" s="14" t="s">
        <v>662</v>
      </c>
      <c r="B310">
        <v>18.54</v>
      </c>
      <c r="C310" s="14">
        <v>694</v>
      </c>
      <c r="D310" s="15">
        <f t="shared" si="24"/>
        <v>37.432578209277239</v>
      </c>
      <c r="E310" s="6">
        <f t="shared" si="25"/>
        <v>1.3487015346824234E-3</v>
      </c>
      <c r="F310" s="7">
        <f t="shared" si="28"/>
        <v>0.86505405494695475</v>
      </c>
      <c r="G310" s="6">
        <f t="shared" si="26"/>
        <v>2.7280913954761355E-3</v>
      </c>
      <c r="H310" s="7">
        <f t="shared" si="29"/>
        <v>0.57089358972095194</v>
      </c>
      <c r="I310">
        <f t="shared" si="27"/>
        <v>3.5086653672738999E-4</v>
      </c>
    </row>
    <row r="311" spans="1:9">
      <c r="A311" s="14" t="s">
        <v>557</v>
      </c>
      <c r="B311">
        <v>4.09</v>
      </c>
      <c r="C311" s="14">
        <v>153</v>
      </c>
      <c r="D311" s="15">
        <f t="shared" si="24"/>
        <v>37.408312958435211</v>
      </c>
      <c r="E311" s="6">
        <f t="shared" si="25"/>
        <v>2.9733621730030377E-4</v>
      </c>
      <c r="F311" s="7">
        <f t="shared" si="28"/>
        <v>0.86535139116425508</v>
      </c>
      <c r="G311" s="6">
        <f t="shared" si="26"/>
        <v>6.018281449567095E-4</v>
      </c>
      <c r="H311" s="7">
        <f t="shared" si="29"/>
        <v>0.57149541786590863</v>
      </c>
      <c r="I311">
        <f t="shared" si="27"/>
        <v>5.3992799114521706E-4</v>
      </c>
    </row>
    <row r="312" spans="1:9">
      <c r="A312" s="14" t="s">
        <v>224</v>
      </c>
      <c r="B312">
        <v>6.29</v>
      </c>
      <c r="C312" s="14">
        <v>235</v>
      </c>
      <c r="D312" s="15">
        <f t="shared" si="24"/>
        <v>37.360890302066771</v>
      </c>
      <c r="E312" s="6">
        <f t="shared" si="25"/>
        <v>4.566928827815123E-4</v>
      </c>
      <c r="F312" s="7">
        <f t="shared" si="28"/>
        <v>0.86580808404703657</v>
      </c>
      <c r="G312" s="6">
        <f t="shared" si="26"/>
        <v>9.2554988552022086E-4</v>
      </c>
      <c r="H312" s="7">
        <f t="shared" si="29"/>
        <v>0.57242096775142881</v>
      </c>
      <c r="I312">
        <f t="shared" si="27"/>
        <v>8.8935859882793844E-4</v>
      </c>
    </row>
    <row r="313" spans="1:9">
      <c r="A313" s="14" t="s">
        <v>147</v>
      </c>
      <c r="B313">
        <v>10.36</v>
      </c>
      <c r="C313" s="14">
        <v>387</v>
      </c>
      <c r="D313" s="15">
        <f t="shared" si="24"/>
        <v>37.355212355212359</v>
      </c>
      <c r="E313" s="6">
        <f t="shared" si="25"/>
        <v>7.5208572611253305E-4</v>
      </c>
      <c r="F313" s="7">
        <f t="shared" si="28"/>
        <v>0.86656016977314909</v>
      </c>
      <c r="G313" s="6">
        <f t="shared" si="26"/>
        <v>1.5244351055627165E-3</v>
      </c>
      <c r="H313" s="7">
        <f t="shared" si="29"/>
        <v>0.57394540285699158</v>
      </c>
      <c r="I313">
        <f t="shared" si="27"/>
        <v>9.2490728151489732E-4</v>
      </c>
    </row>
    <row r="314" spans="1:9">
      <c r="A314" s="14" t="s">
        <v>26</v>
      </c>
      <c r="B314">
        <v>10.77</v>
      </c>
      <c r="C314" s="14">
        <v>402</v>
      </c>
      <c r="D314" s="15">
        <f t="shared" si="24"/>
        <v>37.325905292479113</v>
      </c>
      <c r="E314" s="6">
        <f t="shared" si="25"/>
        <v>7.8123633565177844E-4</v>
      </c>
      <c r="F314" s="7">
        <f t="shared" si="28"/>
        <v>0.86734140610880084</v>
      </c>
      <c r="G314" s="6">
        <f t="shared" si="26"/>
        <v>1.5847650663040982E-3</v>
      </c>
      <c r="H314" s="7">
        <f t="shared" si="29"/>
        <v>0.5755301679232957</v>
      </c>
      <c r="I314">
        <f t="shared" si="27"/>
        <v>4.6309177091563569E-4</v>
      </c>
    </row>
    <row r="315" spans="1:9">
      <c r="A315" s="14" t="s">
        <v>367</v>
      </c>
      <c r="B315">
        <v>5.39</v>
      </c>
      <c r="C315" s="14">
        <v>201</v>
      </c>
      <c r="D315" s="15">
        <f t="shared" si="24"/>
        <v>37.291280148423006</v>
      </c>
      <c r="E315" s="6">
        <f t="shared" si="25"/>
        <v>3.9061816782588922E-4</v>
      </c>
      <c r="F315" s="7">
        <f t="shared" si="28"/>
        <v>0.86773202427662677</v>
      </c>
      <c r="G315" s="6">
        <f t="shared" si="26"/>
        <v>7.9311826438060258E-4</v>
      </c>
      <c r="H315" s="7">
        <f t="shared" si="29"/>
        <v>0.57632328618767625</v>
      </c>
      <c r="I315">
        <f t="shared" si="27"/>
        <v>1.3041522466381572E-3</v>
      </c>
    </row>
    <row r="316" spans="1:9">
      <c r="A316" s="14" t="s">
        <v>39</v>
      </c>
      <c r="B316">
        <v>15.17</v>
      </c>
      <c r="C316" s="14">
        <v>565</v>
      </c>
      <c r="D316" s="15">
        <f t="shared" si="24"/>
        <v>37.244561634805535</v>
      </c>
      <c r="E316" s="6">
        <f t="shared" si="25"/>
        <v>1.0980062926449125E-3</v>
      </c>
      <c r="F316" s="7">
        <f t="shared" si="28"/>
        <v>0.86883003056927166</v>
      </c>
      <c r="G316" s="6">
        <f t="shared" si="26"/>
        <v>2.2322085474311207E-3</v>
      </c>
      <c r="H316" s="7">
        <f t="shared" si="29"/>
        <v>0.57855549473510737</v>
      </c>
      <c r="I316">
        <f t="shared" si="27"/>
        <v>7.2964790034146798E-4</v>
      </c>
    </row>
    <row r="317" spans="1:9">
      <c r="A317" s="14" t="s">
        <v>614</v>
      </c>
      <c r="B317">
        <v>8.4600000000000009</v>
      </c>
      <c r="C317" s="14">
        <v>313</v>
      </c>
      <c r="D317" s="15">
        <f t="shared" si="24"/>
        <v>36.997635933806144</v>
      </c>
      <c r="E317" s="6">
        <f t="shared" si="25"/>
        <v>6.0827605238558875E-4</v>
      </c>
      <c r="F317" s="7">
        <f t="shared" si="28"/>
        <v>0.86943830662165722</v>
      </c>
      <c r="G317" s="6">
        <f t="shared" si="26"/>
        <v>1.2448572387124116E-3</v>
      </c>
      <c r="H317" s="7">
        <f t="shared" si="29"/>
        <v>0.57980035197381974</v>
      </c>
      <c r="I317">
        <f t="shared" si="27"/>
        <v>2.6829812737416692E-4</v>
      </c>
    </row>
    <row r="318" spans="1:9">
      <c r="A318" s="14" t="s">
        <v>159</v>
      </c>
      <c r="B318">
        <v>3.11</v>
      </c>
      <c r="C318" s="14">
        <v>115</v>
      </c>
      <c r="D318" s="15">
        <f t="shared" si="24"/>
        <v>36.977491961414792</v>
      </c>
      <c r="E318" s="6">
        <f t="shared" si="25"/>
        <v>2.2348800646754857E-4</v>
      </c>
      <c r="F318" s="7">
        <f t="shared" si="28"/>
        <v>0.86966179462812476</v>
      </c>
      <c r="G318" s="6">
        <f t="shared" si="26"/>
        <v>4.5762482416023638E-4</v>
      </c>
      <c r="H318" s="7">
        <f t="shared" si="29"/>
        <v>0.58025797679797997</v>
      </c>
      <c r="I318">
        <f t="shared" si="27"/>
        <v>1.0073596482256253E-3</v>
      </c>
    </row>
    <row r="319" spans="1:9">
      <c r="A319" s="14" t="s">
        <v>521</v>
      </c>
      <c r="B319">
        <v>11.67</v>
      </c>
      <c r="C319" s="14">
        <v>431</v>
      </c>
      <c r="D319" s="15">
        <f t="shared" si="24"/>
        <v>36.932305055698372</v>
      </c>
      <c r="E319" s="6">
        <f t="shared" si="25"/>
        <v>8.3759418076098636E-4</v>
      </c>
      <c r="F319" s="7">
        <f t="shared" si="28"/>
        <v>0.87049938880888578</v>
      </c>
      <c r="G319" s="6">
        <f t="shared" si="26"/>
        <v>1.7171966874437166E-3</v>
      </c>
      <c r="H319" s="7">
        <f t="shared" si="29"/>
        <v>0.58197517348542371</v>
      </c>
      <c r="I319">
        <f t="shared" si="27"/>
        <v>1.2221040446124265E-3</v>
      </c>
    </row>
    <row r="320" spans="1:9">
      <c r="A320" s="14" t="s">
        <v>556</v>
      </c>
      <c r="B320">
        <v>14.15</v>
      </c>
      <c r="C320" s="14">
        <v>522</v>
      </c>
      <c r="D320" s="15">
        <f t="shared" si="24"/>
        <v>36.890459363957596</v>
      </c>
      <c r="E320" s="6">
        <f t="shared" si="25"/>
        <v>1.0144412119657423E-3</v>
      </c>
      <c r="F320" s="7">
        <f t="shared" si="28"/>
        <v>0.87151383002085148</v>
      </c>
      <c r="G320" s="6">
        <f t="shared" si="26"/>
        <v>2.0821193768062202E-3</v>
      </c>
      <c r="H320" s="7">
        <f t="shared" si="29"/>
        <v>0.58405729286222996</v>
      </c>
      <c r="I320">
        <f t="shared" si="27"/>
        <v>3.2426419559339337E-4</v>
      </c>
    </row>
    <row r="321" spans="1:9">
      <c r="A321" s="14" t="s">
        <v>155</v>
      </c>
      <c r="B321">
        <v>3.75</v>
      </c>
      <c r="C321" s="14">
        <v>138</v>
      </c>
      <c r="D321" s="15">
        <f t="shared" si="24"/>
        <v>36.799999999999997</v>
      </c>
      <c r="E321" s="6">
        <f t="shared" si="25"/>
        <v>2.6818560776105827E-4</v>
      </c>
      <c r="F321" s="7">
        <f t="shared" si="28"/>
        <v>0.87178201562861257</v>
      </c>
      <c r="G321" s="6">
        <f t="shared" si="26"/>
        <v>5.5179842141507606E-4</v>
      </c>
      <c r="H321" s="7">
        <f t="shared" si="29"/>
        <v>0.58460909128364502</v>
      </c>
      <c r="I321">
        <f t="shared" si="27"/>
        <v>2.2899713692547952E-3</v>
      </c>
    </row>
    <row r="322" spans="1:9">
      <c r="A322" s="14" t="s">
        <v>284</v>
      </c>
      <c r="B322">
        <v>26.46</v>
      </c>
      <c r="C322" s="14">
        <v>972</v>
      </c>
      <c r="D322" s="15">
        <f t="shared" ref="D322:D385" si="30">C322/B322</f>
        <v>36.734693877551017</v>
      </c>
      <c r="E322" s="6">
        <f t="shared" ref="E322:E385" si="31">C322/514569</f>
        <v>1.8889594981431061E-3</v>
      </c>
      <c r="F322" s="7">
        <f t="shared" si="28"/>
        <v>0.87367097512675573</v>
      </c>
      <c r="G322" s="6">
        <f t="shared" ref="G322:G385" si="32">B322/6795.96</f>
        <v>3.8934896615047763E-3</v>
      </c>
      <c r="H322" s="7">
        <f t="shared" si="29"/>
        <v>0.58850258094514984</v>
      </c>
      <c r="I322">
        <f t="shared" ref="I322:I385" si="33">F322*H323-F323*H322</f>
        <v>2.1746046908743821E-4</v>
      </c>
    </row>
    <row r="323" spans="1:9">
      <c r="A323" s="14" t="s">
        <v>618</v>
      </c>
      <c r="B323">
        <v>2.5099999999999998</v>
      </c>
      <c r="C323" s="14">
        <v>92</v>
      </c>
      <c r="D323" s="15">
        <f t="shared" si="30"/>
        <v>36.65338645418327</v>
      </c>
      <c r="E323" s="6">
        <f t="shared" si="31"/>
        <v>1.7879040517403887E-4</v>
      </c>
      <c r="F323" s="7">
        <f t="shared" ref="F323:F386" si="34">E323+F322</f>
        <v>0.87384976553192972</v>
      </c>
      <c r="G323" s="6">
        <f t="shared" si="32"/>
        <v>3.6933707673382417E-4</v>
      </c>
      <c r="H323" s="7">
        <f t="shared" ref="H323:H386" si="35">G323+H322</f>
        <v>0.58887191802188366</v>
      </c>
      <c r="I323">
        <f t="shared" si="33"/>
        <v>6.2082701070031998E-4</v>
      </c>
    </row>
    <row r="324" spans="1:9">
      <c r="A324" s="14" t="s">
        <v>415</v>
      </c>
      <c r="B324">
        <v>7.16</v>
      </c>
      <c r="C324" s="14">
        <v>262</v>
      </c>
      <c r="D324" s="15">
        <f t="shared" si="30"/>
        <v>36.592178770949722</v>
      </c>
      <c r="E324" s="6">
        <f t="shared" si="31"/>
        <v>5.0916397995215412E-4</v>
      </c>
      <c r="F324" s="7">
        <f t="shared" si="34"/>
        <v>0.87435892951188188</v>
      </c>
      <c r="G324" s="6">
        <f t="shared" si="32"/>
        <v>1.0535671192885186E-3</v>
      </c>
      <c r="H324" s="7">
        <f t="shared" si="35"/>
        <v>0.58992548514117216</v>
      </c>
      <c r="I324">
        <f t="shared" si="33"/>
        <v>5.223068930045871E-4</v>
      </c>
    </row>
    <row r="325" spans="1:9">
      <c r="A325" s="14" t="s">
        <v>616</v>
      </c>
      <c r="B325">
        <v>6.02</v>
      </c>
      <c r="C325" s="14">
        <v>220</v>
      </c>
      <c r="D325" s="15">
        <f t="shared" si="30"/>
        <v>36.544850498338874</v>
      </c>
      <c r="E325" s="6">
        <f t="shared" si="31"/>
        <v>4.2754227324226681E-4</v>
      </c>
      <c r="F325" s="7">
        <f t="shared" si="34"/>
        <v>0.87478647178512414</v>
      </c>
      <c r="G325" s="6">
        <f t="shared" si="32"/>
        <v>8.858203991783353E-4</v>
      </c>
      <c r="H325" s="7">
        <f t="shared" si="35"/>
        <v>0.59081130554035044</v>
      </c>
      <c r="I325">
        <f t="shared" si="33"/>
        <v>5.6457439035983992E-4</v>
      </c>
    </row>
    <row r="326" spans="1:9">
      <c r="A326" s="14" t="s">
        <v>641</v>
      </c>
      <c r="B326">
        <v>6.5</v>
      </c>
      <c r="C326" s="14">
        <v>237</v>
      </c>
      <c r="D326" s="15">
        <f t="shared" si="30"/>
        <v>36.46153846153846</v>
      </c>
      <c r="E326" s="6">
        <f t="shared" si="31"/>
        <v>4.6057963072007835E-4</v>
      </c>
      <c r="F326" s="7">
        <f t="shared" si="34"/>
        <v>0.87524705141584425</v>
      </c>
      <c r="G326" s="6">
        <f t="shared" si="32"/>
        <v>9.5645059711946506E-4</v>
      </c>
      <c r="H326" s="7">
        <f t="shared" si="35"/>
        <v>0.5917677561374699</v>
      </c>
      <c r="I326">
        <f t="shared" si="33"/>
        <v>2.4602108557580937E-4</v>
      </c>
    </row>
    <row r="327" spans="1:9">
      <c r="A327" s="14" t="s">
        <v>300</v>
      </c>
      <c r="B327">
        <v>2.83</v>
      </c>
      <c r="C327" s="14">
        <v>103</v>
      </c>
      <c r="D327" s="15">
        <f t="shared" si="30"/>
        <v>36.395759717314483</v>
      </c>
      <c r="E327" s="6">
        <f t="shared" si="31"/>
        <v>2.0016751883615219E-4</v>
      </c>
      <c r="F327" s="7">
        <f t="shared" si="34"/>
        <v>0.87544721893468036</v>
      </c>
      <c r="G327" s="6">
        <f t="shared" si="32"/>
        <v>4.1642387536124401E-4</v>
      </c>
      <c r="H327" s="7">
        <f t="shared" si="35"/>
        <v>0.59218418001283113</v>
      </c>
      <c r="I327">
        <f t="shared" si="33"/>
        <v>9.2654664835334355E-4</v>
      </c>
    </row>
    <row r="328" spans="1:9">
      <c r="A328" s="14" t="s">
        <v>440</v>
      </c>
      <c r="B328">
        <v>10.65</v>
      </c>
      <c r="C328" s="14">
        <v>387</v>
      </c>
      <c r="D328" s="15">
        <f t="shared" si="30"/>
        <v>36.338028169014081</v>
      </c>
      <c r="E328" s="6">
        <f t="shared" si="31"/>
        <v>7.5208572611253305E-4</v>
      </c>
      <c r="F328" s="7">
        <f t="shared" si="34"/>
        <v>0.87619930466079288</v>
      </c>
      <c r="G328" s="6">
        <f t="shared" si="32"/>
        <v>1.5671075168188159E-3</v>
      </c>
      <c r="H328" s="7">
        <f t="shared" si="35"/>
        <v>0.5937512875296499</v>
      </c>
      <c r="I328">
        <f t="shared" si="33"/>
        <v>4.9333047039190614E-4</v>
      </c>
    </row>
    <row r="329" spans="1:9">
      <c r="A329" s="14" t="s">
        <v>43</v>
      </c>
      <c r="B329">
        <v>5.67</v>
      </c>
      <c r="C329" s="14">
        <v>206</v>
      </c>
      <c r="D329" s="15">
        <f t="shared" si="30"/>
        <v>36.331569664903</v>
      </c>
      <c r="E329" s="6">
        <f t="shared" si="31"/>
        <v>4.0033503767230438E-4</v>
      </c>
      <c r="F329" s="7">
        <f t="shared" si="34"/>
        <v>0.87659963969846522</v>
      </c>
      <c r="G329" s="6">
        <f t="shared" si="32"/>
        <v>8.3431921317959489E-4</v>
      </c>
      <c r="H329" s="7">
        <f t="shared" si="35"/>
        <v>0.59458560674282945</v>
      </c>
      <c r="I329">
        <f t="shared" si="33"/>
        <v>6.0799660065580241E-4</v>
      </c>
    </row>
    <row r="330" spans="1:9">
      <c r="A330" s="14" t="s">
        <v>639</v>
      </c>
      <c r="B330">
        <v>6.98</v>
      </c>
      <c r="C330" s="14">
        <v>253</v>
      </c>
      <c r="D330" s="15">
        <f t="shared" si="30"/>
        <v>36.246418338108882</v>
      </c>
      <c r="E330" s="6">
        <f t="shared" si="31"/>
        <v>4.9167361422860687E-4</v>
      </c>
      <c r="F330" s="7">
        <f t="shared" si="34"/>
        <v>0.87709131331269385</v>
      </c>
      <c r="G330" s="6">
        <f t="shared" si="32"/>
        <v>1.0270807950605949E-3</v>
      </c>
      <c r="H330" s="7">
        <f t="shared" si="35"/>
        <v>0.5956126875378901</v>
      </c>
      <c r="I330">
        <f t="shared" si="33"/>
        <v>4.6449634728584765E-4</v>
      </c>
    </row>
    <row r="331" spans="1:9">
      <c r="A331" s="14" t="s">
        <v>382</v>
      </c>
      <c r="B331">
        <v>5.33</v>
      </c>
      <c r="C331" s="14">
        <v>193</v>
      </c>
      <c r="D331" s="15">
        <f t="shared" si="30"/>
        <v>36.210131332082554</v>
      </c>
      <c r="E331" s="6">
        <f t="shared" si="31"/>
        <v>3.7507117607162499E-4</v>
      </c>
      <c r="F331" s="7">
        <f t="shared" si="34"/>
        <v>0.87746638448876546</v>
      </c>
      <c r="G331" s="6">
        <f t="shared" si="32"/>
        <v>7.8428948963796133E-4</v>
      </c>
      <c r="H331" s="7">
        <f t="shared" si="35"/>
        <v>0.59639697702752803</v>
      </c>
      <c r="I331">
        <f t="shared" si="33"/>
        <v>4.4393973631884354E-4</v>
      </c>
    </row>
    <row r="332" spans="1:9">
      <c r="A332" s="14" t="s">
        <v>86</v>
      </c>
      <c r="B332">
        <v>5.09</v>
      </c>
      <c r="C332" s="14">
        <v>184</v>
      </c>
      <c r="D332" s="15">
        <f t="shared" si="30"/>
        <v>36.149312377210215</v>
      </c>
      <c r="E332" s="6">
        <f t="shared" si="31"/>
        <v>3.5758081034807773E-4</v>
      </c>
      <c r="F332" s="7">
        <f t="shared" si="34"/>
        <v>0.87782396529911355</v>
      </c>
      <c r="G332" s="6">
        <f t="shared" si="32"/>
        <v>7.4897439066739645E-4</v>
      </c>
      <c r="H332" s="7">
        <f t="shared" si="35"/>
        <v>0.59714595141819538</v>
      </c>
      <c r="I332">
        <f t="shared" si="33"/>
        <v>3.0186327584358352E-4</v>
      </c>
    </row>
    <row r="333" spans="1:9">
      <c r="A333" s="14" t="s">
        <v>666</v>
      </c>
      <c r="B333">
        <v>3.46</v>
      </c>
      <c r="C333" s="14">
        <v>125</v>
      </c>
      <c r="D333" s="15">
        <f t="shared" si="30"/>
        <v>36.127167630057805</v>
      </c>
      <c r="E333" s="6">
        <f t="shared" si="31"/>
        <v>2.4292174616037887E-4</v>
      </c>
      <c r="F333" s="7">
        <f t="shared" si="34"/>
        <v>0.87806688704527391</v>
      </c>
      <c r="G333" s="6">
        <f t="shared" si="32"/>
        <v>5.0912601015897679E-4</v>
      </c>
      <c r="H333" s="7">
        <f t="shared" si="35"/>
        <v>0.59765507742835433</v>
      </c>
      <c r="I333">
        <f t="shared" si="33"/>
        <v>7.2485536208288792E-4</v>
      </c>
    </row>
    <row r="334" spans="1:9">
      <c r="A334" s="14" t="s">
        <v>540</v>
      </c>
      <c r="B334">
        <v>8.2799999999999994</v>
      </c>
      <c r="C334" s="14">
        <v>297</v>
      </c>
      <c r="D334" s="15">
        <f t="shared" si="30"/>
        <v>35.869565217391305</v>
      </c>
      <c r="E334" s="6">
        <f t="shared" si="31"/>
        <v>5.7718206887706017E-4</v>
      </c>
      <c r="F334" s="7">
        <f t="shared" si="34"/>
        <v>0.87864406911415094</v>
      </c>
      <c r="G334" s="6">
        <f t="shared" si="32"/>
        <v>1.2183709144844878E-3</v>
      </c>
      <c r="H334" s="7">
        <f t="shared" si="35"/>
        <v>0.59887344834283884</v>
      </c>
      <c r="I334">
        <f t="shared" si="33"/>
        <v>6.0320610415298681E-4</v>
      </c>
    </row>
    <row r="335" spans="1:9">
      <c r="A335" s="14" t="s">
        <v>617</v>
      </c>
      <c r="B335">
        <v>6.88</v>
      </c>
      <c r="C335" s="14">
        <v>246</v>
      </c>
      <c r="D335" s="15">
        <f t="shared" si="30"/>
        <v>35.755813953488371</v>
      </c>
      <c r="E335" s="6">
        <f t="shared" si="31"/>
        <v>4.7806999644362566E-4</v>
      </c>
      <c r="F335" s="7">
        <f t="shared" si="34"/>
        <v>0.87912213911059456</v>
      </c>
      <c r="G335" s="6">
        <f t="shared" si="32"/>
        <v>1.0123661704895261E-3</v>
      </c>
      <c r="H335" s="7">
        <f t="shared" si="35"/>
        <v>0.59988581451332834</v>
      </c>
      <c r="I335">
        <f t="shared" si="33"/>
        <v>3.6300965576863131E-4</v>
      </c>
    </row>
    <row r="336" spans="1:9">
      <c r="A336" s="14" t="s">
        <v>679</v>
      </c>
      <c r="B336">
        <v>4.1399999999999997</v>
      </c>
      <c r="C336" s="14">
        <v>148</v>
      </c>
      <c r="D336" s="15">
        <f t="shared" si="30"/>
        <v>35.748792270531403</v>
      </c>
      <c r="E336" s="6">
        <f t="shared" si="31"/>
        <v>2.876193474538886E-4</v>
      </c>
      <c r="F336" s="7">
        <f t="shared" si="34"/>
        <v>0.87940975845804847</v>
      </c>
      <c r="G336" s="6">
        <f t="shared" si="32"/>
        <v>6.0918545724224389E-4</v>
      </c>
      <c r="H336" s="7">
        <f t="shared" si="35"/>
        <v>0.60049499997057054</v>
      </c>
      <c r="I336">
        <f t="shared" si="33"/>
        <v>2.4291146017252352E-4</v>
      </c>
    </row>
    <row r="337" spans="1:9">
      <c r="A337" s="14" t="s">
        <v>656</v>
      </c>
      <c r="B337">
        <v>2.77</v>
      </c>
      <c r="C337" s="14">
        <v>99</v>
      </c>
      <c r="D337" s="15">
        <f t="shared" si="30"/>
        <v>35.740072202166061</v>
      </c>
      <c r="E337" s="6">
        <f t="shared" si="31"/>
        <v>1.9239402295902008E-4</v>
      </c>
      <c r="F337" s="7">
        <f t="shared" si="34"/>
        <v>0.87960215248100748</v>
      </c>
      <c r="G337" s="6">
        <f t="shared" si="32"/>
        <v>4.0759510061860282E-4</v>
      </c>
      <c r="H337" s="7">
        <f t="shared" si="35"/>
        <v>0.60090259507118915</v>
      </c>
      <c r="I337">
        <f t="shared" si="33"/>
        <v>2.2475123357684756E-3</v>
      </c>
    </row>
    <row r="338" spans="1:9">
      <c r="A338" s="14" t="s">
        <v>648</v>
      </c>
      <c r="B338">
        <v>25.53</v>
      </c>
      <c r="C338" s="14">
        <v>905</v>
      </c>
      <c r="D338" s="15">
        <f t="shared" si="30"/>
        <v>35.448491970231096</v>
      </c>
      <c r="E338" s="6">
        <f t="shared" si="31"/>
        <v>1.7587534422011432E-3</v>
      </c>
      <c r="F338" s="7">
        <f t="shared" si="34"/>
        <v>0.88136090592320859</v>
      </c>
      <c r="G338" s="6">
        <f t="shared" si="32"/>
        <v>3.7566436529938379E-3</v>
      </c>
      <c r="H338" s="7">
        <f t="shared" si="35"/>
        <v>0.60465923872418303</v>
      </c>
      <c r="I338">
        <f t="shared" si="33"/>
        <v>3.4776028279470683E-4</v>
      </c>
    </row>
    <row r="339" spans="1:9">
      <c r="A339" s="14" t="s">
        <v>71</v>
      </c>
      <c r="B339">
        <v>3.95</v>
      </c>
      <c r="C339" s="14">
        <v>140</v>
      </c>
      <c r="D339" s="15">
        <f t="shared" si="30"/>
        <v>35.443037974683541</v>
      </c>
      <c r="E339" s="6">
        <f t="shared" si="31"/>
        <v>2.7207235569962437E-4</v>
      </c>
      <c r="F339" s="7">
        <f t="shared" si="34"/>
        <v>0.88163297827890819</v>
      </c>
      <c r="G339" s="6">
        <f t="shared" si="32"/>
        <v>5.812276705572134E-4</v>
      </c>
      <c r="H339" s="7">
        <f t="shared" si="35"/>
        <v>0.60524046639474027</v>
      </c>
      <c r="I339">
        <f t="shared" si="33"/>
        <v>2.7265582313906744E-4</v>
      </c>
    </row>
    <row r="340" spans="1:9">
      <c r="A340" s="14" t="s">
        <v>281</v>
      </c>
      <c r="B340">
        <v>3.09</v>
      </c>
      <c r="C340" s="14">
        <v>109</v>
      </c>
      <c r="D340" s="15">
        <f t="shared" si="30"/>
        <v>35.275080906148872</v>
      </c>
      <c r="E340" s="6">
        <f t="shared" si="31"/>
        <v>2.1182776265185038E-4</v>
      </c>
      <c r="F340" s="7">
        <f t="shared" si="34"/>
        <v>0.88184480604156001</v>
      </c>
      <c r="G340" s="6">
        <f t="shared" si="32"/>
        <v>4.5468189924602261E-4</v>
      </c>
      <c r="H340" s="7">
        <f t="shared" si="35"/>
        <v>0.6056951482939863</v>
      </c>
      <c r="I340">
        <f t="shared" si="33"/>
        <v>3.8979298396246698E-4</v>
      </c>
    </row>
    <row r="341" spans="1:9">
      <c r="A341" s="14" t="s">
        <v>218</v>
      </c>
      <c r="B341">
        <v>4.41</v>
      </c>
      <c r="C341" s="14">
        <v>155</v>
      </c>
      <c r="D341" s="15">
        <f t="shared" si="30"/>
        <v>35.147392290249435</v>
      </c>
      <c r="E341" s="6">
        <f t="shared" si="31"/>
        <v>3.0122296523886981E-4</v>
      </c>
      <c r="F341" s="7">
        <f t="shared" si="34"/>
        <v>0.88214602900679884</v>
      </c>
      <c r="G341" s="6">
        <f t="shared" si="32"/>
        <v>6.4891494358412945E-4</v>
      </c>
      <c r="H341" s="7">
        <f t="shared" si="35"/>
        <v>0.6063440632375704</v>
      </c>
      <c r="I341">
        <f t="shared" si="33"/>
        <v>3.5979970123500848E-4</v>
      </c>
    </row>
    <row r="342" spans="1:9">
      <c r="A342" s="14" t="s">
        <v>62</v>
      </c>
      <c r="B342">
        <v>4.07</v>
      </c>
      <c r="C342" s="14">
        <v>143</v>
      </c>
      <c r="D342" s="15">
        <f t="shared" si="30"/>
        <v>35.13513513513513</v>
      </c>
      <c r="E342" s="6">
        <f t="shared" si="31"/>
        <v>2.7790247760747344E-4</v>
      </c>
      <c r="F342" s="7">
        <f t="shared" si="34"/>
        <v>0.88242393148440634</v>
      </c>
      <c r="G342" s="6">
        <f t="shared" si="32"/>
        <v>5.988852200424959E-4</v>
      </c>
      <c r="H342" s="7">
        <f t="shared" si="35"/>
        <v>0.60694294845761287</v>
      </c>
      <c r="I342">
        <f t="shared" si="33"/>
        <v>6.6232880677008499E-4</v>
      </c>
    </row>
    <row r="343" spans="1:9">
      <c r="A343" s="14" t="s">
        <v>234</v>
      </c>
      <c r="B343">
        <v>7.49</v>
      </c>
      <c r="C343" s="14">
        <v>263</v>
      </c>
      <c r="D343" s="15">
        <f t="shared" si="30"/>
        <v>35.113484646194927</v>
      </c>
      <c r="E343" s="6">
        <f t="shared" si="31"/>
        <v>5.111073539214372E-4</v>
      </c>
      <c r="F343" s="7">
        <f t="shared" si="34"/>
        <v>0.8829350388383278</v>
      </c>
      <c r="G343" s="6">
        <f t="shared" si="32"/>
        <v>1.1021253803730452E-3</v>
      </c>
      <c r="H343" s="7">
        <f t="shared" si="35"/>
        <v>0.60804507383798589</v>
      </c>
      <c r="I343">
        <f t="shared" si="33"/>
        <v>3.8424313734974902E-4</v>
      </c>
    </row>
    <row r="344" spans="1:9">
      <c r="A344" s="14" t="s">
        <v>107</v>
      </c>
      <c r="B344">
        <v>4.34</v>
      </c>
      <c r="C344" s="14">
        <v>152</v>
      </c>
      <c r="D344" s="15">
        <f t="shared" si="30"/>
        <v>35.023041474654377</v>
      </c>
      <c r="E344" s="6">
        <f t="shared" si="31"/>
        <v>2.9539284333102069E-4</v>
      </c>
      <c r="F344" s="7">
        <f t="shared" si="34"/>
        <v>0.88323043168165882</v>
      </c>
      <c r="G344" s="6">
        <f t="shared" si="32"/>
        <v>6.3861470638438124E-4</v>
      </c>
      <c r="H344" s="7">
        <f t="shared" si="35"/>
        <v>0.60868368854437027</v>
      </c>
      <c r="I344">
        <f t="shared" si="33"/>
        <v>3.0241227936167459E-4</v>
      </c>
    </row>
    <row r="345" spans="1:9">
      <c r="A345" s="14" t="s">
        <v>532</v>
      </c>
      <c r="B345">
        <v>3.41</v>
      </c>
      <c r="C345" s="14">
        <v>119</v>
      </c>
      <c r="D345" s="15">
        <f t="shared" si="30"/>
        <v>34.897360703812318</v>
      </c>
      <c r="E345" s="6">
        <f t="shared" si="31"/>
        <v>2.3126150234468068E-4</v>
      </c>
      <c r="F345" s="7">
        <f t="shared" si="34"/>
        <v>0.88346169318400347</v>
      </c>
      <c r="G345" s="6">
        <f t="shared" si="32"/>
        <v>5.017686978734425E-4</v>
      </c>
      <c r="H345" s="7">
        <f t="shared" si="35"/>
        <v>0.60918545724224371</v>
      </c>
      <c r="I345">
        <f t="shared" si="33"/>
        <v>1.1251027243628364E-3</v>
      </c>
    </row>
    <row r="346" spans="1:9">
      <c r="A346" s="14" t="s">
        <v>161</v>
      </c>
      <c r="B346">
        <v>12.68</v>
      </c>
      <c r="C346" s="14">
        <v>442</v>
      </c>
      <c r="D346" s="15">
        <f t="shared" si="30"/>
        <v>34.858044164037857</v>
      </c>
      <c r="E346" s="6">
        <f t="shared" si="31"/>
        <v>8.5897129442309976E-4</v>
      </c>
      <c r="F346" s="7">
        <f t="shared" si="34"/>
        <v>0.88432066447842661</v>
      </c>
      <c r="G346" s="6">
        <f t="shared" si="32"/>
        <v>1.8658143956115103E-3</v>
      </c>
      <c r="H346" s="7">
        <f t="shared" si="35"/>
        <v>0.61105127163785522</v>
      </c>
      <c r="I346">
        <f t="shared" si="33"/>
        <v>6.0340859827823223E-4</v>
      </c>
    </row>
    <row r="347" spans="1:9">
      <c r="A347" s="14" t="s">
        <v>510</v>
      </c>
      <c r="B347">
        <v>6.8</v>
      </c>
      <c r="C347" s="14">
        <v>237</v>
      </c>
      <c r="D347" s="15">
        <f t="shared" si="30"/>
        <v>34.852941176470587</v>
      </c>
      <c r="E347" s="6">
        <f t="shared" si="31"/>
        <v>4.6057963072007835E-4</v>
      </c>
      <c r="F347" s="7">
        <f t="shared" si="34"/>
        <v>0.88478124410914671</v>
      </c>
      <c r="G347" s="6">
        <f t="shared" si="32"/>
        <v>1.0005944708326711E-3</v>
      </c>
      <c r="H347" s="7">
        <f t="shared" si="35"/>
        <v>0.61205186610868789</v>
      </c>
      <c r="I347">
        <f t="shared" si="33"/>
        <v>4.7257526007737916E-4</v>
      </c>
    </row>
    <row r="348" spans="1:9">
      <c r="A348" s="14" t="s">
        <v>548</v>
      </c>
      <c r="B348">
        <v>5.32</v>
      </c>
      <c r="C348" s="14">
        <v>185</v>
      </c>
      <c r="D348" s="15">
        <f t="shared" si="30"/>
        <v>34.774436090225564</v>
      </c>
      <c r="E348" s="6">
        <f t="shared" si="31"/>
        <v>3.5952418431736075E-4</v>
      </c>
      <c r="F348" s="7">
        <f t="shared" si="34"/>
        <v>0.88514076829346411</v>
      </c>
      <c r="G348" s="6">
        <f t="shared" si="32"/>
        <v>7.8281802718085458E-4</v>
      </c>
      <c r="H348" s="7">
        <f t="shared" si="35"/>
        <v>0.61283468413586872</v>
      </c>
      <c r="I348">
        <f t="shared" si="33"/>
        <v>7.2315179432358434E-4</v>
      </c>
    </row>
    <row r="349" spans="1:9">
      <c r="A349" s="14" t="s">
        <v>365</v>
      </c>
      <c r="B349">
        <v>8.14</v>
      </c>
      <c r="C349" s="14">
        <v>283</v>
      </c>
      <c r="D349" s="15">
        <f t="shared" si="30"/>
        <v>34.766584766584764</v>
      </c>
      <c r="E349" s="6">
        <f t="shared" si="31"/>
        <v>5.4997483330709775E-4</v>
      </c>
      <c r="F349" s="7">
        <f t="shared" si="34"/>
        <v>0.88569074312677121</v>
      </c>
      <c r="G349" s="6">
        <f t="shared" si="32"/>
        <v>1.1977704400849918E-3</v>
      </c>
      <c r="H349" s="7">
        <f t="shared" si="35"/>
        <v>0.61403245457595368</v>
      </c>
      <c r="I349">
        <f t="shared" si="33"/>
        <v>2.76328278235205E-4</v>
      </c>
    </row>
    <row r="350" spans="1:9">
      <c r="A350" s="14" t="s">
        <v>388</v>
      </c>
      <c r="B350">
        <v>3.1</v>
      </c>
      <c r="C350" s="14">
        <v>107</v>
      </c>
      <c r="D350" s="15">
        <f t="shared" si="30"/>
        <v>34.516129032258064</v>
      </c>
      <c r="E350" s="6">
        <f t="shared" si="31"/>
        <v>2.0794101471328431E-4</v>
      </c>
      <c r="F350" s="7">
        <f t="shared" si="34"/>
        <v>0.88589868414148454</v>
      </c>
      <c r="G350" s="6">
        <f t="shared" si="32"/>
        <v>4.5615336170312952E-4</v>
      </c>
      <c r="H350" s="7">
        <f t="shared" si="35"/>
        <v>0.61448860793765681</v>
      </c>
      <c r="I350">
        <f t="shared" si="33"/>
        <v>5.6482619831876857E-4</v>
      </c>
    </row>
    <row r="351" spans="1:9">
      <c r="A351" s="14" t="s">
        <v>191</v>
      </c>
      <c r="B351">
        <v>6.33</v>
      </c>
      <c r="C351" s="14">
        <v>218</v>
      </c>
      <c r="D351" s="15">
        <f t="shared" si="30"/>
        <v>34.439178515007896</v>
      </c>
      <c r="E351" s="6">
        <f t="shared" si="31"/>
        <v>4.2365552530370076E-4</v>
      </c>
      <c r="F351" s="7">
        <f t="shared" si="34"/>
        <v>0.88632233966678819</v>
      </c>
      <c r="G351" s="6">
        <f t="shared" si="32"/>
        <v>9.3143573534864828E-4</v>
      </c>
      <c r="H351" s="7">
        <f t="shared" si="35"/>
        <v>0.6154200436730054</v>
      </c>
      <c r="I351">
        <f t="shared" si="33"/>
        <v>5.2940247451283007E-4</v>
      </c>
    </row>
    <row r="352" spans="1:9">
      <c r="A352" s="14" t="s">
        <v>426</v>
      </c>
      <c r="B352">
        <v>5.93</v>
      </c>
      <c r="C352" s="14">
        <v>204</v>
      </c>
      <c r="D352" s="15">
        <f t="shared" si="30"/>
        <v>34.401349072512652</v>
      </c>
      <c r="E352" s="6">
        <f t="shared" si="31"/>
        <v>3.9644828973373834E-4</v>
      </c>
      <c r="F352" s="7">
        <f t="shared" si="34"/>
        <v>0.88671878795652193</v>
      </c>
      <c r="G352" s="6">
        <f t="shared" si="32"/>
        <v>8.7257723706437348E-4</v>
      </c>
      <c r="H352" s="7">
        <f t="shared" si="35"/>
        <v>0.61629262091006975</v>
      </c>
      <c r="I352">
        <f t="shared" si="33"/>
        <v>5.7699709839187374E-4</v>
      </c>
    </row>
    <row r="353" spans="1:9">
      <c r="A353" s="14" t="s">
        <v>260</v>
      </c>
      <c r="B353">
        <v>6.46</v>
      </c>
      <c r="C353" s="14">
        <v>222</v>
      </c>
      <c r="D353" s="15">
        <f t="shared" si="30"/>
        <v>34.365325077399383</v>
      </c>
      <c r="E353" s="6">
        <f t="shared" si="31"/>
        <v>4.314290211808329E-4</v>
      </c>
      <c r="F353" s="7">
        <f t="shared" si="34"/>
        <v>0.8871502169777028</v>
      </c>
      <c r="G353" s="6">
        <f t="shared" si="32"/>
        <v>9.5056474729103763E-4</v>
      </c>
      <c r="H353" s="7">
        <f t="shared" si="35"/>
        <v>0.6172431856573608</v>
      </c>
      <c r="I353">
        <f t="shared" si="33"/>
        <v>3.0479869144328653E-4</v>
      </c>
    </row>
    <row r="354" spans="1:9">
      <c r="A354" s="14" t="s">
        <v>219</v>
      </c>
      <c r="B354">
        <v>3.41</v>
      </c>
      <c r="C354" s="14">
        <v>117</v>
      </c>
      <c r="D354" s="15">
        <f t="shared" si="30"/>
        <v>34.310850439882699</v>
      </c>
      <c r="E354" s="6">
        <f t="shared" si="31"/>
        <v>2.2737475440611464E-4</v>
      </c>
      <c r="F354" s="7">
        <f t="shared" si="34"/>
        <v>0.88737759173210895</v>
      </c>
      <c r="G354" s="6">
        <f t="shared" si="32"/>
        <v>5.017686978734425E-4</v>
      </c>
      <c r="H354" s="7">
        <f t="shared" si="35"/>
        <v>0.61774495435523424</v>
      </c>
      <c r="I354">
        <f t="shared" si="33"/>
        <v>1.0230648331535086E-3</v>
      </c>
    </row>
    <row r="355" spans="1:9">
      <c r="A355" s="14" t="s">
        <v>165</v>
      </c>
      <c r="B355">
        <v>11.43</v>
      </c>
      <c r="C355" s="14">
        <v>391</v>
      </c>
      <c r="D355" s="15">
        <f t="shared" si="30"/>
        <v>34.208223972003502</v>
      </c>
      <c r="E355" s="6">
        <f t="shared" si="31"/>
        <v>7.5985922198966514E-4</v>
      </c>
      <c r="F355" s="7">
        <f t="shared" si="34"/>
        <v>0.88813745095409857</v>
      </c>
      <c r="G355" s="6">
        <f t="shared" si="32"/>
        <v>1.6818815884731516E-3</v>
      </c>
      <c r="H355" s="7">
        <f t="shared" si="35"/>
        <v>0.6194268359437074</v>
      </c>
      <c r="I355">
        <f t="shared" si="33"/>
        <v>5.4538939313286683E-4</v>
      </c>
    </row>
    <row r="356" spans="1:9">
      <c r="A356" s="14" t="s">
        <v>346</v>
      </c>
      <c r="B356">
        <v>6.08</v>
      </c>
      <c r="C356" s="14">
        <v>207</v>
      </c>
      <c r="D356" s="15">
        <f t="shared" si="30"/>
        <v>34.046052631578945</v>
      </c>
      <c r="E356" s="6">
        <f t="shared" si="31"/>
        <v>4.0227841164158741E-4</v>
      </c>
      <c r="F356" s="7">
        <f t="shared" si="34"/>
        <v>0.88853972936574011</v>
      </c>
      <c r="G356" s="6">
        <f t="shared" si="32"/>
        <v>8.9464917392097654E-4</v>
      </c>
      <c r="H356" s="7">
        <f t="shared" si="35"/>
        <v>0.62032148511762841</v>
      </c>
      <c r="I356">
        <f t="shared" si="33"/>
        <v>6.7589974216564208E-4</v>
      </c>
    </row>
    <row r="357" spans="1:9">
      <c r="A357" s="14" t="s">
        <v>612</v>
      </c>
      <c r="B357">
        <v>7.53</v>
      </c>
      <c r="C357" s="14">
        <v>256</v>
      </c>
      <c r="D357" s="15">
        <f t="shared" si="30"/>
        <v>33.997343957503318</v>
      </c>
      <c r="E357" s="6">
        <f t="shared" si="31"/>
        <v>4.9750373613645599E-4</v>
      </c>
      <c r="F357" s="7">
        <f t="shared" si="34"/>
        <v>0.88903723310187655</v>
      </c>
      <c r="G357" s="6">
        <f t="shared" si="32"/>
        <v>1.1080112302014726E-3</v>
      </c>
      <c r="H357" s="7">
        <f t="shared" si="35"/>
        <v>0.62142949634782985</v>
      </c>
      <c r="I357">
        <f t="shared" si="33"/>
        <v>6.8676728147576416E-4</v>
      </c>
    </row>
    <row r="358" spans="1:9">
      <c r="A358" s="14" t="s">
        <v>591</v>
      </c>
      <c r="B358">
        <v>7.65</v>
      </c>
      <c r="C358" s="14">
        <v>260</v>
      </c>
      <c r="D358" s="15">
        <f t="shared" si="30"/>
        <v>33.986928104575163</v>
      </c>
      <c r="E358" s="6">
        <f t="shared" si="31"/>
        <v>5.0527723201358808E-4</v>
      </c>
      <c r="F358" s="7">
        <f t="shared" si="34"/>
        <v>0.88954251033389009</v>
      </c>
      <c r="G358" s="6">
        <f t="shared" si="32"/>
        <v>1.1256687796867551E-3</v>
      </c>
      <c r="H358" s="7">
        <f t="shared" si="35"/>
        <v>0.62255516512751663</v>
      </c>
      <c r="I358">
        <f t="shared" si="33"/>
        <v>5.0312698300902792E-4</v>
      </c>
    </row>
    <row r="359" spans="1:9">
      <c r="A359" s="14" t="s">
        <v>98</v>
      </c>
      <c r="B359">
        <v>5.6</v>
      </c>
      <c r="C359" s="14">
        <v>190</v>
      </c>
      <c r="D359" s="15">
        <f t="shared" si="30"/>
        <v>33.928571428571431</v>
      </c>
      <c r="E359" s="6">
        <f t="shared" si="31"/>
        <v>3.6924105416377592E-4</v>
      </c>
      <c r="F359" s="7">
        <f t="shared" si="34"/>
        <v>0.8899117513880539</v>
      </c>
      <c r="G359" s="6">
        <f t="shared" si="32"/>
        <v>8.2401897597984678E-4</v>
      </c>
      <c r="H359" s="7">
        <f t="shared" si="35"/>
        <v>0.62337918410349646</v>
      </c>
      <c r="I359">
        <f t="shared" si="33"/>
        <v>6.5396706505893576E-4</v>
      </c>
    </row>
    <row r="360" spans="1:9">
      <c r="A360" s="14" t="s">
        <v>18</v>
      </c>
      <c r="B360">
        <v>7.27</v>
      </c>
      <c r="C360" s="14">
        <v>246</v>
      </c>
      <c r="D360" s="15">
        <f t="shared" si="30"/>
        <v>33.837689133425037</v>
      </c>
      <c r="E360" s="6">
        <f t="shared" si="31"/>
        <v>4.7806999644362566E-4</v>
      </c>
      <c r="F360" s="7">
        <f t="shared" si="34"/>
        <v>0.89038982138449752</v>
      </c>
      <c r="G360" s="6">
        <f t="shared" si="32"/>
        <v>1.0697532063166939E-3</v>
      </c>
      <c r="H360" s="7">
        <f t="shared" si="35"/>
        <v>0.62444893730981321</v>
      </c>
      <c r="I360">
        <f t="shared" si="33"/>
        <v>2.3104059810274968E-4</v>
      </c>
    </row>
    <row r="361" spans="1:9">
      <c r="A361" s="14" t="s">
        <v>420</v>
      </c>
      <c r="B361">
        <v>2.56</v>
      </c>
      <c r="C361" s="14">
        <v>86</v>
      </c>
      <c r="D361" s="15">
        <f t="shared" si="30"/>
        <v>33.59375</v>
      </c>
      <c r="E361" s="6">
        <f t="shared" si="31"/>
        <v>1.6713016135834068E-4</v>
      </c>
      <c r="F361" s="7">
        <f t="shared" si="34"/>
        <v>0.8905569515458559</v>
      </c>
      <c r="G361" s="6">
        <f t="shared" si="32"/>
        <v>3.7669438901935856E-4</v>
      </c>
      <c r="H361" s="7">
        <f t="shared" si="35"/>
        <v>0.62482563169883254</v>
      </c>
      <c r="I361">
        <f t="shared" si="33"/>
        <v>4.8653413763699582E-4</v>
      </c>
    </row>
    <row r="362" spans="1:9">
      <c r="A362" s="14" t="s">
        <v>40</v>
      </c>
      <c r="B362">
        <v>5.39</v>
      </c>
      <c r="C362" s="14">
        <v>181</v>
      </c>
      <c r="D362" s="15">
        <f t="shared" si="30"/>
        <v>33.580705009276443</v>
      </c>
      <c r="E362" s="6">
        <f t="shared" si="31"/>
        <v>3.5175068844022861E-4</v>
      </c>
      <c r="F362" s="7">
        <f t="shared" si="34"/>
        <v>0.89090870223429608</v>
      </c>
      <c r="G362" s="6">
        <f t="shared" si="32"/>
        <v>7.9311826438060258E-4</v>
      </c>
      <c r="H362" s="7">
        <f t="shared" si="35"/>
        <v>0.62561874996321309</v>
      </c>
      <c r="I362">
        <f t="shared" si="33"/>
        <v>1.036299562301668E-3</v>
      </c>
    </row>
    <row r="363" spans="1:9">
      <c r="A363" s="14" t="s">
        <v>227</v>
      </c>
      <c r="B363">
        <v>11.42</v>
      </c>
      <c r="C363" s="14">
        <v>379</v>
      </c>
      <c r="D363" s="15">
        <f t="shared" si="30"/>
        <v>33.187390542907181</v>
      </c>
      <c r="E363" s="6">
        <f t="shared" si="31"/>
        <v>7.3653873435826876E-4</v>
      </c>
      <c r="F363" s="7">
        <f t="shared" si="34"/>
        <v>0.89164524096865438</v>
      </c>
      <c r="G363" s="6">
        <f t="shared" si="32"/>
        <v>1.6804101260160448E-3</v>
      </c>
      <c r="H363" s="7">
        <f t="shared" si="35"/>
        <v>0.62729916008922915</v>
      </c>
      <c r="I363">
        <f t="shared" si="33"/>
        <v>2.3628523941154889E-4</v>
      </c>
    </row>
    <row r="364" spans="1:9">
      <c r="A364" s="14" t="s">
        <v>421</v>
      </c>
      <c r="B364">
        <v>2.6</v>
      </c>
      <c r="C364" s="14">
        <v>86</v>
      </c>
      <c r="D364" s="15">
        <f t="shared" si="30"/>
        <v>33.076923076923073</v>
      </c>
      <c r="E364" s="6">
        <f t="shared" si="31"/>
        <v>1.6713016135834068E-4</v>
      </c>
      <c r="F364" s="7">
        <f t="shared" si="34"/>
        <v>0.89181237113001277</v>
      </c>
      <c r="G364" s="6">
        <f t="shared" si="32"/>
        <v>3.8258023884778604E-4</v>
      </c>
      <c r="H364" s="7">
        <f t="shared" si="35"/>
        <v>0.62768174032807689</v>
      </c>
      <c r="I364">
        <f t="shared" si="33"/>
        <v>6.7353491435862001E-4</v>
      </c>
    </row>
    <row r="365" spans="1:9">
      <c r="A365" s="14" t="s">
        <v>319</v>
      </c>
      <c r="B365">
        <v>7.41</v>
      </c>
      <c r="C365" s="14">
        <v>245</v>
      </c>
      <c r="D365" s="15">
        <f t="shared" si="30"/>
        <v>33.063427800269906</v>
      </c>
      <c r="E365" s="6">
        <f t="shared" si="31"/>
        <v>4.7612662247434258E-4</v>
      </c>
      <c r="F365" s="7">
        <f t="shared" si="34"/>
        <v>0.89228849775248709</v>
      </c>
      <c r="G365" s="6">
        <f t="shared" si="32"/>
        <v>1.0903536807161903E-3</v>
      </c>
      <c r="H365" s="7">
        <f t="shared" si="35"/>
        <v>0.62877209400879308</v>
      </c>
      <c r="I365">
        <f t="shared" si="33"/>
        <v>5.6213923636483365E-4</v>
      </c>
    </row>
    <row r="366" spans="1:9">
      <c r="A366" s="14" t="s">
        <v>211</v>
      </c>
      <c r="B366">
        <v>6.18</v>
      </c>
      <c r="C366" s="14">
        <v>204</v>
      </c>
      <c r="D366" s="15">
        <f t="shared" si="30"/>
        <v>33.009708737864081</v>
      </c>
      <c r="E366" s="6">
        <f t="shared" si="31"/>
        <v>3.9644828973373834E-4</v>
      </c>
      <c r="F366" s="7">
        <f t="shared" si="34"/>
        <v>0.89268494604222082</v>
      </c>
      <c r="G366" s="6">
        <f t="shared" si="32"/>
        <v>9.0936379849204522E-4</v>
      </c>
      <c r="H366" s="7">
        <f t="shared" si="35"/>
        <v>0.62968145780728513</v>
      </c>
      <c r="I366">
        <f t="shared" si="33"/>
        <v>1.0901818215054426E-3</v>
      </c>
    </row>
    <row r="367" spans="1:9">
      <c r="A367" s="14" t="s">
        <v>583</v>
      </c>
      <c r="B367">
        <v>11.97</v>
      </c>
      <c r="C367" s="14">
        <v>394</v>
      </c>
      <c r="D367" s="15">
        <f t="shared" si="30"/>
        <v>32.915622389306598</v>
      </c>
      <c r="E367" s="6">
        <f t="shared" si="31"/>
        <v>7.6568934389751426E-4</v>
      </c>
      <c r="F367" s="7">
        <f t="shared" si="34"/>
        <v>0.89345063538611835</v>
      </c>
      <c r="G367" s="6">
        <f t="shared" si="32"/>
        <v>1.7613405611569227E-3</v>
      </c>
      <c r="H367" s="7">
        <f t="shared" si="35"/>
        <v>0.63144279836844208</v>
      </c>
      <c r="I367">
        <f t="shared" si="33"/>
        <v>5.4434602164932233E-4</v>
      </c>
    </row>
    <row r="368" spans="1:9">
      <c r="A368" s="14" t="s">
        <v>183</v>
      </c>
      <c r="B368">
        <v>5.97</v>
      </c>
      <c r="C368" s="14">
        <v>196</v>
      </c>
      <c r="D368" s="15">
        <f t="shared" si="30"/>
        <v>32.830820770519267</v>
      </c>
      <c r="E368" s="6">
        <f t="shared" si="31"/>
        <v>3.8090129797947411E-4</v>
      </c>
      <c r="F368" s="7">
        <f t="shared" si="34"/>
        <v>0.89383153668409787</v>
      </c>
      <c r="G368" s="6">
        <f t="shared" si="32"/>
        <v>8.7846308689280101E-4</v>
      </c>
      <c r="H368" s="7">
        <f t="shared" si="35"/>
        <v>0.63232126145533485</v>
      </c>
      <c r="I368">
        <f t="shared" si="33"/>
        <v>6.4609949114102783E-4</v>
      </c>
    </row>
    <row r="369" spans="1:9">
      <c r="A369" s="14" t="s">
        <v>70</v>
      </c>
      <c r="B369">
        <v>7.08</v>
      </c>
      <c r="C369" s="14">
        <v>232</v>
      </c>
      <c r="D369" s="15">
        <f t="shared" si="30"/>
        <v>32.768361581920907</v>
      </c>
      <c r="E369" s="6">
        <f t="shared" si="31"/>
        <v>4.5086276087366318E-4</v>
      </c>
      <c r="F369" s="7">
        <f t="shared" si="34"/>
        <v>0.89428239944497157</v>
      </c>
      <c r="G369" s="6">
        <f t="shared" si="32"/>
        <v>1.0417954196316635E-3</v>
      </c>
      <c r="H369" s="7">
        <f t="shared" si="35"/>
        <v>0.63336305687496652</v>
      </c>
      <c r="I369">
        <f t="shared" si="33"/>
        <v>1.6612650545497765E-3</v>
      </c>
    </row>
    <row r="370" spans="1:9">
      <c r="A370" s="14" t="s">
        <v>77</v>
      </c>
      <c r="B370">
        <v>18.190000000000001</v>
      </c>
      <c r="C370" s="14">
        <v>595</v>
      </c>
      <c r="D370" s="15">
        <f t="shared" si="30"/>
        <v>32.710280373831772</v>
      </c>
      <c r="E370" s="6">
        <f t="shared" si="31"/>
        <v>1.1563075117234035E-3</v>
      </c>
      <c r="F370" s="7">
        <f t="shared" si="34"/>
        <v>0.89543870695669492</v>
      </c>
      <c r="G370" s="6">
        <f t="shared" si="32"/>
        <v>2.6765902094773955E-3</v>
      </c>
      <c r="H370" s="7">
        <f t="shared" si="35"/>
        <v>0.63603964708444394</v>
      </c>
      <c r="I370">
        <f t="shared" si="33"/>
        <v>7.1368994662845964E-4</v>
      </c>
    </row>
    <row r="371" spans="1:9">
      <c r="A371" s="14" t="s">
        <v>160</v>
      </c>
      <c r="B371">
        <v>7.79</v>
      </c>
      <c r="C371" s="14">
        <v>253</v>
      </c>
      <c r="D371" s="15">
        <f t="shared" si="30"/>
        <v>32.477535301668809</v>
      </c>
      <c r="E371" s="6">
        <f t="shared" si="31"/>
        <v>4.9167361422860687E-4</v>
      </c>
      <c r="F371" s="7">
        <f t="shared" si="34"/>
        <v>0.89593038057092356</v>
      </c>
      <c r="G371" s="6">
        <f t="shared" si="32"/>
        <v>1.1462692540862513E-3</v>
      </c>
      <c r="H371" s="7">
        <f t="shared" si="35"/>
        <v>0.63718591633853017</v>
      </c>
      <c r="I371">
        <f t="shared" si="33"/>
        <v>3.7038842078718215E-4</v>
      </c>
    </row>
    <row r="372" spans="1:9">
      <c r="A372" s="14" t="s">
        <v>403</v>
      </c>
      <c r="B372">
        <v>4.04</v>
      </c>
      <c r="C372" s="14">
        <v>131</v>
      </c>
      <c r="D372" s="15">
        <f t="shared" si="30"/>
        <v>32.425742574257427</v>
      </c>
      <c r="E372" s="6">
        <f t="shared" si="31"/>
        <v>2.5458198997607706E-4</v>
      </c>
      <c r="F372" s="7">
        <f t="shared" si="34"/>
        <v>0.89618496256089963</v>
      </c>
      <c r="G372" s="6">
        <f t="shared" si="32"/>
        <v>5.9447083267117522E-4</v>
      </c>
      <c r="H372" s="7">
        <f t="shared" si="35"/>
        <v>0.63778038717120134</v>
      </c>
      <c r="I372">
        <f t="shared" si="33"/>
        <v>2.6048250384280713E-4</v>
      </c>
    </row>
    <row r="373" spans="1:9">
      <c r="A373" s="14" t="s">
        <v>29</v>
      </c>
      <c r="B373">
        <v>2.84</v>
      </c>
      <c r="C373" s="14">
        <v>92</v>
      </c>
      <c r="D373" s="15">
        <f t="shared" si="30"/>
        <v>32.394366197183103</v>
      </c>
      <c r="E373" s="6">
        <f t="shared" si="31"/>
        <v>1.7879040517403887E-4</v>
      </c>
      <c r="F373" s="7">
        <f t="shared" si="34"/>
        <v>0.89636375296607362</v>
      </c>
      <c r="G373" s="6">
        <f t="shared" si="32"/>
        <v>4.1789533781835087E-4</v>
      </c>
      <c r="H373" s="7">
        <f t="shared" si="35"/>
        <v>0.63819828250901967</v>
      </c>
      <c r="I373">
        <f t="shared" si="33"/>
        <v>6.2396116290863723E-4</v>
      </c>
    </row>
    <row r="374" spans="1:9">
      <c r="A374" s="14" t="s">
        <v>547</v>
      </c>
      <c r="B374">
        <v>6.79</v>
      </c>
      <c r="C374" s="14">
        <v>219</v>
      </c>
      <c r="D374" s="15">
        <f t="shared" si="30"/>
        <v>32.253313696612665</v>
      </c>
      <c r="E374" s="6">
        <f t="shared" si="31"/>
        <v>4.2559889927298378E-4</v>
      </c>
      <c r="F374" s="7">
        <f t="shared" si="34"/>
        <v>0.89678935186534658</v>
      </c>
      <c r="G374" s="6">
        <f t="shared" si="32"/>
        <v>9.9912300837556433E-4</v>
      </c>
      <c r="H374" s="7">
        <f t="shared" si="35"/>
        <v>0.63919740551739523</v>
      </c>
      <c r="I374">
        <f t="shared" si="33"/>
        <v>2.2244966216411477E-4</v>
      </c>
    </row>
    <row r="375" spans="1:9">
      <c r="A375" s="14" t="s">
        <v>23</v>
      </c>
      <c r="B375">
        <v>2.42</v>
      </c>
      <c r="C375" s="14">
        <v>78</v>
      </c>
      <c r="D375" s="15">
        <f t="shared" si="30"/>
        <v>32.231404958677686</v>
      </c>
      <c r="E375" s="6">
        <f t="shared" si="31"/>
        <v>1.5158316960407642E-4</v>
      </c>
      <c r="F375" s="7">
        <f t="shared" si="34"/>
        <v>0.89694093503495065</v>
      </c>
      <c r="G375" s="6">
        <f t="shared" si="32"/>
        <v>3.5609391461986236E-4</v>
      </c>
      <c r="H375" s="7">
        <f t="shared" si="35"/>
        <v>0.63955349943201512</v>
      </c>
      <c r="I375">
        <f t="shared" si="33"/>
        <v>2.6583758869358487E-4</v>
      </c>
    </row>
    <row r="376" spans="1:9">
      <c r="A376" s="14" t="s">
        <v>291</v>
      </c>
      <c r="B376">
        <v>2.89</v>
      </c>
      <c r="C376" s="14">
        <v>93</v>
      </c>
      <c r="D376" s="15">
        <f t="shared" si="30"/>
        <v>32.179930795847753</v>
      </c>
      <c r="E376" s="6">
        <f t="shared" si="31"/>
        <v>1.8073377914332189E-4</v>
      </c>
      <c r="F376" s="7">
        <f t="shared" si="34"/>
        <v>0.89712166881409394</v>
      </c>
      <c r="G376" s="6">
        <f t="shared" si="32"/>
        <v>4.2525265010388526E-4</v>
      </c>
      <c r="H376" s="7">
        <f t="shared" si="35"/>
        <v>0.63997875208211896</v>
      </c>
      <c r="I376">
        <f t="shared" si="33"/>
        <v>6.4693656236924912E-4</v>
      </c>
    </row>
    <row r="377" spans="1:9">
      <c r="A377" s="14" t="s">
        <v>361</v>
      </c>
      <c r="B377">
        <v>7.03</v>
      </c>
      <c r="C377" s="14">
        <v>226</v>
      </c>
      <c r="D377" s="15">
        <f t="shared" si="30"/>
        <v>32.147937411095306</v>
      </c>
      <c r="E377" s="6">
        <f t="shared" si="31"/>
        <v>4.3920251705796499E-4</v>
      </c>
      <c r="F377" s="7">
        <f t="shared" si="34"/>
        <v>0.89756087133115192</v>
      </c>
      <c r="G377" s="6">
        <f t="shared" si="32"/>
        <v>1.0344381073461291E-3</v>
      </c>
      <c r="H377" s="7">
        <f t="shared" si="35"/>
        <v>0.64101319018946512</v>
      </c>
      <c r="I377">
        <f t="shared" si="33"/>
        <v>3.3359873095506476E-4</v>
      </c>
    </row>
    <row r="378" spans="1:9">
      <c r="A378" s="14" t="s">
        <v>674</v>
      </c>
      <c r="B378">
        <v>3.62</v>
      </c>
      <c r="C378" s="14">
        <v>116</v>
      </c>
      <c r="D378" s="15">
        <f t="shared" si="30"/>
        <v>32.044198895027627</v>
      </c>
      <c r="E378" s="6">
        <f t="shared" si="31"/>
        <v>2.2543138043683159E-4</v>
      </c>
      <c r="F378" s="7">
        <f t="shared" si="34"/>
        <v>0.89778630271158877</v>
      </c>
      <c r="G378" s="6">
        <f t="shared" si="32"/>
        <v>5.3266940947268671E-4</v>
      </c>
      <c r="H378" s="7">
        <f t="shared" si="35"/>
        <v>0.64154585959893784</v>
      </c>
      <c r="I378">
        <f t="shared" si="33"/>
        <v>5.9121219341629061E-4</v>
      </c>
    </row>
    <row r="379" spans="1:9">
      <c r="A379" s="14" t="s">
        <v>203</v>
      </c>
      <c r="B379">
        <v>6.41</v>
      </c>
      <c r="C379" s="14">
        <v>205</v>
      </c>
      <c r="D379" s="15">
        <f t="shared" si="30"/>
        <v>31.981279251170047</v>
      </c>
      <c r="E379" s="6">
        <f t="shared" si="31"/>
        <v>3.9839166370302136E-4</v>
      </c>
      <c r="F379" s="7">
        <f t="shared" si="34"/>
        <v>0.8981846943752918</v>
      </c>
      <c r="G379" s="6">
        <f t="shared" si="32"/>
        <v>9.4320743500550324E-4</v>
      </c>
      <c r="H379" s="7">
        <f t="shared" si="35"/>
        <v>0.64248906703394337</v>
      </c>
      <c r="I379">
        <f t="shared" si="33"/>
        <v>3.213382652929031E-4</v>
      </c>
    </row>
    <row r="380" spans="1:9">
      <c r="A380" s="14" t="s">
        <v>455</v>
      </c>
      <c r="B380">
        <v>3.48</v>
      </c>
      <c r="C380" s="14">
        <v>111</v>
      </c>
      <c r="D380" s="15">
        <f t="shared" si="30"/>
        <v>31.896551724137932</v>
      </c>
      <c r="E380" s="6">
        <f t="shared" si="31"/>
        <v>2.1571451059041645E-4</v>
      </c>
      <c r="F380" s="7">
        <f t="shared" si="34"/>
        <v>0.89840040888588224</v>
      </c>
      <c r="G380" s="6">
        <f t="shared" si="32"/>
        <v>5.120689350731905E-4</v>
      </c>
      <c r="H380" s="7">
        <f t="shared" si="35"/>
        <v>0.64300113596901654</v>
      </c>
      <c r="I380">
        <f t="shared" si="33"/>
        <v>3.1047308229481541E-4</v>
      </c>
    </row>
    <row r="381" spans="1:9">
      <c r="A381" s="14" t="s">
        <v>21</v>
      </c>
      <c r="B381">
        <v>3.36</v>
      </c>
      <c r="C381" s="14">
        <v>107</v>
      </c>
      <c r="D381" s="15">
        <f t="shared" si="30"/>
        <v>31.845238095238095</v>
      </c>
      <c r="E381" s="6">
        <f t="shared" si="31"/>
        <v>2.0794101471328431E-4</v>
      </c>
      <c r="F381" s="7">
        <f t="shared" si="34"/>
        <v>0.89860834990059557</v>
      </c>
      <c r="G381" s="6">
        <f t="shared" si="32"/>
        <v>4.9441138558790811E-4</v>
      </c>
      <c r="H381" s="7">
        <f t="shared" si="35"/>
        <v>0.64349554735460446</v>
      </c>
      <c r="I381">
        <f t="shared" si="33"/>
        <v>8.5411361443477052E-4</v>
      </c>
    </row>
    <row r="382" spans="1:9">
      <c r="A382" s="14" t="s">
        <v>295</v>
      </c>
      <c r="B382">
        <v>9.24</v>
      </c>
      <c r="C382" s="14">
        <v>294</v>
      </c>
      <c r="D382" s="15">
        <f t="shared" si="30"/>
        <v>31.818181818181817</v>
      </c>
      <c r="E382" s="6">
        <f t="shared" si="31"/>
        <v>5.7135194696921116E-4</v>
      </c>
      <c r="F382" s="7">
        <f t="shared" si="34"/>
        <v>0.89917970184756479</v>
      </c>
      <c r="G382" s="6">
        <f t="shared" si="32"/>
        <v>1.3596313103667473E-3</v>
      </c>
      <c r="H382" s="7">
        <f t="shared" si="35"/>
        <v>0.64485517866497122</v>
      </c>
      <c r="I382">
        <f t="shared" si="33"/>
        <v>4.1876858015021945E-4</v>
      </c>
    </row>
    <row r="383" spans="1:9">
      <c r="A383" s="14" t="s">
        <v>545</v>
      </c>
      <c r="B383">
        <v>4.51</v>
      </c>
      <c r="C383" s="14">
        <v>142</v>
      </c>
      <c r="D383" s="15">
        <f t="shared" si="30"/>
        <v>31.485587583148561</v>
      </c>
      <c r="E383" s="6">
        <f t="shared" si="31"/>
        <v>2.7595910363819041E-4</v>
      </c>
      <c r="F383" s="7">
        <f t="shared" si="34"/>
        <v>0.899455660951203</v>
      </c>
      <c r="G383" s="6">
        <f t="shared" si="32"/>
        <v>6.6362956815519802E-4</v>
      </c>
      <c r="H383" s="7">
        <f t="shared" si="35"/>
        <v>0.64551880823312646</v>
      </c>
      <c r="I383">
        <f t="shared" si="33"/>
        <v>4.2280815664930138E-4</v>
      </c>
    </row>
    <row r="384" spans="1:9">
      <c r="A384" s="14" t="s">
        <v>335</v>
      </c>
      <c r="B384">
        <v>4.55</v>
      </c>
      <c r="C384" s="14">
        <v>143</v>
      </c>
      <c r="D384" s="15">
        <f t="shared" si="30"/>
        <v>31.428571428571431</v>
      </c>
      <c r="E384" s="6">
        <f t="shared" si="31"/>
        <v>2.7790247760747344E-4</v>
      </c>
      <c r="F384" s="7">
        <f t="shared" si="34"/>
        <v>0.8997335634288105</v>
      </c>
      <c r="G384" s="6">
        <f t="shared" si="32"/>
        <v>6.6951541798362555E-4</v>
      </c>
      <c r="H384" s="7">
        <f t="shared" si="35"/>
        <v>0.64618832365111012</v>
      </c>
      <c r="I384">
        <f t="shared" si="33"/>
        <v>2.1803439775290867E-3</v>
      </c>
    </row>
    <row r="385" spans="1:9">
      <c r="A385" s="14" t="s">
        <v>644</v>
      </c>
      <c r="B385">
        <v>23.45</v>
      </c>
      <c r="C385" s="14">
        <v>736</v>
      </c>
      <c r="D385" s="15">
        <f t="shared" si="30"/>
        <v>31.385927505330493</v>
      </c>
      <c r="E385" s="6">
        <f t="shared" si="31"/>
        <v>1.4303232413923109E-3</v>
      </c>
      <c r="F385" s="7">
        <f t="shared" si="34"/>
        <v>0.90116388667020286</v>
      </c>
      <c r="G385" s="6">
        <f t="shared" si="32"/>
        <v>3.4505794619156087E-3</v>
      </c>
      <c r="H385" s="7">
        <f t="shared" si="35"/>
        <v>0.64963890311302575</v>
      </c>
      <c r="I385">
        <f t="shared" si="33"/>
        <v>3.8074689949751939E-4</v>
      </c>
    </row>
    <row r="386" spans="1:9">
      <c r="A386" s="14" t="s">
        <v>85</v>
      </c>
      <c r="B386">
        <v>4.09</v>
      </c>
      <c r="C386" s="14">
        <v>128</v>
      </c>
      <c r="D386" s="15">
        <f t="shared" ref="D386:D449" si="36">C386/B386</f>
        <v>31.295843520782398</v>
      </c>
      <c r="E386" s="6">
        <f t="shared" ref="E386:E449" si="37">C386/514569</f>
        <v>2.4875186806822799E-4</v>
      </c>
      <c r="F386" s="7">
        <f t="shared" si="34"/>
        <v>0.90141263853827114</v>
      </c>
      <c r="G386" s="6">
        <f t="shared" ref="G386:G449" si="38">B386/6795.96</f>
        <v>6.018281449567095E-4</v>
      </c>
      <c r="H386" s="7">
        <f t="shared" si="35"/>
        <v>0.65024073125798243</v>
      </c>
      <c r="I386">
        <f t="shared" ref="I386:I449" si="39">F386*H387-F387*H386</f>
        <v>3.0351131013528487E-4</v>
      </c>
    </row>
    <row r="387" spans="1:9">
      <c r="A387" s="14" t="s">
        <v>259</v>
      </c>
      <c r="B387">
        <v>3.26</v>
      </c>
      <c r="C387" s="14">
        <v>102</v>
      </c>
      <c r="D387" s="15">
        <f t="shared" si="36"/>
        <v>31.288343558282211</v>
      </c>
      <c r="E387" s="6">
        <f t="shared" si="37"/>
        <v>1.9822414486686917E-4</v>
      </c>
      <c r="F387" s="7">
        <f t="shared" ref="F387:F450" si="40">E387+F386</f>
        <v>0.90161086268313806</v>
      </c>
      <c r="G387" s="6">
        <f t="shared" si="38"/>
        <v>4.7969676101683939E-4</v>
      </c>
      <c r="H387" s="7">
        <f t="shared" ref="H387:H450" si="41">G387+H386</f>
        <v>0.65072042801899932</v>
      </c>
      <c r="I387">
        <f t="shared" si="39"/>
        <v>4.9454808885374124E-4</v>
      </c>
    </row>
    <row r="388" spans="1:9">
      <c r="A388" s="14" t="s">
        <v>495</v>
      </c>
      <c r="B388">
        <v>5.31</v>
      </c>
      <c r="C388" s="14">
        <v>166</v>
      </c>
      <c r="D388" s="15">
        <f t="shared" si="36"/>
        <v>31.261770244821093</v>
      </c>
      <c r="E388" s="6">
        <f t="shared" si="37"/>
        <v>3.2260007890098317E-4</v>
      </c>
      <c r="F388" s="7">
        <f t="shared" si="40"/>
        <v>0.90193346276203901</v>
      </c>
      <c r="G388" s="6">
        <f t="shared" si="38"/>
        <v>7.8134656472374762E-4</v>
      </c>
      <c r="H388" s="7">
        <f t="shared" si="41"/>
        <v>0.65150177458372305</v>
      </c>
      <c r="I388">
        <f t="shared" si="39"/>
        <v>7.858095681858579E-4</v>
      </c>
    </row>
    <row r="389" spans="1:9">
      <c r="A389" s="14" t="s">
        <v>555</v>
      </c>
      <c r="B389">
        <v>8.43</v>
      </c>
      <c r="C389" s="14">
        <v>263</v>
      </c>
      <c r="D389" s="15">
        <f t="shared" si="36"/>
        <v>31.198102016607354</v>
      </c>
      <c r="E389" s="6">
        <f t="shared" si="37"/>
        <v>5.111073539214372E-4</v>
      </c>
      <c r="F389" s="7">
        <f t="shared" si="40"/>
        <v>0.90244457011596046</v>
      </c>
      <c r="G389" s="6">
        <f t="shared" si="38"/>
        <v>1.2404428513410907E-3</v>
      </c>
      <c r="H389" s="7">
        <f t="shared" si="41"/>
        <v>0.65274221743506411</v>
      </c>
      <c r="I389">
        <f t="shared" si="39"/>
        <v>3.9420300186221446E-4</v>
      </c>
    </row>
    <row r="390" spans="1:9">
      <c r="A390" s="14" t="s">
        <v>100</v>
      </c>
      <c r="B390">
        <v>4.22</v>
      </c>
      <c r="C390" s="14">
        <v>131</v>
      </c>
      <c r="D390" s="15">
        <f t="shared" si="36"/>
        <v>31.042654028436022</v>
      </c>
      <c r="E390" s="6">
        <f t="shared" si="37"/>
        <v>2.5458198997607706E-4</v>
      </c>
      <c r="F390" s="7">
        <f t="shared" si="40"/>
        <v>0.90269915210593654</v>
      </c>
      <c r="G390" s="6">
        <f t="shared" si="38"/>
        <v>6.2095715689909885E-4</v>
      </c>
      <c r="H390" s="7">
        <f t="shared" si="41"/>
        <v>0.65336317459196325</v>
      </c>
      <c r="I390">
        <f t="shared" si="39"/>
        <v>1.2475965628354624E-3</v>
      </c>
    </row>
    <row r="391" spans="1:9">
      <c r="A391" s="14" t="s">
        <v>99</v>
      </c>
      <c r="B391">
        <v>13.35</v>
      </c>
      <c r="C391" s="14">
        <v>414</v>
      </c>
      <c r="D391" s="15">
        <f t="shared" si="36"/>
        <v>31.011235955056179</v>
      </c>
      <c r="E391" s="6">
        <f t="shared" si="37"/>
        <v>8.0455682328317481E-4</v>
      </c>
      <c r="F391" s="7">
        <f t="shared" si="40"/>
        <v>0.90350370892921972</v>
      </c>
      <c r="G391" s="6">
        <f t="shared" si="38"/>
        <v>1.9644023802376704E-3</v>
      </c>
      <c r="H391" s="7">
        <f t="shared" si="41"/>
        <v>0.6553275769722009</v>
      </c>
      <c r="I391">
        <f t="shared" si="39"/>
        <v>3.6167999524749916E-4</v>
      </c>
    </row>
    <row r="392" spans="1:9">
      <c r="A392" s="14" t="s">
        <v>355</v>
      </c>
      <c r="B392">
        <v>3.87</v>
      </c>
      <c r="C392" s="14">
        <v>120</v>
      </c>
      <c r="D392" s="15">
        <f t="shared" si="36"/>
        <v>31.007751937984494</v>
      </c>
      <c r="E392" s="6">
        <f t="shared" si="37"/>
        <v>2.3320487631396373E-4</v>
      </c>
      <c r="F392" s="7">
        <f t="shared" si="40"/>
        <v>0.90373691380553367</v>
      </c>
      <c r="G392" s="6">
        <f t="shared" si="38"/>
        <v>5.6945597090035844E-4</v>
      </c>
      <c r="H392" s="7">
        <f t="shared" si="41"/>
        <v>0.65589703294310131</v>
      </c>
      <c r="I392">
        <f t="shared" si="39"/>
        <v>4.4700286459631311E-4</v>
      </c>
    </row>
    <row r="393" spans="1:9">
      <c r="A393" s="14" t="s">
        <v>529</v>
      </c>
      <c r="B393">
        <v>4.78</v>
      </c>
      <c r="C393" s="14">
        <v>148</v>
      </c>
      <c r="D393" s="15">
        <f t="shared" si="36"/>
        <v>30.962343096234306</v>
      </c>
      <c r="E393" s="6">
        <f t="shared" si="37"/>
        <v>2.876193474538886E-4</v>
      </c>
      <c r="F393" s="7">
        <f t="shared" si="40"/>
        <v>0.90402453315298759</v>
      </c>
      <c r="G393" s="6">
        <f t="shared" si="38"/>
        <v>7.0335905449708358E-4</v>
      </c>
      <c r="H393" s="7">
        <f t="shared" si="41"/>
        <v>0.65660039199759834</v>
      </c>
      <c r="I393">
        <f t="shared" si="39"/>
        <v>5.3504066852438914E-4</v>
      </c>
    </row>
    <row r="394" spans="1:9">
      <c r="A394" s="14" t="s">
        <v>485</v>
      </c>
      <c r="B394">
        <v>5.72</v>
      </c>
      <c r="C394" s="14">
        <v>177</v>
      </c>
      <c r="D394" s="15">
        <f t="shared" si="36"/>
        <v>30.944055944055947</v>
      </c>
      <c r="E394" s="6">
        <f t="shared" si="37"/>
        <v>3.4397719256309652E-4</v>
      </c>
      <c r="F394" s="7">
        <f t="shared" si="40"/>
        <v>0.90436851034555066</v>
      </c>
      <c r="G394" s="6">
        <f t="shared" si="38"/>
        <v>8.4167652546512928E-4</v>
      </c>
      <c r="H394" s="7">
        <f t="shared" si="41"/>
        <v>0.65744206852306353</v>
      </c>
      <c r="I394">
        <f t="shared" si="39"/>
        <v>2.9039745921629612E-3</v>
      </c>
    </row>
    <row r="395" spans="1:9">
      <c r="A395" s="14" t="s">
        <v>332</v>
      </c>
      <c r="B395">
        <v>31.02</v>
      </c>
      <c r="C395" s="14">
        <v>958</v>
      </c>
      <c r="D395" s="15">
        <f t="shared" si="36"/>
        <v>30.883301096067054</v>
      </c>
      <c r="E395" s="6">
        <f t="shared" si="37"/>
        <v>1.8617522625731437E-3</v>
      </c>
      <c r="F395" s="7">
        <f t="shared" si="40"/>
        <v>0.90623026260812378</v>
      </c>
      <c r="G395" s="6">
        <f t="shared" si="38"/>
        <v>4.5644765419455089E-3</v>
      </c>
      <c r="H395" s="7">
        <f t="shared" si="41"/>
        <v>0.662006545065009</v>
      </c>
      <c r="I395">
        <f t="shared" si="39"/>
        <v>1.9097954092806013E-4</v>
      </c>
    </row>
    <row r="396" spans="1:9">
      <c r="A396" s="14" t="s">
        <v>74</v>
      </c>
      <c r="B396">
        <v>2.04</v>
      </c>
      <c r="C396" s="14">
        <v>63</v>
      </c>
      <c r="D396" s="15">
        <f t="shared" si="36"/>
        <v>30.882352941176471</v>
      </c>
      <c r="E396" s="6">
        <f t="shared" si="37"/>
        <v>1.2243256006483095E-4</v>
      </c>
      <c r="F396" s="7">
        <f t="shared" si="40"/>
        <v>0.90635269516818862</v>
      </c>
      <c r="G396" s="6">
        <f t="shared" si="38"/>
        <v>3.0017834124980138E-4</v>
      </c>
      <c r="H396" s="7">
        <f t="shared" si="41"/>
        <v>0.66230672340625885</v>
      </c>
      <c r="I396">
        <f t="shared" si="39"/>
        <v>9.7922953621476516E-4</v>
      </c>
    </row>
    <row r="397" spans="1:9">
      <c r="A397" s="14" t="s">
        <v>552</v>
      </c>
      <c r="B397">
        <v>10.45</v>
      </c>
      <c r="C397" s="14">
        <v>322</v>
      </c>
      <c r="D397" s="15">
        <f t="shared" si="36"/>
        <v>30.813397129186605</v>
      </c>
      <c r="E397" s="6">
        <f t="shared" si="37"/>
        <v>6.25766418109136E-4</v>
      </c>
      <c r="F397" s="7">
        <f t="shared" si="40"/>
        <v>0.9069784615862978</v>
      </c>
      <c r="G397" s="6">
        <f t="shared" si="38"/>
        <v>1.5376782676766784E-3</v>
      </c>
      <c r="H397" s="7">
        <f t="shared" si="41"/>
        <v>0.66384440167393555</v>
      </c>
      <c r="I397">
        <f t="shared" si="39"/>
        <v>6.4197989440362146E-4</v>
      </c>
    </row>
    <row r="398" spans="1:9">
      <c r="A398" s="14" t="s">
        <v>94</v>
      </c>
      <c r="B398">
        <v>6.85</v>
      </c>
      <c r="C398" s="14">
        <v>211</v>
      </c>
      <c r="D398" s="15">
        <f t="shared" si="36"/>
        <v>30.802919708029197</v>
      </c>
      <c r="E398" s="6">
        <f t="shared" si="37"/>
        <v>4.1005190751871955E-4</v>
      </c>
      <c r="F398" s="7">
        <f t="shared" si="40"/>
        <v>0.90738851349381655</v>
      </c>
      <c r="G398" s="6">
        <f t="shared" si="38"/>
        <v>1.0079517831182055E-3</v>
      </c>
      <c r="H398" s="7">
        <f t="shared" si="41"/>
        <v>0.66485235345705374</v>
      </c>
      <c r="I398">
        <f t="shared" si="39"/>
        <v>4.5776329466007404E-4</v>
      </c>
    </row>
    <row r="399" spans="1:9">
      <c r="A399" s="14" t="s">
        <v>138</v>
      </c>
      <c r="B399">
        <v>4.88</v>
      </c>
      <c r="C399" s="14">
        <v>150</v>
      </c>
      <c r="D399" s="15">
        <f t="shared" si="36"/>
        <v>30.737704918032787</v>
      </c>
      <c r="E399" s="6">
        <f t="shared" si="37"/>
        <v>2.9150609539245465E-4</v>
      </c>
      <c r="F399" s="7">
        <f t="shared" si="40"/>
        <v>0.90768001958920896</v>
      </c>
      <c r="G399" s="6">
        <f t="shared" si="38"/>
        <v>7.1807367906815225E-4</v>
      </c>
      <c r="H399" s="7">
        <f t="shared" si="41"/>
        <v>0.66557042713612191</v>
      </c>
      <c r="I399">
        <f t="shared" si="39"/>
        <v>5.0919138065708136E-4</v>
      </c>
    </row>
    <row r="400" spans="1:9">
      <c r="A400" s="14" t="s">
        <v>466</v>
      </c>
      <c r="B400">
        <v>5.42</v>
      </c>
      <c r="C400" s="14">
        <v>166</v>
      </c>
      <c r="D400" s="15">
        <f t="shared" si="36"/>
        <v>30.627306273062732</v>
      </c>
      <c r="E400" s="6">
        <f t="shared" si="37"/>
        <v>3.2260007890098317E-4</v>
      </c>
      <c r="F400" s="7">
        <f t="shared" si="40"/>
        <v>0.90800261966810991</v>
      </c>
      <c r="G400" s="6">
        <f t="shared" si="38"/>
        <v>7.9753265175192315E-4</v>
      </c>
      <c r="H400" s="7">
        <f t="shared" si="41"/>
        <v>0.66636795978787389</v>
      </c>
      <c r="I400">
        <f t="shared" si="39"/>
        <v>3.019752464130665E-4</v>
      </c>
    </row>
    <row r="401" spans="1:9">
      <c r="A401" s="14" t="s">
        <v>629</v>
      </c>
      <c r="B401">
        <v>3.21</v>
      </c>
      <c r="C401" s="14">
        <v>98</v>
      </c>
      <c r="D401" s="15">
        <f t="shared" si="36"/>
        <v>30.529595015576323</v>
      </c>
      <c r="E401" s="6">
        <f t="shared" si="37"/>
        <v>1.9045064898973705E-4</v>
      </c>
      <c r="F401" s="7">
        <f t="shared" si="40"/>
        <v>0.90819307031709962</v>
      </c>
      <c r="G401" s="6">
        <f t="shared" si="38"/>
        <v>4.7233944873130505E-4</v>
      </c>
      <c r="H401" s="7">
        <f t="shared" si="41"/>
        <v>0.66684029923660515</v>
      </c>
      <c r="I401">
        <f t="shared" si="39"/>
        <v>4.4686829173390397E-4</v>
      </c>
    </row>
    <row r="402" spans="1:9">
      <c r="A402" s="14" t="s">
        <v>460</v>
      </c>
      <c r="B402">
        <v>4.75</v>
      </c>
      <c r="C402" s="14">
        <v>145</v>
      </c>
      <c r="D402" s="15">
        <f t="shared" si="36"/>
        <v>30.526315789473685</v>
      </c>
      <c r="E402" s="6">
        <f t="shared" si="37"/>
        <v>2.8178922554603948E-4</v>
      </c>
      <c r="F402" s="7">
        <f t="shared" si="40"/>
        <v>0.90847485954264562</v>
      </c>
      <c r="G402" s="6">
        <f t="shared" si="38"/>
        <v>6.989446671257629E-4</v>
      </c>
      <c r="H402" s="7">
        <f t="shared" si="41"/>
        <v>0.66753924390373087</v>
      </c>
      <c r="I402">
        <f t="shared" si="39"/>
        <v>3.5340525692206803E-4</v>
      </c>
    </row>
    <row r="403" spans="1:9">
      <c r="A403" s="14" t="s">
        <v>624</v>
      </c>
      <c r="B403">
        <v>3.75</v>
      </c>
      <c r="C403" s="14">
        <v>114</v>
      </c>
      <c r="D403" s="15">
        <f t="shared" si="36"/>
        <v>30.4</v>
      </c>
      <c r="E403" s="6">
        <f t="shared" si="37"/>
        <v>2.2154463249826555E-4</v>
      </c>
      <c r="F403" s="7">
        <f t="shared" si="40"/>
        <v>0.90869640417514386</v>
      </c>
      <c r="G403" s="6">
        <f t="shared" si="38"/>
        <v>5.5179842141507606E-4</v>
      </c>
      <c r="H403" s="7">
        <f t="shared" si="41"/>
        <v>0.66809104232514593</v>
      </c>
      <c r="I403">
        <f t="shared" si="39"/>
        <v>9.3698804407860159E-4</v>
      </c>
    </row>
    <row r="404" spans="1:9">
      <c r="A404" s="14" t="s">
        <v>516</v>
      </c>
      <c r="B404">
        <v>9.94</v>
      </c>
      <c r="C404" s="14">
        <v>302</v>
      </c>
      <c r="D404" s="15">
        <f t="shared" si="36"/>
        <v>30.382293762575454</v>
      </c>
      <c r="E404" s="6">
        <f t="shared" si="37"/>
        <v>5.8689893872347534E-4</v>
      </c>
      <c r="F404" s="7">
        <f t="shared" si="40"/>
        <v>0.90928330311386729</v>
      </c>
      <c r="G404" s="6">
        <f t="shared" si="38"/>
        <v>1.4626336823642281E-3</v>
      </c>
      <c r="H404" s="7">
        <f t="shared" si="41"/>
        <v>0.66955367600751015</v>
      </c>
      <c r="I404">
        <f t="shared" si="39"/>
        <v>9.5999112162536981E-4</v>
      </c>
    </row>
    <row r="405" spans="1:9">
      <c r="A405" s="14" t="s">
        <v>51</v>
      </c>
      <c r="B405">
        <v>10.18</v>
      </c>
      <c r="C405" s="14">
        <v>309</v>
      </c>
      <c r="D405" s="15">
        <f t="shared" si="36"/>
        <v>30.353634577603145</v>
      </c>
      <c r="E405" s="6">
        <f t="shared" si="37"/>
        <v>6.0050255650845655E-4</v>
      </c>
      <c r="F405" s="7">
        <f t="shared" si="40"/>
        <v>0.90988380567037574</v>
      </c>
      <c r="G405" s="6">
        <f t="shared" si="38"/>
        <v>1.4979487813347929E-3</v>
      </c>
      <c r="H405" s="7">
        <f t="shared" si="41"/>
        <v>0.67105162478884495</v>
      </c>
      <c r="I405">
        <f t="shared" si="39"/>
        <v>4.075498016660184E-4</v>
      </c>
    </row>
    <row r="406" spans="1:9">
      <c r="A406" s="14" t="s">
        <v>474</v>
      </c>
      <c r="B406">
        <v>4.32</v>
      </c>
      <c r="C406" s="14">
        <v>131</v>
      </c>
      <c r="D406" s="15">
        <f t="shared" si="36"/>
        <v>30.324074074074073</v>
      </c>
      <c r="E406" s="6">
        <f t="shared" si="37"/>
        <v>2.5458198997607706E-4</v>
      </c>
      <c r="F406" s="7">
        <f t="shared" si="40"/>
        <v>0.91013838766035182</v>
      </c>
      <c r="G406" s="6">
        <f t="shared" si="38"/>
        <v>6.3567178147016764E-4</v>
      </c>
      <c r="H406" s="7">
        <f t="shared" si="41"/>
        <v>0.67168729657031512</v>
      </c>
      <c r="I406">
        <f t="shared" si="39"/>
        <v>1.9632437410643799E-4</v>
      </c>
    </row>
    <row r="407" spans="1:9">
      <c r="A407" s="14" t="s">
        <v>19</v>
      </c>
      <c r="B407">
        <v>2.08</v>
      </c>
      <c r="C407" s="14">
        <v>63</v>
      </c>
      <c r="D407" s="15">
        <f t="shared" si="36"/>
        <v>30.288461538461537</v>
      </c>
      <c r="E407" s="6">
        <f t="shared" si="37"/>
        <v>1.2243256006483095E-4</v>
      </c>
      <c r="F407" s="7">
        <f t="shared" si="40"/>
        <v>0.91026082022041666</v>
      </c>
      <c r="G407" s="6">
        <f t="shared" si="38"/>
        <v>3.0606419107822886E-4</v>
      </c>
      <c r="H407" s="7">
        <f t="shared" si="41"/>
        <v>0.67199336076139338</v>
      </c>
      <c r="I407">
        <f t="shared" si="39"/>
        <v>5.9844946533604837E-4</v>
      </c>
    </row>
    <row r="408" spans="1:9">
      <c r="A408" s="14" t="s">
        <v>398</v>
      </c>
      <c r="B408">
        <v>6.34</v>
      </c>
      <c r="C408" s="14">
        <v>192</v>
      </c>
      <c r="D408" s="15">
        <f t="shared" si="36"/>
        <v>30.28391167192429</v>
      </c>
      <c r="E408" s="6">
        <f t="shared" si="37"/>
        <v>3.7312780210234196E-4</v>
      </c>
      <c r="F408" s="7">
        <f t="shared" si="40"/>
        <v>0.91063394802251896</v>
      </c>
      <c r="G408" s="6">
        <f t="shared" si="38"/>
        <v>9.3290719780575514E-4</v>
      </c>
      <c r="H408" s="7">
        <f t="shared" si="41"/>
        <v>0.67292626795919919</v>
      </c>
      <c r="I408">
        <f t="shared" si="39"/>
        <v>3.3225489538755149E-3</v>
      </c>
    </row>
    <row r="409" spans="1:9">
      <c r="A409" s="14" t="s">
        <v>331</v>
      </c>
      <c r="B409">
        <v>35.18</v>
      </c>
      <c r="C409" s="14">
        <v>1064</v>
      </c>
      <c r="D409" s="15">
        <f t="shared" si="36"/>
        <v>30.244457077885162</v>
      </c>
      <c r="E409" s="6">
        <f t="shared" si="37"/>
        <v>2.0677499033171448E-3</v>
      </c>
      <c r="F409" s="7">
        <f t="shared" si="40"/>
        <v>0.91270169792583611</v>
      </c>
      <c r="G409" s="6">
        <f t="shared" si="38"/>
        <v>5.1766049241019664E-3</v>
      </c>
      <c r="H409" s="7">
        <f t="shared" si="41"/>
        <v>0.67810287288330118</v>
      </c>
      <c r="I409">
        <f t="shared" si="39"/>
        <v>5.4969554171513391E-4</v>
      </c>
    </row>
    <row r="410" spans="1:9">
      <c r="A410" s="14" t="s">
        <v>475</v>
      </c>
      <c r="B410">
        <v>5.82</v>
      </c>
      <c r="C410" s="14">
        <v>176</v>
      </c>
      <c r="D410" s="15">
        <f t="shared" si="36"/>
        <v>30.240549828178693</v>
      </c>
      <c r="E410" s="6">
        <f t="shared" si="37"/>
        <v>3.4203381859381344E-4</v>
      </c>
      <c r="F410" s="7">
        <f t="shared" si="40"/>
        <v>0.91304373174442988</v>
      </c>
      <c r="G410" s="6">
        <f t="shared" si="38"/>
        <v>8.5639115003619806E-4</v>
      </c>
      <c r="H410" s="7">
        <f t="shared" si="41"/>
        <v>0.6789592640333374</v>
      </c>
      <c r="I410">
        <f t="shared" si="39"/>
        <v>1.3105891102846989E-3</v>
      </c>
    </row>
    <row r="411" spans="1:9">
      <c r="A411" s="14" t="s">
        <v>138</v>
      </c>
      <c r="B411">
        <v>13.87</v>
      </c>
      <c r="C411" s="14">
        <v>419</v>
      </c>
      <c r="D411" s="15">
        <f t="shared" si="36"/>
        <v>30.209084354722425</v>
      </c>
      <c r="E411" s="6">
        <f t="shared" si="37"/>
        <v>8.1427369312958998E-4</v>
      </c>
      <c r="F411" s="7">
        <f t="shared" si="40"/>
        <v>0.91385800543755946</v>
      </c>
      <c r="G411" s="6">
        <f t="shared" si="38"/>
        <v>2.0409184280072278E-3</v>
      </c>
      <c r="H411" s="7">
        <f t="shared" si="41"/>
        <v>0.68100018246134464</v>
      </c>
      <c r="I411">
        <f t="shared" si="39"/>
        <v>5.8894657663532968E-4</v>
      </c>
    </row>
    <row r="412" spans="1:9">
      <c r="A412" s="14" t="s">
        <v>241</v>
      </c>
      <c r="B412">
        <v>6.23</v>
      </c>
      <c r="C412" s="14">
        <v>188</v>
      </c>
      <c r="D412" s="15">
        <f t="shared" si="36"/>
        <v>30.17656500802568</v>
      </c>
      <c r="E412" s="6">
        <f t="shared" si="37"/>
        <v>3.6535430622520982E-4</v>
      </c>
      <c r="F412" s="7">
        <f t="shared" si="40"/>
        <v>0.91422335974378466</v>
      </c>
      <c r="G412" s="6">
        <f t="shared" si="38"/>
        <v>9.1672111077757972E-4</v>
      </c>
      <c r="H412" s="7">
        <f t="shared" si="41"/>
        <v>0.6819169035721222</v>
      </c>
      <c r="I412">
        <f t="shared" si="39"/>
        <v>4.2511052217353296E-4</v>
      </c>
    </row>
    <row r="413" spans="1:9">
      <c r="A413" s="14" t="s">
        <v>179</v>
      </c>
      <c r="B413">
        <v>4.49</v>
      </c>
      <c r="C413" s="14">
        <v>135</v>
      </c>
      <c r="D413" s="15">
        <f t="shared" si="36"/>
        <v>30.066815144766146</v>
      </c>
      <c r="E413" s="6">
        <f t="shared" si="37"/>
        <v>2.623554858532092E-4</v>
      </c>
      <c r="F413" s="7">
        <f t="shared" si="40"/>
        <v>0.91448571522963784</v>
      </c>
      <c r="G413" s="6">
        <f t="shared" si="38"/>
        <v>6.6068664324098441E-4</v>
      </c>
      <c r="H413" s="7">
        <f t="shared" si="41"/>
        <v>0.68257759021536324</v>
      </c>
      <c r="I413">
        <f t="shared" si="39"/>
        <v>5.6184179202023454E-4</v>
      </c>
    </row>
    <row r="414" spans="1:9">
      <c r="A414" s="14" t="s">
        <v>235</v>
      </c>
      <c r="B414">
        <v>5.93</v>
      </c>
      <c r="C414" s="14">
        <v>178</v>
      </c>
      <c r="D414" s="15">
        <f t="shared" si="36"/>
        <v>30.016863406408095</v>
      </c>
      <c r="E414" s="6">
        <f t="shared" si="37"/>
        <v>3.4592056653237954E-4</v>
      </c>
      <c r="F414" s="7">
        <f t="shared" si="40"/>
        <v>0.91483163579617022</v>
      </c>
      <c r="G414" s="6">
        <f t="shared" si="38"/>
        <v>8.7257723706437348E-4</v>
      </c>
      <c r="H414" s="7">
        <f t="shared" si="41"/>
        <v>0.68345016745242759</v>
      </c>
      <c r="I414">
        <f t="shared" si="39"/>
        <v>1.0803559150410758E-3</v>
      </c>
    </row>
    <row r="415" spans="1:9">
      <c r="A415" s="14" t="s">
        <v>135</v>
      </c>
      <c r="B415">
        <v>11.4</v>
      </c>
      <c r="C415" s="14">
        <v>342</v>
      </c>
      <c r="D415" s="15">
        <f t="shared" si="36"/>
        <v>30</v>
      </c>
      <c r="E415" s="6">
        <f t="shared" si="37"/>
        <v>6.6463389749479667E-4</v>
      </c>
      <c r="F415" s="7">
        <f t="shared" si="40"/>
        <v>0.91549626969366504</v>
      </c>
      <c r="G415" s="6">
        <f t="shared" si="38"/>
        <v>1.6774672011018311E-3</v>
      </c>
      <c r="H415" s="7">
        <f t="shared" si="41"/>
        <v>0.68512763465352944</v>
      </c>
      <c r="I415">
        <f t="shared" si="39"/>
        <v>6.2410643640098407E-4</v>
      </c>
    </row>
    <row r="416" spans="1:9">
      <c r="A416" s="14" t="s">
        <v>615</v>
      </c>
      <c r="B416">
        <v>6.58</v>
      </c>
      <c r="C416" s="14">
        <v>197</v>
      </c>
      <c r="D416" s="15">
        <f t="shared" si="36"/>
        <v>29.939209726443767</v>
      </c>
      <c r="E416" s="6">
        <f t="shared" si="37"/>
        <v>3.8284467194875713E-4</v>
      </c>
      <c r="F416" s="7">
        <f t="shared" si="40"/>
        <v>0.91587911436561376</v>
      </c>
      <c r="G416" s="6">
        <f t="shared" si="38"/>
        <v>9.6822229677632002E-4</v>
      </c>
      <c r="H416" s="7">
        <f t="shared" si="41"/>
        <v>0.68609585695030573</v>
      </c>
      <c r="I416">
        <f t="shared" si="39"/>
        <v>6.3087352686763687E-4</v>
      </c>
    </row>
    <row r="417" spans="1:9">
      <c r="A417" s="14" t="s">
        <v>567</v>
      </c>
      <c r="B417">
        <v>6.65</v>
      </c>
      <c r="C417" s="14">
        <v>199</v>
      </c>
      <c r="D417" s="15">
        <f t="shared" si="36"/>
        <v>29.924812030075188</v>
      </c>
      <c r="E417" s="6">
        <f t="shared" si="37"/>
        <v>3.8673141988732317E-4</v>
      </c>
      <c r="F417" s="7">
        <f t="shared" si="40"/>
        <v>0.91626584578550108</v>
      </c>
      <c r="G417" s="6">
        <f t="shared" si="38"/>
        <v>9.7852253397606812E-4</v>
      </c>
      <c r="H417" s="7">
        <f t="shared" si="41"/>
        <v>0.68707437948428185</v>
      </c>
      <c r="I417">
        <f t="shared" si="39"/>
        <v>5.8076710594523462E-4</v>
      </c>
    </row>
    <row r="418" spans="1:9">
      <c r="A418" s="14" t="s">
        <v>191</v>
      </c>
      <c r="B418">
        <v>6.11</v>
      </c>
      <c r="C418" s="14">
        <v>182</v>
      </c>
      <c r="D418" s="15">
        <f t="shared" si="36"/>
        <v>29.787234042553191</v>
      </c>
      <c r="E418" s="6">
        <f t="shared" si="37"/>
        <v>3.5369406240951163E-4</v>
      </c>
      <c r="F418" s="7">
        <f t="shared" si="40"/>
        <v>0.91661953984791056</v>
      </c>
      <c r="G418" s="6">
        <f t="shared" si="38"/>
        <v>8.9906356129229722E-4</v>
      </c>
      <c r="H418" s="7">
        <f t="shared" si="41"/>
        <v>0.68797344304557417</v>
      </c>
      <c r="I418">
        <f t="shared" si="39"/>
        <v>7.4184817996381103E-4</v>
      </c>
    </row>
    <row r="419" spans="1:9">
      <c r="A419" s="14" t="s">
        <v>539</v>
      </c>
      <c r="B419">
        <v>7.79</v>
      </c>
      <c r="C419" s="14">
        <v>231</v>
      </c>
      <c r="D419" s="15">
        <f t="shared" si="36"/>
        <v>29.653401797175867</v>
      </c>
      <c r="E419" s="6">
        <f t="shared" si="37"/>
        <v>4.4891938690438016E-4</v>
      </c>
      <c r="F419" s="7">
        <f t="shared" si="40"/>
        <v>0.91706845923481495</v>
      </c>
      <c r="G419" s="6">
        <f t="shared" si="38"/>
        <v>1.1462692540862513E-3</v>
      </c>
      <c r="H419" s="7">
        <f t="shared" si="41"/>
        <v>0.6891197122996604</v>
      </c>
      <c r="I419">
        <f t="shared" si="39"/>
        <v>4.304880577583603E-4</v>
      </c>
    </row>
    <row r="420" spans="1:9">
      <c r="A420" s="14" t="s">
        <v>254</v>
      </c>
      <c r="B420">
        <v>4.5199999999999996</v>
      </c>
      <c r="C420" s="14">
        <v>134</v>
      </c>
      <c r="D420" s="15">
        <f t="shared" si="36"/>
        <v>29.646017699115045</v>
      </c>
      <c r="E420" s="6">
        <f t="shared" si="37"/>
        <v>2.6041211188392618E-4</v>
      </c>
      <c r="F420" s="7">
        <f t="shared" si="40"/>
        <v>0.91732887134669883</v>
      </c>
      <c r="G420" s="6">
        <f t="shared" si="38"/>
        <v>6.6510103061230487E-4</v>
      </c>
      <c r="H420" s="7">
        <f t="shared" si="41"/>
        <v>0.68978481333027275</v>
      </c>
      <c r="I420">
        <f t="shared" si="39"/>
        <v>6.7684296753323103E-4</v>
      </c>
    </row>
    <row r="421" spans="1:9">
      <c r="A421" s="14" t="s">
        <v>204</v>
      </c>
      <c r="B421">
        <v>7.08</v>
      </c>
      <c r="C421" s="14">
        <v>208</v>
      </c>
      <c r="D421" s="15">
        <f t="shared" si="36"/>
        <v>29.378531073446329</v>
      </c>
      <c r="E421" s="6">
        <f t="shared" si="37"/>
        <v>4.0422178561087048E-4</v>
      </c>
      <c r="F421" s="7">
        <f t="shared" si="40"/>
        <v>0.91773309313230966</v>
      </c>
      <c r="G421" s="6">
        <f t="shared" si="38"/>
        <v>1.0417954196316635E-3</v>
      </c>
      <c r="H421" s="7">
        <f t="shared" si="41"/>
        <v>0.69082660874990443</v>
      </c>
      <c r="I421">
        <f t="shared" si="39"/>
        <v>4.2641075453220267E-4</v>
      </c>
    </row>
    <row r="422" spans="1:9">
      <c r="A422" s="14" t="s">
        <v>185</v>
      </c>
      <c r="B422">
        <v>4.46</v>
      </c>
      <c r="C422" s="14">
        <v>131</v>
      </c>
      <c r="D422" s="15">
        <f t="shared" si="36"/>
        <v>29.372197309417039</v>
      </c>
      <c r="E422" s="6">
        <f t="shared" si="37"/>
        <v>2.5458198997607706E-4</v>
      </c>
      <c r="F422" s="7">
        <f t="shared" si="40"/>
        <v>0.91798767512228574</v>
      </c>
      <c r="G422" s="6">
        <f t="shared" si="38"/>
        <v>6.5627225586966373E-4</v>
      </c>
      <c r="H422" s="7">
        <f t="shared" si="41"/>
        <v>0.69148288100577404</v>
      </c>
      <c r="I422">
        <f t="shared" si="39"/>
        <v>7.0526517929281329E-4</v>
      </c>
    </row>
    <row r="423" spans="1:9">
      <c r="A423" s="14" t="s">
        <v>210</v>
      </c>
      <c r="B423">
        <v>7.37</v>
      </c>
      <c r="C423" s="14">
        <v>216</v>
      </c>
      <c r="D423" s="15">
        <f t="shared" si="36"/>
        <v>29.308005427408411</v>
      </c>
      <c r="E423" s="6">
        <f t="shared" si="37"/>
        <v>4.1976877736513472E-4</v>
      </c>
      <c r="F423" s="7">
        <f t="shared" si="40"/>
        <v>0.9184074438996509</v>
      </c>
      <c r="G423" s="6">
        <f t="shared" si="38"/>
        <v>1.0844678308877627E-3</v>
      </c>
      <c r="H423" s="7">
        <f t="shared" si="41"/>
        <v>0.69256734883666182</v>
      </c>
      <c r="I423">
        <f t="shared" si="39"/>
        <v>3.5601109483152094E-4</v>
      </c>
    </row>
    <row r="424" spans="1:9">
      <c r="A424" s="14" t="s">
        <v>651</v>
      </c>
      <c r="B424">
        <v>3.71</v>
      </c>
      <c r="C424" s="14">
        <v>108</v>
      </c>
      <c r="D424" s="15">
        <f t="shared" si="36"/>
        <v>29.110512129380055</v>
      </c>
      <c r="E424" s="6">
        <f t="shared" si="37"/>
        <v>2.0988438868256736E-4</v>
      </c>
      <c r="F424" s="7">
        <f t="shared" si="40"/>
        <v>0.91861732828833342</v>
      </c>
      <c r="G424" s="6">
        <f t="shared" si="38"/>
        <v>5.4591257158664852E-4</v>
      </c>
      <c r="H424" s="7">
        <f t="shared" si="41"/>
        <v>0.69311326140824847</v>
      </c>
      <c r="I424">
        <f t="shared" si="39"/>
        <v>3.7766686525420035E-4</v>
      </c>
    </row>
    <row r="425" spans="1:9">
      <c r="A425" s="14" t="s">
        <v>517</v>
      </c>
      <c r="B425">
        <v>3.93</v>
      </c>
      <c r="C425" s="14">
        <v>114</v>
      </c>
      <c r="D425" s="15">
        <f t="shared" si="36"/>
        <v>29.007633587786259</v>
      </c>
      <c r="E425" s="6">
        <f t="shared" si="37"/>
        <v>2.2154463249826555E-4</v>
      </c>
      <c r="F425" s="7">
        <f t="shared" si="40"/>
        <v>0.91883887292083166</v>
      </c>
      <c r="G425" s="6">
        <f t="shared" si="38"/>
        <v>5.7828474564299969E-4</v>
      </c>
      <c r="H425" s="7">
        <f t="shared" si="41"/>
        <v>0.6936915461538915</v>
      </c>
      <c r="I425">
        <f t="shared" si="39"/>
        <v>1.0571960283679571E-3</v>
      </c>
    </row>
    <row r="426" spans="1:9">
      <c r="A426" s="14" t="s">
        <v>111</v>
      </c>
      <c r="B426">
        <v>11</v>
      </c>
      <c r="C426" s="14">
        <v>319</v>
      </c>
      <c r="D426" s="15">
        <f t="shared" si="36"/>
        <v>29</v>
      </c>
      <c r="E426" s="6">
        <f t="shared" si="37"/>
        <v>6.1993629620128688E-4</v>
      </c>
      <c r="F426" s="7">
        <f t="shared" si="40"/>
        <v>0.91945880921703294</v>
      </c>
      <c r="G426" s="6">
        <f t="shared" si="38"/>
        <v>1.6186087028175562E-3</v>
      </c>
      <c r="H426" s="7">
        <f t="shared" si="41"/>
        <v>0.69531015485670911</v>
      </c>
      <c r="I426">
        <f t="shared" si="39"/>
        <v>2.8290928869112442E-4</v>
      </c>
    </row>
    <row r="427" spans="1:9">
      <c r="A427" s="14" t="s">
        <v>596</v>
      </c>
      <c r="B427">
        <v>2.93</v>
      </c>
      <c r="C427" s="14">
        <v>84</v>
      </c>
      <c r="D427" s="15">
        <f t="shared" si="36"/>
        <v>28.668941979522184</v>
      </c>
      <c r="E427" s="6">
        <f t="shared" si="37"/>
        <v>1.6324341341977461E-4</v>
      </c>
      <c r="F427" s="7">
        <f t="shared" si="40"/>
        <v>0.91962205263045271</v>
      </c>
      <c r="G427" s="6">
        <f t="shared" si="38"/>
        <v>4.3113849993231274E-4</v>
      </c>
      <c r="H427" s="7">
        <f t="shared" si="41"/>
        <v>0.69574129335664137</v>
      </c>
      <c r="I427">
        <f t="shared" si="39"/>
        <v>7.5668008538498643E-4</v>
      </c>
    </row>
    <row r="428" spans="1:9">
      <c r="A428" s="14" t="s">
        <v>212</v>
      </c>
      <c r="B428">
        <v>7.83</v>
      </c>
      <c r="C428" s="14">
        <v>224</v>
      </c>
      <c r="D428" s="15">
        <f t="shared" si="36"/>
        <v>28.607918263090678</v>
      </c>
      <c r="E428" s="6">
        <f t="shared" si="37"/>
        <v>4.3531576911939895E-4</v>
      </c>
      <c r="F428" s="7">
        <f t="shared" si="40"/>
        <v>0.92005736839957208</v>
      </c>
      <c r="G428" s="6">
        <f t="shared" si="38"/>
        <v>1.1521551039146787E-3</v>
      </c>
      <c r="H428" s="7">
        <f t="shared" si="41"/>
        <v>0.69689344846055601</v>
      </c>
      <c r="I428">
        <f t="shared" si="39"/>
        <v>4.9678284195198152E-4</v>
      </c>
    </row>
    <row r="429" spans="1:9">
      <c r="A429" s="14" t="s">
        <v>562</v>
      </c>
      <c r="B429">
        <v>5.14</v>
      </c>
      <c r="C429" s="14">
        <v>147</v>
      </c>
      <c r="D429" s="15">
        <f t="shared" si="36"/>
        <v>28.59922178988327</v>
      </c>
      <c r="E429" s="6">
        <f t="shared" si="37"/>
        <v>2.8567597348460558E-4</v>
      </c>
      <c r="F429" s="7">
        <f t="shared" si="40"/>
        <v>0.9203430443730567</v>
      </c>
      <c r="G429" s="6">
        <f t="shared" si="38"/>
        <v>7.5633170295293084E-4</v>
      </c>
      <c r="H429" s="7">
        <f t="shared" si="41"/>
        <v>0.69764978016350898</v>
      </c>
      <c r="I429">
        <f t="shared" si="39"/>
        <v>1.0896742135835247E-3</v>
      </c>
    </row>
    <row r="430" spans="1:9">
      <c r="A430" s="14" t="s">
        <v>306</v>
      </c>
      <c r="B430">
        <v>11.27</v>
      </c>
      <c r="C430" s="14">
        <v>322</v>
      </c>
      <c r="D430" s="15">
        <f t="shared" si="36"/>
        <v>28.571428571428573</v>
      </c>
      <c r="E430" s="6">
        <f t="shared" si="37"/>
        <v>6.25766418109136E-4</v>
      </c>
      <c r="F430" s="7">
        <f t="shared" si="40"/>
        <v>0.92096881079116588</v>
      </c>
      <c r="G430" s="6">
        <f t="shared" si="38"/>
        <v>1.6583381891594417E-3</v>
      </c>
      <c r="H430" s="7">
        <f t="shared" si="41"/>
        <v>0.69930811835266837</v>
      </c>
      <c r="I430">
        <f t="shared" si="39"/>
        <v>6.4026897174840336E-4</v>
      </c>
    </row>
    <row r="431" spans="1:9">
      <c r="A431" s="14" t="s">
        <v>443</v>
      </c>
      <c r="B431">
        <v>6.62</v>
      </c>
      <c r="C431" s="14">
        <v>189</v>
      </c>
      <c r="D431" s="15">
        <f t="shared" si="36"/>
        <v>28.549848942598185</v>
      </c>
      <c r="E431" s="6">
        <f t="shared" si="37"/>
        <v>3.6729768019449284E-4</v>
      </c>
      <c r="F431" s="7">
        <f t="shared" si="40"/>
        <v>0.92133610847136038</v>
      </c>
      <c r="G431" s="6">
        <f t="shared" si="38"/>
        <v>9.7410814660474755E-4</v>
      </c>
      <c r="H431" s="7">
        <f t="shared" si="41"/>
        <v>0.70028222649927307</v>
      </c>
      <c r="I431">
        <f t="shared" si="39"/>
        <v>3.5600625352560922E-4</v>
      </c>
    </row>
    <row r="432" spans="1:9">
      <c r="A432" s="14" t="s">
        <v>471</v>
      </c>
      <c r="B432">
        <v>3.68</v>
      </c>
      <c r="C432" s="14">
        <v>105</v>
      </c>
      <c r="D432" s="15">
        <f t="shared" si="36"/>
        <v>28.532608695652172</v>
      </c>
      <c r="E432" s="6">
        <f t="shared" si="37"/>
        <v>2.0405426677471826E-4</v>
      </c>
      <c r="F432" s="7">
        <f t="shared" si="40"/>
        <v>0.9215401627381351</v>
      </c>
      <c r="G432" s="6">
        <f t="shared" si="38"/>
        <v>5.4149818421532795E-4</v>
      </c>
      <c r="H432" s="7">
        <f t="shared" si="41"/>
        <v>0.70082372468348841</v>
      </c>
      <c r="I432">
        <f t="shared" si="39"/>
        <v>9.8815688715192529E-4</v>
      </c>
    </row>
    <row r="433" spans="1:9">
      <c r="A433" s="14" t="s">
        <v>412</v>
      </c>
      <c r="B433">
        <v>10.210000000000001</v>
      </c>
      <c r="C433" s="14">
        <v>291</v>
      </c>
      <c r="D433" s="15">
        <f t="shared" si="36"/>
        <v>28.50146914789422</v>
      </c>
      <c r="E433" s="6">
        <f t="shared" si="37"/>
        <v>5.6552182506136204E-4</v>
      </c>
      <c r="F433" s="7">
        <f t="shared" si="40"/>
        <v>0.92210568456319641</v>
      </c>
      <c r="G433" s="6">
        <f t="shared" si="38"/>
        <v>1.5023631687061138E-3</v>
      </c>
      <c r="H433" s="7">
        <f t="shared" si="41"/>
        <v>0.70232608785219452</v>
      </c>
      <c r="I433">
        <f t="shared" si="39"/>
        <v>1.1262334309460886E-3</v>
      </c>
    </row>
    <row r="434" spans="1:9">
      <c r="A434" s="14" t="s">
        <v>99</v>
      </c>
      <c r="B434">
        <v>11.63</v>
      </c>
      <c r="C434" s="14">
        <v>331</v>
      </c>
      <c r="D434" s="15">
        <f t="shared" si="36"/>
        <v>28.460877042132413</v>
      </c>
      <c r="E434" s="6">
        <f t="shared" si="37"/>
        <v>6.4325678383268326E-4</v>
      </c>
      <c r="F434" s="7">
        <f t="shared" si="40"/>
        <v>0.92274894134702912</v>
      </c>
      <c r="G434" s="6">
        <f t="shared" si="38"/>
        <v>1.7113108376152892E-3</v>
      </c>
      <c r="H434" s="7">
        <f t="shared" si="41"/>
        <v>0.70403739868980986</v>
      </c>
      <c r="I434">
        <f t="shared" si="39"/>
        <v>4.6701049492203772E-4</v>
      </c>
    </row>
    <row r="435" spans="1:9">
      <c r="A435" s="14" t="s">
        <v>499</v>
      </c>
      <c r="B435">
        <v>4.82</v>
      </c>
      <c r="C435" s="14">
        <v>137</v>
      </c>
      <c r="D435" s="15">
        <f t="shared" si="36"/>
        <v>28.42323651452282</v>
      </c>
      <c r="E435" s="6">
        <f t="shared" si="37"/>
        <v>2.6624223379177525E-4</v>
      </c>
      <c r="F435" s="7">
        <f t="shared" si="40"/>
        <v>0.92301518358082091</v>
      </c>
      <c r="G435" s="6">
        <f t="shared" si="38"/>
        <v>7.0924490432551111E-4</v>
      </c>
      <c r="H435" s="7">
        <f t="shared" si="41"/>
        <v>0.70474664359413541</v>
      </c>
      <c r="I435">
        <f t="shared" si="39"/>
        <v>3.7902515896859335E-4</v>
      </c>
    </row>
    <row r="436" spans="1:9">
      <c r="A436" s="14" t="s">
        <v>419</v>
      </c>
      <c r="B436">
        <v>3.91</v>
      </c>
      <c r="C436" s="14">
        <v>111</v>
      </c>
      <c r="D436" s="15">
        <f t="shared" si="36"/>
        <v>28.388746803069054</v>
      </c>
      <c r="E436" s="6">
        <f t="shared" si="37"/>
        <v>2.1571451059041645E-4</v>
      </c>
      <c r="F436" s="7">
        <f t="shared" si="40"/>
        <v>0.92323089809141134</v>
      </c>
      <c r="G436" s="6">
        <f t="shared" si="38"/>
        <v>5.7534182072878598E-4</v>
      </c>
      <c r="H436" s="7">
        <f t="shared" si="41"/>
        <v>0.70532198541486424</v>
      </c>
      <c r="I436">
        <f t="shared" si="39"/>
        <v>6.118693708605516E-4</v>
      </c>
    </row>
    <row r="437" spans="1:9">
      <c r="A437" s="14" t="s">
        <v>22</v>
      </c>
      <c r="B437">
        <v>6.3</v>
      </c>
      <c r="C437" s="14">
        <v>178</v>
      </c>
      <c r="D437" s="15">
        <f t="shared" si="36"/>
        <v>28.253968253968253</v>
      </c>
      <c r="E437" s="6">
        <f t="shared" si="37"/>
        <v>3.4592056653237954E-4</v>
      </c>
      <c r="F437" s="7">
        <f t="shared" si="40"/>
        <v>0.92357681865794372</v>
      </c>
      <c r="G437" s="6">
        <f t="shared" si="38"/>
        <v>9.2702134797732771E-4</v>
      </c>
      <c r="H437" s="7">
        <f t="shared" si="41"/>
        <v>0.70624900676284152</v>
      </c>
      <c r="I437">
        <f t="shared" si="39"/>
        <v>3.0999821395427674E-4</v>
      </c>
    </row>
    <row r="438" spans="1:9">
      <c r="A438" s="14" t="s">
        <v>447</v>
      </c>
      <c r="B438">
        <v>3.19</v>
      </c>
      <c r="C438" s="14">
        <v>90</v>
      </c>
      <c r="D438" s="15">
        <f t="shared" si="36"/>
        <v>28.213166144200628</v>
      </c>
      <c r="E438" s="6">
        <f t="shared" si="37"/>
        <v>1.7490365723547279E-4</v>
      </c>
      <c r="F438" s="7">
        <f t="shared" si="40"/>
        <v>0.92375172231517921</v>
      </c>
      <c r="G438" s="6">
        <f t="shared" si="38"/>
        <v>4.6939652381709134E-4</v>
      </c>
      <c r="H438" s="7">
        <f t="shared" si="41"/>
        <v>0.70671840328665858</v>
      </c>
      <c r="I438">
        <f t="shared" si="39"/>
        <v>6.8903594945179947E-4</v>
      </c>
    </row>
    <row r="439" spans="1:9">
      <c r="A439" s="14" t="s">
        <v>164</v>
      </c>
      <c r="B439">
        <v>7.09</v>
      </c>
      <c r="C439" s="14">
        <v>200</v>
      </c>
      <c r="D439" s="15">
        <f t="shared" si="36"/>
        <v>28.208744710860369</v>
      </c>
      <c r="E439" s="6">
        <f t="shared" si="37"/>
        <v>3.886747938566062E-4</v>
      </c>
      <c r="F439" s="7">
        <f t="shared" si="40"/>
        <v>0.92414039710903584</v>
      </c>
      <c r="G439" s="6">
        <f t="shared" si="38"/>
        <v>1.0432668820887705E-3</v>
      </c>
      <c r="H439" s="7">
        <f t="shared" si="41"/>
        <v>0.70776167016874736</v>
      </c>
      <c r="I439">
        <f t="shared" si="39"/>
        <v>5.7670006582999367E-4</v>
      </c>
    </row>
    <row r="440" spans="1:9">
      <c r="A440" s="14" t="s">
        <v>15</v>
      </c>
      <c r="B440">
        <v>5.92</v>
      </c>
      <c r="C440" s="14">
        <v>166</v>
      </c>
      <c r="D440" s="15">
        <f t="shared" si="36"/>
        <v>28.04054054054054</v>
      </c>
      <c r="E440" s="6">
        <f t="shared" si="37"/>
        <v>3.2260007890098317E-4</v>
      </c>
      <c r="F440" s="7">
        <f t="shared" si="40"/>
        <v>0.92446299718793679</v>
      </c>
      <c r="G440" s="6">
        <f t="shared" si="38"/>
        <v>8.7110577460726662E-4</v>
      </c>
      <c r="H440" s="7">
        <f t="shared" si="41"/>
        <v>0.70863277594335461</v>
      </c>
      <c r="I440">
        <f t="shared" si="39"/>
        <v>4.0342134874171709E-4</v>
      </c>
    </row>
    <row r="441" spans="1:9">
      <c r="A441" s="14" t="s">
        <v>329</v>
      </c>
      <c r="B441">
        <v>4.1399999999999997</v>
      </c>
      <c r="C441" s="14">
        <v>116</v>
      </c>
      <c r="D441" s="15">
        <f t="shared" si="36"/>
        <v>28.019323671497588</v>
      </c>
      <c r="E441" s="6">
        <f t="shared" si="37"/>
        <v>2.2543138043683159E-4</v>
      </c>
      <c r="F441" s="7">
        <f t="shared" si="40"/>
        <v>0.92468842856837363</v>
      </c>
      <c r="G441" s="6">
        <f t="shared" si="38"/>
        <v>6.0918545724224389E-4</v>
      </c>
      <c r="H441" s="7">
        <f t="shared" si="41"/>
        <v>0.70924196140059681</v>
      </c>
      <c r="I441">
        <f t="shared" si="39"/>
        <v>5.7807823949640458E-4</v>
      </c>
    </row>
    <row r="442" spans="1:9">
      <c r="A442" s="14" t="s">
        <v>480</v>
      </c>
      <c r="B442">
        <v>5.92</v>
      </c>
      <c r="C442" s="14">
        <v>165</v>
      </c>
      <c r="D442" s="15">
        <f t="shared" si="36"/>
        <v>27.871621621621621</v>
      </c>
      <c r="E442" s="6">
        <f t="shared" si="37"/>
        <v>3.2065670493170014E-4</v>
      </c>
      <c r="F442" s="7">
        <f t="shared" si="40"/>
        <v>0.92500908527330539</v>
      </c>
      <c r="G442" s="6">
        <f t="shared" si="38"/>
        <v>8.7110577460726662E-4</v>
      </c>
      <c r="H442" s="7">
        <f t="shared" si="41"/>
        <v>0.71011306717520406</v>
      </c>
      <c r="I442">
        <f t="shared" si="39"/>
        <v>6.1329716719749072E-4</v>
      </c>
    </row>
    <row r="443" spans="1:9">
      <c r="A443" s="14" t="s">
        <v>305</v>
      </c>
      <c r="B443">
        <v>6.27</v>
      </c>
      <c r="C443" s="14">
        <v>174</v>
      </c>
      <c r="D443" s="15">
        <f t="shared" si="36"/>
        <v>27.751196172248807</v>
      </c>
      <c r="E443" s="6">
        <f t="shared" si="37"/>
        <v>3.381470706552474E-4</v>
      </c>
      <c r="F443" s="7">
        <f t="shared" si="40"/>
        <v>0.92534723234396066</v>
      </c>
      <c r="G443" s="6">
        <f t="shared" si="38"/>
        <v>9.2260696060600703E-4</v>
      </c>
      <c r="H443" s="7">
        <f t="shared" si="41"/>
        <v>0.71103567413581004</v>
      </c>
      <c r="I443">
        <f t="shared" si="39"/>
        <v>4.0886477813184552E-4</v>
      </c>
    </row>
    <row r="444" spans="1:9">
      <c r="A444" s="14" t="s">
        <v>363</v>
      </c>
      <c r="B444">
        <v>4.18</v>
      </c>
      <c r="C444" s="14">
        <v>116</v>
      </c>
      <c r="D444" s="15">
        <f t="shared" si="36"/>
        <v>27.751196172248807</v>
      </c>
      <c r="E444" s="6">
        <f t="shared" si="37"/>
        <v>2.2543138043683159E-4</v>
      </c>
      <c r="F444" s="7">
        <f t="shared" si="40"/>
        <v>0.9255726637243975</v>
      </c>
      <c r="G444" s="6">
        <f t="shared" si="38"/>
        <v>6.1507130707067132E-4</v>
      </c>
      <c r="H444" s="7">
        <f t="shared" si="41"/>
        <v>0.71165074544288076</v>
      </c>
      <c r="I444">
        <f t="shared" si="39"/>
        <v>6.7016194536262397E-4</v>
      </c>
    </row>
    <row r="445" spans="1:9">
      <c r="A445" s="14" t="s">
        <v>95</v>
      </c>
      <c r="B445">
        <v>6.85</v>
      </c>
      <c r="C445" s="14">
        <v>190</v>
      </c>
      <c r="D445" s="15">
        <f t="shared" si="36"/>
        <v>27.737226277372265</v>
      </c>
      <c r="E445" s="6">
        <f t="shared" si="37"/>
        <v>3.6924105416377592E-4</v>
      </c>
      <c r="F445" s="7">
        <f t="shared" si="40"/>
        <v>0.92594190477856131</v>
      </c>
      <c r="G445" s="6">
        <f t="shared" si="38"/>
        <v>1.0079517831182055E-3</v>
      </c>
      <c r="H445" s="7">
        <f t="shared" si="41"/>
        <v>0.71265869722599895</v>
      </c>
      <c r="I445">
        <f t="shared" si="39"/>
        <v>6.6069194494278172E-4</v>
      </c>
    </row>
    <row r="446" spans="1:9">
      <c r="A446" s="14" t="s">
        <v>216</v>
      </c>
      <c r="B446">
        <v>6.75</v>
      </c>
      <c r="C446" s="14">
        <v>187</v>
      </c>
      <c r="D446" s="15">
        <f t="shared" si="36"/>
        <v>27.703703703703702</v>
      </c>
      <c r="E446" s="6">
        <f t="shared" si="37"/>
        <v>3.634109322559268E-4</v>
      </c>
      <c r="F446" s="7">
        <f t="shared" si="40"/>
        <v>0.9263053157108172</v>
      </c>
      <c r="G446" s="6">
        <f t="shared" si="38"/>
        <v>9.932371585471369E-4</v>
      </c>
      <c r="H446" s="7">
        <f t="shared" si="41"/>
        <v>0.7136519343845461</v>
      </c>
      <c r="I446">
        <f t="shared" si="39"/>
        <v>6.4309198497880526E-4</v>
      </c>
    </row>
    <row r="447" spans="1:9">
      <c r="A447" s="14" t="s">
        <v>566</v>
      </c>
      <c r="B447">
        <v>6.57</v>
      </c>
      <c r="C447" s="14">
        <v>182</v>
      </c>
      <c r="D447" s="15">
        <f t="shared" si="36"/>
        <v>27.701674277016743</v>
      </c>
      <c r="E447" s="6">
        <f t="shared" si="37"/>
        <v>3.5369406240951163E-4</v>
      </c>
      <c r="F447" s="7">
        <f t="shared" si="40"/>
        <v>0.92665900977322668</v>
      </c>
      <c r="G447" s="6">
        <f t="shared" si="38"/>
        <v>9.6675083431921327E-4</v>
      </c>
      <c r="H447" s="7">
        <f t="shared" si="41"/>
        <v>0.71461868521886529</v>
      </c>
      <c r="I447">
        <f t="shared" si="39"/>
        <v>5.3345220259848336E-4</v>
      </c>
    </row>
    <row r="448" spans="1:9">
      <c r="A448" s="14" t="s">
        <v>405</v>
      </c>
      <c r="B448">
        <v>5.44</v>
      </c>
      <c r="C448" s="14">
        <v>150</v>
      </c>
      <c r="D448" s="15">
        <f t="shared" si="36"/>
        <v>27.573529411764703</v>
      </c>
      <c r="E448" s="6">
        <f t="shared" si="37"/>
        <v>2.9150609539245465E-4</v>
      </c>
      <c r="F448" s="7">
        <f t="shared" si="40"/>
        <v>0.9269505158686191</v>
      </c>
      <c r="G448" s="6">
        <f t="shared" si="38"/>
        <v>8.0047557666613697E-4</v>
      </c>
      <c r="H448" s="7">
        <f t="shared" si="41"/>
        <v>0.71541916079553147</v>
      </c>
      <c r="I448">
        <f t="shared" si="39"/>
        <v>9.8845283020554398E-4</v>
      </c>
    </row>
    <row r="449" spans="1:9">
      <c r="A449" s="14" t="s">
        <v>458</v>
      </c>
      <c r="B449">
        <v>10.050000000000001</v>
      </c>
      <c r="C449" s="14">
        <v>275</v>
      </c>
      <c r="D449" s="15">
        <f t="shared" si="36"/>
        <v>27.363184079601989</v>
      </c>
      <c r="E449" s="6">
        <f t="shared" si="37"/>
        <v>5.3442784155283357E-4</v>
      </c>
      <c r="F449" s="7">
        <f t="shared" si="40"/>
        <v>0.92748494371017198</v>
      </c>
      <c r="G449" s="6">
        <f t="shared" si="38"/>
        <v>1.4788197693924039E-3</v>
      </c>
      <c r="H449" s="7">
        <f t="shared" si="41"/>
        <v>0.71689798056492393</v>
      </c>
      <c r="I449">
        <f t="shared" si="39"/>
        <v>4.8610896345724353E-4</v>
      </c>
    </row>
    <row r="450" spans="1:9">
      <c r="A450" s="14" t="s">
        <v>413</v>
      </c>
      <c r="B450">
        <v>4.9400000000000004</v>
      </c>
      <c r="C450" s="14">
        <v>135</v>
      </c>
      <c r="D450" s="15">
        <f t="shared" ref="D450:D513" si="42">C450/B450</f>
        <v>27.327935222672064</v>
      </c>
      <c r="E450" s="6">
        <f t="shared" ref="E450:E513" si="43">C450/514569</f>
        <v>2.623554858532092E-4</v>
      </c>
      <c r="F450" s="7">
        <f t="shared" si="40"/>
        <v>0.92774729919602517</v>
      </c>
      <c r="G450" s="6">
        <f t="shared" ref="G450:G513" si="44">B450/6795.96</f>
        <v>7.269024538107935E-4</v>
      </c>
      <c r="H450" s="7">
        <f t="shared" si="41"/>
        <v>0.71762488301873473</v>
      </c>
      <c r="I450">
        <f t="shared" ref="I450:I513" si="45">F450*H451-F451*H450</f>
        <v>1.2377531041350975E-3</v>
      </c>
    </row>
    <row r="451" spans="1:9">
      <c r="A451" s="14" t="s">
        <v>559</v>
      </c>
      <c r="B451">
        <v>12.53</v>
      </c>
      <c r="C451" s="14">
        <v>339</v>
      </c>
      <c r="D451" s="15">
        <f t="shared" si="42"/>
        <v>27.055067837190744</v>
      </c>
      <c r="E451" s="6">
        <f t="shared" si="43"/>
        <v>6.5880377558694754E-4</v>
      </c>
      <c r="F451" s="7">
        <f t="shared" ref="F451:F514" si="46">E451+F450</f>
        <v>0.92840610297161208</v>
      </c>
      <c r="G451" s="6">
        <f t="shared" si="44"/>
        <v>1.8437424587549073E-3</v>
      </c>
      <c r="H451" s="7">
        <f t="shared" ref="H451:H514" si="47">G451+H450</f>
        <v>0.71946862547748969</v>
      </c>
      <c r="I451">
        <f t="shared" si="45"/>
        <v>7.6378359370965487E-4</v>
      </c>
    </row>
    <row r="452" spans="1:9">
      <c r="A452" s="14" t="s">
        <v>269</v>
      </c>
      <c r="B452">
        <v>7.73</v>
      </c>
      <c r="C452" s="14">
        <v>209</v>
      </c>
      <c r="D452" s="15">
        <f t="shared" si="42"/>
        <v>27.037516170763258</v>
      </c>
      <c r="E452" s="6">
        <f t="shared" si="43"/>
        <v>4.0616515958015351E-4</v>
      </c>
      <c r="F452" s="7">
        <f t="shared" si="46"/>
        <v>0.92881226813119222</v>
      </c>
      <c r="G452" s="6">
        <f t="shared" si="44"/>
        <v>1.1374404793436101E-3</v>
      </c>
      <c r="H452" s="7">
        <f t="shared" si="47"/>
        <v>0.7206060659568333</v>
      </c>
      <c r="I452">
        <f t="shared" si="45"/>
        <v>1.2228872552400016E-3</v>
      </c>
    </row>
    <row r="453" spans="1:9">
      <c r="A453" s="14" t="s">
        <v>131</v>
      </c>
      <c r="B453">
        <v>12.37</v>
      </c>
      <c r="C453" s="14">
        <v>334</v>
      </c>
      <c r="D453" s="15">
        <f t="shared" si="42"/>
        <v>27.000808407437351</v>
      </c>
      <c r="E453" s="6">
        <f t="shared" si="43"/>
        <v>6.4908690574053238E-4</v>
      </c>
      <c r="F453" s="7">
        <f t="shared" si="46"/>
        <v>0.92946135503693272</v>
      </c>
      <c r="G453" s="6">
        <f t="shared" si="44"/>
        <v>1.8201990594411974E-3</v>
      </c>
      <c r="H453" s="7">
        <f t="shared" si="47"/>
        <v>0.72242626501627449</v>
      </c>
      <c r="I453">
        <f t="shared" si="45"/>
        <v>2.7898245771362795E-4</v>
      </c>
    </row>
    <row r="454" spans="1:9">
      <c r="A454" s="14" t="s">
        <v>380</v>
      </c>
      <c r="B454">
        <v>2.82</v>
      </c>
      <c r="C454" s="14">
        <v>76</v>
      </c>
      <c r="D454" s="15">
        <f t="shared" si="42"/>
        <v>26.950354609929079</v>
      </c>
      <c r="E454" s="6">
        <f t="shared" si="43"/>
        <v>1.4769642166551035E-4</v>
      </c>
      <c r="F454" s="7">
        <f t="shared" si="46"/>
        <v>0.92960905145859818</v>
      </c>
      <c r="G454" s="6">
        <f t="shared" si="44"/>
        <v>4.1495241290413716E-4</v>
      </c>
      <c r="H454" s="7">
        <f t="shared" si="47"/>
        <v>0.72284121742917862</v>
      </c>
      <c r="I454">
        <f t="shared" si="45"/>
        <v>1.0848002738991225E-3</v>
      </c>
    </row>
    <row r="455" spans="1:9">
      <c r="A455" s="14" t="s">
        <v>407</v>
      </c>
      <c r="B455">
        <v>10.96</v>
      </c>
      <c r="C455" s="14">
        <v>295</v>
      </c>
      <c r="D455" s="15">
        <f t="shared" si="42"/>
        <v>26.916058394160583</v>
      </c>
      <c r="E455" s="6">
        <f t="shared" si="43"/>
        <v>5.7329532093849413E-4</v>
      </c>
      <c r="F455" s="7">
        <f t="shared" si="46"/>
        <v>0.93018234677953671</v>
      </c>
      <c r="G455" s="6">
        <f t="shared" si="44"/>
        <v>1.612722852989129E-3</v>
      </c>
      <c r="H455" s="7">
        <f t="shared" si="47"/>
        <v>0.7244539402821677</v>
      </c>
      <c r="I455">
        <f t="shared" si="45"/>
        <v>6.2162888308947561E-4</v>
      </c>
    </row>
    <row r="456" spans="1:9">
      <c r="A456" s="14" t="s">
        <v>366</v>
      </c>
      <c r="B456">
        <v>6.28</v>
      </c>
      <c r="C456" s="14">
        <v>169</v>
      </c>
      <c r="D456" s="15">
        <f t="shared" si="42"/>
        <v>26.910828025477706</v>
      </c>
      <c r="E456" s="6">
        <f t="shared" si="43"/>
        <v>3.2843020080883223E-4</v>
      </c>
      <c r="F456" s="7">
        <f t="shared" si="46"/>
        <v>0.93051077698034557</v>
      </c>
      <c r="G456" s="6">
        <f t="shared" si="44"/>
        <v>9.24078423063114E-4</v>
      </c>
      <c r="H456" s="7">
        <f t="shared" si="47"/>
        <v>0.72537801870523078</v>
      </c>
      <c r="I456">
        <f t="shared" si="45"/>
        <v>1.2906945457560326E-3</v>
      </c>
    </row>
    <row r="457" spans="1:9">
      <c r="A457" s="14" t="s">
        <v>635</v>
      </c>
      <c r="B457">
        <v>13.03</v>
      </c>
      <c r="C457" s="14">
        <v>350</v>
      </c>
      <c r="D457" s="15">
        <f t="shared" si="42"/>
        <v>26.861089792785879</v>
      </c>
      <c r="E457" s="6">
        <f t="shared" si="43"/>
        <v>6.8018088924906084E-4</v>
      </c>
      <c r="F457" s="7">
        <f t="shared" si="46"/>
        <v>0.9311909578695946</v>
      </c>
      <c r="G457" s="6">
        <f t="shared" si="44"/>
        <v>1.9173155816102508E-3</v>
      </c>
      <c r="H457" s="7">
        <f t="shared" si="47"/>
        <v>0.72729533428684101</v>
      </c>
      <c r="I457">
        <f t="shared" si="45"/>
        <v>6.3387324347430329E-4</v>
      </c>
    </row>
    <row r="458" spans="1:9">
      <c r="A458" s="14" t="s">
        <v>198</v>
      </c>
      <c r="B458">
        <v>6.39</v>
      </c>
      <c r="C458" s="14">
        <v>171</v>
      </c>
      <c r="D458" s="15">
        <f t="shared" si="42"/>
        <v>26.760563380281692</v>
      </c>
      <c r="E458" s="6">
        <f t="shared" si="43"/>
        <v>3.3231694874739833E-4</v>
      </c>
      <c r="F458" s="7">
        <f t="shared" si="46"/>
        <v>0.93152327481834196</v>
      </c>
      <c r="G458" s="6">
        <f t="shared" si="44"/>
        <v>9.4026451009128953E-4</v>
      </c>
      <c r="H458" s="7">
        <f t="shared" si="47"/>
        <v>0.72823559879693234</v>
      </c>
      <c r="I458">
        <f t="shared" si="45"/>
        <v>8.3300614120862537E-4</v>
      </c>
    </row>
    <row r="459" spans="1:9">
      <c r="A459" s="14" t="s">
        <v>187</v>
      </c>
      <c r="B459">
        <v>8.39</v>
      </c>
      <c r="C459" s="14">
        <v>224</v>
      </c>
      <c r="D459" s="15">
        <f t="shared" si="42"/>
        <v>26.698450536352798</v>
      </c>
      <c r="E459" s="6">
        <f t="shared" si="43"/>
        <v>4.3531576911939895E-4</v>
      </c>
      <c r="F459" s="7">
        <f t="shared" si="46"/>
        <v>0.93195859058746133</v>
      </c>
      <c r="G459" s="6">
        <f t="shared" si="44"/>
        <v>1.2345570015126635E-3</v>
      </c>
      <c r="H459" s="7">
        <f t="shared" si="47"/>
        <v>0.72947015579844499</v>
      </c>
      <c r="I459">
        <f t="shared" si="45"/>
        <v>7.3821576787214127E-4</v>
      </c>
    </row>
    <row r="460" spans="1:9">
      <c r="A460" s="14" t="s">
        <v>62</v>
      </c>
      <c r="B460">
        <v>7.43</v>
      </c>
      <c r="C460" s="14">
        <v>198</v>
      </c>
      <c r="D460" s="15">
        <f t="shared" si="42"/>
        <v>26.648721399730821</v>
      </c>
      <c r="E460" s="6">
        <f t="shared" si="43"/>
        <v>3.8478804591804015E-4</v>
      </c>
      <c r="F460" s="7">
        <f t="shared" si="46"/>
        <v>0.93234337863337935</v>
      </c>
      <c r="G460" s="6">
        <f t="shared" si="44"/>
        <v>1.0932966056304038E-3</v>
      </c>
      <c r="H460" s="7">
        <f t="shared" si="47"/>
        <v>0.73056345240407539</v>
      </c>
      <c r="I460">
        <f t="shared" si="45"/>
        <v>2.1266216587156883E-4</v>
      </c>
    </row>
    <row r="461" spans="1:9">
      <c r="A461" s="14" t="s">
        <v>119</v>
      </c>
      <c r="B461">
        <v>2.14</v>
      </c>
      <c r="C461" s="14">
        <v>57</v>
      </c>
      <c r="D461" s="15">
        <f t="shared" si="42"/>
        <v>26.635514018691588</v>
      </c>
      <c r="E461" s="6">
        <f t="shared" si="43"/>
        <v>1.1077231624913277E-4</v>
      </c>
      <c r="F461" s="7">
        <f t="shared" si="46"/>
        <v>0.93245415094962847</v>
      </c>
      <c r="G461" s="6">
        <f t="shared" si="44"/>
        <v>3.1489296582087005E-4</v>
      </c>
      <c r="H461" s="7">
        <f t="shared" si="47"/>
        <v>0.73087834536989627</v>
      </c>
      <c r="I461">
        <f t="shared" si="45"/>
        <v>8.1957401088617043E-4</v>
      </c>
    </row>
    <row r="462" spans="1:9">
      <c r="A462" s="14" t="s">
        <v>533</v>
      </c>
      <c r="B462">
        <v>8.23</v>
      </c>
      <c r="C462" s="14">
        <v>218</v>
      </c>
      <c r="D462" s="15">
        <f t="shared" si="42"/>
        <v>26.488456865127581</v>
      </c>
      <c r="E462" s="6">
        <f t="shared" si="43"/>
        <v>4.2365552530370076E-4</v>
      </c>
      <c r="F462" s="7">
        <f t="shared" si="46"/>
        <v>0.93287780647493213</v>
      </c>
      <c r="G462" s="6">
        <f t="shared" si="44"/>
        <v>1.2110136021989536E-3</v>
      </c>
      <c r="H462" s="7">
        <f t="shared" si="47"/>
        <v>0.73208935897209526</v>
      </c>
      <c r="I462">
        <f t="shared" si="45"/>
        <v>4.9310709545413722E-4</v>
      </c>
    </row>
    <row r="463" spans="1:9">
      <c r="A463" s="14" t="s">
        <v>99</v>
      </c>
      <c r="B463">
        <v>4.95</v>
      </c>
      <c r="C463" s="14">
        <v>131</v>
      </c>
      <c r="D463" s="15">
        <f t="shared" si="42"/>
        <v>26.464646464646464</v>
      </c>
      <c r="E463" s="6">
        <f t="shared" si="43"/>
        <v>2.5458198997607706E-4</v>
      </c>
      <c r="F463" s="7">
        <f t="shared" si="46"/>
        <v>0.9331323884649082</v>
      </c>
      <c r="G463" s="6">
        <f t="shared" si="44"/>
        <v>7.2837391626790035E-4</v>
      </c>
      <c r="H463" s="7">
        <f t="shared" si="47"/>
        <v>0.73281773288836316</v>
      </c>
      <c r="I463">
        <f t="shared" si="45"/>
        <v>4.3757729952931257E-4</v>
      </c>
    </row>
    <row r="464" spans="1:9">
      <c r="A464" s="14" t="s">
        <v>579</v>
      </c>
      <c r="B464">
        <v>4.3899999999999997</v>
      </c>
      <c r="C464" s="14">
        <v>116</v>
      </c>
      <c r="D464" s="15">
        <f t="shared" si="42"/>
        <v>26.42369020501139</v>
      </c>
      <c r="E464" s="6">
        <f t="shared" si="43"/>
        <v>2.2543138043683159E-4</v>
      </c>
      <c r="F464" s="7">
        <f t="shared" si="46"/>
        <v>0.93335781984534505</v>
      </c>
      <c r="G464" s="6">
        <f t="shared" si="44"/>
        <v>6.4597201866991563E-4</v>
      </c>
      <c r="H464" s="7">
        <f t="shared" si="47"/>
        <v>0.73346370490703305</v>
      </c>
      <c r="I464">
        <f t="shared" si="45"/>
        <v>3.8881077650276819E-4</v>
      </c>
    </row>
    <row r="465" spans="1:9">
      <c r="A465" s="14" t="s">
        <v>571</v>
      </c>
      <c r="B465">
        <v>3.9</v>
      </c>
      <c r="C465" s="14">
        <v>103</v>
      </c>
      <c r="D465" s="15">
        <f t="shared" si="42"/>
        <v>26.410256410256412</v>
      </c>
      <c r="E465" s="6">
        <f t="shared" si="43"/>
        <v>2.0016751883615219E-4</v>
      </c>
      <c r="F465" s="7">
        <f t="shared" si="46"/>
        <v>0.93355798736418116</v>
      </c>
      <c r="G465" s="6">
        <f t="shared" si="44"/>
        <v>5.7387035827167901E-4</v>
      </c>
      <c r="H465" s="7">
        <f t="shared" si="47"/>
        <v>0.73403757526530478</v>
      </c>
      <c r="I465">
        <f t="shared" si="45"/>
        <v>6.3808503091511426E-4</v>
      </c>
    </row>
    <row r="466" spans="1:9">
      <c r="A466" s="14" t="s">
        <v>498</v>
      </c>
      <c r="B466">
        <v>6.4</v>
      </c>
      <c r="C466" s="14">
        <v>169</v>
      </c>
      <c r="D466" s="15">
        <f t="shared" si="42"/>
        <v>26.40625</v>
      </c>
      <c r="E466" s="6">
        <f t="shared" si="43"/>
        <v>3.2843020080883223E-4</v>
      </c>
      <c r="F466" s="7">
        <f t="shared" si="46"/>
        <v>0.93388641756499002</v>
      </c>
      <c r="G466" s="6">
        <f t="shared" si="44"/>
        <v>9.4173597254839649E-4</v>
      </c>
      <c r="H466" s="7">
        <f t="shared" si="47"/>
        <v>0.73497931123785321</v>
      </c>
      <c r="I466">
        <f t="shared" si="45"/>
        <v>1.2721558471397998E-3</v>
      </c>
    </row>
    <row r="467" spans="1:9">
      <c r="A467" s="14" t="s">
        <v>118</v>
      </c>
      <c r="B467">
        <v>12.75</v>
      </c>
      <c r="C467" s="14">
        <v>336</v>
      </c>
      <c r="D467" s="15">
        <f t="shared" si="42"/>
        <v>26.352941176470587</v>
      </c>
      <c r="E467" s="6">
        <f t="shared" si="43"/>
        <v>6.5297365367909842E-4</v>
      </c>
      <c r="F467" s="7">
        <f t="shared" si="46"/>
        <v>0.93453939121866914</v>
      </c>
      <c r="G467" s="6">
        <f t="shared" si="44"/>
        <v>1.8761146328112584E-3</v>
      </c>
      <c r="H467" s="7">
        <f t="shared" si="47"/>
        <v>0.73685542587066444</v>
      </c>
      <c r="I467">
        <f t="shared" si="45"/>
        <v>1.8560867393468961E-4</v>
      </c>
    </row>
    <row r="468" spans="1:9">
      <c r="A468" s="14" t="s">
        <v>120</v>
      </c>
      <c r="B468">
        <v>1.86</v>
      </c>
      <c r="C468" s="14">
        <v>49</v>
      </c>
      <c r="D468" s="15">
        <f t="shared" si="42"/>
        <v>26.344086021505376</v>
      </c>
      <c r="E468" s="6">
        <f t="shared" si="43"/>
        <v>9.5225324494868527E-5</v>
      </c>
      <c r="F468" s="7">
        <f t="shared" si="46"/>
        <v>0.93463461654316404</v>
      </c>
      <c r="G468" s="6">
        <f t="shared" si="44"/>
        <v>2.7369201702187769E-4</v>
      </c>
      <c r="H468" s="7">
        <f t="shared" si="47"/>
        <v>0.73712911788768631</v>
      </c>
      <c r="I468">
        <f t="shared" si="45"/>
        <v>4.8502371310477077E-4</v>
      </c>
    </row>
    <row r="469" spans="1:9">
      <c r="A469" s="14" t="s">
        <v>189</v>
      </c>
      <c r="B469">
        <v>4.8600000000000003</v>
      </c>
      <c r="C469" s="14">
        <v>128</v>
      </c>
      <c r="D469" s="15">
        <f t="shared" si="42"/>
        <v>26.337448559670779</v>
      </c>
      <c r="E469" s="6">
        <f t="shared" si="43"/>
        <v>2.4875186806822799E-4</v>
      </c>
      <c r="F469" s="7">
        <f t="shared" si="46"/>
        <v>0.93488336841123232</v>
      </c>
      <c r="G469" s="6">
        <f t="shared" si="44"/>
        <v>7.1513075415393854E-4</v>
      </c>
      <c r="H469" s="7">
        <f t="shared" si="47"/>
        <v>0.73784424864184028</v>
      </c>
      <c r="I469">
        <f t="shared" si="45"/>
        <v>6.8421404308238731E-4</v>
      </c>
    </row>
    <row r="470" spans="1:9">
      <c r="A470" s="14" t="s">
        <v>297</v>
      </c>
      <c r="B470">
        <v>6.85</v>
      </c>
      <c r="C470" s="14">
        <v>180</v>
      </c>
      <c r="D470" s="15">
        <f t="shared" si="42"/>
        <v>26.277372262773724</v>
      </c>
      <c r="E470" s="6">
        <f t="shared" si="43"/>
        <v>3.4980731447094559E-4</v>
      </c>
      <c r="F470" s="7">
        <f t="shared" si="46"/>
        <v>0.9352331757257033</v>
      </c>
      <c r="G470" s="6">
        <f t="shared" si="44"/>
        <v>1.0079517831182055E-3</v>
      </c>
      <c r="H470" s="7">
        <f t="shared" si="47"/>
        <v>0.73885220042495847</v>
      </c>
      <c r="I470">
        <f t="shared" si="45"/>
        <v>9.0506527932743275E-4</v>
      </c>
    </row>
    <row r="471" spans="1:9">
      <c r="A471" s="14" t="s">
        <v>508</v>
      </c>
      <c r="B471">
        <v>9.06</v>
      </c>
      <c r="C471" s="14">
        <v>238</v>
      </c>
      <c r="D471" s="15">
        <f t="shared" si="42"/>
        <v>26.269315673289181</v>
      </c>
      <c r="E471" s="6">
        <f t="shared" si="43"/>
        <v>4.6252300468936137E-4</v>
      </c>
      <c r="F471" s="7">
        <f t="shared" si="46"/>
        <v>0.93569569873039271</v>
      </c>
      <c r="G471" s="6">
        <f t="shared" si="44"/>
        <v>1.3331449861388237E-3</v>
      </c>
      <c r="H471" s="7">
        <f t="shared" si="47"/>
        <v>0.74018534541109726</v>
      </c>
      <c r="I471">
        <f t="shared" si="45"/>
        <v>1.0121104820509652E-3</v>
      </c>
    </row>
    <row r="472" spans="1:9">
      <c r="A472" s="14" t="s">
        <v>167</v>
      </c>
      <c r="B472">
        <v>10.130000000000001</v>
      </c>
      <c r="C472" s="14">
        <v>266</v>
      </c>
      <c r="D472" s="15">
        <f t="shared" si="42"/>
        <v>26.258637709772948</v>
      </c>
      <c r="E472" s="6">
        <f t="shared" si="43"/>
        <v>5.1693747582928621E-4</v>
      </c>
      <c r="F472" s="7">
        <f t="shared" si="46"/>
        <v>0.93621263620622197</v>
      </c>
      <c r="G472" s="6">
        <f t="shared" si="44"/>
        <v>1.4905914690492587E-3</v>
      </c>
      <c r="H472" s="7">
        <f t="shared" si="47"/>
        <v>0.74167593688014655</v>
      </c>
      <c r="I472">
        <f t="shared" si="45"/>
        <v>3.2071679317315915E-3</v>
      </c>
    </row>
    <row r="473" spans="1:9">
      <c r="A473" s="14" t="s">
        <v>334</v>
      </c>
      <c r="B473">
        <v>32.08</v>
      </c>
      <c r="C473" s="14">
        <v>841</v>
      </c>
      <c r="D473" s="15">
        <f t="shared" si="42"/>
        <v>26.215710723192021</v>
      </c>
      <c r="E473" s="6">
        <f t="shared" si="43"/>
        <v>1.6343775081670291E-3</v>
      </c>
      <c r="F473" s="7">
        <f t="shared" si="46"/>
        <v>0.93784701371438906</v>
      </c>
      <c r="G473" s="6">
        <f t="shared" si="44"/>
        <v>4.7204515623988363E-3</v>
      </c>
      <c r="H473" s="7">
        <f t="shared" si="47"/>
        <v>0.74639638844254541</v>
      </c>
      <c r="I473">
        <f t="shared" si="45"/>
        <v>5.6909522640946619E-4</v>
      </c>
    </row>
    <row r="474" spans="1:9">
      <c r="A474" s="14" t="s">
        <v>67</v>
      </c>
      <c r="B474">
        <v>5.69</v>
      </c>
      <c r="C474" s="14">
        <v>149</v>
      </c>
      <c r="D474" s="15">
        <f t="shared" si="42"/>
        <v>26.18629173989455</v>
      </c>
      <c r="E474" s="6">
        <f t="shared" si="43"/>
        <v>2.8956272142317163E-4</v>
      </c>
      <c r="F474" s="7">
        <f t="shared" si="46"/>
        <v>0.93813657643581227</v>
      </c>
      <c r="G474" s="6">
        <f t="shared" si="44"/>
        <v>8.3726213809380871E-4</v>
      </c>
      <c r="H474" s="7">
        <f t="shared" si="47"/>
        <v>0.74723365058063917</v>
      </c>
      <c r="I474">
        <f t="shared" si="45"/>
        <v>2.3305941122819807E-4</v>
      </c>
    </row>
    <row r="475" spans="1:9">
      <c r="A475" s="14" t="s">
        <v>289</v>
      </c>
      <c r="B475">
        <v>2.33</v>
      </c>
      <c r="C475" s="14">
        <v>61</v>
      </c>
      <c r="D475" s="15">
        <f t="shared" si="42"/>
        <v>26.180257510729614</v>
      </c>
      <c r="E475" s="6">
        <f t="shared" si="43"/>
        <v>1.1854581212626489E-4</v>
      </c>
      <c r="F475" s="7">
        <f t="shared" si="46"/>
        <v>0.9382551222479385</v>
      </c>
      <c r="G475" s="6">
        <f t="shared" si="44"/>
        <v>3.4285075250590059E-4</v>
      </c>
      <c r="H475" s="7">
        <f t="shared" si="47"/>
        <v>0.74757650133314513</v>
      </c>
      <c r="I475">
        <f t="shared" si="45"/>
        <v>6.0841067672079419E-4</v>
      </c>
    </row>
    <row r="476" spans="1:9">
      <c r="A476" s="14" t="s">
        <v>574</v>
      </c>
      <c r="B476">
        <v>6.08</v>
      </c>
      <c r="C476" s="14">
        <v>159</v>
      </c>
      <c r="D476" s="15">
        <f t="shared" si="42"/>
        <v>26.151315789473685</v>
      </c>
      <c r="E476" s="6">
        <f t="shared" si="43"/>
        <v>3.0899646111600196E-4</v>
      </c>
      <c r="F476" s="7">
        <f t="shared" si="46"/>
        <v>0.93856411870905454</v>
      </c>
      <c r="G476" s="6">
        <f t="shared" si="44"/>
        <v>8.9464917392097654E-4</v>
      </c>
      <c r="H476" s="7">
        <f t="shared" si="47"/>
        <v>0.74847115050706614</v>
      </c>
      <c r="I476">
        <f t="shared" si="45"/>
        <v>8.6865022307236472E-4</v>
      </c>
    </row>
    <row r="477" spans="1:9">
      <c r="A477" s="14" t="s">
        <v>659</v>
      </c>
      <c r="B477">
        <v>8.67</v>
      </c>
      <c r="C477" s="14">
        <v>226</v>
      </c>
      <c r="D477" s="15">
        <f t="shared" si="42"/>
        <v>26.066897347174162</v>
      </c>
      <c r="E477" s="6">
        <f t="shared" si="43"/>
        <v>4.3920251705796499E-4</v>
      </c>
      <c r="F477" s="7">
        <f t="shared" si="46"/>
        <v>0.93900332122611252</v>
      </c>
      <c r="G477" s="6">
        <f t="shared" si="44"/>
        <v>1.2757579503116557E-3</v>
      </c>
      <c r="H477" s="7">
        <f t="shared" si="47"/>
        <v>0.74974690845737779</v>
      </c>
      <c r="I477">
        <f t="shared" si="45"/>
        <v>1.4148570019343332E-3</v>
      </c>
    </row>
    <row r="478" spans="1:9">
      <c r="A478" s="14" t="s">
        <v>129</v>
      </c>
      <c r="B478">
        <v>14.11</v>
      </c>
      <c r="C478" s="14">
        <v>367</v>
      </c>
      <c r="D478" s="15">
        <f t="shared" si="42"/>
        <v>26.0099220411056</v>
      </c>
      <c r="E478" s="6">
        <f t="shared" si="43"/>
        <v>7.1321824672687239E-4</v>
      </c>
      <c r="F478" s="7">
        <f t="shared" si="46"/>
        <v>0.9397165394728394</v>
      </c>
      <c r="G478" s="6">
        <f t="shared" si="44"/>
        <v>2.0762335269777924E-3</v>
      </c>
      <c r="H478" s="7">
        <f t="shared" si="47"/>
        <v>0.75182314198435563</v>
      </c>
      <c r="I478">
        <f t="shared" si="45"/>
        <v>5.5296592821429957E-4</v>
      </c>
    </row>
    <row r="479" spans="1:9">
      <c r="A479" s="14" t="s">
        <v>352</v>
      </c>
      <c r="B479">
        <v>5.51</v>
      </c>
      <c r="C479" s="14">
        <v>143</v>
      </c>
      <c r="D479" s="15">
        <f t="shared" si="42"/>
        <v>25.952813067150636</v>
      </c>
      <c r="E479" s="6">
        <f t="shared" si="43"/>
        <v>2.7790247760747344E-4</v>
      </c>
      <c r="F479" s="7">
        <f t="shared" si="46"/>
        <v>0.9399944419504469</v>
      </c>
      <c r="G479" s="6">
        <f t="shared" si="44"/>
        <v>8.1077581386588497E-4</v>
      </c>
      <c r="H479" s="7">
        <f t="shared" si="47"/>
        <v>0.75263391779822153</v>
      </c>
      <c r="I479">
        <f t="shared" si="45"/>
        <v>4.920746390708608E-4</v>
      </c>
    </row>
    <row r="480" spans="1:9">
      <c r="A480" s="14" t="s">
        <v>535</v>
      </c>
      <c r="B480">
        <v>4.8899999999999997</v>
      </c>
      <c r="C480" s="14">
        <v>126</v>
      </c>
      <c r="D480" s="15">
        <f t="shared" si="42"/>
        <v>25.766871165644172</v>
      </c>
      <c r="E480" s="6">
        <f t="shared" si="43"/>
        <v>2.448651201296619E-4</v>
      </c>
      <c r="F480" s="7">
        <f t="shared" si="46"/>
        <v>0.94023930707057657</v>
      </c>
      <c r="G480" s="6">
        <f t="shared" si="44"/>
        <v>7.1954514152525911E-4</v>
      </c>
      <c r="H480" s="7">
        <f t="shared" si="47"/>
        <v>0.75335346293974681</v>
      </c>
      <c r="I480">
        <f t="shared" si="45"/>
        <v>1.2133756361749626E-3</v>
      </c>
    </row>
    <row r="481" spans="1:9">
      <c r="A481" s="14" t="s">
        <v>277</v>
      </c>
      <c r="B481">
        <v>12.04</v>
      </c>
      <c r="C481" s="14">
        <v>309</v>
      </c>
      <c r="D481" s="15">
        <f t="shared" si="42"/>
        <v>25.664451827242527</v>
      </c>
      <c r="E481" s="6">
        <f t="shared" si="43"/>
        <v>6.0050255650845655E-4</v>
      </c>
      <c r="F481" s="7">
        <f t="shared" si="46"/>
        <v>0.94083980962708502</v>
      </c>
      <c r="G481" s="6">
        <f t="shared" si="44"/>
        <v>1.7716407983566706E-3</v>
      </c>
      <c r="H481" s="7">
        <f t="shared" si="47"/>
        <v>0.75512510373810349</v>
      </c>
      <c r="I481">
        <f t="shared" si="45"/>
        <v>3.0916534348124358E-4</v>
      </c>
    </row>
    <row r="482" spans="1:9">
      <c r="A482" s="14" t="s">
        <v>429</v>
      </c>
      <c r="B482">
        <v>3.06</v>
      </c>
      <c r="C482" s="14">
        <v>78</v>
      </c>
      <c r="D482" s="15">
        <f t="shared" si="42"/>
        <v>25.490196078431371</v>
      </c>
      <c r="E482" s="6">
        <f t="shared" si="43"/>
        <v>1.5158316960407642E-4</v>
      </c>
      <c r="F482" s="7">
        <f t="shared" si="46"/>
        <v>0.94099139279668909</v>
      </c>
      <c r="G482" s="6">
        <f t="shared" si="44"/>
        <v>4.5026751187470204E-4</v>
      </c>
      <c r="H482" s="7">
        <f t="shared" si="47"/>
        <v>0.7555753712499782</v>
      </c>
      <c r="I482">
        <f t="shared" si="45"/>
        <v>3.5393719719600814E-4</v>
      </c>
    </row>
    <row r="483" spans="1:9">
      <c r="A483" s="14" t="s">
        <v>316</v>
      </c>
      <c r="B483">
        <v>3.5</v>
      </c>
      <c r="C483" s="14">
        <v>89</v>
      </c>
      <c r="D483" s="15">
        <f t="shared" si="42"/>
        <v>25.428571428571427</v>
      </c>
      <c r="E483" s="6">
        <f t="shared" si="43"/>
        <v>1.7296028326618977E-4</v>
      </c>
      <c r="F483" s="7">
        <f t="shared" si="46"/>
        <v>0.94116435307995527</v>
      </c>
      <c r="G483" s="6">
        <f t="shared" si="44"/>
        <v>5.1501185998740432E-4</v>
      </c>
      <c r="H483" s="7">
        <f t="shared" si="47"/>
        <v>0.75609038310996557</v>
      </c>
      <c r="I483">
        <f t="shared" si="45"/>
        <v>9.6975116574027354E-4</v>
      </c>
    </row>
    <row r="484" spans="1:9">
      <c r="A484" s="14" t="s">
        <v>399</v>
      </c>
      <c r="B484">
        <v>9.57</v>
      </c>
      <c r="C484" s="14">
        <v>242</v>
      </c>
      <c r="D484" s="15">
        <f t="shared" si="42"/>
        <v>25.287356321839081</v>
      </c>
      <c r="E484" s="6">
        <f t="shared" si="43"/>
        <v>4.7029650056649351E-4</v>
      </c>
      <c r="F484" s="7">
        <f t="shared" si="46"/>
        <v>0.94163464958052179</v>
      </c>
      <c r="G484" s="6">
        <f t="shared" si="44"/>
        <v>1.4081895714512741E-3</v>
      </c>
      <c r="H484" s="7">
        <f t="shared" si="47"/>
        <v>0.75749857268141685</v>
      </c>
      <c r="I484">
        <f t="shared" si="45"/>
        <v>3.5263678754193784E-4</v>
      </c>
    </row>
    <row r="485" spans="1:9">
      <c r="A485" s="14" t="s">
        <v>449</v>
      </c>
      <c r="B485">
        <v>3.48</v>
      </c>
      <c r="C485" s="14">
        <v>88</v>
      </c>
      <c r="D485" s="15">
        <f t="shared" si="42"/>
        <v>25.287356321839081</v>
      </c>
      <c r="E485" s="6">
        <f t="shared" si="43"/>
        <v>1.7101690929690672E-4</v>
      </c>
      <c r="F485" s="7">
        <f t="shared" si="46"/>
        <v>0.94180566648981867</v>
      </c>
      <c r="G485" s="6">
        <f t="shared" si="44"/>
        <v>5.120689350731905E-4</v>
      </c>
      <c r="H485" s="7">
        <f t="shared" si="47"/>
        <v>0.75801064161649001</v>
      </c>
      <c r="I485">
        <f t="shared" si="45"/>
        <v>6.9037849247932659E-4</v>
      </c>
    </row>
    <row r="486" spans="1:9">
      <c r="A486" s="14" t="s">
        <v>370</v>
      </c>
      <c r="B486">
        <v>6.81</v>
      </c>
      <c r="C486" s="14">
        <v>172</v>
      </c>
      <c r="D486" s="15">
        <f t="shared" si="42"/>
        <v>25.25697503671072</v>
      </c>
      <c r="E486" s="6">
        <f t="shared" si="43"/>
        <v>3.3426032271668136E-4</v>
      </c>
      <c r="F486" s="7">
        <f t="shared" si="46"/>
        <v>0.94213992681253533</v>
      </c>
      <c r="G486" s="6">
        <f t="shared" si="44"/>
        <v>1.002065933289778E-3</v>
      </c>
      <c r="H486" s="7">
        <f t="shared" si="47"/>
        <v>0.75901270754977979</v>
      </c>
      <c r="I486">
        <f t="shared" si="45"/>
        <v>1.5977777616676958E-3</v>
      </c>
    </row>
    <row r="487" spans="1:9">
      <c r="A487" s="14" t="s">
        <v>621</v>
      </c>
      <c r="B487">
        <v>15.76</v>
      </c>
      <c r="C487" s="14">
        <v>398</v>
      </c>
      <c r="D487" s="15">
        <f t="shared" si="42"/>
        <v>25.253807106598984</v>
      </c>
      <c r="E487" s="6">
        <f t="shared" si="43"/>
        <v>7.7346283977464635E-4</v>
      </c>
      <c r="F487" s="7">
        <f t="shared" si="46"/>
        <v>0.94291338965230997</v>
      </c>
      <c r="G487" s="6">
        <f t="shared" si="44"/>
        <v>2.3190248324004262E-3</v>
      </c>
      <c r="H487" s="7">
        <f t="shared" si="47"/>
        <v>0.76133173238218022</v>
      </c>
      <c r="I487">
        <f t="shared" si="45"/>
        <v>1.77705489395108E-4</v>
      </c>
    </row>
    <row r="488" spans="1:9">
      <c r="A488" s="14" t="s">
        <v>71</v>
      </c>
      <c r="B488">
        <v>1.75</v>
      </c>
      <c r="C488" s="14">
        <v>44</v>
      </c>
      <c r="D488" s="15">
        <f t="shared" si="42"/>
        <v>25.142857142857142</v>
      </c>
      <c r="E488" s="6">
        <f t="shared" si="43"/>
        <v>8.5508454648453361E-5</v>
      </c>
      <c r="F488" s="7">
        <f t="shared" si="46"/>
        <v>0.94299889810695847</v>
      </c>
      <c r="G488" s="6">
        <f t="shared" si="44"/>
        <v>2.5750592999370216E-4</v>
      </c>
      <c r="H488" s="7">
        <f t="shared" si="47"/>
        <v>0.76158923831217396</v>
      </c>
      <c r="I488">
        <f t="shared" si="45"/>
        <v>3.0795499984659358E-4</v>
      </c>
    </row>
    <row r="489" spans="1:9">
      <c r="A489" s="14" t="s">
        <v>576</v>
      </c>
      <c r="B489">
        <v>3.03</v>
      </c>
      <c r="C489" s="14">
        <v>76</v>
      </c>
      <c r="D489" s="15">
        <f t="shared" si="42"/>
        <v>25.082508250825086</v>
      </c>
      <c r="E489" s="6">
        <f t="shared" si="43"/>
        <v>1.4769642166551035E-4</v>
      </c>
      <c r="F489" s="7">
        <f t="shared" si="46"/>
        <v>0.94314659452862393</v>
      </c>
      <c r="G489" s="6">
        <f t="shared" si="44"/>
        <v>4.4585312450338142E-4</v>
      </c>
      <c r="H489" s="7">
        <f t="shared" si="47"/>
        <v>0.76203509143667736</v>
      </c>
      <c r="I489">
        <f t="shared" si="45"/>
        <v>1.4584621123635566E-3</v>
      </c>
    </row>
    <row r="490" spans="1:9">
      <c r="A490" s="14" t="s">
        <v>149</v>
      </c>
      <c r="B490">
        <v>14.34</v>
      </c>
      <c r="C490" s="14">
        <v>359</v>
      </c>
      <c r="D490" s="15">
        <f t="shared" si="42"/>
        <v>25.034867503486751</v>
      </c>
      <c r="E490" s="6">
        <f t="shared" si="43"/>
        <v>6.976712549726081E-4</v>
      </c>
      <c r="F490" s="7">
        <f t="shared" si="46"/>
        <v>0.94384426578359648</v>
      </c>
      <c r="G490" s="6">
        <f t="shared" si="44"/>
        <v>2.1100771634912506E-3</v>
      </c>
      <c r="H490" s="7">
        <f t="shared" si="47"/>
        <v>0.76414516860016857</v>
      </c>
      <c r="I490">
        <f t="shared" si="45"/>
        <v>3.0934323931142149E-4</v>
      </c>
    </row>
    <row r="491" spans="1:9">
      <c r="A491" s="14" t="s">
        <v>288</v>
      </c>
      <c r="B491">
        <v>3.04</v>
      </c>
      <c r="C491" s="14">
        <v>76</v>
      </c>
      <c r="D491" s="15">
        <f t="shared" si="42"/>
        <v>25</v>
      </c>
      <c r="E491" s="6">
        <f t="shared" si="43"/>
        <v>1.4769642166551035E-4</v>
      </c>
      <c r="F491" s="7">
        <f t="shared" si="46"/>
        <v>0.94399196220526194</v>
      </c>
      <c r="G491" s="6">
        <f t="shared" si="44"/>
        <v>4.4732458696048827E-4</v>
      </c>
      <c r="H491" s="7">
        <f t="shared" si="47"/>
        <v>0.76459249318712907</v>
      </c>
      <c r="I491">
        <f t="shared" si="45"/>
        <v>9.6605151869022521E-4</v>
      </c>
    </row>
    <row r="492" spans="1:9">
      <c r="A492" s="14" t="s">
        <v>507</v>
      </c>
      <c r="B492">
        <v>9.49</v>
      </c>
      <c r="C492" s="14">
        <v>237</v>
      </c>
      <c r="D492" s="15">
        <f t="shared" si="42"/>
        <v>24.973656480505795</v>
      </c>
      <c r="E492" s="6">
        <f t="shared" si="43"/>
        <v>4.6057963072007835E-4</v>
      </c>
      <c r="F492" s="7">
        <f t="shared" si="46"/>
        <v>0.94445254183598204</v>
      </c>
      <c r="G492" s="6">
        <f t="shared" si="44"/>
        <v>1.396417871794419E-3</v>
      </c>
      <c r="H492" s="7">
        <f t="shared" si="47"/>
        <v>0.76598891105892353</v>
      </c>
      <c r="I492">
        <f t="shared" si="45"/>
        <v>8.8464546027400282E-4</v>
      </c>
    </row>
    <row r="493" spans="1:9">
      <c r="A493" s="14" t="s">
        <v>113</v>
      </c>
      <c r="B493">
        <v>8.69</v>
      </c>
      <c r="C493" s="14">
        <v>217</v>
      </c>
      <c r="D493" s="15">
        <f t="shared" si="42"/>
        <v>24.971231300345227</v>
      </c>
      <c r="E493" s="6">
        <f t="shared" si="43"/>
        <v>4.2171215133441774E-4</v>
      </c>
      <c r="F493" s="7">
        <f t="shared" si="46"/>
        <v>0.9448742539873165</v>
      </c>
      <c r="G493" s="6">
        <f t="shared" si="44"/>
        <v>1.2787008752258694E-3</v>
      </c>
      <c r="H493" s="7">
        <f t="shared" si="47"/>
        <v>0.76726761193414939</v>
      </c>
      <c r="I493">
        <f t="shared" si="45"/>
        <v>2.9584229838997E-4</v>
      </c>
    </row>
    <row r="494" spans="1:9">
      <c r="A494" s="14" t="s">
        <v>217</v>
      </c>
      <c r="B494">
        <v>2.9</v>
      </c>
      <c r="C494" s="14">
        <v>72</v>
      </c>
      <c r="D494" s="15">
        <f t="shared" si="42"/>
        <v>24.827586206896552</v>
      </c>
      <c r="E494" s="6">
        <f t="shared" si="43"/>
        <v>1.3992292578837823E-4</v>
      </c>
      <c r="F494" s="7">
        <f t="shared" si="46"/>
        <v>0.94501417691310485</v>
      </c>
      <c r="G494" s="6">
        <f t="shared" si="44"/>
        <v>4.2672411256099212E-4</v>
      </c>
      <c r="H494" s="7">
        <f t="shared" si="47"/>
        <v>0.76769433604671033</v>
      </c>
      <c r="I494">
        <f t="shared" si="45"/>
        <v>9.6218274620873956E-4</v>
      </c>
    </row>
    <row r="495" spans="1:9">
      <c r="A495" s="14" t="s">
        <v>506</v>
      </c>
      <c r="B495">
        <v>9.43</v>
      </c>
      <c r="C495" s="14">
        <v>234</v>
      </c>
      <c r="D495" s="15">
        <f t="shared" si="42"/>
        <v>24.81442205726405</v>
      </c>
      <c r="E495" s="6">
        <f t="shared" si="43"/>
        <v>4.5474950881222928E-4</v>
      </c>
      <c r="F495" s="7">
        <f t="shared" si="46"/>
        <v>0.94546892642191704</v>
      </c>
      <c r="G495" s="6">
        <f t="shared" si="44"/>
        <v>1.3875890970517777E-3</v>
      </c>
      <c r="H495" s="7">
        <f t="shared" si="47"/>
        <v>0.76908192514376206</v>
      </c>
      <c r="I495">
        <f t="shared" si="45"/>
        <v>5.9714588724302242E-4</v>
      </c>
    </row>
    <row r="496" spans="1:9">
      <c r="A496" s="14" t="s">
        <v>386</v>
      </c>
      <c r="B496">
        <v>5.85</v>
      </c>
      <c r="C496" s="14">
        <v>145</v>
      </c>
      <c r="D496" s="15">
        <f t="shared" si="42"/>
        <v>24.786324786324787</v>
      </c>
      <c r="E496" s="6">
        <f t="shared" si="43"/>
        <v>2.8178922554603948E-4</v>
      </c>
      <c r="F496" s="7">
        <f t="shared" si="46"/>
        <v>0.94575071564746305</v>
      </c>
      <c r="G496" s="6">
        <f t="shared" si="44"/>
        <v>8.6080553740751852E-4</v>
      </c>
      <c r="H496" s="7">
        <f t="shared" si="47"/>
        <v>0.76994273068116958</v>
      </c>
      <c r="I496">
        <f t="shared" si="45"/>
        <v>5.9307562721622187E-4</v>
      </c>
    </row>
    <row r="497" spans="1:9">
      <c r="A497" s="14" t="s">
        <v>550</v>
      </c>
      <c r="B497">
        <v>5.81</v>
      </c>
      <c r="C497" s="14">
        <v>144</v>
      </c>
      <c r="D497" s="15">
        <f t="shared" si="42"/>
        <v>24.784853700516354</v>
      </c>
      <c r="E497" s="6">
        <f t="shared" si="43"/>
        <v>2.7984585157675646E-4</v>
      </c>
      <c r="F497" s="7">
        <f t="shared" si="46"/>
        <v>0.94603056149903986</v>
      </c>
      <c r="G497" s="6">
        <f t="shared" si="44"/>
        <v>8.5491968757909109E-4</v>
      </c>
      <c r="H497" s="7">
        <f t="shared" si="47"/>
        <v>0.7707976503687487</v>
      </c>
      <c r="I497">
        <f t="shared" si="45"/>
        <v>5.496949726542244E-4</v>
      </c>
    </row>
    <row r="498" spans="1:9">
      <c r="A498" s="14" t="s">
        <v>575</v>
      </c>
      <c r="B498">
        <v>5.38</v>
      </c>
      <c r="C498" s="14">
        <v>133</v>
      </c>
      <c r="D498" s="15">
        <f t="shared" si="42"/>
        <v>24.721189591078069</v>
      </c>
      <c r="E498" s="6">
        <f t="shared" si="43"/>
        <v>2.5846873791464311E-4</v>
      </c>
      <c r="F498" s="7">
        <f t="shared" si="46"/>
        <v>0.94628903023695454</v>
      </c>
      <c r="G498" s="6">
        <f t="shared" si="44"/>
        <v>7.9164680192349572E-4</v>
      </c>
      <c r="H498" s="7">
        <f t="shared" si="47"/>
        <v>0.77158929717067215</v>
      </c>
      <c r="I498">
        <f t="shared" si="45"/>
        <v>5.972523445001432E-4</v>
      </c>
    </row>
    <row r="499" spans="1:9">
      <c r="A499" s="14" t="s">
        <v>174</v>
      </c>
      <c r="B499">
        <v>5.84</v>
      </c>
      <c r="C499" s="14">
        <v>144</v>
      </c>
      <c r="D499" s="15">
        <f t="shared" si="42"/>
        <v>24.657534246575342</v>
      </c>
      <c r="E499" s="6">
        <f t="shared" si="43"/>
        <v>2.7984585157675646E-4</v>
      </c>
      <c r="F499" s="7">
        <f t="shared" si="46"/>
        <v>0.94656887608853135</v>
      </c>
      <c r="G499" s="6">
        <f t="shared" si="44"/>
        <v>8.5933407495041166E-4</v>
      </c>
      <c r="H499" s="7">
        <f t="shared" si="47"/>
        <v>0.77244863124562257</v>
      </c>
      <c r="I499">
        <f t="shared" si="45"/>
        <v>4.6025819145656399E-4</v>
      </c>
    </row>
    <row r="500" spans="1:9">
      <c r="A500" s="14" t="s">
        <v>69</v>
      </c>
      <c r="B500">
        <v>4.49</v>
      </c>
      <c r="C500" s="14">
        <v>110</v>
      </c>
      <c r="D500" s="15">
        <f t="shared" si="42"/>
        <v>24.498886414253896</v>
      </c>
      <c r="E500" s="6">
        <f t="shared" si="43"/>
        <v>2.137711366211334E-4</v>
      </c>
      <c r="F500" s="7">
        <f t="shared" si="46"/>
        <v>0.94678264722515248</v>
      </c>
      <c r="G500" s="6">
        <f t="shared" si="44"/>
        <v>6.6068664324098441E-4</v>
      </c>
      <c r="H500" s="7">
        <f t="shared" si="47"/>
        <v>0.77310931788886361</v>
      </c>
      <c r="I500">
        <f t="shared" si="45"/>
        <v>7.6038620943319479E-4</v>
      </c>
    </row>
    <row r="501" spans="1:9">
      <c r="A501" s="14" t="s">
        <v>397</v>
      </c>
      <c r="B501">
        <v>7.41</v>
      </c>
      <c r="C501" s="14">
        <v>181</v>
      </c>
      <c r="D501" s="15">
        <f t="shared" si="42"/>
        <v>24.426450742240217</v>
      </c>
      <c r="E501" s="6">
        <f t="shared" si="43"/>
        <v>3.5175068844022861E-4</v>
      </c>
      <c r="F501" s="7">
        <f t="shared" si="46"/>
        <v>0.94713439791359266</v>
      </c>
      <c r="G501" s="6">
        <f t="shared" si="44"/>
        <v>1.0903536807161903E-3</v>
      </c>
      <c r="H501" s="7">
        <f t="shared" si="47"/>
        <v>0.77419967156957981</v>
      </c>
      <c r="I501">
        <f t="shared" si="45"/>
        <v>2.2872877530351055E-3</v>
      </c>
    </row>
    <row r="502" spans="1:9">
      <c r="A502" s="14" t="s">
        <v>66</v>
      </c>
      <c r="B502">
        <v>22.22</v>
      </c>
      <c r="C502" s="14">
        <v>538</v>
      </c>
      <c r="D502" s="15">
        <f t="shared" si="42"/>
        <v>24.212421242124215</v>
      </c>
      <c r="E502" s="6">
        <f t="shared" si="43"/>
        <v>1.0455351954742707E-3</v>
      </c>
      <c r="F502" s="7">
        <f t="shared" si="46"/>
        <v>0.9481799331090669</v>
      </c>
      <c r="G502" s="6">
        <f t="shared" si="44"/>
        <v>3.2695895796914635E-3</v>
      </c>
      <c r="H502" s="7">
        <f t="shared" si="47"/>
        <v>0.77746926114927128</v>
      </c>
      <c r="I502">
        <f t="shared" si="45"/>
        <v>3.3687188554898384E-4</v>
      </c>
    </row>
    <row r="503" spans="1:9">
      <c r="A503" s="14" t="s">
        <v>417</v>
      </c>
      <c r="B503">
        <v>3.27</v>
      </c>
      <c r="C503" s="14">
        <v>79</v>
      </c>
      <c r="D503" s="15">
        <f t="shared" si="42"/>
        <v>24.159021406727827</v>
      </c>
      <c r="E503" s="6">
        <f t="shared" si="43"/>
        <v>1.5352654357335944E-4</v>
      </c>
      <c r="F503" s="7">
        <f t="shared" si="46"/>
        <v>0.94833345965264026</v>
      </c>
      <c r="G503" s="6">
        <f t="shared" si="44"/>
        <v>4.811682234739463E-4</v>
      </c>
      <c r="H503" s="7">
        <f t="shared" si="47"/>
        <v>0.77795042937274528</v>
      </c>
      <c r="I503">
        <f t="shared" si="45"/>
        <v>9.4282279854140949E-4</v>
      </c>
    </row>
    <row r="504" spans="1:9">
      <c r="A504" s="14" t="s">
        <v>248</v>
      </c>
      <c r="B504">
        <v>9.14</v>
      </c>
      <c r="C504" s="14">
        <v>220</v>
      </c>
      <c r="D504" s="15">
        <f t="shared" si="42"/>
        <v>24.070021881838073</v>
      </c>
      <c r="E504" s="6">
        <f t="shared" si="43"/>
        <v>4.2754227324226681E-4</v>
      </c>
      <c r="F504" s="7">
        <f t="shared" si="46"/>
        <v>0.94876100192588253</v>
      </c>
      <c r="G504" s="6">
        <f t="shared" si="44"/>
        <v>1.3449166857956787E-3</v>
      </c>
      <c r="H504" s="7">
        <f t="shared" si="47"/>
        <v>0.77929534605854101</v>
      </c>
      <c r="I504">
        <f t="shared" si="45"/>
        <v>6.6572104090356632E-4</v>
      </c>
    </row>
    <row r="505" spans="1:9">
      <c r="A505" s="14" t="s">
        <v>176</v>
      </c>
      <c r="B505">
        <v>6.45</v>
      </c>
      <c r="C505" s="14">
        <v>155</v>
      </c>
      <c r="D505" s="15">
        <f t="shared" si="42"/>
        <v>24.031007751937985</v>
      </c>
      <c r="E505" s="6">
        <f t="shared" si="43"/>
        <v>3.0122296523886981E-4</v>
      </c>
      <c r="F505" s="7">
        <f t="shared" si="46"/>
        <v>0.94906222489112135</v>
      </c>
      <c r="G505" s="6">
        <f t="shared" si="44"/>
        <v>9.4909328483393078E-4</v>
      </c>
      <c r="H505" s="7">
        <f t="shared" si="47"/>
        <v>0.78024443934337495</v>
      </c>
      <c r="I505">
        <f t="shared" si="45"/>
        <v>1.0381818551756794E-3</v>
      </c>
    </row>
    <row r="506" spans="1:9">
      <c r="A506" s="14" t="s">
        <v>374</v>
      </c>
      <c r="B506">
        <v>10.039999999999999</v>
      </c>
      <c r="C506" s="14">
        <v>240</v>
      </c>
      <c r="D506" s="15">
        <f t="shared" si="42"/>
        <v>23.904382470119526</v>
      </c>
      <c r="E506" s="6">
        <f t="shared" si="43"/>
        <v>4.6640975262792747E-4</v>
      </c>
      <c r="F506" s="7">
        <f t="shared" si="46"/>
        <v>0.94952863464374926</v>
      </c>
      <c r="G506" s="6">
        <f t="shared" si="44"/>
        <v>1.4773483069352967E-3</v>
      </c>
      <c r="H506" s="7">
        <f t="shared" si="47"/>
        <v>0.7817217876503102</v>
      </c>
      <c r="I506">
        <f t="shared" si="45"/>
        <v>3.7641078228811686E-4</v>
      </c>
    </row>
    <row r="507" spans="1:9">
      <c r="A507" s="14" t="s">
        <v>178</v>
      </c>
      <c r="B507">
        <v>3.64</v>
      </c>
      <c r="C507" s="14">
        <v>87</v>
      </c>
      <c r="D507" s="15">
        <f t="shared" si="42"/>
        <v>23.901098901098901</v>
      </c>
      <c r="E507" s="6">
        <f t="shared" si="43"/>
        <v>1.690735353276237E-4</v>
      </c>
      <c r="F507" s="7">
        <f t="shared" si="46"/>
        <v>0.94969770817907684</v>
      </c>
      <c r="G507" s="6">
        <f t="shared" si="44"/>
        <v>5.3561233438690042E-4</v>
      </c>
      <c r="H507" s="7">
        <f t="shared" si="47"/>
        <v>0.78225739998469712</v>
      </c>
      <c r="I507">
        <f t="shared" si="45"/>
        <v>1.3901752466024542E-3</v>
      </c>
    </row>
    <row r="508" spans="1:9">
      <c r="A508" s="14" t="s">
        <v>537</v>
      </c>
      <c r="B508">
        <v>13.44</v>
      </c>
      <c r="C508" s="14">
        <v>321</v>
      </c>
      <c r="D508" s="15">
        <f t="shared" si="42"/>
        <v>23.883928571428573</v>
      </c>
      <c r="E508" s="6">
        <f t="shared" si="43"/>
        <v>6.2382304413985293E-4</v>
      </c>
      <c r="F508" s="7">
        <f t="shared" si="46"/>
        <v>0.95032153122321672</v>
      </c>
      <c r="G508" s="6">
        <f t="shared" si="44"/>
        <v>1.9776455423516325E-3</v>
      </c>
      <c r="H508" s="7">
        <f t="shared" si="47"/>
        <v>0.7842350455270487</v>
      </c>
      <c r="I508">
        <f t="shared" si="45"/>
        <v>5.4503090486779371E-4</v>
      </c>
    </row>
    <row r="509" spans="1:9">
      <c r="A509" s="14" t="s">
        <v>385</v>
      </c>
      <c r="B509">
        <v>5.26</v>
      </c>
      <c r="C509" s="14">
        <v>125</v>
      </c>
      <c r="D509" s="15">
        <f t="shared" si="42"/>
        <v>23.764258555133082</v>
      </c>
      <c r="E509" s="6">
        <f t="shared" si="43"/>
        <v>2.4292174616037887E-4</v>
      </c>
      <c r="F509" s="7">
        <f t="shared" si="46"/>
        <v>0.95056445296937708</v>
      </c>
      <c r="G509" s="6">
        <f t="shared" si="44"/>
        <v>7.7398925243821323E-4</v>
      </c>
      <c r="H509" s="7">
        <f t="shared" si="47"/>
        <v>0.78500903477948691</v>
      </c>
      <c r="I509">
        <f t="shared" si="45"/>
        <v>1.035762014348407E-3</v>
      </c>
    </row>
    <row r="510" spans="1:9">
      <c r="A510" s="14" t="s">
        <v>336</v>
      </c>
      <c r="B510">
        <v>9.99</v>
      </c>
      <c r="C510" s="14">
        <v>237</v>
      </c>
      <c r="D510" s="15">
        <f t="shared" si="42"/>
        <v>23.723723723723722</v>
      </c>
      <c r="E510" s="6">
        <f t="shared" si="43"/>
        <v>4.6057963072007835E-4</v>
      </c>
      <c r="F510" s="7">
        <f t="shared" si="46"/>
        <v>0.95102503260009719</v>
      </c>
      <c r="G510" s="6">
        <f t="shared" si="44"/>
        <v>1.4699909946497625E-3</v>
      </c>
      <c r="H510" s="7">
        <f t="shared" si="47"/>
        <v>0.78647902577413664</v>
      </c>
      <c r="I510">
        <f t="shared" si="45"/>
        <v>3.9014387426539177E-4</v>
      </c>
    </row>
    <row r="511" spans="1:9">
      <c r="A511" s="14" t="s">
        <v>188</v>
      </c>
      <c r="B511">
        <v>3.76</v>
      </c>
      <c r="C511" s="14">
        <v>89</v>
      </c>
      <c r="D511" s="15">
        <f t="shared" si="42"/>
        <v>23.670212765957448</v>
      </c>
      <c r="E511" s="6">
        <f t="shared" si="43"/>
        <v>1.7296028326618977E-4</v>
      </c>
      <c r="F511" s="7">
        <f t="shared" si="46"/>
        <v>0.95119799288336337</v>
      </c>
      <c r="G511" s="6">
        <f t="shared" si="44"/>
        <v>5.5326988387218281E-4</v>
      </c>
      <c r="H511" s="7">
        <f t="shared" si="47"/>
        <v>0.78703229565800881</v>
      </c>
      <c r="I511">
        <f t="shared" si="45"/>
        <v>6.7156172618054732E-4</v>
      </c>
    </row>
    <row r="512" spans="1:9">
      <c r="A512" s="14" t="s">
        <v>450</v>
      </c>
      <c r="B512">
        <v>6.47</v>
      </c>
      <c r="C512" s="14">
        <v>153</v>
      </c>
      <c r="D512" s="15">
        <f t="shared" si="42"/>
        <v>23.647604327666151</v>
      </c>
      <c r="E512" s="6">
        <f t="shared" si="43"/>
        <v>2.9733621730030377E-4</v>
      </c>
      <c r="F512" s="7">
        <f t="shared" si="46"/>
        <v>0.9514953291006637</v>
      </c>
      <c r="G512" s="6">
        <f t="shared" si="44"/>
        <v>9.5203620974814449E-4</v>
      </c>
      <c r="H512" s="7">
        <f t="shared" si="47"/>
        <v>0.78798433186775696</v>
      </c>
      <c r="I512">
        <f t="shared" si="45"/>
        <v>1.1937076407594338E-3</v>
      </c>
    </row>
    <row r="513" spans="1:9">
      <c r="A513" s="14" t="s">
        <v>35</v>
      </c>
      <c r="B513">
        <v>11.49</v>
      </c>
      <c r="C513" s="14">
        <v>271</v>
      </c>
      <c r="D513" s="15">
        <f t="shared" si="42"/>
        <v>23.585726718885986</v>
      </c>
      <c r="E513" s="6">
        <f t="shared" si="43"/>
        <v>5.2665434567570138E-4</v>
      </c>
      <c r="F513" s="7">
        <f t="shared" si="46"/>
        <v>0.95202198344633937</v>
      </c>
      <c r="G513" s="6">
        <f t="shared" si="44"/>
        <v>1.6907103632157929E-3</v>
      </c>
      <c r="H513" s="7">
        <f t="shared" si="47"/>
        <v>0.78967504223097273</v>
      </c>
      <c r="I513">
        <f t="shared" si="45"/>
        <v>5.6423633966928843E-4</v>
      </c>
    </row>
    <row r="514" spans="1:9">
      <c r="A514" s="14" t="s">
        <v>631</v>
      </c>
      <c r="B514">
        <v>5.43</v>
      </c>
      <c r="C514" s="14">
        <v>128</v>
      </c>
      <c r="D514" s="15">
        <f t="shared" ref="D514:D577" si="48">C514/B514</f>
        <v>23.572744014732965</v>
      </c>
      <c r="E514" s="6">
        <f t="shared" ref="E514:E577" si="49">C514/514569</f>
        <v>2.4875186806822799E-4</v>
      </c>
      <c r="F514" s="7">
        <f t="shared" si="46"/>
        <v>0.95227073531440765</v>
      </c>
      <c r="G514" s="6">
        <f t="shared" ref="G514:G577" si="50">B514/6795.96</f>
        <v>7.9900411420903001E-4</v>
      </c>
      <c r="H514" s="7">
        <f t="shared" si="47"/>
        <v>0.79047404634518181</v>
      </c>
      <c r="I514">
        <f t="shared" ref="I514:I577" si="51">F514*H515-F515*H514</f>
        <v>4.3236564944693079E-4</v>
      </c>
    </row>
    <row r="515" spans="1:9">
      <c r="A515" s="14" t="s">
        <v>287</v>
      </c>
      <c r="B515">
        <v>4.16</v>
      </c>
      <c r="C515" s="14">
        <v>98</v>
      </c>
      <c r="D515" s="15">
        <f t="shared" si="48"/>
        <v>23.557692307692307</v>
      </c>
      <c r="E515" s="6">
        <f t="shared" si="49"/>
        <v>1.9045064898973705E-4</v>
      </c>
      <c r="F515" s="7">
        <f t="shared" ref="F515:F578" si="52">E515+F514</f>
        <v>0.95246118596339735</v>
      </c>
      <c r="G515" s="6">
        <f t="shared" si="50"/>
        <v>6.1212838215645772E-4</v>
      </c>
      <c r="H515" s="7">
        <f t="shared" ref="H515:H578" si="53">G515+H514</f>
        <v>0.79108617472733822</v>
      </c>
      <c r="I515">
        <f t="shared" si="51"/>
        <v>9.3683752893580774E-4</v>
      </c>
    </row>
    <row r="516" spans="1:9">
      <c r="A516" s="14" t="s">
        <v>328</v>
      </c>
      <c r="B516">
        <v>9.01</v>
      </c>
      <c r="C516" s="14">
        <v>212</v>
      </c>
      <c r="D516" s="15">
        <f t="shared" si="48"/>
        <v>23.529411764705884</v>
      </c>
      <c r="E516" s="6">
        <f t="shared" si="49"/>
        <v>4.1199528148800257E-4</v>
      </c>
      <c r="F516" s="7">
        <f t="shared" si="52"/>
        <v>0.9528731812448854</v>
      </c>
      <c r="G516" s="6">
        <f t="shared" si="50"/>
        <v>1.3257876738532893E-3</v>
      </c>
      <c r="H516" s="7">
        <f t="shared" si="53"/>
        <v>0.79241196240119149</v>
      </c>
      <c r="I516">
        <f t="shared" si="51"/>
        <v>5.3575602651956267E-4</v>
      </c>
    </row>
    <row r="517" spans="1:9">
      <c r="A517" s="14" t="s">
        <v>357</v>
      </c>
      <c r="B517">
        <v>5.15</v>
      </c>
      <c r="C517" s="14">
        <v>121</v>
      </c>
      <c r="D517" s="15">
        <f t="shared" si="48"/>
        <v>23.49514563106796</v>
      </c>
      <c r="E517" s="6">
        <f t="shared" si="49"/>
        <v>2.3514825028324676E-4</v>
      </c>
      <c r="F517" s="7">
        <f t="shared" si="52"/>
        <v>0.95310832949516866</v>
      </c>
      <c r="G517" s="6">
        <f t="shared" si="50"/>
        <v>7.5780316541003781E-4</v>
      </c>
      <c r="H517" s="7">
        <f t="shared" si="53"/>
        <v>0.79316976556660157</v>
      </c>
      <c r="I517">
        <f t="shared" si="51"/>
        <v>7.5881186136173007E-4</v>
      </c>
    </row>
    <row r="518" spans="1:9">
      <c r="A518" s="14" t="s">
        <v>432</v>
      </c>
      <c r="B518">
        <v>7.29</v>
      </c>
      <c r="C518" s="14">
        <v>171</v>
      </c>
      <c r="D518" s="15">
        <f t="shared" si="48"/>
        <v>23.456790123456791</v>
      </c>
      <c r="E518" s="6">
        <f t="shared" si="49"/>
        <v>3.3231694874739833E-4</v>
      </c>
      <c r="F518" s="7">
        <f t="shared" si="52"/>
        <v>0.95344064644391602</v>
      </c>
      <c r="G518" s="6">
        <f t="shared" si="50"/>
        <v>1.0726961312309078E-3</v>
      </c>
      <c r="H518" s="7">
        <f t="shared" si="53"/>
        <v>0.79424246169783252</v>
      </c>
      <c r="I518">
        <f t="shared" si="51"/>
        <v>2.2712454496476298E-4</v>
      </c>
    </row>
    <row r="519" spans="1:9">
      <c r="A519" s="14" t="s">
        <v>595</v>
      </c>
      <c r="B519">
        <v>2.1800000000000002</v>
      </c>
      <c r="C519" s="14">
        <v>51</v>
      </c>
      <c r="D519" s="15">
        <f t="shared" si="48"/>
        <v>23.394495412844034</v>
      </c>
      <c r="E519" s="6">
        <f t="shared" si="49"/>
        <v>9.9112072433434585E-5</v>
      </c>
      <c r="F519" s="7">
        <f t="shared" si="52"/>
        <v>0.95353975851634942</v>
      </c>
      <c r="G519" s="6">
        <f t="shared" si="50"/>
        <v>3.2077881564929753E-4</v>
      </c>
      <c r="H519" s="7">
        <f t="shared" si="53"/>
        <v>0.79456324051348182</v>
      </c>
      <c r="I519">
        <f t="shared" si="51"/>
        <v>2.2740516455587167E-3</v>
      </c>
    </row>
    <row r="520" spans="1:9">
      <c r="A520" s="14" t="s">
        <v>132</v>
      </c>
      <c r="B520">
        <v>21.82</v>
      </c>
      <c r="C520" s="14">
        <v>510</v>
      </c>
      <c r="D520" s="15">
        <f t="shared" si="48"/>
        <v>23.373052245646196</v>
      </c>
      <c r="E520" s="6">
        <f t="shared" si="49"/>
        <v>9.9112072433434582E-4</v>
      </c>
      <c r="F520" s="7">
        <f t="shared" si="52"/>
        <v>0.9545308792406838</v>
      </c>
      <c r="G520" s="6">
        <f t="shared" si="50"/>
        <v>3.2107310814071888E-3</v>
      </c>
      <c r="H520" s="7">
        <f t="shared" si="53"/>
        <v>0.79777397159488905</v>
      </c>
      <c r="I520">
        <f t="shared" si="51"/>
        <v>5.1836703654062344E-4</v>
      </c>
    </row>
    <row r="521" spans="1:9">
      <c r="A521" s="14" t="s">
        <v>315</v>
      </c>
      <c r="B521">
        <v>4.96</v>
      </c>
      <c r="C521" s="14">
        <v>115</v>
      </c>
      <c r="D521" s="15">
        <f t="shared" si="48"/>
        <v>23.185483870967744</v>
      </c>
      <c r="E521" s="6">
        <f t="shared" si="49"/>
        <v>2.2348800646754857E-4</v>
      </c>
      <c r="F521" s="7">
        <f t="shared" si="52"/>
        <v>0.95475436724715135</v>
      </c>
      <c r="G521" s="6">
        <f t="shared" si="50"/>
        <v>7.2984537872500721E-4</v>
      </c>
      <c r="H521" s="7">
        <f t="shared" si="53"/>
        <v>0.79850381697361406</v>
      </c>
      <c r="I521">
        <f t="shared" si="51"/>
        <v>5.1429928724433527E-4</v>
      </c>
    </row>
    <row r="522" spans="1:9">
      <c r="A522" s="14" t="s">
        <v>491</v>
      </c>
      <c r="B522">
        <v>4.92</v>
      </c>
      <c r="C522" s="14">
        <v>114</v>
      </c>
      <c r="D522" s="15">
        <f t="shared" si="48"/>
        <v>23.170731707317074</v>
      </c>
      <c r="E522" s="6">
        <f t="shared" si="49"/>
        <v>2.2154463249826555E-4</v>
      </c>
      <c r="F522" s="7">
        <f t="shared" si="52"/>
        <v>0.95497591187964959</v>
      </c>
      <c r="G522" s="6">
        <f t="shared" si="50"/>
        <v>7.2395952889657967E-4</v>
      </c>
      <c r="H522" s="7">
        <f t="shared" si="53"/>
        <v>0.79922777650251065</v>
      </c>
      <c r="I522">
        <f t="shared" si="51"/>
        <v>1.4205724967025768E-3</v>
      </c>
    </row>
    <row r="523" spans="1:9">
      <c r="A523" s="14" t="s">
        <v>255</v>
      </c>
      <c r="B523">
        <v>13.58</v>
      </c>
      <c r="C523" s="14">
        <v>314</v>
      </c>
      <c r="D523" s="15">
        <f t="shared" si="48"/>
        <v>23.122238586156111</v>
      </c>
      <c r="E523" s="6">
        <f t="shared" si="49"/>
        <v>6.1021942635487172E-4</v>
      </c>
      <c r="F523" s="7">
        <f t="shared" si="52"/>
        <v>0.95558613130600445</v>
      </c>
      <c r="G523" s="6">
        <f t="shared" si="50"/>
        <v>1.9982460167511287E-3</v>
      </c>
      <c r="H523" s="7">
        <f t="shared" si="53"/>
        <v>0.80122602251926178</v>
      </c>
      <c r="I523">
        <f t="shared" si="51"/>
        <v>4.0965130303793895E-4</v>
      </c>
    </row>
    <row r="524" spans="1:9">
      <c r="A524" s="14" t="s">
        <v>73</v>
      </c>
      <c r="B524">
        <v>3.91</v>
      </c>
      <c r="C524" s="14">
        <v>90</v>
      </c>
      <c r="D524" s="15">
        <f t="shared" si="48"/>
        <v>23.017902813299234</v>
      </c>
      <c r="E524" s="6">
        <f t="shared" si="49"/>
        <v>1.7490365723547279E-4</v>
      </c>
      <c r="F524" s="7">
        <f t="shared" si="52"/>
        <v>0.95576103496323994</v>
      </c>
      <c r="G524" s="6">
        <f t="shared" si="50"/>
        <v>5.7534182072878598E-4</v>
      </c>
      <c r="H524" s="7">
        <f t="shared" si="53"/>
        <v>0.80180136433999061</v>
      </c>
      <c r="I524">
        <f t="shared" si="51"/>
        <v>1.2112784785381914E-3</v>
      </c>
    </row>
    <row r="525" spans="1:9">
      <c r="A525" s="14" t="s">
        <v>54</v>
      </c>
      <c r="B525">
        <v>11.56</v>
      </c>
      <c r="C525" s="14">
        <v>266</v>
      </c>
      <c r="D525" s="15">
        <f t="shared" si="48"/>
        <v>23.010380622837371</v>
      </c>
      <c r="E525" s="6">
        <f t="shared" si="49"/>
        <v>5.1693747582928621E-4</v>
      </c>
      <c r="F525" s="7">
        <f t="shared" si="52"/>
        <v>0.9562779724390692</v>
      </c>
      <c r="G525" s="6">
        <f t="shared" si="50"/>
        <v>1.701010600415541E-3</v>
      </c>
      <c r="H525" s="7">
        <f t="shared" si="53"/>
        <v>0.80350237494040611</v>
      </c>
      <c r="I525">
        <f t="shared" si="51"/>
        <v>7.2545258706668836E-4</v>
      </c>
    </row>
    <row r="526" spans="1:9">
      <c r="A526" s="14" t="s">
        <v>422</v>
      </c>
      <c r="B526">
        <v>6.92</v>
      </c>
      <c r="C526" s="14">
        <v>159</v>
      </c>
      <c r="D526" s="15">
        <f t="shared" si="48"/>
        <v>22.976878612716764</v>
      </c>
      <c r="E526" s="6">
        <f t="shared" si="49"/>
        <v>3.0899646111600196E-4</v>
      </c>
      <c r="F526" s="7">
        <f t="shared" si="52"/>
        <v>0.95658696890018524</v>
      </c>
      <c r="G526" s="6">
        <f t="shared" si="50"/>
        <v>1.0182520203179536E-3</v>
      </c>
      <c r="H526" s="7">
        <f t="shared" si="53"/>
        <v>0.80452062696072402</v>
      </c>
      <c r="I526">
        <f t="shared" si="51"/>
        <v>8.6700811387574461E-4</v>
      </c>
    </row>
    <row r="527" spans="1:9">
      <c r="A527" s="14" t="s">
        <v>228</v>
      </c>
      <c r="B527">
        <v>8.27</v>
      </c>
      <c r="C527" s="14">
        <v>190</v>
      </c>
      <c r="D527" s="15">
        <f t="shared" si="48"/>
        <v>22.974607013301089</v>
      </c>
      <c r="E527" s="6">
        <f t="shared" si="49"/>
        <v>3.6924105416377592E-4</v>
      </c>
      <c r="F527" s="7">
        <f t="shared" si="52"/>
        <v>0.95695620995434905</v>
      </c>
      <c r="G527" s="6">
        <f t="shared" si="50"/>
        <v>1.2168994520273808E-3</v>
      </c>
      <c r="H527" s="7">
        <f t="shared" si="53"/>
        <v>0.80573752641275143</v>
      </c>
      <c r="I527">
        <f t="shared" si="51"/>
        <v>7.5141830648239871E-4</v>
      </c>
    </row>
    <row r="528" spans="1:9">
      <c r="A528" s="14" t="s">
        <v>351</v>
      </c>
      <c r="B528">
        <v>7.16</v>
      </c>
      <c r="C528" s="14">
        <v>164</v>
      </c>
      <c r="D528" s="15">
        <f t="shared" si="48"/>
        <v>22.905027932960895</v>
      </c>
      <c r="E528" s="6">
        <f t="shared" si="49"/>
        <v>3.1871333096241707E-4</v>
      </c>
      <c r="F528" s="7">
        <f t="shared" si="52"/>
        <v>0.9572749232853115</v>
      </c>
      <c r="G528" s="6">
        <f t="shared" si="50"/>
        <v>1.0535671192885186E-3</v>
      </c>
      <c r="H528" s="7">
        <f t="shared" si="53"/>
        <v>0.80679109353203993</v>
      </c>
      <c r="I528">
        <f t="shared" si="51"/>
        <v>8.4542524614228398E-4</v>
      </c>
    </row>
    <row r="529" spans="1:9">
      <c r="A529" s="14" t="s">
        <v>145</v>
      </c>
      <c r="B529">
        <v>8.0500000000000007</v>
      </c>
      <c r="C529" s="14">
        <v>184</v>
      </c>
      <c r="D529" s="15">
        <f t="shared" si="48"/>
        <v>22.857142857142854</v>
      </c>
      <c r="E529" s="6">
        <f t="shared" si="49"/>
        <v>3.5758081034807773E-4</v>
      </c>
      <c r="F529" s="7">
        <f t="shared" si="52"/>
        <v>0.95763250409565959</v>
      </c>
      <c r="G529" s="6">
        <f t="shared" si="50"/>
        <v>1.18452727797103E-3</v>
      </c>
      <c r="H529" s="7">
        <f t="shared" si="53"/>
        <v>0.80797562081001095</v>
      </c>
      <c r="I529">
        <f t="shared" si="51"/>
        <v>4.6565020520550338E-4</v>
      </c>
    </row>
    <row r="530" spans="1:9">
      <c r="A530" s="14" t="s">
        <v>655</v>
      </c>
      <c r="B530">
        <v>4.43</v>
      </c>
      <c r="C530" s="14">
        <v>101</v>
      </c>
      <c r="D530" s="15">
        <f t="shared" si="48"/>
        <v>22.799097065462757</v>
      </c>
      <c r="E530" s="6">
        <f t="shared" si="49"/>
        <v>1.9628077089758615E-4</v>
      </c>
      <c r="F530" s="7">
        <f t="shared" si="52"/>
        <v>0.9578287848665572</v>
      </c>
      <c r="G530" s="6">
        <f t="shared" si="50"/>
        <v>6.5185786849834306E-4</v>
      </c>
      <c r="H530" s="7">
        <f t="shared" si="53"/>
        <v>0.80862747867850926</v>
      </c>
      <c r="I530">
        <f t="shared" si="51"/>
        <v>9.8589415284955351E-4</v>
      </c>
    </row>
    <row r="531" spans="1:9">
      <c r="A531" s="14" t="s">
        <v>636</v>
      </c>
      <c r="B531">
        <v>9.3699999999999992</v>
      </c>
      <c r="C531" s="14">
        <v>213</v>
      </c>
      <c r="D531" s="15">
        <f t="shared" si="48"/>
        <v>22.732123799359659</v>
      </c>
      <c r="E531" s="6">
        <f t="shared" si="49"/>
        <v>4.139386554572856E-4</v>
      </c>
      <c r="F531" s="7">
        <f t="shared" si="52"/>
        <v>0.95824272352201445</v>
      </c>
      <c r="G531" s="6">
        <f t="shared" si="50"/>
        <v>1.3787603223091366E-3</v>
      </c>
      <c r="H531" s="7">
        <f t="shared" si="53"/>
        <v>0.81000623900081836</v>
      </c>
      <c r="I531">
        <f t="shared" si="51"/>
        <v>1.2474265423487729E-3</v>
      </c>
    </row>
    <row r="532" spans="1:9">
      <c r="A532" s="14" t="s">
        <v>384</v>
      </c>
      <c r="B532">
        <v>11.85</v>
      </c>
      <c r="C532" s="14">
        <v>269</v>
      </c>
      <c r="D532" s="15">
        <f t="shared" si="48"/>
        <v>22.700421940928269</v>
      </c>
      <c r="E532" s="6">
        <f t="shared" si="49"/>
        <v>5.2276759773713533E-4</v>
      </c>
      <c r="F532" s="7">
        <f t="shared" si="52"/>
        <v>0.95876549111975162</v>
      </c>
      <c r="G532" s="6">
        <f t="shared" si="50"/>
        <v>1.7436830116716402E-3</v>
      </c>
      <c r="H532" s="7">
        <f t="shared" si="53"/>
        <v>0.81174992201248997</v>
      </c>
      <c r="I532">
        <f t="shared" si="51"/>
        <v>4.1403896171088306E-4</v>
      </c>
    </row>
    <row r="533" spans="1:9">
      <c r="A533" s="14" t="s">
        <v>276</v>
      </c>
      <c r="B533">
        <v>3.93</v>
      </c>
      <c r="C533" s="14">
        <v>89</v>
      </c>
      <c r="D533" s="15">
        <f t="shared" si="48"/>
        <v>22.646310432569972</v>
      </c>
      <c r="E533" s="6">
        <f t="shared" si="49"/>
        <v>1.7296028326618977E-4</v>
      </c>
      <c r="F533" s="7">
        <f t="shared" si="52"/>
        <v>0.95893845140301781</v>
      </c>
      <c r="G533" s="6">
        <f t="shared" si="50"/>
        <v>5.7828474564299969E-4</v>
      </c>
      <c r="H533" s="7">
        <f t="shared" si="53"/>
        <v>0.812328206758133</v>
      </c>
      <c r="I533">
        <f t="shared" si="51"/>
        <v>7.3846908284125323E-4</v>
      </c>
    </row>
    <row r="534" spans="1:9">
      <c r="A534" s="14" t="s">
        <v>130</v>
      </c>
      <c r="B534">
        <v>6.99</v>
      </c>
      <c r="C534" s="14">
        <v>157</v>
      </c>
      <c r="D534" s="15">
        <f t="shared" si="48"/>
        <v>22.46065808297568</v>
      </c>
      <c r="E534" s="6">
        <f t="shared" si="49"/>
        <v>3.0510971317743586E-4</v>
      </c>
      <c r="F534" s="7">
        <f t="shared" si="52"/>
        <v>0.95924356111619524</v>
      </c>
      <c r="G534" s="6">
        <f t="shared" si="50"/>
        <v>1.0285522575177017E-3</v>
      </c>
      <c r="H534" s="7">
        <f t="shared" si="53"/>
        <v>0.81335675901565074</v>
      </c>
      <c r="I534">
        <f t="shared" si="51"/>
        <v>5.0821623069452482E-4</v>
      </c>
    </row>
    <row r="535" spans="1:9">
      <c r="A535" s="14" t="s">
        <v>271</v>
      </c>
      <c r="B535">
        <v>4.8099999999999996</v>
      </c>
      <c r="C535" s="14">
        <v>108</v>
      </c>
      <c r="D535" s="15">
        <f t="shared" si="48"/>
        <v>22.453222453222455</v>
      </c>
      <c r="E535" s="6">
        <f t="shared" si="49"/>
        <v>2.0988438868256736E-4</v>
      </c>
      <c r="F535" s="7">
        <f t="shared" si="52"/>
        <v>0.95945344550487777</v>
      </c>
      <c r="G535" s="6">
        <f t="shared" si="50"/>
        <v>7.0777344186840415E-4</v>
      </c>
      <c r="H535" s="7">
        <f t="shared" si="53"/>
        <v>0.8140645324575192</v>
      </c>
      <c r="I535">
        <f t="shared" si="51"/>
        <v>1.6145930640454331E-3</v>
      </c>
    </row>
    <row r="536" spans="1:9">
      <c r="A536" s="14" t="s">
        <v>496</v>
      </c>
      <c r="B536">
        <v>15.28</v>
      </c>
      <c r="C536" s="14">
        <v>343</v>
      </c>
      <c r="D536" s="15">
        <f t="shared" si="48"/>
        <v>22.447643979057592</v>
      </c>
      <c r="E536" s="6">
        <f t="shared" si="49"/>
        <v>6.6657727146407963E-4</v>
      </c>
      <c r="F536" s="7">
        <f t="shared" si="52"/>
        <v>0.9601200227763419</v>
      </c>
      <c r="G536" s="6">
        <f t="shared" si="50"/>
        <v>2.2483946344592962E-3</v>
      </c>
      <c r="H536" s="7">
        <f t="shared" si="53"/>
        <v>0.81631292709197845</v>
      </c>
      <c r="I536">
        <f t="shared" si="51"/>
        <v>4.4283333635142252E-4</v>
      </c>
    </row>
    <row r="537" spans="1:9">
      <c r="A537" s="14" t="s">
        <v>478</v>
      </c>
      <c r="B537">
        <v>4.1900000000000004</v>
      </c>
      <c r="C537" s="14">
        <v>94</v>
      </c>
      <c r="D537" s="15">
        <f t="shared" si="48"/>
        <v>22.434367541766107</v>
      </c>
      <c r="E537" s="6">
        <f t="shared" si="49"/>
        <v>1.8267715311260491E-4</v>
      </c>
      <c r="F537" s="7">
        <f t="shared" si="52"/>
        <v>0.9603026999294545</v>
      </c>
      <c r="G537" s="6">
        <f t="shared" si="50"/>
        <v>6.1654276952777828E-4</v>
      </c>
      <c r="H537" s="7">
        <f t="shared" si="53"/>
        <v>0.81692946986150627</v>
      </c>
      <c r="I537">
        <f t="shared" si="51"/>
        <v>1.0383425991141726E-3</v>
      </c>
    </row>
    <row r="538" spans="1:9">
      <c r="A538" s="14" t="s">
        <v>593</v>
      </c>
      <c r="B538">
        <v>9.82</v>
      </c>
      <c r="C538" s="14">
        <v>220</v>
      </c>
      <c r="D538" s="15">
        <f t="shared" si="48"/>
        <v>22.403258655804478</v>
      </c>
      <c r="E538" s="6">
        <f t="shared" si="49"/>
        <v>4.2754227324226681E-4</v>
      </c>
      <c r="F538" s="7">
        <f t="shared" si="52"/>
        <v>0.96073024220269676</v>
      </c>
      <c r="G538" s="6">
        <f t="shared" si="50"/>
        <v>1.4449761328789459E-3</v>
      </c>
      <c r="H538" s="7">
        <f t="shared" si="53"/>
        <v>0.81837444599438525</v>
      </c>
      <c r="I538">
        <f t="shared" si="51"/>
        <v>7.1425815809211812E-4</v>
      </c>
    </row>
    <row r="539" spans="1:9">
      <c r="A539" s="14" t="s">
        <v>623</v>
      </c>
      <c r="B539">
        <v>6.74</v>
      </c>
      <c r="C539" s="14">
        <v>150</v>
      </c>
      <c r="D539" s="15">
        <f t="shared" si="48"/>
        <v>22.255192878338278</v>
      </c>
      <c r="E539" s="6">
        <f t="shared" si="49"/>
        <v>2.9150609539245465E-4</v>
      </c>
      <c r="F539" s="7">
        <f t="shared" si="52"/>
        <v>0.96102174829808917</v>
      </c>
      <c r="G539" s="6">
        <f t="shared" si="50"/>
        <v>9.9176569609002994E-4</v>
      </c>
      <c r="H539" s="7">
        <f t="shared" si="53"/>
        <v>0.8193662116904753</v>
      </c>
      <c r="I539">
        <f t="shared" si="51"/>
        <v>9.0669643052998516E-4</v>
      </c>
    </row>
    <row r="540" spans="1:9">
      <c r="A540" s="14" t="s">
        <v>649</v>
      </c>
      <c r="B540">
        <v>8.5399999999999991</v>
      </c>
      <c r="C540" s="14">
        <v>189</v>
      </c>
      <c r="D540" s="15">
        <f t="shared" si="48"/>
        <v>22.131147540983608</v>
      </c>
      <c r="E540" s="6">
        <f t="shared" si="49"/>
        <v>3.6729768019449284E-4</v>
      </c>
      <c r="F540" s="7">
        <f t="shared" si="52"/>
        <v>0.96138904597828367</v>
      </c>
      <c r="G540" s="6">
        <f t="shared" si="50"/>
        <v>1.2566289383692663E-3</v>
      </c>
      <c r="H540" s="7">
        <f t="shared" si="53"/>
        <v>0.82062284062884461</v>
      </c>
      <c r="I540">
        <f t="shared" si="51"/>
        <v>6.3403421618080102E-4</v>
      </c>
    </row>
    <row r="541" spans="1:9">
      <c r="A541" s="14" t="s">
        <v>350</v>
      </c>
      <c r="B541">
        <v>5.97</v>
      </c>
      <c r="C541" s="14">
        <v>132</v>
      </c>
      <c r="D541" s="15">
        <f t="shared" si="48"/>
        <v>22.110552763819097</v>
      </c>
      <c r="E541" s="6">
        <f t="shared" si="49"/>
        <v>2.5652536394536008E-4</v>
      </c>
      <c r="F541" s="7">
        <f t="shared" si="52"/>
        <v>0.96164557134222906</v>
      </c>
      <c r="G541" s="6">
        <f t="shared" si="50"/>
        <v>8.7846308689280101E-4</v>
      </c>
      <c r="H541" s="7">
        <f t="shared" si="53"/>
        <v>0.82150130371573737</v>
      </c>
      <c r="I541">
        <f t="shared" si="51"/>
        <v>8.3318810339261251E-4</v>
      </c>
    </row>
    <row r="542" spans="1:9">
      <c r="A542" s="14" t="s">
        <v>586</v>
      </c>
      <c r="B542">
        <v>7.84</v>
      </c>
      <c r="C542" s="14">
        <v>173</v>
      </c>
      <c r="D542" s="15">
        <f t="shared" si="48"/>
        <v>22.066326530612244</v>
      </c>
      <c r="E542" s="6">
        <f t="shared" si="49"/>
        <v>3.3620369668596438E-4</v>
      </c>
      <c r="F542" s="7">
        <f t="shared" si="52"/>
        <v>0.96198177503891502</v>
      </c>
      <c r="G542" s="6">
        <f t="shared" si="50"/>
        <v>1.1536265663717857E-3</v>
      </c>
      <c r="H542" s="7">
        <f t="shared" si="53"/>
        <v>0.82265493028210912</v>
      </c>
      <c r="I542">
        <f t="shared" si="51"/>
        <v>8.0456141866325215E-4</v>
      </c>
    </row>
    <row r="543" spans="1:9">
      <c r="A543" s="14" t="s">
        <v>109</v>
      </c>
      <c r="B543">
        <v>7.57</v>
      </c>
      <c r="C543" s="14">
        <v>167</v>
      </c>
      <c r="D543" s="15">
        <f t="shared" si="48"/>
        <v>22.060766182298547</v>
      </c>
      <c r="E543" s="6">
        <f t="shared" si="49"/>
        <v>3.2454345287026619E-4</v>
      </c>
      <c r="F543" s="7">
        <f t="shared" si="52"/>
        <v>0.96230631849178527</v>
      </c>
      <c r="G543" s="6">
        <f t="shared" si="50"/>
        <v>1.1138970800299002E-3</v>
      </c>
      <c r="H543" s="7">
        <f t="shared" si="53"/>
        <v>0.82376882736213897</v>
      </c>
      <c r="I543">
        <f t="shared" si="51"/>
        <v>8.9468918261026431E-4</v>
      </c>
    </row>
    <row r="544" spans="1:9">
      <c r="A544" s="14" t="s">
        <v>50</v>
      </c>
      <c r="B544">
        <v>8.41</v>
      </c>
      <c r="C544" s="14">
        <v>185</v>
      </c>
      <c r="D544" s="15">
        <f t="shared" si="48"/>
        <v>21.997621878715815</v>
      </c>
      <c r="E544" s="6">
        <f t="shared" si="49"/>
        <v>3.5952418431736075E-4</v>
      </c>
      <c r="F544" s="7">
        <f t="shared" si="52"/>
        <v>0.96266584267610267</v>
      </c>
      <c r="G544" s="6">
        <f t="shared" si="50"/>
        <v>1.2374999264268772E-3</v>
      </c>
      <c r="H544" s="7">
        <f t="shared" si="53"/>
        <v>0.82500632728856582</v>
      </c>
      <c r="I544">
        <f t="shared" si="51"/>
        <v>1.635287467786517E-3</v>
      </c>
    </row>
    <row r="545" spans="1:9">
      <c r="A545" s="14" t="s">
        <v>313</v>
      </c>
      <c r="B545">
        <v>15.37</v>
      </c>
      <c r="C545" s="14">
        <v>338</v>
      </c>
      <c r="D545" s="15">
        <f t="shared" si="48"/>
        <v>21.990891346779442</v>
      </c>
      <c r="E545" s="6">
        <f t="shared" si="49"/>
        <v>6.5686040161766447E-4</v>
      </c>
      <c r="F545" s="7">
        <f t="shared" si="52"/>
        <v>0.96332270307772028</v>
      </c>
      <c r="G545" s="6">
        <f t="shared" si="50"/>
        <v>2.2616377965732582E-3</v>
      </c>
      <c r="H545" s="7">
        <f t="shared" si="53"/>
        <v>0.82726796508513911</v>
      </c>
      <c r="I545">
        <f t="shared" si="51"/>
        <v>1.7800260088201014E-3</v>
      </c>
    </row>
    <row r="546" spans="1:9">
      <c r="A546" s="14" t="s">
        <v>589</v>
      </c>
      <c r="B546">
        <v>16.72</v>
      </c>
      <c r="C546" s="14">
        <v>367</v>
      </c>
      <c r="D546" s="15">
        <f t="shared" si="48"/>
        <v>21.949760765550241</v>
      </c>
      <c r="E546" s="6">
        <f t="shared" si="49"/>
        <v>7.1321824672687239E-4</v>
      </c>
      <c r="F546" s="7">
        <f t="shared" si="52"/>
        <v>0.96403592132444715</v>
      </c>
      <c r="G546" s="6">
        <f t="shared" si="50"/>
        <v>2.4602852282826853E-3</v>
      </c>
      <c r="H546" s="7">
        <f t="shared" si="53"/>
        <v>0.82972825031342179</v>
      </c>
      <c r="I546">
        <f t="shared" si="51"/>
        <v>3.2055817163123557E-4</v>
      </c>
    </row>
    <row r="547" spans="1:9">
      <c r="A547" s="14" t="s">
        <v>146</v>
      </c>
      <c r="B547">
        <v>3.01</v>
      </c>
      <c r="C547" s="14">
        <v>66</v>
      </c>
      <c r="D547" s="15">
        <f t="shared" si="48"/>
        <v>21.926910299003325</v>
      </c>
      <c r="E547" s="6">
        <f t="shared" si="49"/>
        <v>1.2826268197268004E-4</v>
      </c>
      <c r="F547" s="7">
        <f t="shared" si="52"/>
        <v>0.96416418400641979</v>
      </c>
      <c r="G547" s="6">
        <f t="shared" si="50"/>
        <v>4.4291019958916765E-4</v>
      </c>
      <c r="H547" s="7">
        <f t="shared" si="53"/>
        <v>0.83017116051301099</v>
      </c>
      <c r="I547">
        <f t="shared" si="51"/>
        <v>1.107640725889647E-3</v>
      </c>
    </row>
    <row r="548" spans="1:9">
      <c r="A548" s="14" t="s">
        <v>312</v>
      </c>
      <c r="B548">
        <v>10.4</v>
      </c>
      <c r="C548" s="14">
        <v>228</v>
      </c>
      <c r="D548" s="15">
        <f t="shared" si="48"/>
        <v>21.923076923076923</v>
      </c>
      <c r="E548" s="6">
        <f t="shared" si="49"/>
        <v>4.4308926499653109E-4</v>
      </c>
      <c r="F548" s="7">
        <f t="shared" si="52"/>
        <v>0.96460727327141627</v>
      </c>
      <c r="G548" s="6">
        <f t="shared" si="50"/>
        <v>1.5303209553911442E-3</v>
      </c>
      <c r="H548" s="7">
        <f t="shared" si="53"/>
        <v>0.83170148146840217</v>
      </c>
      <c r="I548">
        <f t="shared" si="51"/>
        <v>3.863254565127372E-4</v>
      </c>
    </row>
    <row r="549" spans="1:9">
      <c r="A549" s="14" t="s">
        <v>494</v>
      </c>
      <c r="B549">
        <v>3.61</v>
      </c>
      <c r="C549" s="14">
        <v>78</v>
      </c>
      <c r="D549" s="15">
        <f t="shared" si="48"/>
        <v>21.606648199445985</v>
      </c>
      <c r="E549" s="6">
        <f t="shared" si="49"/>
        <v>1.5158316960407642E-4</v>
      </c>
      <c r="F549" s="7">
        <f t="shared" si="52"/>
        <v>0.96475885644102033</v>
      </c>
      <c r="G549" s="6">
        <f t="shared" si="50"/>
        <v>5.3119794701557985E-4</v>
      </c>
      <c r="H549" s="7">
        <f t="shared" si="53"/>
        <v>0.83223267941541779</v>
      </c>
      <c r="I549">
        <f t="shared" si="51"/>
        <v>8.0411546375702692E-4</v>
      </c>
    </row>
    <row r="550" spans="1:9">
      <c r="A550" s="14" t="s">
        <v>638</v>
      </c>
      <c r="B550">
        <v>7.51</v>
      </c>
      <c r="C550" s="14">
        <v>162</v>
      </c>
      <c r="D550" s="15">
        <f t="shared" si="48"/>
        <v>21.571238348868178</v>
      </c>
      <c r="E550" s="6">
        <f t="shared" si="49"/>
        <v>3.1482658302385102E-4</v>
      </c>
      <c r="F550" s="7">
        <f t="shared" si="52"/>
        <v>0.96507368302404417</v>
      </c>
      <c r="G550" s="6">
        <f t="shared" si="50"/>
        <v>1.1050683052872589E-3</v>
      </c>
      <c r="H550" s="7">
        <f t="shared" si="53"/>
        <v>0.83333774772070501</v>
      </c>
      <c r="I550">
        <f t="shared" si="51"/>
        <v>5.8709873910389732E-4</v>
      </c>
    </row>
    <row r="551" spans="1:9">
      <c r="A551" s="14" t="s">
        <v>230</v>
      </c>
      <c r="B551">
        <v>5.48</v>
      </c>
      <c r="C551" s="14">
        <v>118</v>
      </c>
      <c r="D551" s="15">
        <f t="shared" si="48"/>
        <v>21.532846715328464</v>
      </c>
      <c r="E551" s="6">
        <f t="shared" si="49"/>
        <v>2.2931812837539766E-4</v>
      </c>
      <c r="F551" s="7">
        <f t="shared" si="52"/>
        <v>0.96530300115241952</v>
      </c>
      <c r="G551" s="6">
        <f t="shared" si="50"/>
        <v>8.063614264945645E-4</v>
      </c>
      <c r="H551" s="7">
        <f t="shared" si="53"/>
        <v>0.83414410914719961</v>
      </c>
      <c r="I551">
        <f t="shared" si="51"/>
        <v>4.151500800214647E-4</v>
      </c>
    </row>
    <row r="552" spans="1:9">
      <c r="A552" s="14" t="s">
        <v>481</v>
      </c>
      <c r="B552">
        <v>3.87</v>
      </c>
      <c r="C552" s="14">
        <v>83</v>
      </c>
      <c r="D552" s="15">
        <f t="shared" si="48"/>
        <v>21.447028423772608</v>
      </c>
      <c r="E552" s="6">
        <f t="shared" si="49"/>
        <v>1.6130003945049158E-4</v>
      </c>
      <c r="F552" s="7">
        <f t="shared" si="52"/>
        <v>0.96546430119186999</v>
      </c>
      <c r="G552" s="6">
        <f t="shared" si="50"/>
        <v>5.6945597090035844E-4</v>
      </c>
      <c r="H552" s="7">
        <f t="shared" si="53"/>
        <v>0.83471356511810002</v>
      </c>
      <c r="I552">
        <f t="shared" si="51"/>
        <v>5.9136015207494896E-4</v>
      </c>
    </row>
    <row r="553" spans="1:9">
      <c r="A553" s="14" t="s">
        <v>104</v>
      </c>
      <c r="B553">
        <v>5.51</v>
      </c>
      <c r="C553" s="14">
        <v>118</v>
      </c>
      <c r="D553" s="15">
        <f t="shared" si="48"/>
        <v>21.415607985480946</v>
      </c>
      <c r="E553" s="6">
        <f t="shared" si="49"/>
        <v>2.2931812837539766E-4</v>
      </c>
      <c r="F553" s="7">
        <f t="shared" si="52"/>
        <v>0.96569361932024533</v>
      </c>
      <c r="G553" s="6">
        <f t="shared" si="50"/>
        <v>8.1077581386588497E-4</v>
      </c>
      <c r="H553" s="7">
        <f t="shared" si="53"/>
        <v>0.83552434093196593</v>
      </c>
      <c r="I553">
        <f t="shared" si="51"/>
        <v>2.472627618677059E-4</v>
      </c>
    </row>
    <row r="554" spans="1:9">
      <c r="A554" s="14" t="s">
        <v>598</v>
      </c>
      <c r="B554">
        <v>2.2999999999999998</v>
      </c>
      <c r="C554" s="14">
        <v>49</v>
      </c>
      <c r="D554" s="15">
        <f t="shared" si="48"/>
        <v>21.304347826086957</v>
      </c>
      <c r="E554" s="6">
        <f t="shared" si="49"/>
        <v>9.5225324494868527E-5</v>
      </c>
      <c r="F554" s="7">
        <f t="shared" si="52"/>
        <v>0.96578884464474024</v>
      </c>
      <c r="G554" s="6">
        <f t="shared" si="50"/>
        <v>3.3843636513457992E-4</v>
      </c>
      <c r="H554" s="7">
        <f t="shared" si="53"/>
        <v>0.83586277729710046</v>
      </c>
      <c r="I554">
        <f t="shared" si="51"/>
        <v>1.8169143978086222E-4</v>
      </c>
    </row>
    <row r="555" spans="1:9">
      <c r="A555" s="14" t="s">
        <v>301</v>
      </c>
      <c r="B555">
        <v>1.69</v>
      </c>
      <c r="C555" s="14">
        <v>36</v>
      </c>
      <c r="D555" s="15">
        <f t="shared" si="48"/>
        <v>21.301775147928996</v>
      </c>
      <c r="E555" s="6">
        <f t="shared" si="49"/>
        <v>6.9961462894189115E-5</v>
      </c>
      <c r="F555" s="7">
        <f t="shared" si="52"/>
        <v>0.96585880610763442</v>
      </c>
      <c r="G555" s="6">
        <f t="shared" si="50"/>
        <v>2.4867715525106091E-4</v>
      </c>
      <c r="H555" s="7">
        <f t="shared" si="53"/>
        <v>0.83611145445235147</v>
      </c>
      <c r="I555">
        <f t="shared" si="51"/>
        <v>9.0054080586432494E-4</v>
      </c>
    </row>
    <row r="556" spans="1:9">
      <c r="A556" s="14" t="s">
        <v>171</v>
      </c>
      <c r="B556">
        <v>8.36</v>
      </c>
      <c r="C556" s="14">
        <v>177</v>
      </c>
      <c r="D556" s="15">
        <f t="shared" si="48"/>
        <v>21.172248803827753</v>
      </c>
      <c r="E556" s="6">
        <f t="shared" si="49"/>
        <v>3.4397719256309652E-4</v>
      </c>
      <c r="F556" s="7">
        <f t="shared" si="52"/>
        <v>0.96620278330019749</v>
      </c>
      <c r="G556" s="6">
        <f t="shared" si="50"/>
        <v>1.2301426141413426E-3</v>
      </c>
      <c r="H556" s="7">
        <f t="shared" si="53"/>
        <v>0.8373415970664928</v>
      </c>
      <c r="I556">
        <f t="shared" si="51"/>
        <v>2.1457924294232544E-4</v>
      </c>
    </row>
    <row r="557" spans="1:9">
      <c r="A557" s="14" t="s">
        <v>251</v>
      </c>
      <c r="B557">
        <v>1.99</v>
      </c>
      <c r="C557" s="14">
        <v>42</v>
      </c>
      <c r="D557" s="15">
        <f t="shared" si="48"/>
        <v>21.105527638190956</v>
      </c>
      <c r="E557" s="6">
        <f t="shared" si="49"/>
        <v>8.1621706709887303E-5</v>
      </c>
      <c r="F557" s="7">
        <f t="shared" si="52"/>
        <v>0.96628440500690738</v>
      </c>
      <c r="G557" s="6">
        <f t="shared" si="50"/>
        <v>2.9282102896426699E-4</v>
      </c>
      <c r="H557" s="7">
        <f t="shared" si="53"/>
        <v>0.83763441809545702</v>
      </c>
      <c r="I557">
        <f t="shared" si="51"/>
        <v>7.531601271355548E-4</v>
      </c>
    </row>
    <row r="558" spans="1:9">
      <c r="A558" s="14" t="s">
        <v>48</v>
      </c>
      <c r="B558">
        <v>6.98</v>
      </c>
      <c r="C558" s="14">
        <v>147</v>
      </c>
      <c r="D558" s="15">
        <f t="shared" si="48"/>
        <v>21.060171919770774</v>
      </c>
      <c r="E558" s="6">
        <f t="shared" si="49"/>
        <v>2.8567597348460558E-4</v>
      </c>
      <c r="F558" s="7">
        <f t="shared" si="52"/>
        <v>0.96657008098039199</v>
      </c>
      <c r="G558" s="6">
        <f t="shared" si="50"/>
        <v>1.0270807950605949E-3</v>
      </c>
      <c r="H558" s="7">
        <f t="shared" si="53"/>
        <v>0.83866149889051766</v>
      </c>
      <c r="I558">
        <f t="shared" si="51"/>
        <v>1.8658483876985432E-3</v>
      </c>
    </row>
    <row r="559" spans="1:9">
      <c r="A559" s="14" t="s">
        <v>391</v>
      </c>
      <c r="B559">
        <v>17.29</v>
      </c>
      <c r="C559" s="14">
        <v>364</v>
      </c>
      <c r="D559" s="15">
        <f t="shared" si="48"/>
        <v>21.05263157894737</v>
      </c>
      <c r="E559" s="6">
        <f t="shared" si="49"/>
        <v>7.0738812481902327E-4</v>
      </c>
      <c r="F559" s="7">
        <f t="shared" si="52"/>
        <v>0.96727746910521106</v>
      </c>
      <c r="G559" s="6">
        <f t="shared" si="50"/>
        <v>2.5441585883377769E-3</v>
      </c>
      <c r="H559" s="7">
        <f t="shared" si="53"/>
        <v>0.84120565747885545</v>
      </c>
      <c r="I559">
        <f t="shared" si="51"/>
        <v>5.5360336777876551E-4</v>
      </c>
    </row>
    <row r="560" spans="1:9">
      <c r="A560" s="14" t="s">
        <v>170</v>
      </c>
      <c r="B560">
        <v>5.13</v>
      </c>
      <c r="C560" s="14">
        <v>108</v>
      </c>
      <c r="D560" s="15">
        <f t="shared" si="48"/>
        <v>21.05263157894737</v>
      </c>
      <c r="E560" s="6">
        <f t="shared" si="49"/>
        <v>2.0988438868256736E-4</v>
      </c>
      <c r="F560" s="7">
        <f t="shared" si="52"/>
        <v>0.96748735349389359</v>
      </c>
      <c r="G560" s="6">
        <f t="shared" si="50"/>
        <v>7.5486024049582399E-4</v>
      </c>
      <c r="H560" s="7">
        <f t="shared" si="53"/>
        <v>0.84196051771935132</v>
      </c>
      <c r="I560">
        <f t="shared" si="51"/>
        <v>5.9603464596957867E-4</v>
      </c>
    </row>
    <row r="561" spans="1:9">
      <c r="A561" s="14" t="s">
        <v>531</v>
      </c>
      <c r="B561">
        <v>5.52</v>
      </c>
      <c r="C561" s="14">
        <v>116</v>
      </c>
      <c r="D561" s="15">
        <f t="shared" si="48"/>
        <v>21.014492753623191</v>
      </c>
      <c r="E561" s="6">
        <f t="shared" si="49"/>
        <v>2.2543138043683159E-4</v>
      </c>
      <c r="F561" s="7">
        <f t="shared" si="52"/>
        <v>0.96771278487433043</v>
      </c>
      <c r="G561" s="6">
        <f t="shared" si="50"/>
        <v>8.1224727632299182E-4</v>
      </c>
      <c r="H561" s="7">
        <f t="shared" si="53"/>
        <v>0.84277276499567433</v>
      </c>
      <c r="I561">
        <f t="shared" si="51"/>
        <v>3.2685098855456118E-4</v>
      </c>
    </row>
    <row r="562" spans="1:9">
      <c r="A562" s="14" t="s">
        <v>302</v>
      </c>
      <c r="B562">
        <v>3.02</v>
      </c>
      <c r="C562" s="14">
        <v>63</v>
      </c>
      <c r="D562" s="15">
        <f t="shared" si="48"/>
        <v>20.860927152317881</v>
      </c>
      <c r="E562" s="6">
        <f t="shared" si="49"/>
        <v>1.2243256006483095E-4</v>
      </c>
      <c r="F562" s="7">
        <f t="shared" si="52"/>
        <v>0.96783521743439527</v>
      </c>
      <c r="G562" s="6">
        <f t="shared" si="50"/>
        <v>4.4438166204627456E-4</v>
      </c>
      <c r="H562" s="7">
        <f t="shared" si="53"/>
        <v>0.84321714665772063</v>
      </c>
      <c r="I562">
        <f t="shared" si="51"/>
        <v>6.3198861144586616E-4</v>
      </c>
    </row>
    <row r="563" spans="1:9">
      <c r="A563" s="14" t="s">
        <v>376</v>
      </c>
      <c r="B563">
        <v>5.83</v>
      </c>
      <c r="C563" s="14">
        <v>121</v>
      </c>
      <c r="D563" s="15">
        <f t="shared" si="48"/>
        <v>20.754716981132074</v>
      </c>
      <c r="E563" s="6">
        <f t="shared" si="49"/>
        <v>2.3514825028324676E-4</v>
      </c>
      <c r="F563" s="7">
        <f t="shared" si="52"/>
        <v>0.96807036568467852</v>
      </c>
      <c r="G563" s="6">
        <f t="shared" si="50"/>
        <v>8.5786261249330481E-4</v>
      </c>
      <c r="H563" s="7">
        <f t="shared" si="53"/>
        <v>0.84407500927021395</v>
      </c>
      <c r="I563">
        <f t="shared" si="51"/>
        <v>8.3581691820278081E-4</v>
      </c>
    </row>
    <row r="564" spans="1:9">
      <c r="A564" s="14" t="s">
        <v>577</v>
      </c>
      <c r="B564">
        <v>7.71</v>
      </c>
      <c r="C564" s="14">
        <v>160</v>
      </c>
      <c r="D564" s="15">
        <f t="shared" si="48"/>
        <v>20.752269779507134</v>
      </c>
      <c r="E564" s="6">
        <f t="shared" si="49"/>
        <v>3.1093983508528498E-4</v>
      </c>
      <c r="F564" s="7">
        <f t="shared" si="52"/>
        <v>0.96838130551976376</v>
      </c>
      <c r="G564" s="6">
        <f t="shared" si="50"/>
        <v>1.1344975544293962E-3</v>
      </c>
      <c r="H564" s="7">
        <f t="shared" si="53"/>
        <v>0.84520950682464335</v>
      </c>
      <c r="I564">
        <f t="shared" si="51"/>
        <v>1.4160517378621895E-3</v>
      </c>
    </row>
    <row r="565" spans="1:9">
      <c r="A565" s="14" t="s">
        <v>320</v>
      </c>
      <c r="B565">
        <v>13.05</v>
      </c>
      <c r="C565" s="14">
        <v>270</v>
      </c>
      <c r="D565" s="15">
        <f t="shared" si="48"/>
        <v>20.689655172413794</v>
      </c>
      <c r="E565" s="6">
        <f t="shared" si="49"/>
        <v>5.2471097170641841E-4</v>
      </c>
      <c r="F565" s="7">
        <f t="shared" si="52"/>
        <v>0.96890601649147012</v>
      </c>
      <c r="G565" s="6">
        <f t="shared" si="50"/>
        <v>1.9202585065244647E-3</v>
      </c>
      <c r="H565" s="7">
        <f t="shared" si="53"/>
        <v>0.84712976533116779</v>
      </c>
      <c r="I565">
        <f t="shared" si="51"/>
        <v>7.2255464940873537E-4</v>
      </c>
    </row>
    <row r="566" spans="1:9">
      <c r="A566" s="14" t="s">
        <v>453</v>
      </c>
      <c r="B566">
        <v>6.65</v>
      </c>
      <c r="C566" s="14">
        <v>137</v>
      </c>
      <c r="D566" s="15">
        <f t="shared" si="48"/>
        <v>20.601503759398494</v>
      </c>
      <c r="E566" s="6">
        <f t="shared" si="49"/>
        <v>2.6624223379177525E-4</v>
      </c>
      <c r="F566" s="7">
        <f t="shared" si="52"/>
        <v>0.96917225872526191</v>
      </c>
      <c r="G566" s="6">
        <f t="shared" si="50"/>
        <v>9.7852253397606812E-4</v>
      </c>
      <c r="H566" s="7">
        <f t="shared" si="53"/>
        <v>0.84810828786514392</v>
      </c>
      <c r="I566">
        <f t="shared" si="51"/>
        <v>7.3494537279417127E-4</v>
      </c>
    </row>
    <row r="567" spans="1:9">
      <c r="A567" s="14" t="s">
        <v>488</v>
      </c>
      <c r="B567">
        <v>6.76</v>
      </c>
      <c r="C567" s="14">
        <v>139</v>
      </c>
      <c r="D567" s="15">
        <f t="shared" si="48"/>
        <v>20.562130177514792</v>
      </c>
      <c r="E567" s="6">
        <f t="shared" si="49"/>
        <v>2.7012898173034129E-4</v>
      </c>
      <c r="F567" s="7">
        <f t="shared" si="52"/>
        <v>0.9694423877069922</v>
      </c>
      <c r="G567" s="6">
        <f t="shared" si="50"/>
        <v>9.9470862100424365E-4</v>
      </c>
      <c r="H567" s="7">
        <f t="shared" si="53"/>
        <v>0.84910299648614818</v>
      </c>
      <c r="I567">
        <f t="shared" si="51"/>
        <v>1.0524753318863489E-3</v>
      </c>
    </row>
    <row r="568" spans="1:9">
      <c r="A568" s="14" t="s">
        <v>400</v>
      </c>
      <c r="B568">
        <v>9.68</v>
      </c>
      <c r="C568" s="14">
        <v>199</v>
      </c>
      <c r="D568" s="15">
        <f t="shared" si="48"/>
        <v>20.557851239669422</v>
      </c>
      <c r="E568" s="6">
        <f t="shared" si="49"/>
        <v>3.8673141988732317E-4</v>
      </c>
      <c r="F568" s="7">
        <f t="shared" si="52"/>
        <v>0.96982911912687952</v>
      </c>
      <c r="G568" s="6">
        <f t="shared" si="50"/>
        <v>1.4243756584794494E-3</v>
      </c>
      <c r="H568" s="7">
        <f t="shared" si="53"/>
        <v>0.85052737214462759</v>
      </c>
      <c r="I568">
        <f t="shared" si="51"/>
        <v>5.4208437399561049E-4</v>
      </c>
    </row>
    <row r="569" spans="1:9">
      <c r="A569" s="14" t="s">
        <v>205</v>
      </c>
      <c r="B569">
        <v>4.9800000000000004</v>
      </c>
      <c r="C569" s="14">
        <v>102</v>
      </c>
      <c r="D569" s="15">
        <f t="shared" si="48"/>
        <v>20.481927710843372</v>
      </c>
      <c r="E569" s="6">
        <f t="shared" si="49"/>
        <v>1.9822414486686917E-4</v>
      </c>
      <c r="F569" s="7">
        <f t="shared" si="52"/>
        <v>0.97002734327174645</v>
      </c>
      <c r="G569" s="6">
        <f t="shared" si="50"/>
        <v>7.3278830363922103E-4</v>
      </c>
      <c r="H569" s="7">
        <f t="shared" si="53"/>
        <v>0.8512601604482668</v>
      </c>
      <c r="I569">
        <f t="shared" si="51"/>
        <v>1.7745069658383628E-3</v>
      </c>
    </row>
    <row r="570" spans="1:9">
      <c r="A570" s="14" t="s">
        <v>25</v>
      </c>
      <c r="B570">
        <v>16.28</v>
      </c>
      <c r="C570" s="14">
        <v>332</v>
      </c>
      <c r="D570" s="15">
        <f t="shared" si="48"/>
        <v>20.393120393120391</v>
      </c>
      <c r="E570" s="6">
        <f t="shared" si="49"/>
        <v>6.4520015780196633E-4</v>
      </c>
      <c r="F570" s="7">
        <f t="shared" si="52"/>
        <v>0.97067254342954845</v>
      </c>
      <c r="G570" s="6">
        <f t="shared" si="50"/>
        <v>2.3955408801699836E-3</v>
      </c>
      <c r="H570" s="7">
        <f t="shared" si="53"/>
        <v>0.85365570132843682</v>
      </c>
      <c r="I570">
        <f t="shared" si="51"/>
        <v>3.9022936206234426E-4</v>
      </c>
    </row>
    <row r="571" spans="1:9">
      <c r="A571" s="14" t="s">
        <v>270</v>
      </c>
      <c r="B571">
        <v>3.58</v>
      </c>
      <c r="C571" s="14">
        <v>73</v>
      </c>
      <c r="D571" s="15">
        <f t="shared" si="48"/>
        <v>20.391061452513966</v>
      </c>
      <c r="E571" s="6">
        <f t="shared" si="49"/>
        <v>1.4186629975766128E-4</v>
      </c>
      <c r="F571" s="7">
        <f t="shared" si="52"/>
        <v>0.9708144097293061</v>
      </c>
      <c r="G571" s="6">
        <f t="shared" si="50"/>
        <v>5.2678355964425928E-4</v>
      </c>
      <c r="H571" s="7">
        <f t="shared" si="53"/>
        <v>0.85418248488808113</v>
      </c>
      <c r="I571">
        <f t="shared" si="51"/>
        <v>1.0433915063963184E-3</v>
      </c>
    </row>
    <row r="572" spans="1:9">
      <c r="A572" s="14" t="s">
        <v>92</v>
      </c>
      <c r="B572">
        <v>9.57</v>
      </c>
      <c r="C572" s="14">
        <v>195</v>
      </c>
      <c r="D572" s="15">
        <f t="shared" si="48"/>
        <v>20.376175548589341</v>
      </c>
      <c r="E572" s="6">
        <f t="shared" si="49"/>
        <v>3.7895792401019103E-4</v>
      </c>
      <c r="F572" s="7">
        <f t="shared" si="52"/>
        <v>0.97119336765331632</v>
      </c>
      <c r="G572" s="6">
        <f t="shared" si="50"/>
        <v>1.4081895714512741E-3</v>
      </c>
      <c r="H572" s="7">
        <f t="shared" si="53"/>
        <v>0.85559067445953241</v>
      </c>
      <c r="I572">
        <f t="shared" si="51"/>
        <v>9.654391263783646E-4</v>
      </c>
    </row>
    <row r="573" spans="1:9">
      <c r="A573" s="14" t="s">
        <v>205</v>
      </c>
      <c r="B573">
        <v>8.85</v>
      </c>
      <c r="C573" s="14">
        <v>180</v>
      </c>
      <c r="D573" s="15">
        <f t="shared" si="48"/>
        <v>20.338983050847457</v>
      </c>
      <c r="E573" s="6">
        <f t="shared" si="49"/>
        <v>3.4980731447094559E-4</v>
      </c>
      <c r="F573" s="7">
        <f t="shared" si="52"/>
        <v>0.9715431749677873</v>
      </c>
      <c r="G573" s="6">
        <f t="shared" si="50"/>
        <v>1.3022442745395794E-3</v>
      </c>
      <c r="H573" s="7">
        <f t="shared" si="53"/>
        <v>0.85689291873407203</v>
      </c>
      <c r="I573">
        <f t="shared" si="51"/>
        <v>2.8224034489321426E-4</v>
      </c>
    </row>
    <row r="574" spans="1:9">
      <c r="A574" s="14" t="s">
        <v>645</v>
      </c>
      <c r="B574">
        <v>2.58</v>
      </c>
      <c r="C574" s="14">
        <v>52</v>
      </c>
      <c r="D574" s="15">
        <f t="shared" si="48"/>
        <v>20.155038759689923</v>
      </c>
      <c r="E574" s="6">
        <f t="shared" si="49"/>
        <v>1.0105544640271762E-4</v>
      </c>
      <c r="F574" s="7">
        <f t="shared" si="52"/>
        <v>0.97164423041419001</v>
      </c>
      <c r="G574" s="6">
        <f t="shared" si="50"/>
        <v>3.7963731393357233E-4</v>
      </c>
      <c r="H574" s="7">
        <f t="shared" si="53"/>
        <v>0.85727255604800556</v>
      </c>
      <c r="I574">
        <f t="shared" si="51"/>
        <v>4.6722202824855952E-4</v>
      </c>
    </row>
    <row r="575" spans="1:9">
      <c r="A575" s="14" t="s">
        <v>249</v>
      </c>
      <c r="B575">
        <v>4.2699999999999996</v>
      </c>
      <c r="C575" s="14">
        <v>86</v>
      </c>
      <c r="D575" s="15">
        <f t="shared" si="48"/>
        <v>20.140515222482438</v>
      </c>
      <c r="E575" s="6">
        <f t="shared" si="49"/>
        <v>1.6713016135834068E-4</v>
      </c>
      <c r="F575" s="7">
        <f t="shared" si="52"/>
        <v>0.9718113605755484</v>
      </c>
      <c r="G575" s="6">
        <f t="shared" si="50"/>
        <v>6.2831446918463314E-4</v>
      </c>
      <c r="H575" s="7">
        <f t="shared" si="53"/>
        <v>0.85790087051719022</v>
      </c>
      <c r="I575">
        <f t="shared" si="51"/>
        <v>5.6185786870188714E-4</v>
      </c>
    </row>
    <row r="576" spans="1:9">
      <c r="A576" s="14" t="s">
        <v>89</v>
      </c>
      <c r="B576">
        <v>5.13</v>
      </c>
      <c r="C576" s="14">
        <v>103</v>
      </c>
      <c r="D576" s="15">
        <f t="shared" si="48"/>
        <v>20.077972709551656</v>
      </c>
      <c r="E576" s="6">
        <f t="shared" si="49"/>
        <v>2.0016751883615219E-4</v>
      </c>
      <c r="F576" s="7">
        <f t="shared" si="52"/>
        <v>0.97201152809438451</v>
      </c>
      <c r="G576" s="6">
        <f t="shared" si="50"/>
        <v>7.5486024049582399E-4</v>
      </c>
      <c r="H576" s="7">
        <f t="shared" si="53"/>
        <v>0.85865573075768609</v>
      </c>
      <c r="I576">
        <f t="shared" si="51"/>
        <v>4.7556489658773238E-4</v>
      </c>
    </row>
    <row r="577" spans="1:9">
      <c r="A577" s="14" t="s">
        <v>238</v>
      </c>
      <c r="B577">
        <v>4.34</v>
      </c>
      <c r="C577" s="14">
        <v>87</v>
      </c>
      <c r="D577" s="15">
        <f t="shared" si="48"/>
        <v>20.046082949308758</v>
      </c>
      <c r="E577" s="6">
        <f t="shared" si="49"/>
        <v>1.690735353276237E-4</v>
      </c>
      <c r="F577" s="7">
        <f t="shared" si="52"/>
        <v>0.97218060162971209</v>
      </c>
      <c r="G577" s="6">
        <f t="shared" si="50"/>
        <v>6.3861470638438124E-4</v>
      </c>
      <c r="H577" s="7">
        <f t="shared" si="53"/>
        <v>0.85929434546407046</v>
      </c>
      <c r="I577">
        <f t="shared" si="51"/>
        <v>4.729432450800708E-4</v>
      </c>
    </row>
    <row r="578" spans="1:9">
      <c r="A578" s="14" t="s">
        <v>523</v>
      </c>
      <c r="B578">
        <v>4.3099999999999996</v>
      </c>
      <c r="C578" s="14">
        <v>86</v>
      </c>
      <c r="D578" s="15">
        <f t="shared" ref="D578:D641" si="54">C578/B578</f>
        <v>19.953596287703018</v>
      </c>
      <c r="E578" s="6">
        <f t="shared" ref="E578:E641" si="55">C578/514569</f>
        <v>1.6713016135834068E-4</v>
      </c>
      <c r="F578" s="7">
        <f t="shared" si="52"/>
        <v>0.97234773179107048</v>
      </c>
      <c r="G578" s="6">
        <f t="shared" ref="G578:G641" si="56">B578/6795.96</f>
        <v>6.3420031901306067E-4</v>
      </c>
      <c r="H578" s="7">
        <f t="shared" si="53"/>
        <v>0.85992854578308353</v>
      </c>
      <c r="I578">
        <f t="shared" ref="I578:I641" si="57">F578*H579-F579*H578</f>
        <v>9.3921340338487536E-4</v>
      </c>
    </row>
    <row r="579" spans="1:9">
      <c r="A579" s="14" t="s">
        <v>445</v>
      </c>
      <c r="B579">
        <v>8.5500000000000007</v>
      </c>
      <c r="C579" s="14">
        <v>170</v>
      </c>
      <c r="D579" s="15">
        <f t="shared" si="54"/>
        <v>19.883040935672511</v>
      </c>
      <c r="E579" s="6">
        <f t="shared" si="55"/>
        <v>3.3037357477811526E-4</v>
      </c>
      <c r="F579" s="7">
        <f t="shared" ref="F579:F642" si="58">E579+F578</f>
        <v>0.97267810536584864</v>
      </c>
      <c r="G579" s="6">
        <f t="shared" si="56"/>
        <v>1.2581004008263735E-3</v>
      </c>
      <c r="H579" s="7">
        <f t="shared" ref="H579:H642" si="59">G579+H578</f>
        <v>0.86118664618390994</v>
      </c>
      <c r="I579">
        <f t="shared" si="57"/>
        <v>2.619801545334921E-4</v>
      </c>
    </row>
    <row r="580" spans="1:9">
      <c r="A580" s="14" t="s">
        <v>377</v>
      </c>
      <c r="B580">
        <v>2.38</v>
      </c>
      <c r="C580" s="14">
        <v>47</v>
      </c>
      <c r="D580" s="15">
        <f t="shared" si="54"/>
        <v>19.747899159663866</v>
      </c>
      <c r="E580" s="6">
        <f t="shared" si="55"/>
        <v>9.1338576556302455E-5</v>
      </c>
      <c r="F580" s="7">
        <f t="shared" si="58"/>
        <v>0.97276944394240494</v>
      </c>
      <c r="G580" s="6">
        <f t="shared" si="56"/>
        <v>3.5020806479143488E-4</v>
      </c>
      <c r="H580" s="7">
        <f t="shared" si="59"/>
        <v>0.86153685424870141</v>
      </c>
      <c r="I580">
        <f t="shared" si="57"/>
        <v>4.4863417879603684E-4</v>
      </c>
    </row>
    <row r="581" spans="1:9">
      <c r="A581" s="14" t="s">
        <v>265</v>
      </c>
      <c r="B581">
        <v>4.07</v>
      </c>
      <c r="C581" s="14">
        <v>80</v>
      </c>
      <c r="D581" s="15">
        <f t="shared" si="54"/>
        <v>19.656019656019655</v>
      </c>
      <c r="E581" s="6">
        <f t="shared" si="55"/>
        <v>1.5546991754264249E-4</v>
      </c>
      <c r="F581" s="7">
        <f t="shared" si="58"/>
        <v>0.97292491385994762</v>
      </c>
      <c r="G581" s="6">
        <f t="shared" si="56"/>
        <v>5.988852200424959E-4</v>
      </c>
      <c r="H581" s="7">
        <f t="shared" si="59"/>
        <v>0.86213573946874389</v>
      </c>
      <c r="I581">
        <f t="shared" si="57"/>
        <v>8.8225199927371989E-4</v>
      </c>
    </row>
    <row r="582" spans="1:9">
      <c r="A582" s="14" t="s">
        <v>60</v>
      </c>
      <c r="B582">
        <v>8</v>
      </c>
      <c r="C582" s="14">
        <v>157</v>
      </c>
      <c r="D582" s="15">
        <f t="shared" si="54"/>
        <v>19.625</v>
      </c>
      <c r="E582" s="6">
        <f t="shared" si="55"/>
        <v>3.0510971317743586E-4</v>
      </c>
      <c r="F582" s="7">
        <f t="shared" si="58"/>
        <v>0.97323002357312505</v>
      </c>
      <c r="G582" s="6">
        <f t="shared" si="56"/>
        <v>1.1771699656854956E-3</v>
      </c>
      <c r="H582" s="7">
        <f t="shared" si="59"/>
        <v>0.8633129094344294</v>
      </c>
      <c r="I582">
        <f t="shared" si="57"/>
        <v>7.821328151081941E-4</v>
      </c>
    </row>
    <row r="583" spans="1:9">
      <c r="A583" s="14" t="s">
        <v>642</v>
      </c>
      <c r="B583">
        <v>7.09</v>
      </c>
      <c r="C583" s="14">
        <v>139</v>
      </c>
      <c r="D583" s="15">
        <f t="shared" si="54"/>
        <v>19.605077574047954</v>
      </c>
      <c r="E583" s="6">
        <f t="shared" si="55"/>
        <v>2.7012898173034129E-4</v>
      </c>
      <c r="F583" s="7">
        <f t="shared" si="58"/>
        <v>0.97350015255485534</v>
      </c>
      <c r="G583" s="6">
        <f t="shared" si="56"/>
        <v>1.0432668820887705E-3</v>
      </c>
      <c r="H583" s="7">
        <f t="shared" si="59"/>
        <v>0.86435617631651818</v>
      </c>
      <c r="I583">
        <f t="shared" si="57"/>
        <v>8.0431042283146681E-4</v>
      </c>
    </row>
    <row r="584" spans="1:9">
      <c r="A584" s="14" t="s">
        <v>307</v>
      </c>
      <c r="B584">
        <v>7.28</v>
      </c>
      <c r="C584" s="14">
        <v>142</v>
      </c>
      <c r="D584" s="15">
        <f t="shared" si="54"/>
        <v>19.505494505494504</v>
      </c>
      <c r="E584" s="6">
        <f t="shared" si="55"/>
        <v>2.7595910363819041E-4</v>
      </c>
      <c r="F584" s="7">
        <f t="shared" si="58"/>
        <v>0.97377611165849354</v>
      </c>
      <c r="G584" s="6">
        <f t="shared" si="56"/>
        <v>1.0712246687738008E-3</v>
      </c>
      <c r="H584" s="7">
        <f t="shared" si="59"/>
        <v>0.86542740098529203</v>
      </c>
      <c r="I584">
        <f t="shared" si="57"/>
        <v>7.3160471157962537E-4</v>
      </c>
    </row>
    <row r="585" spans="1:9">
      <c r="A585" s="14" t="s">
        <v>47</v>
      </c>
      <c r="B585">
        <v>6.62</v>
      </c>
      <c r="C585" s="14">
        <v>129</v>
      </c>
      <c r="D585" s="15">
        <f t="shared" si="54"/>
        <v>19.486404833836858</v>
      </c>
      <c r="E585" s="6">
        <f t="shared" si="55"/>
        <v>2.5069524203751102E-4</v>
      </c>
      <c r="F585" s="7">
        <f t="shared" si="58"/>
        <v>0.97402680690053101</v>
      </c>
      <c r="G585" s="6">
        <f t="shared" si="56"/>
        <v>9.7410814660474755E-4</v>
      </c>
      <c r="H585" s="7">
        <f t="shared" si="59"/>
        <v>0.86640150913189673</v>
      </c>
      <c r="I585">
        <f t="shared" si="57"/>
        <v>7.0849205695022732E-4</v>
      </c>
    </row>
    <row r="586" spans="1:9">
      <c r="A586" s="14" t="s">
        <v>501</v>
      </c>
      <c r="B586">
        <v>6.4</v>
      </c>
      <c r="C586" s="14">
        <v>124</v>
      </c>
      <c r="D586" s="15">
        <f t="shared" si="54"/>
        <v>19.375</v>
      </c>
      <c r="E586" s="6">
        <f t="shared" si="55"/>
        <v>2.4097837219109585E-4</v>
      </c>
      <c r="F586" s="7">
        <f t="shared" si="58"/>
        <v>0.97426778527272206</v>
      </c>
      <c r="G586" s="6">
        <f t="shared" si="56"/>
        <v>9.4173597254839649E-4</v>
      </c>
      <c r="H586" s="7">
        <f t="shared" si="59"/>
        <v>0.86734324510444516</v>
      </c>
      <c r="I586">
        <f t="shared" si="57"/>
        <v>5.8357802020014837E-4</v>
      </c>
    </row>
    <row r="587" spans="1:9">
      <c r="A587" s="14" t="s">
        <v>65</v>
      </c>
      <c r="B587">
        <v>5.27</v>
      </c>
      <c r="C587" s="14">
        <v>102</v>
      </c>
      <c r="D587" s="15">
        <f t="shared" si="54"/>
        <v>19.35483870967742</v>
      </c>
      <c r="E587" s="6">
        <f t="shared" si="55"/>
        <v>1.9822414486686917E-4</v>
      </c>
      <c r="F587" s="7">
        <f t="shared" si="58"/>
        <v>0.97446600941758899</v>
      </c>
      <c r="G587" s="6">
        <f t="shared" si="56"/>
        <v>7.7546071489532009E-4</v>
      </c>
      <c r="H587" s="7">
        <f t="shared" si="59"/>
        <v>0.86811870581934047</v>
      </c>
      <c r="I587">
        <f t="shared" si="57"/>
        <v>1.5969744709160016E-3</v>
      </c>
    </row>
    <row r="588" spans="1:9">
      <c r="A588" s="14" t="s">
        <v>490</v>
      </c>
      <c r="B588">
        <v>14.42</v>
      </c>
      <c r="C588" s="14">
        <v>279</v>
      </c>
      <c r="D588" s="15">
        <f t="shared" si="54"/>
        <v>19.348127600554786</v>
      </c>
      <c r="E588" s="6">
        <f t="shared" si="55"/>
        <v>5.4220133742996566E-4</v>
      </c>
      <c r="F588" s="7">
        <f t="shared" si="58"/>
        <v>0.97500821075501898</v>
      </c>
      <c r="G588" s="6">
        <f t="shared" si="56"/>
        <v>2.1218488631481055E-3</v>
      </c>
      <c r="H588" s="7">
        <f t="shared" si="59"/>
        <v>0.87024055468248862</v>
      </c>
      <c r="I588">
        <f t="shared" si="57"/>
        <v>7.2232500336388838E-4</v>
      </c>
    </row>
    <row r="589" spans="1:9">
      <c r="A589" s="14" t="s">
        <v>677</v>
      </c>
      <c r="B589">
        <v>6.52</v>
      </c>
      <c r="C589" s="14">
        <v>126</v>
      </c>
      <c r="D589" s="15">
        <f t="shared" si="54"/>
        <v>19.325153374233132</v>
      </c>
      <c r="E589" s="6">
        <f t="shared" si="55"/>
        <v>2.448651201296619E-4</v>
      </c>
      <c r="F589" s="7">
        <f t="shared" si="58"/>
        <v>0.97525307587514865</v>
      </c>
      <c r="G589" s="6">
        <f t="shared" si="56"/>
        <v>9.5939352203367877E-4</v>
      </c>
      <c r="H589" s="7">
        <f t="shared" si="59"/>
        <v>0.87119994820452229</v>
      </c>
      <c r="I589">
        <f t="shared" si="57"/>
        <v>2.183937570525929E-3</v>
      </c>
    </row>
    <row r="590" spans="1:9">
      <c r="A590" s="14" t="s">
        <v>327</v>
      </c>
      <c r="B590">
        <v>19.690000000000001</v>
      </c>
      <c r="C590" s="14">
        <v>379</v>
      </c>
      <c r="D590" s="15">
        <f t="shared" si="54"/>
        <v>19.248349415947182</v>
      </c>
      <c r="E590" s="6">
        <f t="shared" si="55"/>
        <v>7.3653873435826876E-4</v>
      </c>
      <c r="F590" s="7">
        <f t="shared" si="58"/>
        <v>0.97598961460950695</v>
      </c>
      <c r="G590" s="6">
        <f t="shared" si="56"/>
        <v>2.8973095780434259E-3</v>
      </c>
      <c r="H590" s="7">
        <f t="shared" si="59"/>
        <v>0.87409725778256575</v>
      </c>
      <c r="I590">
        <f t="shared" si="57"/>
        <v>1.0069983661296078E-3</v>
      </c>
    </row>
    <row r="591" spans="1:9">
      <c r="A591" s="14" t="s">
        <v>543</v>
      </c>
      <c r="B591">
        <v>9.07</v>
      </c>
      <c r="C591" s="14">
        <v>174</v>
      </c>
      <c r="D591" s="15">
        <f t="shared" si="54"/>
        <v>19.184123484013231</v>
      </c>
      <c r="E591" s="6">
        <f t="shared" si="55"/>
        <v>3.381470706552474E-4</v>
      </c>
      <c r="F591" s="7">
        <f t="shared" si="58"/>
        <v>0.97632776168016222</v>
      </c>
      <c r="G591" s="6">
        <f t="shared" si="56"/>
        <v>1.3346164485959306E-3</v>
      </c>
      <c r="H591" s="7">
        <f t="shared" si="59"/>
        <v>0.87543187423116164</v>
      </c>
      <c r="I591">
        <f t="shared" si="57"/>
        <v>6.1411929414656452E-4</v>
      </c>
    </row>
    <row r="592" spans="1:9">
      <c r="A592" s="14" t="s">
        <v>423</v>
      </c>
      <c r="B592">
        <v>5.53</v>
      </c>
      <c r="C592" s="14">
        <v>106</v>
      </c>
      <c r="D592" s="15">
        <f t="shared" si="54"/>
        <v>19.168173598553345</v>
      </c>
      <c r="E592" s="6">
        <f t="shared" si="55"/>
        <v>2.0599764074400129E-4</v>
      </c>
      <c r="F592" s="7">
        <f t="shared" si="58"/>
        <v>0.97653375932090625</v>
      </c>
      <c r="G592" s="6">
        <f t="shared" si="56"/>
        <v>8.1371873878009879E-4</v>
      </c>
      <c r="H592" s="7">
        <f t="shared" si="59"/>
        <v>0.87624559296994176</v>
      </c>
      <c r="I592">
        <f t="shared" si="57"/>
        <v>3.0229632250722283E-4</v>
      </c>
    </row>
    <row r="593" spans="1:9">
      <c r="A593" s="14" t="s">
        <v>144</v>
      </c>
      <c r="B593">
        <v>2.72</v>
      </c>
      <c r="C593" s="14">
        <v>52</v>
      </c>
      <c r="D593" s="15">
        <f t="shared" si="54"/>
        <v>19.117647058823529</v>
      </c>
      <c r="E593" s="6">
        <f t="shared" si="55"/>
        <v>1.0105544640271762E-4</v>
      </c>
      <c r="F593" s="7">
        <f t="shared" si="58"/>
        <v>0.97663481476730896</v>
      </c>
      <c r="G593" s="6">
        <f t="shared" si="56"/>
        <v>4.0023778833306849E-4</v>
      </c>
      <c r="H593" s="7">
        <f t="shared" si="59"/>
        <v>0.87664583075827485</v>
      </c>
      <c r="I593">
        <f t="shared" si="57"/>
        <v>7.3381377973436024E-4</v>
      </c>
    </row>
    <row r="594" spans="1:9">
      <c r="A594" s="14" t="s">
        <v>20</v>
      </c>
      <c r="B594">
        <v>6.6</v>
      </c>
      <c r="C594" s="14">
        <v>126</v>
      </c>
      <c r="D594" s="15">
        <f t="shared" si="54"/>
        <v>19.090909090909093</v>
      </c>
      <c r="E594" s="6">
        <f t="shared" si="55"/>
        <v>2.448651201296619E-4</v>
      </c>
      <c r="F594" s="7">
        <f t="shared" si="58"/>
        <v>0.97687967988743862</v>
      </c>
      <c r="G594" s="6">
        <f t="shared" si="56"/>
        <v>9.7116522169053373E-4</v>
      </c>
      <c r="H594" s="7">
        <f t="shared" si="59"/>
        <v>0.87761699597996534</v>
      </c>
      <c r="I594">
        <f t="shared" si="57"/>
        <v>7.1736876719841192E-4</v>
      </c>
    </row>
    <row r="595" spans="1:9">
      <c r="A595" s="14" t="s">
        <v>52</v>
      </c>
      <c r="B595">
        <v>6.45</v>
      </c>
      <c r="C595" s="14">
        <v>123</v>
      </c>
      <c r="D595" s="15">
        <f t="shared" si="54"/>
        <v>19.069767441860463</v>
      </c>
      <c r="E595" s="6">
        <f t="shared" si="55"/>
        <v>2.3903499822181283E-4</v>
      </c>
      <c r="F595" s="7">
        <f t="shared" si="58"/>
        <v>0.97711871488566049</v>
      </c>
      <c r="G595" s="6">
        <f t="shared" si="56"/>
        <v>9.4909328483393078E-4</v>
      </c>
      <c r="H595" s="7">
        <f t="shared" si="59"/>
        <v>0.87856608926479929</v>
      </c>
      <c r="I595">
        <f t="shared" si="57"/>
        <v>5.1949252721006367E-4</v>
      </c>
    </row>
    <row r="596" spans="1:9">
      <c r="A596" s="14" t="s">
        <v>564</v>
      </c>
      <c r="B596">
        <v>4.67</v>
      </c>
      <c r="C596" s="14">
        <v>89</v>
      </c>
      <c r="D596" s="15">
        <f t="shared" si="54"/>
        <v>19.057815845824411</v>
      </c>
      <c r="E596" s="6">
        <f t="shared" si="55"/>
        <v>1.7296028326618977E-4</v>
      </c>
      <c r="F596" s="7">
        <f t="shared" si="58"/>
        <v>0.97729167516892668</v>
      </c>
      <c r="G596" s="6">
        <f t="shared" si="56"/>
        <v>6.8717296746890794E-4</v>
      </c>
      <c r="H596" s="7">
        <f t="shared" si="59"/>
        <v>0.87925326223226818</v>
      </c>
      <c r="I596">
        <f t="shared" si="57"/>
        <v>5.3737514165796973E-4</v>
      </c>
    </row>
    <row r="597" spans="1:9">
      <c r="A597" s="14" t="s">
        <v>368</v>
      </c>
      <c r="B597">
        <v>4.83</v>
      </c>
      <c r="C597" s="14">
        <v>92</v>
      </c>
      <c r="D597" s="15">
        <f t="shared" si="54"/>
        <v>19.047619047619047</v>
      </c>
      <c r="E597" s="6">
        <f t="shared" si="55"/>
        <v>1.7879040517403887E-4</v>
      </c>
      <c r="F597" s="7">
        <f t="shared" si="58"/>
        <v>0.97747046557410067</v>
      </c>
      <c r="G597" s="6">
        <f t="shared" si="56"/>
        <v>7.1071636678261797E-4</v>
      </c>
      <c r="H597" s="7">
        <f t="shared" si="59"/>
        <v>0.87996397859905084</v>
      </c>
      <c r="I597">
        <f t="shared" si="57"/>
        <v>7.271648565945199E-4</v>
      </c>
    </row>
    <row r="598" spans="1:9">
      <c r="A598" s="14" t="s">
        <v>206</v>
      </c>
      <c r="B598">
        <v>6.53</v>
      </c>
      <c r="C598" s="14">
        <v>124</v>
      </c>
      <c r="D598" s="15">
        <f t="shared" si="54"/>
        <v>18.989280245022972</v>
      </c>
      <c r="E598" s="6">
        <f t="shared" si="55"/>
        <v>2.4097837219109585E-4</v>
      </c>
      <c r="F598" s="7">
        <f t="shared" si="58"/>
        <v>0.97771144394629173</v>
      </c>
      <c r="G598" s="6">
        <f t="shared" si="56"/>
        <v>9.6086498449078574E-4</v>
      </c>
      <c r="H598" s="7">
        <f t="shared" si="59"/>
        <v>0.88092484358354162</v>
      </c>
      <c r="I598">
        <f t="shared" si="57"/>
        <v>4.522768539987343E-4</v>
      </c>
    </row>
    <row r="599" spans="1:9">
      <c r="A599" s="14" t="s">
        <v>339</v>
      </c>
      <c r="B599">
        <v>4.0599999999999996</v>
      </c>
      <c r="C599" s="14">
        <v>77</v>
      </c>
      <c r="D599" s="15">
        <f t="shared" si="54"/>
        <v>18.965517241379313</v>
      </c>
      <c r="E599" s="6">
        <f t="shared" si="55"/>
        <v>1.496397956347934E-4</v>
      </c>
      <c r="F599" s="7">
        <f t="shared" si="58"/>
        <v>0.97786108374192648</v>
      </c>
      <c r="G599" s="6">
        <f t="shared" si="56"/>
        <v>5.9741375758538893E-4</v>
      </c>
      <c r="H599" s="7">
        <f t="shared" si="59"/>
        <v>0.88152225734112699</v>
      </c>
      <c r="I599">
        <f t="shared" si="57"/>
        <v>8.0013472928497364E-4</v>
      </c>
    </row>
    <row r="600" spans="1:9">
      <c r="A600" s="14" t="s">
        <v>343</v>
      </c>
      <c r="B600">
        <v>7.18</v>
      </c>
      <c r="C600" s="14">
        <v>136</v>
      </c>
      <c r="D600" s="15">
        <f t="shared" si="54"/>
        <v>18.941504178272982</v>
      </c>
      <c r="E600" s="6">
        <f t="shared" si="55"/>
        <v>2.6429885982249223E-4</v>
      </c>
      <c r="F600" s="7">
        <f t="shared" si="58"/>
        <v>0.97812538260174897</v>
      </c>
      <c r="G600" s="6">
        <f t="shared" si="56"/>
        <v>1.0565100442027321E-3</v>
      </c>
      <c r="H600" s="7">
        <f t="shared" si="59"/>
        <v>0.8825787673853297</v>
      </c>
      <c r="I600">
        <f t="shared" si="57"/>
        <v>7.6464492579986221E-4</v>
      </c>
    </row>
    <row r="601" spans="1:9">
      <c r="A601" s="14" t="s">
        <v>207</v>
      </c>
      <c r="B601">
        <v>6.85</v>
      </c>
      <c r="C601" s="14">
        <v>129</v>
      </c>
      <c r="D601" s="15">
        <f t="shared" si="54"/>
        <v>18.832116788321169</v>
      </c>
      <c r="E601" s="6">
        <f t="shared" si="55"/>
        <v>2.5069524203751102E-4</v>
      </c>
      <c r="F601" s="7">
        <f t="shared" si="58"/>
        <v>0.97837607784378644</v>
      </c>
      <c r="G601" s="6">
        <f t="shared" si="56"/>
        <v>1.0079517831182055E-3</v>
      </c>
      <c r="H601" s="7">
        <f t="shared" si="59"/>
        <v>0.88358671916844789</v>
      </c>
      <c r="I601">
        <f t="shared" si="57"/>
        <v>2.5145132476638299E-3</v>
      </c>
    </row>
    <row r="602" spans="1:9">
      <c r="A602" s="14" t="s">
        <v>404</v>
      </c>
      <c r="B602">
        <v>22.44</v>
      </c>
      <c r="C602" s="14">
        <v>417</v>
      </c>
      <c r="D602" s="15">
        <f t="shared" si="54"/>
        <v>18.582887700534759</v>
      </c>
      <c r="E602" s="6">
        <f t="shared" si="55"/>
        <v>8.1038694519102394E-4</v>
      </c>
      <c r="F602" s="7">
        <f t="shared" si="58"/>
        <v>0.97918646478897742</v>
      </c>
      <c r="G602" s="6">
        <f t="shared" si="56"/>
        <v>3.301961753747815E-3</v>
      </c>
      <c r="H602" s="7">
        <f t="shared" si="59"/>
        <v>0.88688868092219575</v>
      </c>
      <c r="I602">
        <f t="shared" si="57"/>
        <v>1.49347528885313E-3</v>
      </c>
    </row>
    <row r="603" spans="1:9">
      <c r="A603" s="14" t="s">
        <v>342</v>
      </c>
      <c r="B603">
        <v>13.32</v>
      </c>
      <c r="C603" s="14">
        <v>247</v>
      </c>
      <c r="D603" s="15">
        <f t="shared" si="54"/>
        <v>18.543543543543542</v>
      </c>
      <c r="E603" s="6">
        <f t="shared" si="55"/>
        <v>4.8001337041290868E-4</v>
      </c>
      <c r="F603" s="7">
        <f t="shared" si="58"/>
        <v>0.97966647815939034</v>
      </c>
      <c r="G603" s="6">
        <f t="shared" si="56"/>
        <v>1.9599879928663502E-3</v>
      </c>
      <c r="H603" s="7">
        <f t="shared" si="59"/>
        <v>0.88884866891506209</v>
      </c>
      <c r="I603">
        <f t="shared" si="57"/>
        <v>7.8682122382534025E-4</v>
      </c>
    </row>
    <row r="604" spans="1:9">
      <c r="A604" s="14" t="s">
        <v>324</v>
      </c>
      <c r="B604">
        <v>6.98</v>
      </c>
      <c r="C604" s="14">
        <v>127</v>
      </c>
      <c r="D604" s="15">
        <f t="shared" si="54"/>
        <v>18.194842406876791</v>
      </c>
      <c r="E604" s="6">
        <f t="shared" si="55"/>
        <v>2.4680849409894492E-4</v>
      </c>
      <c r="F604" s="7">
        <f t="shared" si="58"/>
        <v>0.97991328665348931</v>
      </c>
      <c r="G604" s="6">
        <f t="shared" si="56"/>
        <v>1.0270807950605949E-3</v>
      </c>
      <c r="H604" s="7">
        <f t="shared" si="59"/>
        <v>0.88987574971012273</v>
      </c>
      <c r="I604">
        <f t="shared" si="57"/>
        <v>7.1932986212031036E-4</v>
      </c>
    </row>
    <row r="605" spans="1:9">
      <c r="A605" s="14" t="s">
        <v>383</v>
      </c>
      <c r="B605">
        <v>6.38</v>
      </c>
      <c r="C605" s="14">
        <v>116</v>
      </c>
      <c r="D605" s="15">
        <f t="shared" si="54"/>
        <v>18.181818181818183</v>
      </c>
      <c r="E605" s="6">
        <f t="shared" si="55"/>
        <v>2.2543138043683159E-4</v>
      </c>
      <c r="F605" s="7">
        <f t="shared" si="58"/>
        <v>0.98013871803392616</v>
      </c>
      <c r="G605" s="6">
        <f t="shared" si="56"/>
        <v>9.3879304763418267E-4</v>
      </c>
      <c r="H605" s="7">
        <f t="shared" si="59"/>
        <v>0.89081454275775696</v>
      </c>
      <c r="I605">
        <f t="shared" si="57"/>
        <v>3.8446940906433635E-4</v>
      </c>
    </row>
    <row r="606" spans="1:9">
      <c r="A606" s="14" t="s">
        <v>233</v>
      </c>
      <c r="B606">
        <v>3.41</v>
      </c>
      <c r="C606" s="14">
        <v>62</v>
      </c>
      <c r="D606" s="15">
        <f t="shared" si="54"/>
        <v>18.18181818181818</v>
      </c>
      <c r="E606" s="6">
        <f t="shared" si="55"/>
        <v>1.2048918609554793E-4</v>
      </c>
      <c r="F606" s="7">
        <f t="shared" si="58"/>
        <v>0.98025920722002169</v>
      </c>
      <c r="G606" s="6">
        <f t="shared" si="56"/>
        <v>5.017686978734425E-4</v>
      </c>
      <c r="H606" s="7">
        <f t="shared" si="59"/>
        <v>0.89131631145563039</v>
      </c>
      <c r="I606">
        <f t="shared" si="57"/>
        <v>3.6658725787197532E-4</v>
      </c>
    </row>
    <row r="607" spans="1:9">
      <c r="A607" s="14" t="s">
        <v>610</v>
      </c>
      <c r="B607">
        <v>3.25</v>
      </c>
      <c r="C607" s="14">
        <v>59</v>
      </c>
      <c r="D607" s="15">
        <f t="shared" si="54"/>
        <v>18.153846153846153</v>
      </c>
      <c r="E607" s="6">
        <f t="shared" si="55"/>
        <v>1.1465906418769883E-4</v>
      </c>
      <c r="F607" s="7">
        <f t="shared" si="58"/>
        <v>0.98037386628420942</v>
      </c>
      <c r="G607" s="6">
        <f t="shared" si="56"/>
        <v>4.7822529855973253E-4</v>
      </c>
      <c r="H607" s="7">
        <f t="shared" si="59"/>
        <v>0.89179453675419018</v>
      </c>
      <c r="I607">
        <f t="shared" si="57"/>
        <v>8.5863946050690476E-4</v>
      </c>
    </row>
    <row r="608" spans="1:9">
      <c r="A608" s="14" t="s">
        <v>163</v>
      </c>
      <c r="B608">
        <v>7.61</v>
      </c>
      <c r="C608" s="14">
        <v>138</v>
      </c>
      <c r="D608" s="15">
        <f t="shared" si="54"/>
        <v>18.134034165571617</v>
      </c>
      <c r="E608" s="6">
        <f t="shared" si="55"/>
        <v>2.6818560776105827E-4</v>
      </c>
      <c r="F608" s="7">
        <f t="shared" si="58"/>
        <v>0.98064205189197051</v>
      </c>
      <c r="G608" s="6">
        <f t="shared" si="56"/>
        <v>1.1197829298583276E-3</v>
      </c>
      <c r="H608" s="7">
        <f t="shared" si="59"/>
        <v>0.89291431968404855</v>
      </c>
      <c r="I608">
        <f t="shared" si="57"/>
        <v>7.9259169157930298E-4</v>
      </c>
    </row>
    <row r="609" spans="1:9">
      <c r="A609" s="14" t="s">
        <v>246</v>
      </c>
      <c r="B609">
        <v>7.02</v>
      </c>
      <c r="C609" s="14">
        <v>127</v>
      </c>
      <c r="D609" s="15">
        <f t="shared" si="54"/>
        <v>18.091168091168093</v>
      </c>
      <c r="E609" s="6">
        <f t="shared" si="55"/>
        <v>2.4680849409894492E-4</v>
      </c>
      <c r="F609" s="7">
        <f t="shared" si="58"/>
        <v>0.98088886038606948</v>
      </c>
      <c r="G609" s="6">
        <f t="shared" si="56"/>
        <v>1.0329666448890221E-3</v>
      </c>
      <c r="H609" s="7">
        <f t="shared" si="59"/>
        <v>0.89394728632893761</v>
      </c>
      <c r="I609">
        <f t="shared" si="57"/>
        <v>1.1787973107578731E-3</v>
      </c>
    </row>
    <row r="610" spans="1:9">
      <c r="A610" s="14" t="s">
        <v>262</v>
      </c>
      <c r="B610">
        <v>10.43</v>
      </c>
      <c r="C610" s="14">
        <v>188</v>
      </c>
      <c r="D610" s="15">
        <f t="shared" si="54"/>
        <v>18.024928092042188</v>
      </c>
      <c r="E610" s="6">
        <f t="shared" si="55"/>
        <v>3.6535430622520982E-4</v>
      </c>
      <c r="F610" s="7">
        <f t="shared" si="58"/>
        <v>0.98125421469229468</v>
      </c>
      <c r="G610" s="6">
        <f t="shared" si="56"/>
        <v>1.5347353427624646E-3</v>
      </c>
      <c r="H610" s="7">
        <f t="shared" si="59"/>
        <v>0.8954820216717001</v>
      </c>
      <c r="I610">
        <f t="shared" si="57"/>
        <v>4.4966165089344035E-4</v>
      </c>
    </row>
    <row r="611" spans="1:9">
      <c r="A611" s="14" t="s">
        <v>263</v>
      </c>
      <c r="B611">
        <v>3.97</v>
      </c>
      <c r="C611" s="14">
        <v>71</v>
      </c>
      <c r="D611" s="15">
        <f t="shared" si="54"/>
        <v>17.884130982367758</v>
      </c>
      <c r="E611" s="6">
        <f t="shared" si="55"/>
        <v>1.3797955181909521E-4</v>
      </c>
      <c r="F611" s="7">
        <f t="shared" si="58"/>
        <v>0.98139219424411372</v>
      </c>
      <c r="G611" s="6">
        <f t="shared" si="56"/>
        <v>5.8417059547142712E-4</v>
      </c>
      <c r="H611" s="7">
        <f t="shared" si="59"/>
        <v>0.89606619226717155</v>
      </c>
      <c r="I611">
        <f t="shared" si="57"/>
        <v>5.8493815549831574E-4</v>
      </c>
    </row>
    <row r="612" spans="1:9">
      <c r="A612" s="14" t="s">
        <v>330</v>
      </c>
      <c r="B612">
        <v>5.16</v>
      </c>
      <c r="C612" s="14">
        <v>92</v>
      </c>
      <c r="D612" s="15">
        <f t="shared" si="54"/>
        <v>17.829457364341085</v>
      </c>
      <c r="E612" s="6">
        <f t="shared" si="55"/>
        <v>1.7879040517403887E-4</v>
      </c>
      <c r="F612" s="7">
        <f t="shared" si="58"/>
        <v>0.98157098464928771</v>
      </c>
      <c r="G612" s="6">
        <f t="shared" si="56"/>
        <v>7.5927462786714466E-4</v>
      </c>
      <c r="H612" s="7">
        <f t="shared" si="59"/>
        <v>0.89682546689503873</v>
      </c>
      <c r="I612">
        <f t="shared" si="57"/>
        <v>3.5044485984059293E-4</v>
      </c>
    </row>
    <row r="613" spans="1:9">
      <c r="A613" s="14" t="s">
        <v>240</v>
      </c>
      <c r="B613">
        <v>3.09</v>
      </c>
      <c r="C613" s="14">
        <v>55</v>
      </c>
      <c r="D613" s="15">
        <f t="shared" si="54"/>
        <v>17.799352750809064</v>
      </c>
      <c r="E613" s="6">
        <f t="shared" si="55"/>
        <v>1.068855683105667E-4</v>
      </c>
      <c r="F613" s="7">
        <f t="shared" si="58"/>
        <v>0.98167787021759834</v>
      </c>
      <c r="G613" s="6">
        <f t="shared" si="56"/>
        <v>4.5468189924602261E-4</v>
      </c>
      <c r="H613" s="7">
        <f t="shared" si="59"/>
        <v>0.89728014879428475</v>
      </c>
      <c r="I613">
        <f t="shared" si="57"/>
        <v>3.0631553292204128E-4</v>
      </c>
    </row>
    <row r="614" spans="1:9">
      <c r="A614" s="14" t="s">
        <v>630</v>
      </c>
      <c r="B614">
        <v>2.7</v>
      </c>
      <c r="C614" s="14">
        <v>48</v>
      </c>
      <c r="D614" s="15">
        <f t="shared" si="54"/>
        <v>17.777777777777775</v>
      </c>
      <c r="E614" s="6">
        <f t="shared" si="55"/>
        <v>9.3281950525585491E-5</v>
      </c>
      <c r="F614" s="7">
        <f t="shared" si="58"/>
        <v>0.98177115216812394</v>
      </c>
      <c r="G614" s="6">
        <f t="shared" si="56"/>
        <v>3.9729486341885477E-4</v>
      </c>
      <c r="H614" s="7">
        <f t="shared" si="59"/>
        <v>0.89767744365770363</v>
      </c>
      <c r="I614">
        <f t="shared" si="57"/>
        <v>4.8313251829024129E-4</v>
      </c>
    </row>
    <row r="615" spans="1:9">
      <c r="A615" s="14" t="s">
        <v>76</v>
      </c>
      <c r="B615">
        <v>4.25</v>
      </c>
      <c r="C615" s="14">
        <v>75</v>
      </c>
      <c r="D615" s="15">
        <f t="shared" si="54"/>
        <v>17.647058823529413</v>
      </c>
      <c r="E615" s="6">
        <f t="shared" si="55"/>
        <v>1.4575304769622732E-4</v>
      </c>
      <c r="F615" s="7">
        <f t="shared" si="58"/>
        <v>0.9819169052158202</v>
      </c>
      <c r="G615" s="6">
        <f t="shared" si="56"/>
        <v>6.2537154427041953E-4</v>
      </c>
      <c r="H615" s="7">
        <f t="shared" si="59"/>
        <v>0.89830281520197408</v>
      </c>
      <c r="I615">
        <f t="shared" si="57"/>
        <v>4.5285015555363017E-4</v>
      </c>
    </row>
    <row r="616" spans="1:9">
      <c r="A616" s="14" t="s">
        <v>497</v>
      </c>
      <c r="B616">
        <v>3.98</v>
      </c>
      <c r="C616" s="14">
        <v>70</v>
      </c>
      <c r="D616" s="15">
        <f t="shared" si="54"/>
        <v>17.587939698492463</v>
      </c>
      <c r="E616" s="6">
        <f t="shared" si="55"/>
        <v>1.3603617784981219E-4</v>
      </c>
      <c r="F616" s="7">
        <f t="shared" si="58"/>
        <v>0.98205294139367005</v>
      </c>
      <c r="G616" s="6">
        <f t="shared" si="56"/>
        <v>5.8564205792853397E-4</v>
      </c>
      <c r="H616" s="7">
        <f t="shared" si="59"/>
        <v>0.89888845725990263</v>
      </c>
      <c r="I616">
        <f t="shared" si="57"/>
        <v>8.8234168210654662E-4</v>
      </c>
    </row>
    <row r="617" spans="1:9">
      <c r="A617" s="14" t="s">
        <v>349</v>
      </c>
      <c r="B617">
        <v>7.75</v>
      </c>
      <c r="C617" s="14">
        <v>136</v>
      </c>
      <c r="D617" s="15">
        <f t="shared" si="54"/>
        <v>17.548387096774192</v>
      </c>
      <c r="E617" s="6">
        <f t="shared" si="55"/>
        <v>2.6429885982249223E-4</v>
      </c>
      <c r="F617" s="7">
        <f t="shared" si="58"/>
        <v>0.98231724025349254</v>
      </c>
      <c r="G617" s="6">
        <f t="shared" si="56"/>
        <v>1.1403834042578239E-3</v>
      </c>
      <c r="H617" s="7">
        <f t="shared" si="59"/>
        <v>0.90002884066416045</v>
      </c>
      <c r="I617">
        <f t="shared" si="57"/>
        <v>1.346755032308744E-3</v>
      </c>
    </row>
    <row r="618" spans="1:9">
      <c r="A618" s="14" t="s">
        <v>197</v>
      </c>
      <c r="B618">
        <v>11.81</v>
      </c>
      <c r="C618" s="14">
        <v>206</v>
      </c>
      <c r="D618" s="15">
        <f t="shared" si="54"/>
        <v>17.442845046570703</v>
      </c>
      <c r="E618" s="6">
        <f t="shared" si="55"/>
        <v>4.0033503767230438E-4</v>
      </c>
      <c r="F618" s="7">
        <f t="shared" si="58"/>
        <v>0.98271757529116488</v>
      </c>
      <c r="G618" s="6">
        <f t="shared" si="56"/>
        <v>1.7377971618432128E-3</v>
      </c>
      <c r="H618" s="7">
        <f t="shared" si="59"/>
        <v>0.90176663782600364</v>
      </c>
      <c r="I618">
        <f t="shared" si="57"/>
        <v>1.0415845325750794E-3</v>
      </c>
    </row>
    <row r="619" spans="1:9">
      <c r="A619" s="14" t="s">
        <v>670</v>
      </c>
      <c r="B619">
        <v>9.1300000000000008</v>
      </c>
      <c r="C619" s="14">
        <v>159</v>
      </c>
      <c r="D619" s="15">
        <f t="shared" si="54"/>
        <v>17.415115005476451</v>
      </c>
      <c r="E619" s="6">
        <f t="shared" si="55"/>
        <v>3.0899646111600196E-4</v>
      </c>
      <c r="F619" s="7">
        <f t="shared" si="58"/>
        <v>0.98302657175228092</v>
      </c>
      <c r="G619" s="6">
        <f t="shared" si="56"/>
        <v>1.3434452233385718E-3</v>
      </c>
      <c r="H619" s="7">
        <f t="shared" si="59"/>
        <v>0.90311008304934226</v>
      </c>
      <c r="I619">
        <f t="shared" si="57"/>
        <v>2.887375861729824E-4</v>
      </c>
    </row>
    <row r="620" spans="1:9">
      <c r="A620" s="14" t="s">
        <v>133</v>
      </c>
      <c r="B620">
        <v>2.5299999999999998</v>
      </c>
      <c r="C620" s="14">
        <v>44</v>
      </c>
      <c r="D620" s="15">
        <f t="shared" si="54"/>
        <v>17.39130434782609</v>
      </c>
      <c r="E620" s="6">
        <f t="shared" si="55"/>
        <v>8.5508454648453361E-5</v>
      </c>
      <c r="F620" s="7">
        <f t="shared" si="58"/>
        <v>0.98311208020692942</v>
      </c>
      <c r="G620" s="6">
        <f t="shared" si="56"/>
        <v>3.7228000164803794E-4</v>
      </c>
      <c r="H620" s="7">
        <f t="shared" si="59"/>
        <v>0.90348236305099028</v>
      </c>
      <c r="I620">
        <f t="shared" si="57"/>
        <v>5.2642404192271286E-4</v>
      </c>
    </row>
    <row r="621" spans="1:9">
      <c r="A621" s="14" t="s">
        <v>486</v>
      </c>
      <c r="B621">
        <v>4.6100000000000003</v>
      </c>
      <c r="C621" s="14">
        <v>80</v>
      </c>
      <c r="D621" s="15">
        <f t="shared" si="54"/>
        <v>17.353579175704986</v>
      </c>
      <c r="E621" s="6">
        <f t="shared" si="55"/>
        <v>1.5546991754264249E-4</v>
      </c>
      <c r="F621" s="7">
        <f t="shared" si="58"/>
        <v>0.98326755012447209</v>
      </c>
      <c r="G621" s="6">
        <f t="shared" si="56"/>
        <v>6.783441927262668E-4</v>
      </c>
      <c r="H621" s="7">
        <f t="shared" si="59"/>
        <v>0.90416070724371655</v>
      </c>
      <c r="I621">
        <f t="shared" si="57"/>
        <v>4.9759178041730578E-4</v>
      </c>
    </row>
    <row r="622" spans="1:9">
      <c r="A622" s="14" t="s">
        <v>103</v>
      </c>
      <c r="B622">
        <v>4.3499999999999996</v>
      </c>
      <c r="C622" s="14">
        <v>75</v>
      </c>
      <c r="D622" s="15">
        <f t="shared" si="54"/>
        <v>17.241379310344829</v>
      </c>
      <c r="E622" s="6">
        <f t="shared" si="55"/>
        <v>1.4575304769622732E-4</v>
      </c>
      <c r="F622" s="7">
        <f t="shared" si="58"/>
        <v>0.98341330317216835</v>
      </c>
      <c r="G622" s="6">
        <f t="shared" si="56"/>
        <v>6.400861688414881E-4</v>
      </c>
      <c r="H622" s="7">
        <f t="shared" si="59"/>
        <v>0.90480079341255804</v>
      </c>
      <c r="I622">
        <f t="shared" si="57"/>
        <v>6.2625306514951795E-4</v>
      </c>
    </row>
    <row r="623" spans="1:9">
      <c r="A623" s="14" t="s">
        <v>169</v>
      </c>
      <c r="B623">
        <v>5.47</v>
      </c>
      <c r="C623" s="14">
        <v>94</v>
      </c>
      <c r="D623" s="15">
        <f t="shared" si="54"/>
        <v>17.184643510054844</v>
      </c>
      <c r="E623" s="6">
        <f t="shared" si="55"/>
        <v>1.8267715311260491E-4</v>
      </c>
      <c r="F623" s="7">
        <f t="shared" si="58"/>
        <v>0.98359598032528095</v>
      </c>
      <c r="G623" s="6">
        <f t="shared" si="56"/>
        <v>8.0488996403745754E-4</v>
      </c>
      <c r="H623" s="7">
        <f t="shared" si="59"/>
        <v>0.90560568337659553</v>
      </c>
      <c r="I623">
        <f t="shared" si="57"/>
        <v>4.0096776461284733E-4</v>
      </c>
    </row>
    <row r="624" spans="1:9">
      <c r="A624" s="14" t="s">
        <v>321</v>
      </c>
      <c r="B624">
        <v>3.5</v>
      </c>
      <c r="C624" s="14">
        <v>60</v>
      </c>
      <c r="D624" s="15">
        <f t="shared" si="54"/>
        <v>17.142857142857142</v>
      </c>
      <c r="E624" s="6">
        <f t="shared" si="55"/>
        <v>1.1660243815698187E-4</v>
      </c>
      <c r="F624" s="7">
        <f t="shared" si="58"/>
        <v>0.98371258276343798</v>
      </c>
      <c r="G624" s="6">
        <f t="shared" si="56"/>
        <v>5.1501185998740432E-4</v>
      </c>
      <c r="H624" s="7">
        <f t="shared" si="59"/>
        <v>0.9061206952365829</v>
      </c>
      <c r="I624">
        <f t="shared" si="57"/>
        <v>6.6811054421489491E-4</v>
      </c>
    </row>
    <row r="625" spans="1:10">
      <c r="A625" s="14" t="s">
        <v>524</v>
      </c>
      <c r="B625">
        <v>5.82</v>
      </c>
      <c r="C625" s="14">
        <v>99</v>
      </c>
      <c r="D625" s="15">
        <f t="shared" si="54"/>
        <v>17.010309278350515</v>
      </c>
      <c r="E625" s="6">
        <f t="shared" si="55"/>
        <v>1.9239402295902008E-4</v>
      </c>
      <c r="F625" s="7">
        <f t="shared" si="58"/>
        <v>0.98390497678639699</v>
      </c>
      <c r="G625" s="6">
        <f t="shared" si="56"/>
        <v>8.5639115003619806E-4</v>
      </c>
      <c r="H625" s="7">
        <f t="shared" si="59"/>
        <v>0.90697708638661911</v>
      </c>
      <c r="I625">
        <f t="shared" si="57"/>
        <v>6.2253754444985265E-4</v>
      </c>
    </row>
    <row r="626" spans="1:10">
      <c r="A626" s="14" t="s">
        <v>267</v>
      </c>
      <c r="B626">
        <v>5.42</v>
      </c>
      <c r="C626" s="14">
        <v>92</v>
      </c>
      <c r="D626" s="15">
        <f t="shared" si="54"/>
        <v>16.974169741697416</v>
      </c>
      <c r="E626" s="6">
        <f t="shared" si="55"/>
        <v>1.7879040517403887E-4</v>
      </c>
      <c r="F626" s="7">
        <f t="shared" si="58"/>
        <v>0.98408376719157098</v>
      </c>
      <c r="G626" s="6">
        <f t="shared" si="56"/>
        <v>7.9753265175192315E-4</v>
      </c>
      <c r="H626" s="7">
        <f t="shared" si="59"/>
        <v>0.90777461903837109</v>
      </c>
      <c r="I626">
        <f t="shared" si="57"/>
        <v>7.9274416840868778E-4</v>
      </c>
      <c r="J626" s="11" t="s">
        <v>695</v>
      </c>
    </row>
    <row r="627" spans="1:10">
      <c r="A627" s="14" t="s">
        <v>512</v>
      </c>
      <c r="B627">
        <v>6.9</v>
      </c>
      <c r="C627" s="14">
        <v>117</v>
      </c>
      <c r="D627" s="15">
        <f t="shared" si="54"/>
        <v>16.956521739130434</v>
      </c>
      <c r="E627" s="6">
        <f t="shared" si="55"/>
        <v>2.2737475440611464E-4</v>
      </c>
      <c r="F627" s="7">
        <f t="shared" si="58"/>
        <v>0.98431114194597713</v>
      </c>
      <c r="G627" s="6">
        <f t="shared" si="56"/>
        <v>1.0153090954037399E-3</v>
      </c>
      <c r="H627" s="7">
        <f t="shared" si="59"/>
        <v>0.90878992813377479</v>
      </c>
      <c r="I627">
        <f t="shared" si="57"/>
        <v>5.4121376249749442E-4</v>
      </c>
    </row>
    <row r="628" spans="1:10">
      <c r="A628" s="14" t="s">
        <v>341</v>
      </c>
      <c r="B628">
        <v>4.7</v>
      </c>
      <c r="C628" s="14">
        <v>79</v>
      </c>
      <c r="D628" s="15">
        <f t="shared" si="54"/>
        <v>16.808510638297872</v>
      </c>
      <c r="E628" s="6">
        <f t="shared" si="55"/>
        <v>1.5352654357335944E-4</v>
      </c>
      <c r="F628" s="7">
        <f t="shared" si="58"/>
        <v>0.9844646684895505</v>
      </c>
      <c r="G628" s="6">
        <f t="shared" si="56"/>
        <v>6.9158735484022862E-4</v>
      </c>
      <c r="H628" s="7">
        <f t="shared" si="59"/>
        <v>0.909481515488615</v>
      </c>
      <c r="I628">
        <f t="shared" si="57"/>
        <v>3.0868972878472789E-4</v>
      </c>
    </row>
    <row r="629" spans="1:10">
      <c r="A629" s="14" t="s">
        <v>494</v>
      </c>
      <c r="B629">
        <v>2.68</v>
      </c>
      <c r="C629" s="14">
        <v>45</v>
      </c>
      <c r="D629" s="15">
        <f t="shared" si="54"/>
        <v>16.791044776119403</v>
      </c>
      <c r="E629" s="6">
        <f t="shared" si="55"/>
        <v>8.7451828617736397E-5</v>
      </c>
      <c r="F629" s="7">
        <f t="shared" si="58"/>
        <v>0.98455212031816819</v>
      </c>
      <c r="G629" s="6">
        <f t="shared" si="56"/>
        <v>3.9435193850464101E-4</v>
      </c>
      <c r="H629" s="7">
        <f t="shared" si="59"/>
        <v>0.90987586742711968</v>
      </c>
      <c r="I629">
        <f t="shared" si="57"/>
        <v>6.0127267015974706E-4</v>
      </c>
    </row>
    <row r="630" spans="1:10">
      <c r="A630" s="14" t="s">
        <v>156</v>
      </c>
      <c r="B630">
        <v>5.2</v>
      </c>
      <c r="C630" s="14">
        <v>86</v>
      </c>
      <c r="D630" s="15">
        <f t="shared" si="54"/>
        <v>16.538461538461537</v>
      </c>
      <c r="E630" s="6">
        <f t="shared" si="55"/>
        <v>1.6713016135834068E-4</v>
      </c>
      <c r="F630" s="7">
        <f t="shared" si="58"/>
        <v>0.98471925047952658</v>
      </c>
      <c r="G630" s="6">
        <f t="shared" si="56"/>
        <v>7.6516047769557209E-4</v>
      </c>
      <c r="H630" s="7">
        <f t="shared" si="59"/>
        <v>0.91064102790481527</v>
      </c>
      <c r="I630">
        <f t="shared" si="57"/>
        <v>5.1818288962079961E-4</v>
      </c>
    </row>
    <row r="631" spans="1:10">
      <c r="A631" s="14" t="s">
        <v>435</v>
      </c>
      <c r="B631">
        <v>4.4800000000000004</v>
      </c>
      <c r="C631" s="14">
        <v>74</v>
      </c>
      <c r="D631" s="15">
        <f t="shared" si="54"/>
        <v>16.517857142857142</v>
      </c>
      <c r="E631" s="6">
        <f t="shared" si="55"/>
        <v>1.438096737269443E-4</v>
      </c>
      <c r="F631" s="7">
        <f t="shared" si="58"/>
        <v>0.98486306015325353</v>
      </c>
      <c r="G631" s="6">
        <f t="shared" si="56"/>
        <v>6.5921518078387756E-4</v>
      </c>
      <c r="H631" s="7">
        <f t="shared" si="59"/>
        <v>0.91130024308559909</v>
      </c>
      <c r="I631">
        <f t="shared" si="57"/>
        <v>6.1656999579684513E-4</v>
      </c>
    </row>
    <row r="632" spans="1:10">
      <c r="A632" s="14" t="s">
        <v>344</v>
      </c>
      <c r="B632">
        <v>5.33</v>
      </c>
      <c r="C632" s="14">
        <v>88</v>
      </c>
      <c r="D632" s="15">
        <f t="shared" si="54"/>
        <v>16.51031894934334</v>
      </c>
      <c r="E632" s="6">
        <f t="shared" si="55"/>
        <v>1.7101690929690672E-4</v>
      </c>
      <c r="F632" s="7">
        <f t="shared" si="58"/>
        <v>0.98503407706255042</v>
      </c>
      <c r="G632" s="6">
        <f t="shared" si="56"/>
        <v>7.8428948963796133E-4</v>
      </c>
      <c r="H632" s="7">
        <f t="shared" si="59"/>
        <v>0.91208453257523703</v>
      </c>
      <c r="I632">
        <f t="shared" si="57"/>
        <v>1.236361953595444E-3</v>
      </c>
    </row>
    <row r="633" spans="1:10">
      <c r="A633" s="14" t="s">
        <v>193</v>
      </c>
      <c r="B633">
        <v>10.67</v>
      </c>
      <c r="C633" s="14">
        <v>175</v>
      </c>
      <c r="D633" s="15">
        <f t="shared" si="54"/>
        <v>16.401124648547331</v>
      </c>
      <c r="E633" s="6">
        <f t="shared" si="55"/>
        <v>3.4009044462453042E-4</v>
      </c>
      <c r="F633" s="7">
        <f t="shared" si="58"/>
        <v>0.98537416750717499</v>
      </c>
      <c r="G633" s="6">
        <f t="shared" si="56"/>
        <v>1.5700504417330296E-3</v>
      </c>
      <c r="H633" s="7">
        <f t="shared" si="59"/>
        <v>0.91365458301697011</v>
      </c>
      <c r="I633">
        <f t="shared" si="57"/>
        <v>1.4840312621967611E-3</v>
      </c>
    </row>
    <row r="634" spans="1:10">
      <c r="A634" s="14" t="s">
        <v>431</v>
      </c>
      <c r="B634">
        <v>12.77</v>
      </c>
      <c r="C634" s="14">
        <v>207</v>
      </c>
      <c r="D634" s="15">
        <f t="shared" si="54"/>
        <v>16.209866875489428</v>
      </c>
      <c r="E634" s="6">
        <f t="shared" si="55"/>
        <v>4.0227841164158741E-4</v>
      </c>
      <c r="F634" s="7">
        <f t="shared" si="58"/>
        <v>0.98577644591881652</v>
      </c>
      <c r="G634" s="6">
        <f t="shared" si="56"/>
        <v>1.8790575577254721E-3</v>
      </c>
      <c r="H634" s="7">
        <f t="shared" si="59"/>
        <v>0.91553364057469555</v>
      </c>
      <c r="I634">
        <f t="shared" si="57"/>
        <v>4.4524224778041965E-4</v>
      </c>
    </row>
    <row r="635" spans="1:10">
      <c r="A635" s="14" t="s">
        <v>55</v>
      </c>
      <c r="B635">
        <v>3.83</v>
      </c>
      <c r="C635" s="14">
        <v>62</v>
      </c>
      <c r="D635" s="15">
        <f t="shared" si="54"/>
        <v>16.187989556135769</v>
      </c>
      <c r="E635" s="6">
        <f t="shared" si="55"/>
        <v>1.2048918609554793E-4</v>
      </c>
      <c r="F635" s="7">
        <f t="shared" si="58"/>
        <v>0.98589693510491205</v>
      </c>
      <c r="G635" s="6">
        <f t="shared" si="56"/>
        <v>5.6357012107193102E-4</v>
      </c>
      <c r="H635" s="7">
        <f t="shared" si="59"/>
        <v>0.91609721069576744</v>
      </c>
      <c r="I635">
        <f t="shared" si="57"/>
        <v>6.7841408997393327E-4</v>
      </c>
    </row>
    <row r="636" spans="1:10">
      <c r="A636" s="14" t="s">
        <v>239</v>
      </c>
      <c r="B636">
        <v>5.83</v>
      </c>
      <c r="C636" s="14">
        <v>94</v>
      </c>
      <c r="D636" s="15">
        <f t="shared" si="54"/>
        <v>16.123499142367066</v>
      </c>
      <c r="E636" s="6">
        <f t="shared" si="55"/>
        <v>1.8267715311260491E-4</v>
      </c>
      <c r="F636" s="7">
        <f t="shared" si="58"/>
        <v>0.98607961225802465</v>
      </c>
      <c r="G636" s="6">
        <f t="shared" si="56"/>
        <v>8.5786261249330481E-4</v>
      </c>
      <c r="H636" s="7">
        <f t="shared" si="59"/>
        <v>0.91695507330826076</v>
      </c>
      <c r="I636">
        <f t="shared" si="57"/>
        <v>4.2044824163822714E-4</v>
      </c>
    </row>
    <row r="637" spans="1:10">
      <c r="A637" s="14" t="s">
        <v>215</v>
      </c>
      <c r="B637">
        <v>3.61</v>
      </c>
      <c r="C637" s="14">
        <v>58</v>
      </c>
      <c r="D637" s="15">
        <f t="shared" si="54"/>
        <v>16.066481994459835</v>
      </c>
      <c r="E637" s="6">
        <f t="shared" si="55"/>
        <v>1.127156902184158E-4</v>
      </c>
      <c r="F637" s="7">
        <f t="shared" si="58"/>
        <v>0.98619232794824307</v>
      </c>
      <c r="G637" s="6">
        <f t="shared" si="56"/>
        <v>5.3119794701557985E-4</v>
      </c>
      <c r="H637" s="7">
        <f t="shared" si="59"/>
        <v>0.91748627125527638</v>
      </c>
      <c r="I637">
        <f t="shared" si="57"/>
        <v>8.4089648327623223E-4</v>
      </c>
    </row>
    <row r="638" spans="1:10">
      <c r="A638" s="14" t="s">
        <v>359</v>
      </c>
      <c r="B638">
        <v>7.22</v>
      </c>
      <c r="C638" s="14">
        <v>116</v>
      </c>
      <c r="D638" s="15">
        <f t="shared" si="54"/>
        <v>16.066481994459835</v>
      </c>
      <c r="E638" s="6">
        <f t="shared" si="55"/>
        <v>2.2543138043683159E-4</v>
      </c>
      <c r="F638" s="7">
        <f t="shared" si="58"/>
        <v>0.98641775932867992</v>
      </c>
      <c r="G638" s="6">
        <f t="shared" si="56"/>
        <v>1.0623958940311597E-3</v>
      </c>
      <c r="H638" s="7">
        <f t="shared" si="59"/>
        <v>0.9185486671493075</v>
      </c>
      <c r="I638">
        <f t="shared" si="57"/>
        <v>1.3272288817230971E-3</v>
      </c>
    </row>
    <row r="639" spans="1:10">
      <c r="A639" s="14" t="s">
        <v>150</v>
      </c>
      <c r="B639">
        <v>11.37</v>
      </c>
      <c r="C639" s="14">
        <v>181</v>
      </c>
      <c r="D639" s="15">
        <f t="shared" si="54"/>
        <v>15.919085312225155</v>
      </c>
      <c r="E639" s="6">
        <f t="shared" si="55"/>
        <v>3.5175068844022861E-4</v>
      </c>
      <c r="F639" s="7">
        <f t="shared" si="58"/>
        <v>0.9867695100171201</v>
      </c>
      <c r="G639" s="6">
        <f t="shared" si="56"/>
        <v>1.6730528137305105E-3</v>
      </c>
      <c r="H639" s="7">
        <f t="shared" si="59"/>
        <v>0.92022171996303803</v>
      </c>
      <c r="I639">
        <f t="shared" si="57"/>
        <v>1.053187638686448E-3</v>
      </c>
    </row>
    <row r="640" spans="1:10">
      <c r="A640" s="14" t="s">
        <v>643</v>
      </c>
      <c r="B640">
        <v>8.99</v>
      </c>
      <c r="C640" s="14">
        <v>141</v>
      </c>
      <c r="D640" s="15">
        <f t="shared" si="54"/>
        <v>15.684093437152391</v>
      </c>
      <c r="E640" s="6">
        <f t="shared" si="55"/>
        <v>2.7401572966890739E-4</v>
      </c>
      <c r="F640" s="7">
        <f t="shared" si="58"/>
        <v>0.987043525746789</v>
      </c>
      <c r="G640" s="6">
        <f t="shared" si="56"/>
        <v>1.3228447489390756E-3</v>
      </c>
      <c r="H640" s="7">
        <f t="shared" si="59"/>
        <v>0.9215445647119771</v>
      </c>
      <c r="I640">
        <f t="shared" si="57"/>
        <v>1.2131046774626064E-3</v>
      </c>
    </row>
    <row r="641" spans="1:9">
      <c r="A641" s="14" t="s">
        <v>273</v>
      </c>
      <c r="B641">
        <v>10.35</v>
      </c>
      <c r="C641" s="14">
        <v>162</v>
      </c>
      <c r="D641" s="15">
        <f t="shared" si="54"/>
        <v>15.652173913043478</v>
      </c>
      <c r="E641" s="6">
        <f t="shared" si="55"/>
        <v>3.1482658302385102E-4</v>
      </c>
      <c r="F641" s="7">
        <f t="shared" si="58"/>
        <v>0.98735835232981284</v>
      </c>
      <c r="G641" s="6">
        <f t="shared" si="56"/>
        <v>1.5229636431056098E-3</v>
      </c>
      <c r="H641" s="7">
        <f t="shared" si="59"/>
        <v>0.92306752835508266</v>
      </c>
      <c r="I641">
        <f t="shared" si="57"/>
        <v>4.2056461742427942E-3</v>
      </c>
    </row>
    <row r="642" spans="1:9">
      <c r="A642" s="14" t="s">
        <v>279</v>
      </c>
      <c r="B642">
        <v>35.799999999999997</v>
      </c>
      <c r="C642" s="14">
        <v>555</v>
      </c>
      <c r="D642" s="15">
        <f t="shared" ref="D642:D705" si="60">C642/B642</f>
        <v>15.502793296089386</v>
      </c>
      <c r="E642" s="6">
        <f t="shared" ref="E642:E705" si="61">C642/514569</f>
        <v>1.0785725529520822E-3</v>
      </c>
      <c r="F642" s="7">
        <f t="shared" si="58"/>
        <v>0.98843692488276491</v>
      </c>
      <c r="G642" s="6">
        <f t="shared" ref="G642:G705" si="62">B642/6795.96</f>
        <v>5.2678355964425917E-3</v>
      </c>
      <c r="H642" s="7">
        <f t="shared" si="59"/>
        <v>0.92833536395152527</v>
      </c>
      <c r="I642">
        <f t="shared" ref="I642:I705" si="63">F642*H643-F643*H642</f>
        <v>4.6992475804696898E-4</v>
      </c>
    </row>
    <row r="643" spans="1:9">
      <c r="A643" s="14" t="s">
        <v>264</v>
      </c>
      <c r="B643">
        <v>4</v>
      </c>
      <c r="C643" s="14">
        <v>62</v>
      </c>
      <c r="D643" s="15">
        <f t="shared" si="60"/>
        <v>15.5</v>
      </c>
      <c r="E643" s="6">
        <f t="shared" si="61"/>
        <v>1.2048918609554793E-4</v>
      </c>
      <c r="F643" s="7">
        <f t="shared" ref="F643:F705" si="64">E643+F642</f>
        <v>0.98855741406886044</v>
      </c>
      <c r="G643" s="6">
        <f t="shared" si="62"/>
        <v>5.8858498284274779E-4</v>
      </c>
      <c r="H643" s="7">
        <f t="shared" ref="H643:H705" si="65">G643+H642</f>
        <v>0.92892394893436803</v>
      </c>
      <c r="I643">
        <f t="shared" si="63"/>
        <v>5.1873290829762553E-4</v>
      </c>
    </row>
    <row r="644" spans="1:9">
      <c r="A644" s="14" t="s">
        <v>317</v>
      </c>
      <c r="B644">
        <v>4.41</v>
      </c>
      <c r="C644" s="14">
        <v>68</v>
      </c>
      <c r="D644" s="15">
        <f t="shared" si="60"/>
        <v>15.419501133786847</v>
      </c>
      <c r="E644" s="6">
        <f t="shared" si="61"/>
        <v>1.3214942991124611E-4</v>
      </c>
      <c r="F644" s="7">
        <f t="shared" si="64"/>
        <v>0.98868956349877168</v>
      </c>
      <c r="G644" s="6">
        <f t="shared" si="62"/>
        <v>6.4891494358412945E-4</v>
      </c>
      <c r="H644" s="7">
        <f t="shared" si="65"/>
        <v>0.92957286387795213</v>
      </c>
      <c r="I644">
        <f t="shared" si="63"/>
        <v>7.066930356816048E-4</v>
      </c>
    </row>
    <row r="645" spans="1:9">
      <c r="A645" s="14" t="s">
        <v>473</v>
      </c>
      <c r="B645">
        <v>6</v>
      </c>
      <c r="C645" s="14">
        <v>92</v>
      </c>
      <c r="D645" s="15">
        <f t="shared" si="60"/>
        <v>15.333333333333334</v>
      </c>
      <c r="E645" s="6">
        <f t="shared" si="61"/>
        <v>1.7879040517403887E-4</v>
      </c>
      <c r="F645" s="7">
        <f t="shared" si="64"/>
        <v>0.98886835390394567</v>
      </c>
      <c r="G645" s="6">
        <f t="shared" si="62"/>
        <v>8.8287747426412158E-4</v>
      </c>
      <c r="H645" s="7">
        <f t="shared" si="65"/>
        <v>0.9304557413522162</v>
      </c>
      <c r="I645">
        <f t="shared" si="63"/>
        <v>5.0779787666521692E-4</v>
      </c>
    </row>
    <row r="646" spans="1:9">
      <c r="A646" s="14" t="s">
        <v>347</v>
      </c>
      <c r="B646">
        <v>4.3099999999999996</v>
      </c>
      <c r="C646" s="14">
        <v>66</v>
      </c>
      <c r="D646" s="15">
        <f t="shared" si="60"/>
        <v>15.313225058004642</v>
      </c>
      <c r="E646" s="6">
        <f t="shared" si="61"/>
        <v>1.2826268197268004E-4</v>
      </c>
      <c r="F646" s="7">
        <f t="shared" si="64"/>
        <v>0.98899661658591831</v>
      </c>
      <c r="G646" s="6">
        <f t="shared" si="62"/>
        <v>6.3420031901306067E-4</v>
      </c>
      <c r="H646" s="7">
        <f t="shared" si="65"/>
        <v>0.93108994167122927</v>
      </c>
      <c r="I646">
        <f t="shared" si="63"/>
        <v>4.4659941195202002E-4</v>
      </c>
    </row>
    <row r="647" spans="1:9">
      <c r="A647" s="14" t="s">
        <v>87</v>
      </c>
      <c r="B647">
        <v>3.79</v>
      </c>
      <c r="C647" s="14">
        <v>58</v>
      </c>
      <c r="D647" s="15">
        <f t="shared" si="60"/>
        <v>15.303430079155673</v>
      </c>
      <c r="E647" s="6">
        <f t="shared" si="61"/>
        <v>1.127156902184158E-4</v>
      </c>
      <c r="F647" s="7">
        <f t="shared" si="64"/>
        <v>0.98910933227613673</v>
      </c>
      <c r="G647" s="6">
        <f t="shared" si="62"/>
        <v>5.5768427124350348E-4</v>
      </c>
      <c r="H647" s="7">
        <f t="shared" si="65"/>
        <v>0.93164762594247275</v>
      </c>
      <c r="I647">
        <f t="shared" si="63"/>
        <v>4.2728859796337115E-4</v>
      </c>
    </row>
    <row r="648" spans="1:9">
      <c r="A648" s="14" t="s">
        <v>110</v>
      </c>
      <c r="B648">
        <v>3.62</v>
      </c>
      <c r="C648" s="14">
        <v>55</v>
      </c>
      <c r="D648" s="15">
        <f t="shared" si="60"/>
        <v>15.193370165745856</v>
      </c>
      <c r="E648" s="6">
        <f t="shared" si="61"/>
        <v>1.068855683105667E-4</v>
      </c>
      <c r="F648" s="7">
        <f t="shared" si="64"/>
        <v>0.98921621784444735</v>
      </c>
      <c r="G648" s="6">
        <f t="shared" si="62"/>
        <v>5.3266940947268671E-4</v>
      </c>
      <c r="H648" s="7">
        <f t="shared" si="65"/>
        <v>0.93218029535194546</v>
      </c>
      <c r="I648">
        <f t="shared" si="63"/>
        <v>1.0370725298354255E-3</v>
      </c>
    </row>
    <row r="649" spans="1:9">
      <c r="A649" s="14" t="s">
        <v>454</v>
      </c>
      <c r="B649">
        <v>8.7799999999999994</v>
      </c>
      <c r="C649" s="14">
        <v>133</v>
      </c>
      <c r="D649" s="15">
        <f t="shared" si="60"/>
        <v>15.148063781321186</v>
      </c>
      <c r="E649" s="6">
        <f t="shared" si="61"/>
        <v>2.5846873791464311E-4</v>
      </c>
      <c r="F649" s="7">
        <f t="shared" si="64"/>
        <v>0.98947468658236204</v>
      </c>
      <c r="G649" s="6">
        <f t="shared" si="62"/>
        <v>1.2919440373398313E-3</v>
      </c>
      <c r="H649" s="7">
        <f t="shared" si="65"/>
        <v>0.93347223938928525</v>
      </c>
      <c r="I649">
        <f t="shared" si="63"/>
        <v>1.6184300663504292E-3</v>
      </c>
    </row>
    <row r="650" spans="1:9">
      <c r="A650" s="14" t="s">
        <v>275</v>
      </c>
      <c r="B650">
        <v>13.67</v>
      </c>
      <c r="C650" s="14">
        <v>205</v>
      </c>
      <c r="D650" s="15">
        <f t="shared" si="60"/>
        <v>14.996342355523042</v>
      </c>
      <c r="E650" s="6">
        <f t="shared" si="61"/>
        <v>3.9839166370302136E-4</v>
      </c>
      <c r="F650" s="7">
        <f t="shared" si="64"/>
        <v>0.98987307824606507</v>
      </c>
      <c r="G650" s="6">
        <f t="shared" si="62"/>
        <v>2.0114891788650903E-3</v>
      </c>
      <c r="H650" s="7">
        <f t="shared" si="65"/>
        <v>0.93548372856815032</v>
      </c>
      <c r="I650">
        <f t="shared" si="63"/>
        <v>6.797185087897839E-4</v>
      </c>
    </row>
    <row r="651" spans="1:9">
      <c r="A651" s="14" t="s">
        <v>484</v>
      </c>
      <c r="B651">
        <v>5.74</v>
      </c>
      <c r="C651" s="14">
        <v>86</v>
      </c>
      <c r="D651" s="15">
        <f t="shared" si="60"/>
        <v>14.982578397212542</v>
      </c>
      <c r="E651" s="6">
        <f t="shared" si="61"/>
        <v>1.6713016135834068E-4</v>
      </c>
      <c r="F651" s="7">
        <f t="shared" si="64"/>
        <v>0.99004020840742346</v>
      </c>
      <c r="G651" s="6">
        <f t="shared" si="62"/>
        <v>8.446194503793431E-4</v>
      </c>
      <c r="H651" s="7">
        <f t="shared" si="65"/>
        <v>0.93632834801852971</v>
      </c>
      <c r="I651">
        <f t="shared" si="63"/>
        <v>1.0283186051709414E-3</v>
      </c>
    </row>
    <row r="652" spans="1:9">
      <c r="A652" s="14" t="s">
        <v>367</v>
      </c>
      <c r="B652">
        <v>8.67</v>
      </c>
      <c r="C652" s="14">
        <v>129</v>
      </c>
      <c r="D652" s="15">
        <f t="shared" si="60"/>
        <v>14.878892733564014</v>
      </c>
      <c r="E652" s="6">
        <f t="shared" si="61"/>
        <v>2.5069524203751102E-4</v>
      </c>
      <c r="F652" s="7">
        <f t="shared" si="64"/>
        <v>0.99029090364946093</v>
      </c>
      <c r="G652" s="6">
        <f t="shared" si="62"/>
        <v>1.2757579503116557E-3</v>
      </c>
      <c r="H652" s="7">
        <f t="shared" si="65"/>
        <v>0.93760410596884136</v>
      </c>
      <c r="I652">
        <f t="shared" si="63"/>
        <v>5.0304930478484167E-4</v>
      </c>
    </row>
    <row r="653" spans="1:9">
      <c r="A653" s="14" t="s">
        <v>605</v>
      </c>
      <c r="B653">
        <v>4.24</v>
      </c>
      <c r="C653" s="14">
        <v>63</v>
      </c>
      <c r="D653" s="15">
        <f t="shared" si="60"/>
        <v>14.858490566037736</v>
      </c>
      <c r="E653" s="6">
        <f t="shared" si="61"/>
        <v>1.2243256006483095E-4</v>
      </c>
      <c r="F653" s="7">
        <f t="shared" si="64"/>
        <v>0.99041333620952576</v>
      </c>
      <c r="G653" s="6">
        <f t="shared" si="62"/>
        <v>6.2390008181331268E-4</v>
      </c>
      <c r="H653" s="7">
        <f t="shared" si="65"/>
        <v>0.93822800605065471</v>
      </c>
      <c r="I653">
        <f t="shared" si="63"/>
        <v>1.510605270395593E-3</v>
      </c>
    </row>
    <row r="654" spans="1:9">
      <c r="A654" s="14" t="s">
        <v>82</v>
      </c>
      <c r="B654">
        <v>12.73</v>
      </c>
      <c r="C654" s="14">
        <v>189</v>
      </c>
      <c r="D654" s="15">
        <f t="shared" si="60"/>
        <v>14.846818538884524</v>
      </c>
      <c r="E654" s="6">
        <f t="shared" si="61"/>
        <v>3.6729768019449284E-4</v>
      </c>
      <c r="F654" s="7">
        <f t="shared" si="64"/>
        <v>0.99078063388972026</v>
      </c>
      <c r="G654" s="6">
        <f t="shared" si="62"/>
        <v>1.8731717078970447E-3</v>
      </c>
      <c r="H654" s="7">
        <f t="shared" si="65"/>
        <v>0.94010117775855173</v>
      </c>
      <c r="I654">
        <f t="shared" si="63"/>
        <v>9.7841660574526923E-4</v>
      </c>
    </row>
    <row r="655" spans="1:9">
      <c r="A655" s="14" t="s">
        <v>325</v>
      </c>
      <c r="B655">
        <v>8.24</v>
      </c>
      <c r="C655" s="14">
        <v>122</v>
      </c>
      <c r="D655" s="15">
        <f t="shared" si="60"/>
        <v>14.805825242718447</v>
      </c>
      <c r="E655" s="6">
        <f t="shared" si="61"/>
        <v>2.3709162425252978E-4</v>
      </c>
      <c r="F655" s="7">
        <f t="shared" si="64"/>
        <v>0.99101772551397282</v>
      </c>
      <c r="G655" s="6">
        <f t="shared" si="62"/>
        <v>1.2124850646560604E-3</v>
      </c>
      <c r="H655" s="7">
        <f t="shared" si="65"/>
        <v>0.94131366282320783</v>
      </c>
      <c r="I655">
        <f t="shared" si="63"/>
        <v>1.5401139564172883E-3</v>
      </c>
    </row>
    <row r="656" spans="1:9">
      <c r="A656" s="14" t="s">
        <v>438</v>
      </c>
      <c r="B656">
        <v>12.97</v>
      </c>
      <c r="C656" s="14">
        <v>192</v>
      </c>
      <c r="D656" s="15">
        <f t="shared" si="60"/>
        <v>14.803392444101773</v>
      </c>
      <c r="E656" s="6">
        <f t="shared" si="61"/>
        <v>3.7312780210234196E-4</v>
      </c>
      <c r="F656" s="7">
        <f t="shared" si="64"/>
        <v>0.99139085331607513</v>
      </c>
      <c r="G656" s="6">
        <f t="shared" si="62"/>
        <v>1.9084868068676097E-3</v>
      </c>
      <c r="H656" s="7">
        <f t="shared" si="65"/>
        <v>0.94322214963007545</v>
      </c>
      <c r="I656">
        <f t="shared" si="63"/>
        <v>8.5748924000073057E-4</v>
      </c>
    </row>
    <row r="657" spans="1:9">
      <c r="A657" s="14" t="s">
        <v>493</v>
      </c>
      <c r="B657">
        <v>7.21</v>
      </c>
      <c r="C657" s="14">
        <v>106</v>
      </c>
      <c r="D657" s="15">
        <f t="shared" si="60"/>
        <v>14.701803051317615</v>
      </c>
      <c r="E657" s="6">
        <f t="shared" si="61"/>
        <v>2.0599764074400129E-4</v>
      </c>
      <c r="F657" s="7">
        <f t="shared" si="64"/>
        <v>0.99159685095681915</v>
      </c>
      <c r="G657" s="6">
        <f t="shared" si="62"/>
        <v>1.0609244315740527E-3</v>
      </c>
      <c r="H657" s="7">
        <f t="shared" si="65"/>
        <v>0.94428307406164946</v>
      </c>
      <c r="I657">
        <f t="shared" si="63"/>
        <v>1.2702062335194775E-3</v>
      </c>
    </row>
    <row r="658" spans="1:9">
      <c r="A658" s="14" t="s">
        <v>107</v>
      </c>
      <c r="B658">
        <v>10.68</v>
      </c>
      <c r="C658" s="14">
        <v>157</v>
      </c>
      <c r="D658" s="15">
        <f t="shared" si="60"/>
        <v>14.700374531835207</v>
      </c>
      <c r="E658" s="6">
        <f t="shared" si="61"/>
        <v>3.0510971317743586E-4</v>
      </c>
      <c r="F658" s="7">
        <f t="shared" si="64"/>
        <v>0.99190196066999659</v>
      </c>
      <c r="G658" s="6">
        <f t="shared" si="62"/>
        <v>1.5715219041901364E-3</v>
      </c>
      <c r="H658" s="7">
        <f t="shared" si="65"/>
        <v>0.94585459596583965</v>
      </c>
      <c r="I658">
        <f t="shared" si="63"/>
        <v>5.6207365139671062E-4</v>
      </c>
    </row>
    <row r="659" spans="1:9">
      <c r="A659" s="14" t="s">
        <v>268</v>
      </c>
      <c r="B659">
        <v>4.72</v>
      </c>
      <c r="C659" s="14">
        <v>69</v>
      </c>
      <c r="D659" s="15">
        <f t="shared" si="60"/>
        <v>14.618644067796611</v>
      </c>
      <c r="E659" s="6">
        <f t="shared" si="61"/>
        <v>1.3409280388052914E-4</v>
      </c>
      <c r="F659" s="7">
        <f t="shared" si="64"/>
        <v>0.99203605347387713</v>
      </c>
      <c r="G659" s="6">
        <f t="shared" si="62"/>
        <v>6.9453027975444233E-4</v>
      </c>
      <c r="H659" s="7">
        <f t="shared" si="65"/>
        <v>0.94654912624559406</v>
      </c>
      <c r="I659">
        <f t="shared" si="63"/>
        <v>4.575296823475794E-4</v>
      </c>
    </row>
    <row r="660" spans="1:9">
      <c r="A660" s="14" t="s">
        <v>261</v>
      </c>
      <c r="B660">
        <v>3.84</v>
      </c>
      <c r="C660" s="14">
        <v>56</v>
      </c>
      <c r="D660" s="15">
        <f t="shared" si="60"/>
        <v>14.583333333333334</v>
      </c>
      <c r="E660" s="6">
        <f t="shared" si="61"/>
        <v>1.0882894227984974E-4</v>
      </c>
      <c r="F660" s="7">
        <f t="shared" si="64"/>
        <v>0.99214488241615695</v>
      </c>
      <c r="G660" s="6">
        <f t="shared" si="62"/>
        <v>5.6504158352903777E-4</v>
      </c>
      <c r="H660" s="7">
        <f t="shared" si="65"/>
        <v>0.94711416782912305</v>
      </c>
      <c r="I660">
        <f t="shared" si="63"/>
        <v>3.9487954934136482E-4</v>
      </c>
    </row>
    <row r="661" spans="1:9">
      <c r="A661" s="14" t="s">
        <v>16</v>
      </c>
      <c r="B661">
        <v>3.31</v>
      </c>
      <c r="C661" s="14">
        <v>48</v>
      </c>
      <c r="D661" s="15">
        <f t="shared" si="60"/>
        <v>14.501510574018127</v>
      </c>
      <c r="E661" s="6">
        <f t="shared" si="61"/>
        <v>9.3281950525585491E-5</v>
      </c>
      <c r="F661" s="7">
        <f t="shared" si="64"/>
        <v>0.99223816436668255</v>
      </c>
      <c r="G661" s="6">
        <f t="shared" si="62"/>
        <v>4.8705407330237378E-4</v>
      </c>
      <c r="H661" s="7">
        <f t="shared" si="65"/>
        <v>0.94760122190242546</v>
      </c>
      <c r="I661">
        <f t="shared" si="63"/>
        <v>1.6130331769803608E-3</v>
      </c>
    </row>
    <row r="662" spans="1:9">
      <c r="A662" s="14" t="s">
        <v>231</v>
      </c>
      <c r="B662">
        <v>13.52</v>
      </c>
      <c r="C662" s="14">
        <v>196</v>
      </c>
      <c r="D662" s="15">
        <f t="shared" si="60"/>
        <v>14.497041420118343</v>
      </c>
      <c r="E662" s="6">
        <f t="shared" si="61"/>
        <v>3.8090129797947411E-4</v>
      </c>
      <c r="F662" s="7">
        <f t="shared" si="64"/>
        <v>0.99261906566466207</v>
      </c>
      <c r="G662" s="6">
        <f t="shared" si="62"/>
        <v>1.9894172420084873E-3</v>
      </c>
      <c r="H662" s="7">
        <f t="shared" si="65"/>
        <v>0.94959063914443398</v>
      </c>
      <c r="I662">
        <f t="shared" si="63"/>
        <v>4.8558571351320357E-4</v>
      </c>
    </row>
    <row r="663" spans="1:9">
      <c r="A663" s="14" t="s">
        <v>290</v>
      </c>
      <c r="B663">
        <v>4.07</v>
      </c>
      <c r="C663" s="14">
        <v>59</v>
      </c>
      <c r="D663" s="15">
        <f t="shared" si="60"/>
        <v>14.496314496314495</v>
      </c>
      <c r="E663" s="6">
        <f t="shared" si="61"/>
        <v>1.1465906418769883E-4</v>
      </c>
      <c r="F663" s="7">
        <f t="shared" si="64"/>
        <v>0.9927337247288498</v>
      </c>
      <c r="G663" s="6">
        <f t="shared" si="62"/>
        <v>5.988852200424959E-4</v>
      </c>
      <c r="H663" s="7">
        <f t="shared" si="65"/>
        <v>0.95018952436447646</v>
      </c>
      <c r="I663">
        <f t="shared" si="63"/>
        <v>3.9780101294384362E-4</v>
      </c>
    </row>
    <row r="664" spans="1:9">
      <c r="A664" s="14" t="s">
        <v>414</v>
      </c>
      <c r="B664">
        <v>3.33</v>
      </c>
      <c r="C664" s="14">
        <v>48</v>
      </c>
      <c r="D664" s="15">
        <f t="shared" si="60"/>
        <v>14.414414414414415</v>
      </c>
      <c r="E664" s="6">
        <f t="shared" si="61"/>
        <v>9.3281950525585491E-5</v>
      </c>
      <c r="F664" s="7">
        <f t="shared" si="64"/>
        <v>0.9928270066793754</v>
      </c>
      <c r="G664" s="6">
        <f t="shared" si="62"/>
        <v>4.8999699821658754E-4</v>
      </c>
      <c r="H664" s="7">
        <f t="shared" si="65"/>
        <v>0.95067952136269307</v>
      </c>
      <c r="I664">
        <f t="shared" si="63"/>
        <v>9.5226455753361083E-4</v>
      </c>
    </row>
    <row r="665" spans="1:9">
      <c r="A665" s="14" t="s">
        <v>286</v>
      </c>
      <c r="B665">
        <v>7.96</v>
      </c>
      <c r="C665" s="14">
        <v>114</v>
      </c>
      <c r="D665" s="15">
        <f t="shared" si="60"/>
        <v>14.321608040201005</v>
      </c>
      <c r="E665" s="6">
        <f t="shared" si="61"/>
        <v>2.2154463249826555E-4</v>
      </c>
      <c r="F665" s="7">
        <f t="shared" si="64"/>
        <v>0.99304855131187364</v>
      </c>
      <c r="G665" s="6">
        <f t="shared" si="62"/>
        <v>1.1712841158570679E-3</v>
      </c>
      <c r="H665" s="7">
        <f t="shared" si="65"/>
        <v>0.95185080547855017</v>
      </c>
      <c r="I665">
        <f t="shared" si="63"/>
        <v>3.4247975920210783E-3</v>
      </c>
    </row>
    <row r="666" spans="1:9">
      <c r="A666" s="14" t="s">
        <v>360</v>
      </c>
      <c r="B666">
        <v>28.59</v>
      </c>
      <c r="C666" s="14">
        <v>407</v>
      </c>
      <c r="D666" s="15">
        <f t="shared" si="60"/>
        <v>14.235746764603007</v>
      </c>
      <c r="E666" s="6">
        <f t="shared" si="61"/>
        <v>7.909532054981936E-4</v>
      </c>
      <c r="F666" s="7">
        <f t="shared" si="64"/>
        <v>0.9938395045173718</v>
      </c>
      <c r="G666" s="6">
        <f t="shared" si="62"/>
        <v>4.2069111648685396E-3</v>
      </c>
      <c r="H666" s="7">
        <f t="shared" si="65"/>
        <v>0.95605771664341865</v>
      </c>
      <c r="I666">
        <f t="shared" si="63"/>
        <v>3.0748656846990574E-4</v>
      </c>
    </row>
    <row r="667" spans="1:9">
      <c r="A667" s="14" t="s">
        <v>250</v>
      </c>
      <c r="B667">
        <v>2.56</v>
      </c>
      <c r="C667" s="14">
        <v>36</v>
      </c>
      <c r="D667" s="15">
        <f t="shared" si="60"/>
        <v>14.0625</v>
      </c>
      <c r="E667" s="6">
        <f t="shared" si="61"/>
        <v>6.9961462894189115E-5</v>
      </c>
      <c r="F667" s="7">
        <f t="shared" si="64"/>
        <v>0.99390946598026597</v>
      </c>
      <c r="G667" s="6">
        <f t="shared" si="62"/>
        <v>3.7669438901935856E-4</v>
      </c>
      <c r="H667" s="7">
        <f t="shared" si="65"/>
        <v>0.95643441103243798</v>
      </c>
      <c r="I667">
        <f t="shared" si="63"/>
        <v>9.5783358921508466E-4</v>
      </c>
    </row>
    <row r="668" spans="1:9">
      <c r="A668" s="14" t="s">
        <v>622</v>
      </c>
      <c r="B668">
        <v>7.96</v>
      </c>
      <c r="C668" s="14">
        <v>111</v>
      </c>
      <c r="D668" s="15">
        <f t="shared" si="60"/>
        <v>13.944723618090451</v>
      </c>
      <c r="E668" s="6">
        <f t="shared" si="61"/>
        <v>2.1571451059041645E-4</v>
      </c>
      <c r="F668" s="7">
        <f t="shared" si="64"/>
        <v>0.99412518049085641</v>
      </c>
      <c r="G668" s="6">
        <f t="shared" si="62"/>
        <v>1.1712841158570679E-3</v>
      </c>
      <c r="H668" s="7">
        <f t="shared" si="65"/>
        <v>0.95760569514829508</v>
      </c>
      <c r="I668">
        <f t="shared" si="63"/>
        <v>5.4834001895465168E-4</v>
      </c>
    </row>
    <row r="669" spans="1:9">
      <c r="A669" s="14" t="s">
        <v>38</v>
      </c>
      <c r="B669">
        <v>4.55</v>
      </c>
      <c r="C669" s="14">
        <v>63</v>
      </c>
      <c r="D669" s="15">
        <f t="shared" si="60"/>
        <v>13.846153846153847</v>
      </c>
      <c r="E669" s="6">
        <f t="shared" si="61"/>
        <v>1.2243256006483095E-4</v>
      </c>
      <c r="F669" s="7">
        <f t="shared" si="64"/>
        <v>0.99424761305092124</v>
      </c>
      <c r="G669" s="6">
        <f t="shared" si="62"/>
        <v>6.6951541798362555E-4</v>
      </c>
      <c r="H669" s="7">
        <f t="shared" si="65"/>
        <v>0.95827521056627873</v>
      </c>
      <c r="I669">
        <f t="shared" si="63"/>
        <v>4.7000573053257444E-4</v>
      </c>
    </row>
    <row r="670" spans="1:9">
      <c r="A670" s="14" t="s">
        <v>456</v>
      </c>
      <c r="B670">
        <v>3.9</v>
      </c>
      <c r="C670" s="14">
        <v>54</v>
      </c>
      <c r="D670" s="15">
        <f t="shared" si="60"/>
        <v>13.846153846153847</v>
      </c>
      <c r="E670" s="6">
        <f t="shared" si="61"/>
        <v>1.0494219434128368E-4</v>
      </c>
      <c r="F670" s="7">
        <f t="shared" si="64"/>
        <v>0.99435255524526256</v>
      </c>
      <c r="G670" s="6">
        <f t="shared" si="62"/>
        <v>5.7387035827167901E-4</v>
      </c>
      <c r="H670" s="7">
        <f t="shared" si="65"/>
        <v>0.95884908092455046</v>
      </c>
      <c r="I670">
        <f t="shared" si="63"/>
        <v>6.0300146532643595E-4</v>
      </c>
    </row>
    <row r="671" spans="1:9">
      <c r="A671" s="14" t="s">
        <v>242</v>
      </c>
      <c r="B671">
        <v>5</v>
      </c>
      <c r="C671" s="14">
        <v>69</v>
      </c>
      <c r="D671" s="15">
        <f t="shared" si="60"/>
        <v>13.8</v>
      </c>
      <c r="E671" s="6">
        <f t="shared" si="61"/>
        <v>1.3409280388052914E-4</v>
      </c>
      <c r="F671" s="7">
        <f t="shared" si="64"/>
        <v>0.99448664804914311</v>
      </c>
      <c r="G671" s="6">
        <f t="shared" si="62"/>
        <v>7.3573122855343464E-4</v>
      </c>
      <c r="H671" s="7">
        <f t="shared" si="65"/>
        <v>0.95958481215310387</v>
      </c>
      <c r="I671">
        <f t="shared" si="63"/>
        <v>1.0843122542498751E-3</v>
      </c>
    </row>
    <row r="672" spans="1:9">
      <c r="A672" s="14" t="s">
        <v>162</v>
      </c>
      <c r="B672">
        <v>8.99</v>
      </c>
      <c r="C672" s="14">
        <v>124</v>
      </c>
      <c r="D672" s="15">
        <f t="shared" si="60"/>
        <v>13.793103448275861</v>
      </c>
      <c r="E672" s="6">
        <f t="shared" si="61"/>
        <v>2.4097837219109585E-4</v>
      </c>
      <c r="F672" s="7">
        <f t="shared" si="64"/>
        <v>0.99472762642133417</v>
      </c>
      <c r="G672" s="6">
        <f t="shared" si="62"/>
        <v>1.3228447489390756E-3</v>
      </c>
      <c r="H672" s="7">
        <f t="shared" si="65"/>
        <v>0.96090765690204294</v>
      </c>
      <c r="I672">
        <f t="shared" si="63"/>
        <v>7.933348906580262E-4</v>
      </c>
    </row>
    <row r="673" spans="1:9">
      <c r="A673" s="14" t="s">
        <v>232</v>
      </c>
      <c r="B673">
        <v>6.53</v>
      </c>
      <c r="C673" s="14">
        <v>87</v>
      </c>
      <c r="D673" s="15">
        <f t="shared" si="60"/>
        <v>13.323124042879019</v>
      </c>
      <c r="E673" s="6">
        <f t="shared" si="61"/>
        <v>1.690735353276237E-4</v>
      </c>
      <c r="F673" s="7">
        <f t="shared" si="64"/>
        <v>0.99489669995666175</v>
      </c>
      <c r="G673" s="6">
        <f t="shared" si="62"/>
        <v>9.6086498449078574E-4</v>
      </c>
      <c r="H673" s="7">
        <f t="shared" si="65"/>
        <v>0.96186852188653371</v>
      </c>
      <c r="I673">
        <f t="shared" si="63"/>
        <v>1.3506105791316614E-3</v>
      </c>
    </row>
    <row r="674" spans="1:9">
      <c r="A674" s="14" t="s">
        <v>314</v>
      </c>
      <c r="B674">
        <v>11.09</v>
      </c>
      <c r="C674" s="14">
        <v>146</v>
      </c>
      <c r="D674" s="15">
        <f t="shared" si="60"/>
        <v>13.165013525698829</v>
      </c>
      <c r="E674" s="6">
        <f t="shared" si="61"/>
        <v>2.8373259951532256E-4</v>
      </c>
      <c r="F674" s="7">
        <f t="shared" si="64"/>
        <v>0.99518043255617705</v>
      </c>
      <c r="G674" s="6">
        <f t="shared" si="62"/>
        <v>1.631851864931518E-3</v>
      </c>
      <c r="H674" s="7">
        <f t="shared" si="65"/>
        <v>0.96350037375146524</v>
      </c>
      <c r="I674">
        <f t="shared" si="63"/>
        <v>1.0295521830704368E-3</v>
      </c>
    </row>
    <row r="675" spans="1:9">
      <c r="A675" s="14" t="s">
        <v>640</v>
      </c>
      <c r="B675">
        <v>8.4499999999999993</v>
      </c>
      <c r="C675" s="14">
        <v>111</v>
      </c>
      <c r="D675" s="15">
        <f t="shared" si="60"/>
        <v>13.136094674556213</v>
      </c>
      <c r="E675" s="6">
        <f t="shared" si="61"/>
        <v>2.1571451059041645E-4</v>
      </c>
      <c r="F675" s="7">
        <f t="shared" si="64"/>
        <v>0.99539614706676749</v>
      </c>
      <c r="G675" s="6">
        <f t="shared" si="62"/>
        <v>1.2433857762553045E-3</v>
      </c>
      <c r="H675" s="7">
        <f t="shared" si="65"/>
        <v>0.96474375952772051</v>
      </c>
      <c r="I675">
        <f t="shared" si="63"/>
        <v>6.9402367269322252E-4</v>
      </c>
    </row>
    <row r="676" spans="1:9">
      <c r="A676" s="14" t="s">
        <v>340</v>
      </c>
      <c r="B676">
        <v>5.66</v>
      </c>
      <c r="C676" s="14">
        <v>72</v>
      </c>
      <c r="D676" s="15">
        <f t="shared" si="60"/>
        <v>12.720848056537102</v>
      </c>
      <c r="E676" s="6">
        <f t="shared" si="61"/>
        <v>1.3992292578837823E-4</v>
      </c>
      <c r="F676" s="7">
        <f t="shared" si="64"/>
        <v>0.99553606999255584</v>
      </c>
      <c r="G676" s="6">
        <f t="shared" si="62"/>
        <v>8.3284775072248803E-4</v>
      </c>
      <c r="H676" s="7">
        <f t="shared" si="65"/>
        <v>0.96557660727844297</v>
      </c>
      <c r="I676">
        <f t="shared" si="63"/>
        <v>2.366043704045806E-3</v>
      </c>
    </row>
    <row r="677" spans="1:9">
      <c r="A677" s="14" t="s">
        <v>201</v>
      </c>
      <c r="B677">
        <v>19.29</v>
      </c>
      <c r="C677" s="14">
        <v>245</v>
      </c>
      <c r="D677" s="15">
        <f t="shared" si="60"/>
        <v>12.700881285640229</v>
      </c>
      <c r="E677" s="6">
        <f t="shared" si="61"/>
        <v>4.7612662247434258E-4</v>
      </c>
      <c r="F677" s="7">
        <f t="shared" si="64"/>
        <v>0.99601219661503015</v>
      </c>
      <c r="G677" s="6">
        <f t="shared" si="62"/>
        <v>2.8384510797591508E-3</v>
      </c>
      <c r="H677" s="7">
        <f t="shared" si="65"/>
        <v>0.96841505835820207</v>
      </c>
      <c r="I677">
        <f t="shared" si="63"/>
        <v>4.0753370210755424E-4</v>
      </c>
    </row>
    <row r="678" spans="1:9">
      <c r="A678" s="14" t="s">
        <v>256</v>
      </c>
      <c r="B678">
        <v>3.32</v>
      </c>
      <c r="C678" s="14">
        <v>42</v>
      </c>
      <c r="D678" s="15">
        <f t="shared" si="60"/>
        <v>12.650602409638555</v>
      </c>
      <c r="E678" s="6">
        <f t="shared" si="61"/>
        <v>8.1621706709887303E-5</v>
      </c>
      <c r="F678" s="7">
        <f t="shared" si="64"/>
        <v>0.99609381832174004</v>
      </c>
      <c r="G678" s="6">
        <f t="shared" si="62"/>
        <v>4.8852553575948058E-4</v>
      </c>
      <c r="H678" s="7">
        <f t="shared" si="65"/>
        <v>0.96890358389396158</v>
      </c>
      <c r="I678">
        <f t="shared" si="63"/>
        <v>1.5247957099330245E-3</v>
      </c>
    </row>
    <row r="679" spans="1:9">
      <c r="A679" s="14" t="s">
        <v>190</v>
      </c>
      <c r="B679">
        <v>12.42</v>
      </c>
      <c r="C679" s="14">
        <v>157</v>
      </c>
      <c r="D679" s="15">
        <f t="shared" si="60"/>
        <v>12.640901771336553</v>
      </c>
      <c r="E679" s="6">
        <f t="shared" si="61"/>
        <v>3.0510971317743586E-4</v>
      </c>
      <c r="F679" s="7">
        <f t="shared" si="64"/>
        <v>0.99639892803491747</v>
      </c>
      <c r="G679" s="6">
        <f t="shared" si="62"/>
        <v>1.8275563717267318E-3</v>
      </c>
      <c r="H679" s="7">
        <f t="shared" si="65"/>
        <v>0.9707311402656883</v>
      </c>
      <c r="I679">
        <f t="shared" si="63"/>
        <v>1.0525557324515544E-3</v>
      </c>
    </row>
    <row r="680" spans="1:9">
      <c r="A680" s="14" t="s">
        <v>580</v>
      </c>
      <c r="B680">
        <v>8.5299999999999994</v>
      </c>
      <c r="C680" s="14">
        <v>105</v>
      </c>
      <c r="D680" s="15">
        <f t="shared" si="60"/>
        <v>12.309495896834703</v>
      </c>
      <c r="E680" s="6">
        <f t="shared" si="61"/>
        <v>2.0405426677471826E-4</v>
      </c>
      <c r="F680" s="7">
        <f t="shared" si="64"/>
        <v>0.9966029823016922</v>
      </c>
      <c r="G680" s="6">
        <f t="shared" si="62"/>
        <v>1.2551574759121595E-3</v>
      </c>
      <c r="H680" s="7">
        <f t="shared" si="65"/>
        <v>0.9719862977416005</v>
      </c>
      <c r="I680">
        <f t="shared" si="63"/>
        <v>4.6303304041317439E-4</v>
      </c>
    </row>
    <row r="681" spans="1:9">
      <c r="A681" s="14" t="s">
        <v>356</v>
      </c>
      <c r="B681">
        <v>3.75</v>
      </c>
      <c r="C681" s="14">
        <v>46</v>
      </c>
      <c r="D681" s="15">
        <f t="shared" si="60"/>
        <v>12.266666666666667</v>
      </c>
      <c r="E681" s="6">
        <f t="shared" si="61"/>
        <v>8.9395202587019433E-5</v>
      </c>
      <c r="F681" s="7">
        <f t="shared" si="64"/>
        <v>0.99669237750427919</v>
      </c>
      <c r="G681" s="6">
        <f t="shared" si="62"/>
        <v>5.5179842141507606E-4</v>
      </c>
      <c r="H681" s="7">
        <f t="shared" si="65"/>
        <v>0.97253809616301556</v>
      </c>
      <c r="I681">
        <f t="shared" si="63"/>
        <v>8.7329932370283636E-4</v>
      </c>
    </row>
    <row r="682" spans="1:9">
      <c r="A682" s="14" t="s">
        <v>318</v>
      </c>
      <c r="B682">
        <v>7.05</v>
      </c>
      <c r="C682" s="14">
        <v>85</v>
      </c>
      <c r="D682" s="15">
        <f t="shared" si="60"/>
        <v>12.056737588652483</v>
      </c>
      <c r="E682" s="6">
        <f t="shared" si="61"/>
        <v>1.6518678738905763E-4</v>
      </c>
      <c r="F682" s="7">
        <f t="shared" si="64"/>
        <v>0.99685756429166827</v>
      </c>
      <c r="G682" s="6">
        <f t="shared" si="62"/>
        <v>1.0373810322603428E-3</v>
      </c>
      <c r="H682" s="7">
        <f t="shared" si="65"/>
        <v>0.97357547719527593</v>
      </c>
      <c r="I682">
        <f t="shared" si="63"/>
        <v>7.708971249384966E-4</v>
      </c>
    </row>
    <row r="683" spans="1:9">
      <c r="A683" s="14" t="s">
        <v>114</v>
      </c>
      <c r="B683">
        <v>6.21</v>
      </c>
      <c r="C683" s="14">
        <v>74</v>
      </c>
      <c r="D683" s="15">
        <f t="shared" si="60"/>
        <v>11.916264090177133</v>
      </c>
      <c r="E683" s="6">
        <f t="shared" si="61"/>
        <v>1.438096737269443E-4</v>
      </c>
      <c r="F683" s="7">
        <f t="shared" si="64"/>
        <v>0.99700137396539523</v>
      </c>
      <c r="G683" s="6">
        <f t="shared" si="62"/>
        <v>9.137781858633659E-4</v>
      </c>
      <c r="H683" s="7">
        <f t="shared" si="65"/>
        <v>0.97448925538113929</v>
      </c>
      <c r="I683">
        <f t="shared" si="63"/>
        <v>5.8388765502725981E-4</v>
      </c>
    </row>
    <row r="684" spans="1:9">
      <c r="A684" s="14" t="s">
        <v>358</v>
      </c>
      <c r="B684">
        <v>4.6900000000000004</v>
      </c>
      <c r="C684" s="14">
        <v>55</v>
      </c>
      <c r="D684" s="15">
        <f t="shared" si="60"/>
        <v>11.727078891257994</v>
      </c>
      <c r="E684" s="6">
        <f t="shared" si="61"/>
        <v>1.068855683105667E-4</v>
      </c>
      <c r="F684" s="7">
        <f t="shared" si="64"/>
        <v>0.99710825953370585</v>
      </c>
      <c r="G684" s="6">
        <f t="shared" si="62"/>
        <v>6.9011589238312176E-4</v>
      </c>
      <c r="H684" s="7">
        <f t="shared" si="65"/>
        <v>0.97517937127352239</v>
      </c>
      <c r="I684">
        <f t="shared" si="63"/>
        <v>7.820218625569364E-4</v>
      </c>
    </row>
    <row r="685" spans="1:9">
      <c r="A685" s="14" t="s">
        <v>49</v>
      </c>
      <c r="B685">
        <v>6.26</v>
      </c>
      <c r="C685" s="14">
        <v>72</v>
      </c>
      <c r="D685" s="15">
        <f t="shared" si="60"/>
        <v>11.501597444089457</v>
      </c>
      <c r="E685" s="6">
        <f t="shared" si="61"/>
        <v>1.3992292578837823E-4</v>
      </c>
      <c r="F685" s="7">
        <f t="shared" si="64"/>
        <v>0.9972481824594942</v>
      </c>
      <c r="G685" s="6">
        <f t="shared" si="62"/>
        <v>9.2113549814890018E-4</v>
      </c>
      <c r="H685" s="7">
        <f t="shared" si="65"/>
        <v>0.97610050677167126</v>
      </c>
      <c r="I685">
        <f t="shared" si="63"/>
        <v>1.0976581132445817E-3</v>
      </c>
    </row>
    <row r="686" spans="1:9">
      <c r="A686" s="14" t="s">
        <v>392</v>
      </c>
      <c r="B686">
        <v>8.76</v>
      </c>
      <c r="C686" s="14">
        <v>99</v>
      </c>
      <c r="D686" s="15">
        <f t="shared" si="60"/>
        <v>11.301369863013699</v>
      </c>
      <c r="E686" s="6">
        <f t="shared" si="61"/>
        <v>1.9239402295902008E-4</v>
      </c>
      <c r="F686" s="7">
        <f t="shared" si="64"/>
        <v>0.99744057648245321</v>
      </c>
      <c r="G686" s="6">
        <f t="shared" si="62"/>
        <v>1.2890011124256175E-3</v>
      </c>
      <c r="H686" s="7">
        <f t="shared" si="65"/>
        <v>0.97738950788409684</v>
      </c>
      <c r="I686">
        <f t="shared" si="63"/>
        <v>5.0453943758232978E-4</v>
      </c>
    </row>
    <row r="687" spans="1:9">
      <c r="A687" s="14" t="s">
        <v>568</v>
      </c>
      <c r="B687">
        <v>4.0199999999999996</v>
      </c>
      <c r="C687" s="14">
        <v>45</v>
      </c>
      <c r="D687" s="15">
        <f t="shared" si="60"/>
        <v>11.19402985074627</v>
      </c>
      <c r="E687" s="6">
        <f t="shared" si="61"/>
        <v>8.7451828617736397E-5</v>
      </c>
      <c r="F687" s="7">
        <f t="shared" si="64"/>
        <v>0.9975280283110709</v>
      </c>
      <c r="G687" s="6">
        <f t="shared" si="62"/>
        <v>5.915279077569614E-4</v>
      </c>
      <c r="H687" s="7">
        <f t="shared" si="65"/>
        <v>0.9779810357918538</v>
      </c>
      <c r="I687">
        <f t="shared" si="63"/>
        <v>7.309994940088993E-4</v>
      </c>
    </row>
    <row r="688" spans="1:9">
      <c r="A688" s="14" t="s">
        <v>292</v>
      </c>
      <c r="B688">
        <v>5.77</v>
      </c>
      <c r="C688" s="14">
        <v>61</v>
      </c>
      <c r="D688" s="15">
        <f t="shared" si="60"/>
        <v>10.571923743500868</v>
      </c>
      <c r="E688" s="6">
        <f t="shared" si="61"/>
        <v>1.1854581212626489E-4</v>
      </c>
      <c r="F688" s="7">
        <f t="shared" si="64"/>
        <v>0.99764657412319713</v>
      </c>
      <c r="G688" s="6">
        <f t="shared" si="62"/>
        <v>8.4903383775066356E-4</v>
      </c>
      <c r="H688" s="7">
        <f t="shared" si="65"/>
        <v>0.9788300696296045</v>
      </c>
      <c r="I688">
        <f t="shared" si="63"/>
        <v>1.2131842144281757E-3</v>
      </c>
    </row>
    <row r="689" spans="1:9">
      <c r="A689" s="14" t="s">
        <v>278</v>
      </c>
      <c r="B689">
        <v>9.56</v>
      </c>
      <c r="C689" s="14">
        <v>100</v>
      </c>
      <c r="D689" s="15">
        <f t="shared" si="60"/>
        <v>10.460251046025103</v>
      </c>
      <c r="E689" s="6">
        <f t="shared" si="61"/>
        <v>1.943373969283031E-4</v>
      </c>
      <c r="F689" s="7">
        <f t="shared" si="64"/>
        <v>0.99784091152012544</v>
      </c>
      <c r="G689" s="6">
        <f t="shared" si="62"/>
        <v>1.4067181089941672E-3</v>
      </c>
      <c r="H689" s="7">
        <f t="shared" si="65"/>
        <v>0.98023678773859868</v>
      </c>
      <c r="I689">
        <f t="shared" si="63"/>
        <v>6.5079891218489117E-4</v>
      </c>
    </row>
    <row r="690" spans="1:9">
      <c r="A690" s="14" t="s">
        <v>195</v>
      </c>
      <c r="B690">
        <v>5.12</v>
      </c>
      <c r="C690" s="14">
        <v>53</v>
      </c>
      <c r="D690" s="15">
        <f t="shared" si="60"/>
        <v>10.3515625</v>
      </c>
      <c r="E690" s="6">
        <f t="shared" si="61"/>
        <v>1.0299882037200064E-4</v>
      </c>
      <c r="F690" s="7">
        <f t="shared" si="64"/>
        <v>0.99794391034049745</v>
      </c>
      <c r="G690" s="6">
        <f t="shared" si="62"/>
        <v>7.5338877803871713E-4</v>
      </c>
      <c r="H690" s="7">
        <f t="shared" si="65"/>
        <v>0.98099017651663745</v>
      </c>
      <c r="I690">
        <f t="shared" si="63"/>
        <v>8.3806268934694117E-4</v>
      </c>
    </row>
    <row r="691" spans="1:9">
      <c r="A691" s="14" t="s">
        <v>192</v>
      </c>
      <c r="B691">
        <v>6.59</v>
      </c>
      <c r="C691" s="14">
        <v>68</v>
      </c>
      <c r="D691" s="15">
        <f t="shared" si="60"/>
        <v>10.318664643399091</v>
      </c>
      <c r="E691" s="6">
        <f t="shared" si="61"/>
        <v>1.3214942991124611E-4</v>
      </c>
      <c r="F691" s="7">
        <f t="shared" si="64"/>
        <v>0.9980760597704087</v>
      </c>
      <c r="G691" s="6">
        <f t="shared" si="62"/>
        <v>9.6969375923342687E-4</v>
      </c>
      <c r="H691" s="7">
        <f t="shared" si="65"/>
        <v>0.98195987027587084</v>
      </c>
      <c r="I691">
        <f t="shared" si="63"/>
        <v>9.1370173726779136E-4</v>
      </c>
    </row>
    <row r="692" spans="1:9">
      <c r="A692" s="14" t="s">
        <v>200</v>
      </c>
      <c r="B692">
        <v>7.17</v>
      </c>
      <c r="C692" s="14">
        <v>73</v>
      </c>
      <c r="D692" s="15">
        <f t="shared" si="60"/>
        <v>10.181311018131101</v>
      </c>
      <c r="E692" s="6">
        <f t="shared" si="61"/>
        <v>1.4186629975766128E-4</v>
      </c>
      <c r="F692" s="7">
        <f t="shared" si="64"/>
        <v>0.99821792607016635</v>
      </c>
      <c r="G692" s="6">
        <f t="shared" si="62"/>
        <v>1.0550385817456253E-3</v>
      </c>
      <c r="H692" s="7">
        <f t="shared" si="65"/>
        <v>0.98301490885761644</v>
      </c>
      <c r="I692">
        <f t="shared" si="63"/>
        <v>7.9620325431395411E-4</v>
      </c>
    </row>
    <row r="693" spans="1:9">
      <c r="A693" s="14" t="s">
        <v>362</v>
      </c>
      <c r="B693">
        <v>6.24</v>
      </c>
      <c r="C693" s="14">
        <v>63</v>
      </c>
      <c r="D693" s="15">
        <f t="shared" si="60"/>
        <v>10.096153846153845</v>
      </c>
      <c r="E693" s="6">
        <f t="shared" si="61"/>
        <v>1.2243256006483095E-4</v>
      </c>
      <c r="F693" s="7">
        <f t="shared" si="64"/>
        <v>0.99834035863023118</v>
      </c>
      <c r="G693" s="6">
        <f t="shared" si="62"/>
        <v>9.1819257323468646E-4</v>
      </c>
      <c r="H693" s="7">
        <f t="shared" si="65"/>
        <v>0.98393310143085111</v>
      </c>
      <c r="I693">
        <f t="shared" si="63"/>
        <v>5.9909949858683031E-4</v>
      </c>
    </row>
    <row r="694" spans="1:9">
      <c r="A694" s="14" t="s">
        <v>323</v>
      </c>
      <c r="B694">
        <v>4.6900000000000004</v>
      </c>
      <c r="C694" s="14">
        <v>47</v>
      </c>
      <c r="D694" s="15">
        <f t="shared" si="60"/>
        <v>10.021321961620469</v>
      </c>
      <c r="E694" s="6">
        <f t="shared" si="61"/>
        <v>9.1338576556302455E-5</v>
      </c>
      <c r="F694" s="7">
        <f t="shared" si="64"/>
        <v>0.99843169720678748</v>
      </c>
      <c r="G694" s="6">
        <f t="shared" si="62"/>
        <v>6.9011589238312176E-4</v>
      </c>
      <c r="H694" s="7">
        <f t="shared" si="65"/>
        <v>0.98462321732323421</v>
      </c>
      <c r="I694">
        <f t="shared" si="63"/>
        <v>9.3279812115332206E-4</v>
      </c>
    </row>
    <row r="695" spans="1:9">
      <c r="A695" s="14" t="s">
        <v>214</v>
      </c>
      <c r="B695">
        <v>7.3</v>
      </c>
      <c r="C695" s="14">
        <v>73</v>
      </c>
      <c r="D695" s="15">
        <f t="shared" si="60"/>
        <v>10</v>
      </c>
      <c r="E695" s="6">
        <f t="shared" si="61"/>
        <v>1.4186629975766128E-4</v>
      </c>
      <c r="F695" s="7">
        <f t="shared" si="64"/>
        <v>0.99857356350654514</v>
      </c>
      <c r="G695" s="6">
        <f t="shared" si="62"/>
        <v>1.0741675936880146E-3</v>
      </c>
      <c r="H695" s="7">
        <f t="shared" si="65"/>
        <v>0.98569738491692227</v>
      </c>
      <c r="I695">
        <f t="shared" si="63"/>
        <v>1.2433026333319441E-3</v>
      </c>
    </row>
    <row r="696" spans="1:9">
      <c r="A696" s="14" t="s">
        <v>101</v>
      </c>
      <c r="B696">
        <v>9.6999999999999993</v>
      </c>
      <c r="C696" s="14">
        <v>95</v>
      </c>
      <c r="D696" s="15">
        <f t="shared" si="60"/>
        <v>9.7938144329896915</v>
      </c>
      <c r="E696" s="6">
        <f t="shared" si="61"/>
        <v>1.8462052708188796E-4</v>
      </c>
      <c r="F696" s="7">
        <f t="shared" si="64"/>
        <v>0.99875818403362704</v>
      </c>
      <c r="G696" s="6">
        <f t="shared" si="62"/>
        <v>1.4273185833936631E-3</v>
      </c>
      <c r="H696" s="7">
        <f t="shared" si="65"/>
        <v>0.98712470350031589</v>
      </c>
      <c r="I696">
        <f t="shared" si="63"/>
        <v>7.3997955598659182E-4</v>
      </c>
    </row>
    <row r="697" spans="1:9">
      <c r="A697" s="14" t="s">
        <v>590</v>
      </c>
      <c r="B697">
        <v>5.74</v>
      </c>
      <c r="C697" s="14">
        <v>54</v>
      </c>
      <c r="D697" s="15">
        <f t="shared" si="60"/>
        <v>9.4076655052264808</v>
      </c>
      <c r="E697" s="6">
        <f t="shared" si="61"/>
        <v>1.0494219434128368E-4</v>
      </c>
      <c r="F697" s="7">
        <f t="shared" si="64"/>
        <v>0.99886312622796836</v>
      </c>
      <c r="G697" s="6">
        <f t="shared" si="62"/>
        <v>8.446194503793431E-4</v>
      </c>
      <c r="H697" s="7">
        <f t="shared" si="65"/>
        <v>0.98796932295069528</v>
      </c>
      <c r="I697">
        <f t="shared" si="63"/>
        <v>1.931356698458897E-3</v>
      </c>
    </row>
    <row r="698" spans="1:9">
      <c r="A698" s="14" t="s">
        <v>173</v>
      </c>
      <c r="B698">
        <v>14.93</v>
      </c>
      <c r="C698" s="14">
        <v>137</v>
      </c>
      <c r="D698" s="15">
        <f t="shared" si="60"/>
        <v>9.1761553918285337</v>
      </c>
      <c r="E698" s="6">
        <f t="shared" si="61"/>
        <v>2.6624223379177525E-4</v>
      </c>
      <c r="F698" s="7">
        <f t="shared" si="64"/>
        <v>0.99912936846176015</v>
      </c>
      <c r="G698" s="6">
        <f t="shared" si="62"/>
        <v>2.1968934484605561E-3</v>
      </c>
      <c r="H698" s="7">
        <f t="shared" si="65"/>
        <v>0.99016621639915581</v>
      </c>
      <c r="I698">
        <f t="shared" si="63"/>
        <v>6.9022592700207497E-4</v>
      </c>
    </row>
    <row r="699" spans="1:9">
      <c r="A699" s="14" t="s">
        <v>354</v>
      </c>
      <c r="B699">
        <v>5.31</v>
      </c>
      <c r="C699" s="14">
        <v>47</v>
      </c>
      <c r="D699" s="15">
        <f t="shared" si="60"/>
        <v>8.8512241054613945</v>
      </c>
      <c r="E699" s="6">
        <f t="shared" si="61"/>
        <v>9.1338576556302455E-5</v>
      </c>
      <c r="F699" s="7">
        <f t="shared" si="64"/>
        <v>0.99922070703831645</v>
      </c>
      <c r="G699" s="6">
        <f t="shared" si="62"/>
        <v>7.8134656472374762E-4</v>
      </c>
      <c r="H699" s="7">
        <f t="shared" si="65"/>
        <v>0.99094756296387954</v>
      </c>
      <c r="I699">
        <f t="shared" si="63"/>
        <v>1.6715345796257663E-3</v>
      </c>
    </row>
    <row r="700" spans="1:9">
      <c r="A700" s="14" t="s">
        <v>239</v>
      </c>
      <c r="B700">
        <v>12.77</v>
      </c>
      <c r="C700" s="14">
        <v>107</v>
      </c>
      <c r="D700" s="15">
        <f t="shared" si="60"/>
        <v>8.3790133124510575</v>
      </c>
      <c r="E700" s="6">
        <f t="shared" si="61"/>
        <v>2.0794101471328431E-4</v>
      </c>
      <c r="F700" s="7">
        <f t="shared" si="64"/>
        <v>0.99942864805302978</v>
      </c>
      <c r="G700" s="6">
        <f t="shared" si="62"/>
        <v>1.8790575577254721E-3</v>
      </c>
      <c r="H700" s="7">
        <f t="shared" si="65"/>
        <v>0.99282662052160497</v>
      </c>
      <c r="I700">
        <f t="shared" si="63"/>
        <v>1.2399709827228822E-3</v>
      </c>
    </row>
    <row r="701" spans="1:9">
      <c r="A701" s="14" t="s">
        <v>42</v>
      </c>
      <c r="B701">
        <v>9.35</v>
      </c>
      <c r="C701" s="14">
        <v>70</v>
      </c>
      <c r="D701" s="15">
        <f t="shared" si="60"/>
        <v>7.4866310160427814</v>
      </c>
      <c r="E701" s="6">
        <f t="shared" si="61"/>
        <v>1.3603617784981219E-4</v>
      </c>
      <c r="F701" s="7">
        <f t="shared" si="64"/>
        <v>0.99956468423087963</v>
      </c>
      <c r="G701" s="6">
        <f t="shared" si="62"/>
        <v>1.3758173973949228E-3</v>
      </c>
      <c r="H701" s="7">
        <f t="shared" si="65"/>
        <v>0.99420243791899987</v>
      </c>
      <c r="I701">
        <f t="shared" si="63"/>
        <v>1.3060710022952948E-3</v>
      </c>
    </row>
    <row r="702" spans="1:9">
      <c r="A702" s="14" t="s">
        <v>416</v>
      </c>
      <c r="B702">
        <v>9.76</v>
      </c>
      <c r="C702" s="14">
        <v>67</v>
      </c>
      <c r="D702" s="15">
        <f t="shared" si="60"/>
        <v>6.8647540983606561</v>
      </c>
      <c r="E702" s="6">
        <f t="shared" si="61"/>
        <v>1.3020605594196309E-4</v>
      </c>
      <c r="F702" s="7">
        <f t="shared" si="64"/>
        <v>0.99969489028682157</v>
      </c>
      <c r="G702" s="6">
        <f t="shared" si="62"/>
        <v>1.4361473581363045E-3</v>
      </c>
      <c r="H702" s="7">
        <f t="shared" si="65"/>
        <v>0.99563858527713622</v>
      </c>
      <c r="I702">
        <f t="shared" si="63"/>
        <v>4.1731622269292057E-4</v>
      </c>
    </row>
    <row r="703" spans="1:9">
      <c r="A703" s="14" t="s">
        <v>372</v>
      </c>
      <c r="B703">
        <v>3.1</v>
      </c>
      <c r="C703" s="14">
        <v>20</v>
      </c>
      <c r="D703" s="15">
        <f t="shared" si="60"/>
        <v>6.4516129032258061</v>
      </c>
      <c r="E703" s="6">
        <f t="shared" si="61"/>
        <v>3.8867479385660622E-5</v>
      </c>
      <c r="F703" s="7">
        <f t="shared" si="64"/>
        <v>0.99973375776620721</v>
      </c>
      <c r="G703" s="6">
        <f t="shared" si="62"/>
        <v>4.5615336170312952E-4</v>
      </c>
      <c r="H703" s="7">
        <f t="shared" si="65"/>
        <v>0.99609473863883935</v>
      </c>
      <c r="I703">
        <f t="shared" si="63"/>
        <v>7.1121950514685395E-4</v>
      </c>
    </row>
    <row r="704" spans="1:9">
      <c r="A704" s="14" t="s">
        <v>299</v>
      </c>
      <c r="B704">
        <v>5.19</v>
      </c>
      <c r="C704" s="14">
        <v>27</v>
      </c>
      <c r="D704" s="15">
        <f t="shared" si="60"/>
        <v>5.2023121387283231</v>
      </c>
      <c r="E704" s="6">
        <f t="shared" si="61"/>
        <v>5.247109717064184E-5</v>
      </c>
      <c r="F704" s="7">
        <f t="shared" si="64"/>
        <v>0.99978622886337787</v>
      </c>
      <c r="G704" s="6">
        <f t="shared" si="62"/>
        <v>7.6368901523846523E-4</v>
      </c>
      <c r="H704" s="7">
        <f t="shared" si="65"/>
        <v>0.99685842765407784</v>
      </c>
      <c r="I704">
        <f t="shared" si="63"/>
        <v>2.9278012093021388E-3</v>
      </c>
    </row>
    <row r="705" spans="1:9">
      <c r="A705" s="14" t="s">
        <v>551</v>
      </c>
      <c r="B705">
        <v>21.35</v>
      </c>
      <c r="C705" s="14">
        <v>110</v>
      </c>
      <c r="D705" s="15">
        <f t="shared" si="60"/>
        <v>5.1522248243559714</v>
      </c>
      <c r="E705" s="6">
        <f t="shared" si="61"/>
        <v>2.137711366211334E-4</v>
      </c>
      <c r="F705" s="7">
        <f t="shared" si="64"/>
        <v>0.999999999999999</v>
      </c>
      <c r="G705" s="6">
        <f t="shared" si="62"/>
        <v>3.1415723459231664E-3</v>
      </c>
      <c r="H705" s="7">
        <f t="shared" si="65"/>
        <v>1.0000000000000011</v>
      </c>
      <c r="I705">
        <f t="shared" si="63"/>
        <v>0</v>
      </c>
    </row>
    <row r="706" spans="1:9">
      <c r="E706" s="6"/>
      <c r="F706" s="7"/>
      <c r="G706" s="6"/>
      <c r="H706" s="7"/>
    </row>
    <row r="707" spans="1:9">
      <c r="E707" s="6"/>
      <c r="F707" s="7"/>
      <c r="G707" s="6"/>
      <c r="H707" s="7"/>
    </row>
    <row r="708" spans="1:9">
      <c r="E708" s="6"/>
      <c r="F708" s="7"/>
      <c r="G708" s="6"/>
      <c r="H708" s="7"/>
    </row>
    <row r="709" spans="1:9">
      <c r="E709" s="6"/>
      <c r="F709" s="7"/>
      <c r="G709" s="6"/>
      <c r="H709" s="7"/>
    </row>
    <row r="710" spans="1:9">
      <c r="E710" s="6"/>
      <c r="F710" s="7"/>
      <c r="G710" s="6"/>
      <c r="H710" s="7"/>
    </row>
    <row r="711" spans="1:9">
      <c r="E711" s="6"/>
      <c r="F711" s="7"/>
      <c r="G711" s="6"/>
      <c r="H711" s="7"/>
    </row>
    <row r="712" spans="1:9">
      <c r="E712" s="6"/>
      <c r="F712" s="7"/>
      <c r="G712" s="6"/>
      <c r="H712" s="7"/>
    </row>
    <row r="713" spans="1:9">
      <c r="E713" s="6"/>
      <c r="F713" s="7"/>
      <c r="G713" s="6"/>
      <c r="H713" s="7"/>
    </row>
    <row r="714" spans="1:9">
      <c r="E714" s="6"/>
      <c r="F714" s="7"/>
      <c r="G714" s="6"/>
      <c r="H714" s="7"/>
    </row>
    <row r="715" spans="1:9">
      <c r="E715" s="6"/>
      <c r="F715" s="7"/>
      <c r="G715" s="6"/>
      <c r="H715" s="7"/>
    </row>
    <row r="716" spans="1:9">
      <c r="E716" s="6"/>
      <c r="F716" s="7"/>
      <c r="G716" s="6"/>
      <c r="H716" s="7"/>
    </row>
    <row r="717" spans="1:9">
      <c r="E717" s="6"/>
      <c r="F717" s="7"/>
      <c r="G717" s="6"/>
      <c r="H717" s="7"/>
    </row>
    <row r="718" spans="1:9">
      <c r="E718" s="6"/>
      <c r="F718" s="7"/>
      <c r="G718" s="6"/>
      <c r="H718" s="7"/>
    </row>
    <row r="719" spans="1:9">
      <c r="E719" s="6"/>
      <c r="F719" s="7"/>
      <c r="G719" s="6"/>
      <c r="H719" s="7"/>
    </row>
    <row r="720" spans="1:9">
      <c r="E720" s="6"/>
      <c r="F720" s="7"/>
      <c r="G720" s="6"/>
      <c r="H720" s="7"/>
    </row>
    <row r="721" spans="5:8">
      <c r="E721" s="6"/>
      <c r="F721" s="7"/>
      <c r="G721" s="6"/>
      <c r="H721" s="7"/>
    </row>
    <row r="722" spans="5:8">
      <c r="E722" s="6"/>
      <c r="F722" s="7"/>
      <c r="G722" s="6"/>
      <c r="H722" s="7"/>
    </row>
    <row r="723" spans="5:8">
      <c r="E723" s="6"/>
      <c r="F723" s="7"/>
      <c r="G723" s="6"/>
      <c r="H723" s="7"/>
    </row>
    <row r="724" spans="5:8">
      <c r="E724" s="6"/>
      <c r="F724" s="7"/>
      <c r="G724" s="6"/>
      <c r="H724" s="7"/>
    </row>
    <row r="725" spans="5:8">
      <c r="E725" s="6"/>
      <c r="F725" s="7"/>
      <c r="G725" s="6"/>
      <c r="H725" s="7"/>
    </row>
    <row r="726" spans="5:8">
      <c r="E726" s="6"/>
      <c r="F726" s="7"/>
      <c r="G726" s="6"/>
      <c r="H726" s="7"/>
    </row>
    <row r="727" spans="5:8">
      <c r="E727" s="6"/>
      <c r="F727" s="7"/>
      <c r="G727" s="6"/>
      <c r="H727" s="7"/>
    </row>
    <row r="728" spans="5:8">
      <c r="E728" s="6"/>
      <c r="F728" s="7"/>
      <c r="G728" s="6"/>
      <c r="H728" s="7"/>
    </row>
    <row r="729" spans="5:8">
      <c r="E729" s="6"/>
      <c r="F729" s="7"/>
      <c r="G729" s="6"/>
      <c r="H729" s="7"/>
    </row>
    <row r="730" spans="5:8">
      <c r="E730" s="6"/>
      <c r="F730" s="7"/>
      <c r="G730" s="6"/>
      <c r="H730" s="7"/>
    </row>
    <row r="731" spans="5:8">
      <c r="E731" s="6"/>
      <c r="F731" s="7"/>
      <c r="G731" s="6"/>
      <c r="H731" s="7"/>
    </row>
    <row r="732" spans="5:8">
      <c r="E732" s="6"/>
      <c r="F732" s="7"/>
      <c r="G732" s="6"/>
      <c r="H732" s="7"/>
    </row>
    <row r="733" spans="5:8">
      <c r="E733" s="6"/>
      <c r="F733" s="7"/>
      <c r="G733" s="6"/>
      <c r="H733" s="7"/>
    </row>
    <row r="734" spans="5:8">
      <c r="E734" s="6"/>
      <c r="F734" s="7"/>
      <c r="G734" s="6"/>
      <c r="H734" s="7"/>
    </row>
    <row r="735" spans="5:8">
      <c r="E735" s="6"/>
      <c r="F735" s="7"/>
      <c r="G735" s="6"/>
      <c r="H735" s="7"/>
    </row>
    <row r="736" spans="5:8">
      <c r="E736" s="6"/>
      <c r="F736" s="7"/>
      <c r="G736" s="6"/>
      <c r="H736" s="7"/>
    </row>
    <row r="737" spans="5:8">
      <c r="E737" s="6"/>
      <c r="F737" s="7"/>
      <c r="G737" s="6"/>
      <c r="H737" s="7"/>
    </row>
    <row r="738" spans="5:8">
      <c r="E738" s="6"/>
      <c r="F738" s="7"/>
      <c r="G738" s="6"/>
      <c r="H738" s="7"/>
    </row>
    <row r="739" spans="5:8">
      <c r="E739" s="6"/>
      <c r="F739" s="7"/>
      <c r="G739" s="6"/>
      <c r="H739" s="7"/>
    </row>
    <row r="740" spans="5:8">
      <c r="E740" s="6"/>
      <c r="F740" s="7"/>
      <c r="G740" s="6"/>
      <c r="H740" s="7"/>
    </row>
    <row r="741" spans="5:8">
      <c r="E741" s="6"/>
      <c r="F741" s="7"/>
      <c r="G741" s="6"/>
      <c r="H741" s="7"/>
    </row>
    <row r="742" spans="5:8">
      <c r="E742" s="6"/>
      <c r="F742" s="7"/>
      <c r="G742" s="6"/>
      <c r="H742" s="7"/>
    </row>
    <row r="743" spans="5:8">
      <c r="E743" s="6"/>
      <c r="F743" s="7"/>
      <c r="G743" s="6"/>
      <c r="H743" s="7"/>
    </row>
    <row r="744" spans="5:8">
      <c r="E744" s="6"/>
      <c r="F744" s="7"/>
      <c r="G744" s="6"/>
      <c r="H744" s="7"/>
    </row>
    <row r="745" spans="5:8">
      <c r="E745" s="6"/>
      <c r="F745" s="7"/>
      <c r="G745" s="6"/>
      <c r="H745" s="7"/>
    </row>
    <row r="746" spans="5:8">
      <c r="E746" s="6"/>
      <c r="F746" s="7"/>
      <c r="G746" s="6"/>
      <c r="H746" s="7"/>
    </row>
    <row r="747" spans="5:8">
      <c r="E747" s="6"/>
      <c r="F747" s="7"/>
      <c r="G747" s="6"/>
      <c r="H747" s="7"/>
    </row>
    <row r="748" spans="5:8">
      <c r="E748" s="6"/>
      <c r="F748" s="7"/>
      <c r="G748" s="6"/>
      <c r="H748" s="7"/>
    </row>
    <row r="749" spans="5:8">
      <c r="E749" s="6"/>
      <c r="F749" s="7"/>
      <c r="G749" s="6"/>
      <c r="H749" s="7"/>
    </row>
    <row r="750" spans="5:8">
      <c r="E750" s="6"/>
      <c r="F750" s="7"/>
      <c r="G750" s="6"/>
      <c r="H750" s="7"/>
    </row>
    <row r="751" spans="5:8">
      <c r="E751" s="6"/>
      <c r="F751" s="7"/>
      <c r="G751" s="6"/>
      <c r="H751" s="7"/>
    </row>
    <row r="752" spans="5:8">
      <c r="E752" s="6"/>
      <c r="F752" s="7"/>
      <c r="G752" s="6"/>
      <c r="H752" s="7"/>
    </row>
    <row r="753" spans="5:8">
      <c r="E753" s="6"/>
      <c r="F753" s="7"/>
      <c r="G753" s="6"/>
      <c r="H753" s="7"/>
    </row>
    <row r="754" spans="5:8">
      <c r="E754" s="6"/>
      <c r="F754" s="7"/>
      <c r="G754" s="6"/>
      <c r="H754" s="7"/>
    </row>
    <row r="755" spans="5:8">
      <c r="E755" s="6"/>
      <c r="F755" s="7"/>
      <c r="G755" s="6"/>
      <c r="H755" s="7"/>
    </row>
    <row r="756" spans="5:8">
      <c r="E756" s="6"/>
      <c r="F756" s="7"/>
      <c r="G756" s="6"/>
      <c r="H756" s="7"/>
    </row>
    <row r="757" spans="5:8">
      <c r="E757" s="6"/>
      <c r="F757" s="7"/>
      <c r="G757" s="6"/>
      <c r="H757" s="7"/>
    </row>
    <row r="758" spans="5:8">
      <c r="E758" s="6"/>
      <c r="F758" s="7"/>
      <c r="G758" s="6"/>
      <c r="H758" s="7"/>
    </row>
    <row r="759" spans="5:8">
      <c r="E759" s="6"/>
      <c r="F759" s="7"/>
      <c r="G759" s="6"/>
      <c r="H759" s="7"/>
    </row>
    <row r="760" spans="5:8">
      <c r="E760" s="6"/>
      <c r="F760" s="7"/>
      <c r="G760" s="6"/>
      <c r="H760" s="7"/>
    </row>
    <row r="761" spans="5:8">
      <c r="E761" s="6"/>
      <c r="F761" s="7"/>
      <c r="G761" s="6"/>
      <c r="H761" s="7"/>
    </row>
    <row r="762" spans="5:8">
      <c r="E762" s="6"/>
      <c r="F762" s="7"/>
      <c r="G762" s="6"/>
      <c r="H762" s="7"/>
    </row>
    <row r="763" spans="5:8">
      <c r="E763" s="6"/>
      <c r="F763" s="7"/>
      <c r="G763" s="6"/>
      <c r="H763" s="7"/>
    </row>
    <row r="764" spans="5:8">
      <c r="E764" s="6"/>
      <c r="F764" s="7"/>
      <c r="G764" s="6"/>
      <c r="H764" s="7"/>
    </row>
    <row r="765" spans="5:8">
      <c r="E765" s="6"/>
      <c r="F765" s="7"/>
      <c r="G765" s="6"/>
      <c r="H765" s="7"/>
    </row>
    <row r="766" spans="5:8">
      <c r="E766" s="6"/>
      <c r="F766" s="7"/>
      <c r="G766" s="6"/>
      <c r="H766" s="7"/>
    </row>
    <row r="767" spans="5:8">
      <c r="E767" s="6"/>
      <c r="F767" s="7"/>
      <c r="G767" s="6"/>
      <c r="H767" s="7"/>
    </row>
    <row r="768" spans="5:8">
      <c r="E768" s="6"/>
      <c r="F768" s="7"/>
      <c r="G768" s="6"/>
      <c r="H768" s="7"/>
    </row>
    <row r="769" spans="5:8">
      <c r="E769" s="6"/>
      <c r="F769" s="7"/>
      <c r="G769" s="6"/>
      <c r="H769" s="7"/>
    </row>
    <row r="770" spans="5:8">
      <c r="E770" s="6"/>
      <c r="F770" s="7"/>
      <c r="G770" s="6"/>
      <c r="H770" s="7"/>
    </row>
    <row r="771" spans="5:8">
      <c r="E771" s="6"/>
      <c r="F771" s="7"/>
      <c r="G771" s="6"/>
      <c r="H771" s="7"/>
    </row>
    <row r="772" spans="5:8">
      <c r="E772" s="6"/>
      <c r="F772" s="7"/>
      <c r="G772" s="6"/>
      <c r="H772" s="7"/>
    </row>
    <row r="773" spans="5:8">
      <c r="E773" s="6"/>
      <c r="F773" s="7"/>
      <c r="G773" s="6"/>
      <c r="H773" s="7"/>
    </row>
    <row r="774" spans="5:8">
      <c r="E774" s="6"/>
      <c r="F774" s="7"/>
      <c r="G774" s="6"/>
      <c r="H774" s="7"/>
    </row>
    <row r="775" spans="5:8">
      <c r="E775" s="6"/>
      <c r="F775" s="7"/>
      <c r="G775" s="6"/>
      <c r="H775" s="7"/>
    </row>
    <row r="776" spans="5:8">
      <c r="E776" s="6"/>
      <c r="F776" s="7"/>
      <c r="G776" s="6"/>
      <c r="H776" s="7"/>
    </row>
    <row r="777" spans="5:8">
      <c r="E777" s="6"/>
      <c r="F777" s="7"/>
      <c r="G777" s="6"/>
      <c r="H777" s="7"/>
    </row>
    <row r="778" spans="5:8">
      <c r="E778" s="6"/>
      <c r="F778" s="7"/>
      <c r="G778" s="6"/>
      <c r="H778" s="7"/>
    </row>
    <row r="779" spans="5:8">
      <c r="E779" s="6"/>
      <c r="F779" s="7"/>
      <c r="G779" s="6"/>
      <c r="H779" s="7"/>
    </row>
    <row r="780" spans="5:8">
      <c r="E780" s="6"/>
      <c r="F780" s="7"/>
      <c r="G780" s="6"/>
      <c r="H780" s="7"/>
    </row>
    <row r="781" spans="5:8">
      <c r="E781" s="6"/>
      <c r="F781" s="7"/>
      <c r="G781" s="6"/>
      <c r="H781" s="7"/>
    </row>
    <row r="782" spans="5:8">
      <c r="E782" s="6"/>
      <c r="F782" s="7"/>
      <c r="G782" s="6"/>
      <c r="H782" s="7"/>
    </row>
    <row r="783" spans="5:8">
      <c r="E783" s="6"/>
      <c r="F783" s="7"/>
      <c r="G783" s="6"/>
      <c r="H783" s="7"/>
    </row>
    <row r="784" spans="5:8">
      <c r="E784" s="6"/>
      <c r="F784" s="7"/>
      <c r="G784" s="6"/>
      <c r="H784" s="7"/>
    </row>
    <row r="785" spans="5:8">
      <c r="E785" s="6"/>
      <c r="F785" s="7"/>
      <c r="G785" s="6"/>
      <c r="H785" s="7"/>
    </row>
    <row r="786" spans="5:8">
      <c r="E786" s="6"/>
      <c r="F786" s="7"/>
      <c r="G786" s="6"/>
      <c r="H786" s="7"/>
    </row>
    <row r="787" spans="5:8">
      <c r="E787" s="6"/>
      <c r="F787" s="7"/>
      <c r="G787" s="6"/>
      <c r="H787" s="7"/>
    </row>
    <row r="788" spans="5:8">
      <c r="E788" s="6"/>
      <c r="F788" s="7"/>
      <c r="G788" s="6"/>
      <c r="H788" s="7"/>
    </row>
    <row r="789" spans="5:8">
      <c r="E789" s="6"/>
      <c r="F789" s="7"/>
      <c r="G789" s="6"/>
      <c r="H789" s="7"/>
    </row>
    <row r="790" spans="5:8">
      <c r="E790" s="6"/>
      <c r="F790" s="7"/>
      <c r="G790" s="6"/>
      <c r="H790" s="7"/>
    </row>
    <row r="791" spans="5:8">
      <c r="E791" s="6"/>
      <c r="F791" s="7"/>
      <c r="G791" s="6"/>
      <c r="H791" s="7"/>
    </row>
    <row r="792" spans="5:8">
      <c r="E792" s="6"/>
      <c r="F792" s="7"/>
      <c r="G792" s="6"/>
      <c r="H792" s="7"/>
    </row>
    <row r="793" spans="5:8">
      <c r="E793" s="6"/>
      <c r="F793" s="7"/>
      <c r="G793" s="6"/>
      <c r="H793" s="7"/>
    </row>
    <row r="794" spans="5:8">
      <c r="E794" s="6"/>
      <c r="F794" s="7"/>
      <c r="G794" s="6"/>
      <c r="H794" s="7"/>
    </row>
    <row r="795" spans="5:8">
      <c r="E795" s="6"/>
      <c r="F795" s="7"/>
      <c r="G795" s="6"/>
      <c r="H795" s="7"/>
    </row>
    <row r="796" spans="5:8">
      <c r="E796" s="6"/>
      <c r="F796" s="7"/>
      <c r="G796" s="6"/>
      <c r="H796" s="7"/>
    </row>
    <row r="797" spans="5:8">
      <c r="E797" s="6"/>
      <c r="F797" s="7"/>
      <c r="G797" s="6"/>
      <c r="H797" s="7"/>
    </row>
    <row r="798" spans="5:8">
      <c r="E798" s="6"/>
      <c r="F798" s="7"/>
      <c r="G798" s="6"/>
      <c r="H798" s="7"/>
    </row>
    <row r="799" spans="5:8">
      <c r="E799" s="6"/>
      <c r="F799" s="7"/>
      <c r="G799" s="6"/>
      <c r="H799" s="7"/>
    </row>
    <row r="800" spans="5:8">
      <c r="E800" s="6"/>
      <c r="F800" s="7"/>
      <c r="G800" s="6"/>
      <c r="H800" s="7"/>
    </row>
    <row r="801" spans="5:8">
      <c r="E801" s="6"/>
      <c r="F801" s="7"/>
      <c r="G801" s="6"/>
      <c r="H801" s="7"/>
    </row>
    <row r="802" spans="5:8">
      <c r="E802" s="6"/>
      <c r="F802" s="7"/>
      <c r="G802" s="6"/>
      <c r="H802" s="7"/>
    </row>
    <row r="803" spans="5:8">
      <c r="E803" s="6"/>
      <c r="F803" s="7"/>
      <c r="G803" s="6"/>
      <c r="H803" s="7"/>
    </row>
    <row r="804" spans="5:8">
      <c r="E804" s="6"/>
      <c r="F804" s="7"/>
      <c r="G804" s="6"/>
      <c r="H804" s="7"/>
    </row>
    <row r="805" spans="5:8">
      <c r="E805" s="6"/>
      <c r="F805" s="7"/>
      <c r="G805" s="6"/>
      <c r="H805" s="7"/>
    </row>
    <row r="806" spans="5:8">
      <c r="E806" s="6"/>
      <c r="F806" s="7"/>
      <c r="G806" s="6"/>
      <c r="H806" s="7"/>
    </row>
    <row r="807" spans="5:8">
      <c r="E807" s="6"/>
      <c r="F807" s="7"/>
      <c r="G807" s="6"/>
      <c r="H807" s="7"/>
    </row>
    <row r="808" spans="5:8">
      <c r="E808" s="6"/>
      <c r="F808" s="7"/>
      <c r="G808" s="6"/>
      <c r="H808" s="7"/>
    </row>
    <row r="809" spans="5:8">
      <c r="E809" s="6"/>
      <c r="F809" s="7"/>
      <c r="G809" s="6"/>
      <c r="H809" s="7"/>
    </row>
    <row r="810" spans="5:8">
      <c r="E810" s="6"/>
      <c r="F810" s="7"/>
      <c r="G810" s="6"/>
      <c r="H810" s="7"/>
    </row>
    <row r="811" spans="5:8">
      <c r="E811" s="6"/>
      <c r="F811" s="7"/>
      <c r="G811" s="6"/>
      <c r="H811" s="7"/>
    </row>
    <row r="812" spans="5:8">
      <c r="E812" s="6"/>
      <c r="F812" s="7"/>
      <c r="G812" s="6"/>
      <c r="H812" s="7"/>
    </row>
    <row r="813" spans="5:8">
      <c r="E813" s="6"/>
      <c r="F813" s="7"/>
      <c r="G813" s="6"/>
      <c r="H813" s="7"/>
    </row>
    <row r="814" spans="5:8">
      <c r="E814" s="6"/>
      <c r="F814" s="7"/>
      <c r="G814" s="6"/>
      <c r="H814" s="7"/>
    </row>
    <row r="815" spans="5:8">
      <c r="E815" s="6"/>
      <c r="F815" s="7"/>
      <c r="G815" s="6"/>
      <c r="H815" s="7"/>
    </row>
    <row r="816" spans="5:8">
      <c r="E816" s="6"/>
      <c r="F816" s="7"/>
      <c r="G816" s="6"/>
      <c r="H816" s="7"/>
    </row>
    <row r="817" spans="5:8">
      <c r="E817" s="6"/>
      <c r="F817" s="7"/>
      <c r="G817" s="6"/>
      <c r="H817" s="7"/>
    </row>
    <row r="818" spans="5:8">
      <c r="E818" s="6"/>
      <c r="F818" s="7"/>
      <c r="G818" s="6"/>
      <c r="H818" s="7"/>
    </row>
    <row r="819" spans="5:8">
      <c r="E819" s="6"/>
      <c r="F819" s="7"/>
      <c r="G819" s="6"/>
      <c r="H819" s="7"/>
    </row>
    <row r="820" spans="5:8">
      <c r="E820" s="6"/>
      <c r="F820" s="7"/>
      <c r="G820" s="6"/>
      <c r="H820" s="7"/>
    </row>
    <row r="821" spans="5:8">
      <c r="E821" s="6"/>
      <c r="F821" s="7"/>
      <c r="G821" s="6"/>
      <c r="H821" s="7"/>
    </row>
    <row r="822" spans="5:8">
      <c r="E822" s="6"/>
      <c r="F822" s="7"/>
      <c r="G822" s="6"/>
      <c r="H822" s="7"/>
    </row>
    <row r="823" spans="5:8">
      <c r="E823" s="6"/>
      <c r="F823" s="7"/>
      <c r="G823" s="6"/>
      <c r="H823" s="7"/>
    </row>
    <row r="824" spans="5:8">
      <c r="E824" s="6"/>
      <c r="F824" s="7"/>
      <c r="G824" s="6"/>
      <c r="H824" s="7"/>
    </row>
    <row r="825" spans="5:8">
      <c r="E825" s="6"/>
      <c r="F825" s="7"/>
      <c r="G825" s="6"/>
      <c r="H825" s="7"/>
    </row>
    <row r="826" spans="5:8">
      <c r="E826" s="6"/>
      <c r="F826" s="7"/>
      <c r="G826" s="6"/>
      <c r="H826" s="7"/>
    </row>
    <row r="827" spans="5:8">
      <c r="E827" s="6"/>
      <c r="F827" s="7"/>
      <c r="G827" s="6"/>
      <c r="H827" s="7"/>
    </row>
    <row r="828" spans="5:8">
      <c r="E828" s="6"/>
      <c r="F828" s="7"/>
      <c r="G828" s="6"/>
      <c r="H828" s="7"/>
    </row>
    <row r="829" spans="5:8">
      <c r="E829" s="6"/>
      <c r="F829" s="7"/>
      <c r="G829" s="6"/>
      <c r="H829" s="7"/>
    </row>
    <row r="830" spans="5:8">
      <c r="E830" s="6"/>
      <c r="F830" s="7"/>
      <c r="G830" s="6"/>
      <c r="H830" s="7"/>
    </row>
    <row r="831" spans="5:8">
      <c r="E831" s="6"/>
      <c r="F831" s="7"/>
      <c r="G831" s="6"/>
      <c r="H831" s="7"/>
    </row>
    <row r="832" spans="5:8">
      <c r="E832" s="6"/>
      <c r="F832" s="7"/>
      <c r="G832" s="6"/>
      <c r="H832" s="7"/>
    </row>
    <row r="833" spans="5:8">
      <c r="E833" s="6"/>
      <c r="F833" s="7"/>
      <c r="G833" s="6"/>
      <c r="H833" s="7"/>
    </row>
    <row r="834" spans="5:8">
      <c r="E834" s="6"/>
      <c r="F834" s="7"/>
      <c r="G834" s="6"/>
      <c r="H834" s="7"/>
    </row>
    <row r="835" spans="5:8">
      <c r="E835" s="6"/>
      <c r="F835" s="7"/>
      <c r="G835" s="6"/>
      <c r="H835" s="7"/>
    </row>
    <row r="836" spans="5:8">
      <c r="E836" s="6"/>
      <c r="F836" s="7"/>
      <c r="G836" s="6"/>
      <c r="H836" s="7"/>
    </row>
    <row r="837" spans="5:8">
      <c r="E837" s="6"/>
      <c r="F837" s="7"/>
      <c r="G837" s="6"/>
      <c r="H837" s="7"/>
    </row>
    <row r="838" spans="5:8">
      <c r="E838" s="6"/>
      <c r="F838" s="7"/>
      <c r="G838" s="6"/>
      <c r="H838" s="7"/>
    </row>
    <row r="839" spans="5:8">
      <c r="E839" s="6"/>
      <c r="F839" s="7"/>
      <c r="G839" s="6"/>
      <c r="H839" s="7"/>
    </row>
    <row r="840" spans="5:8">
      <c r="E840" s="6"/>
      <c r="F840" s="7"/>
      <c r="G840" s="6"/>
      <c r="H840" s="7"/>
    </row>
    <row r="841" spans="5:8">
      <c r="E841" s="6"/>
      <c r="F841" s="7"/>
      <c r="G841" s="6"/>
      <c r="H841" s="7"/>
    </row>
    <row r="842" spans="5:8">
      <c r="E842" s="6"/>
      <c r="F842" s="7"/>
      <c r="G842" s="6"/>
      <c r="H842" s="7"/>
    </row>
    <row r="843" spans="5:8">
      <c r="E843" s="6"/>
      <c r="F843" s="7"/>
      <c r="G843" s="6"/>
      <c r="H843" s="7"/>
    </row>
    <row r="844" spans="5:8">
      <c r="E844" s="6"/>
      <c r="F844" s="7"/>
      <c r="G844" s="6"/>
      <c r="H844" s="7"/>
    </row>
    <row r="845" spans="5:8">
      <c r="E845" s="6"/>
      <c r="F845" s="7"/>
      <c r="G845" s="6"/>
      <c r="H845" s="7"/>
    </row>
    <row r="846" spans="5:8">
      <c r="E846" s="6"/>
      <c r="F846" s="7"/>
      <c r="G846" s="6"/>
      <c r="H846" s="7"/>
    </row>
    <row r="847" spans="5:8">
      <c r="E847" s="6"/>
      <c r="F847" s="7"/>
      <c r="G847" s="6"/>
      <c r="H847" s="7"/>
    </row>
    <row r="848" spans="5:8">
      <c r="E848" s="6"/>
      <c r="F848" s="7"/>
      <c r="G848" s="6"/>
      <c r="H848" s="7"/>
    </row>
    <row r="849" spans="5:8">
      <c r="E849" s="6"/>
      <c r="F849" s="7"/>
      <c r="G849" s="6"/>
      <c r="H849" s="7"/>
    </row>
    <row r="850" spans="5:8">
      <c r="E850" s="6"/>
      <c r="F850" s="7"/>
      <c r="G850" s="6"/>
      <c r="H850" s="7"/>
    </row>
    <row r="851" spans="5:8">
      <c r="E851" s="6"/>
      <c r="F851" s="7"/>
      <c r="G851" s="6"/>
      <c r="H851" s="7"/>
    </row>
    <row r="852" spans="5:8">
      <c r="E852" s="6"/>
      <c r="F852" s="7"/>
      <c r="G852" s="6"/>
      <c r="H852" s="7"/>
    </row>
    <row r="853" spans="5:8">
      <c r="E853" s="6"/>
      <c r="F853" s="7"/>
      <c r="G853" s="6"/>
      <c r="H853" s="7"/>
    </row>
    <row r="854" spans="5:8">
      <c r="E854" s="6"/>
      <c r="F854" s="7"/>
      <c r="G854" s="6"/>
      <c r="H854" s="7"/>
    </row>
    <row r="855" spans="5:8">
      <c r="E855" s="6"/>
      <c r="F855" s="7"/>
      <c r="G855" s="6"/>
      <c r="H855" s="7"/>
    </row>
    <row r="856" spans="5:8">
      <c r="E856" s="6"/>
      <c r="F856" s="7"/>
      <c r="G856" s="6"/>
      <c r="H856" s="7"/>
    </row>
    <row r="857" spans="5:8">
      <c r="E857" s="6"/>
      <c r="F857" s="7"/>
      <c r="G857" s="6"/>
      <c r="H857" s="7"/>
    </row>
    <row r="858" spans="5:8">
      <c r="E858" s="6"/>
      <c r="F858" s="7"/>
      <c r="G858" s="6"/>
      <c r="H858" s="7"/>
    </row>
    <row r="859" spans="5:8">
      <c r="E859" s="6"/>
      <c r="F859" s="7"/>
      <c r="G859" s="6"/>
      <c r="H859" s="7"/>
    </row>
    <row r="860" spans="5:8">
      <c r="E860" s="6"/>
      <c r="F860" s="7"/>
      <c r="G860" s="6"/>
      <c r="H860" s="7"/>
    </row>
    <row r="861" spans="5:8">
      <c r="E861" s="6"/>
      <c r="F861" s="7"/>
      <c r="G861" s="6"/>
      <c r="H861" s="7"/>
    </row>
    <row r="862" spans="5:8">
      <c r="E862" s="6"/>
      <c r="F862" s="7"/>
      <c r="G862" s="6"/>
      <c r="H862" s="7"/>
    </row>
    <row r="863" spans="5:8">
      <c r="E863" s="6"/>
      <c r="F863" s="7"/>
      <c r="G863" s="6"/>
      <c r="H863" s="7"/>
    </row>
    <row r="864" spans="5:8">
      <c r="E864" s="6"/>
      <c r="F864" s="7"/>
      <c r="G864" s="6"/>
      <c r="H864" s="7"/>
    </row>
    <row r="865" spans="5:8">
      <c r="E865" s="6"/>
      <c r="F865" s="7"/>
      <c r="G865" s="6"/>
      <c r="H865" s="7"/>
    </row>
    <row r="866" spans="5:8">
      <c r="E866" s="6"/>
      <c r="F866" s="7"/>
      <c r="G866" s="6"/>
      <c r="H866" s="7"/>
    </row>
    <row r="867" spans="5:8">
      <c r="E867" s="6"/>
      <c r="F867" s="7"/>
      <c r="G867" s="6"/>
      <c r="H867" s="7"/>
    </row>
    <row r="868" spans="5:8">
      <c r="E868" s="6"/>
      <c r="F868" s="7"/>
      <c r="G868" s="6"/>
      <c r="H868" s="7"/>
    </row>
    <row r="869" spans="5:8">
      <c r="E869" s="6"/>
      <c r="F869" s="7"/>
      <c r="G869" s="6"/>
      <c r="H869" s="7"/>
    </row>
    <row r="870" spans="5:8">
      <c r="E870" s="6"/>
      <c r="F870" s="7"/>
      <c r="G870" s="6"/>
      <c r="H870" s="7"/>
    </row>
    <row r="871" spans="5:8">
      <c r="E871" s="6"/>
      <c r="F871" s="7"/>
      <c r="G871" s="6"/>
      <c r="H871" s="7"/>
    </row>
    <row r="872" spans="5:8">
      <c r="E872" s="6"/>
      <c r="F872" s="7"/>
      <c r="G872" s="6"/>
      <c r="H872" s="7"/>
    </row>
    <row r="873" spans="5:8">
      <c r="E873" s="6"/>
      <c r="F873" s="7"/>
      <c r="G873" s="6"/>
      <c r="H873" s="7"/>
    </row>
    <row r="874" spans="5:8">
      <c r="E874" s="6"/>
      <c r="F874" s="7"/>
      <c r="G874" s="6"/>
      <c r="H874" s="7"/>
    </row>
    <row r="875" spans="5:8">
      <c r="E875" s="6"/>
      <c r="F875" s="7"/>
      <c r="G875" s="6"/>
      <c r="H875" s="7"/>
    </row>
    <row r="876" spans="5:8">
      <c r="E876" s="6"/>
      <c r="F876" s="7"/>
      <c r="G876" s="6"/>
      <c r="H876" s="7"/>
    </row>
    <row r="877" spans="5:8">
      <c r="E877" s="6"/>
      <c r="F877" s="7"/>
      <c r="G877" s="6"/>
      <c r="H877" s="7"/>
    </row>
    <row r="878" spans="5:8">
      <c r="E878" s="6"/>
      <c r="F878" s="7"/>
      <c r="G878" s="6"/>
      <c r="H878" s="7"/>
    </row>
    <row r="879" spans="5:8">
      <c r="E879" s="6"/>
      <c r="F879" s="7"/>
      <c r="G879" s="6"/>
      <c r="H879" s="7"/>
    </row>
    <row r="880" spans="5:8">
      <c r="E880" s="6"/>
      <c r="F880" s="7"/>
      <c r="G880" s="6"/>
      <c r="H880" s="7"/>
    </row>
    <row r="881" spans="5:8">
      <c r="E881" s="6"/>
      <c r="F881" s="7"/>
      <c r="G881" s="6"/>
      <c r="H881" s="7"/>
    </row>
    <row r="882" spans="5:8">
      <c r="E882" s="6"/>
      <c r="F882" s="7"/>
      <c r="G882" s="6"/>
      <c r="H882" s="7"/>
    </row>
    <row r="883" spans="5:8">
      <c r="E883" s="6"/>
      <c r="F883" s="7"/>
      <c r="G883" s="6"/>
      <c r="H883" s="7"/>
    </row>
    <row r="884" spans="5:8">
      <c r="E884" s="6"/>
      <c r="F884" s="7"/>
      <c r="G884" s="6"/>
      <c r="H884" s="7"/>
    </row>
    <row r="885" spans="5:8">
      <c r="E885" s="6"/>
      <c r="F885" s="7"/>
      <c r="G885" s="6"/>
      <c r="H885" s="7"/>
    </row>
    <row r="886" spans="5:8">
      <c r="E886" s="6"/>
      <c r="F886" s="7"/>
      <c r="G886" s="6"/>
      <c r="H886" s="7"/>
    </row>
    <row r="887" spans="5:8">
      <c r="E887" s="6"/>
      <c r="F887" s="7"/>
      <c r="G887" s="6"/>
      <c r="H887" s="7"/>
    </row>
    <row r="888" spans="5:8">
      <c r="E888" s="6"/>
      <c r="F888" s="7"/>
      <c r="G888" s="6"/>
      <c r="H888" s="7"/>
    </row>
    <row r="889" spans="5:8">
      <c r="E889" s="6"/>
      <c r="F889" s="7"/>
      <c r="G889" s="6"/>
      <c r="H889" s="7"/>
    </row>
    <row r="890" spans="5:8">
      <c r="E890" s="6"/>
      <c r="F890" s="7"/>
      <c r="G890" s="6"/>
      <c r="H890" s="7"/>
    </row>
    <row r="891" spans="5:8">
      <c r="E891" s="6"/>
      <c r="F891" s="7"/>
      <c r="G891" s="6"/>
      <c r="H891" s="7"/>
    </row>
    <row r="892" spans="5:8">
      <c r="E892" s="6"/>
      <c r="F892" s="7"/>
      <c r="G892" s="6"/>
      <c r="H892" s="7"/>
    </row>
    <row r="893" spans="5:8">
      <c r="E893" s="6"/>
      <c r="F893" s="7"/>
      <c r="G893" s="6"/>
      <c r="H893" s="7"/>
    </row>
    <row r="894" spans="5:8">
      <c r="E894" s="6"/>
      <c r="F894" s="7"/>
      <c r="G894" s="6"/>
      <c r="H894" s="7"/>
    </row>
    <row r="895" spans="5:8">
      <c r="E895" s="6"/>
      <c r="F895" s="7"/>
      <c r="G895" s="6"/>
      <c r="H895" s="7"/>
    </row>
    <row r="896" spans="5:8">
      <c r="E896" s="6"/>
      <c r="F896" s="7"/>
      <c r="G896" s="6"/>
      <c r="H896" s="7"/>
    </row>
    <row r="897" spans="5:8">
      <c r="E897" s="6"/>
      <c r="F897" s="7"/>
      <c r="G897" s="6"/>
      <c r="H897" s="7"/>
    </row>
    <row r="898" spans="5:8">
      <c r="E898" s="6"/>
      <c r="F898" s="7"/>
      <c r="G898" s="6"/>
      <c r="H898" s="7"/>
    </row>
    <row r="899" spans="5:8">
      <c r="E899" s="6"/>
      <c r="F899" s="7"/>
      <c r="G899" s="6"/>
      <c r="H899" s="7"/>
    </row>
    <row r="900" spans="5:8">
      <c r="E900" s="6"/>
      <c r="F900" s="7"/>
      <c r="G900" s="6"/>
      <c r="H900" s="7"/>
    </row>
    <row r="901" spans="5:8">
      <c r="E901" s="6"/>
      <c r="F901" s="7"/>
      <c r="G901" s="6"/>
      <c r="H901" s="7"/>
    </row>
    <row r="902" spans="5:8">
      <c r="E902" s="6"/>
      <c r="F902" s="7"/>
      <c r="G902" s="6"/>
      <c r="H902" s="7"/>
    </row>
    <row r="903" spans="5:8">
      <c r="E903" s="6"/>
      <c r="F903" s="7"/>
      <c r="G903" s="6"/>
      <c r="H903" s="7"/>
    </row>
    <row r="904" spans="5:8">
      <c r="E904" s="6"/>
      <c r="F904" s="7"/>
      <c r="G904" s="6"/>
      <c r="H904" s="7"/>
    </row>
    <row r="905" spans="5:8">
      <c r="E905" s="6"/>
      <c r="F905" s="7"/>
      <c r="G905" s="6"/>
      <c r="H905" s="7"/>
    </row>
    <row r="906" spans="5:8">
      <c r="E906" s="6"/>
      <c r="F906" s="7"/>
      <c r="G906" s="6"/>
      <c r="H906" s="7"/>
    </row>
    <row r="907" spans="5:8">
      <c r="E907" s="6"/>
      <c r="F907" s="7"/>
      <c r="G907" s="6"/>
      <c r="H907" s="7"/>
    </row>
    <row r="908" spans="5:8">
      <c r="E908" s="6"/>
      <c r="F908" s="7"/>
      <c r="G908" s="6"/>
      <c r="H908" s="7"/>
    </row>
    <row r="909" spans="5:8">
      <c r="E909" s="6"/>
      <c r="F909" s="7"/>
      <c r="G909" s="6"/>
      <c r="H909" s="7"/>
    </row>
    <row r="910" spans="5:8">
      <c r="E910" s="6"/>
      <c r="F910" s="7"/>
      <c r="G910" s="6"/>
      <c r="H910" s="7"/>
    </row>
    <row r="911" spans="5:8">
      <c r="E911" s="6"/>
      <c r="F911" s="7"/>
      <c r="G911" s="6"/>
      <c r="H911" s="7"/>
    </row>
    <row r="912" spans="5:8">
      <c r="E912" s="6"/>
      <c r="F912" s="7"/>
      <c r="G912" s="6"/>
      <c r="H912" s="7"/>
    </row>
    <row r="913" spans="5:8">
      <c r="E913" s="6"/>
      <c r="F913" s="7"/>
      <c r="G913" s="6"/>
      <c r="H913" s="7"/>
    </row>
    <row r="914" spans="5:8">
      <c r="E914" s="6"/>
      <c r="F914" s="7"/>
      <c r="G914" s="6"/>
      <c r="H914" s="7"/>
    </row>
    <row r="915" spans="5:8">
      <c r="E915" s="6"/>
      <c r="F915" s="7"/>
      <c r="G915" s="6"/>
      <c r="H915" s="7"/>
    </row>
    <row r="916" spans="5:8">
      <c r="E916" s="6"/>
      <c r="F916" s="7"/>
      <c r="G916" s="6"/>
      <c r="H916" s="7"/>
    </row>
    <row r="917" spans="5:8">
      <c r="E917" s="6"/>
      <c r="F917" s="7"/>
      <c r="G917" s="6"/>
      <c r="H917" s="7"/>
    </row>
    <row r="918" spans="5:8">
      <c r="E918" s="6"/>
      <c r="F918" s="7"/>
      <c r="G918" s="6"/>
      <c r="H918" s="7"/>
    </row>
    <row r="919" spans="5:8">
      <c r="E919" s="6"/>
      <c r="F919" s="7"/>
      <c r="G919" s="6"/>
      <c r="H919" s="7"/>
    </row>
    <row r="920" spans="5:8">
      <c r="E920" s="6"/>
      <c r="F920" s="7"/>
      <c r="G920" s="6"/>
      <c r="H920" s="7"/>
    </row>
    <row r="921" spans="5:8">
      <c r="E921" s="6"/>
      <c r="F921" s="7"/>
      <c r="G921" s="6"/>
      <c r="H921" s="7"/>
    </row>
    <row r="922" spans="5:8">
      <c r="E922" s="6"/>
      <c r="F922" s="7"/>
      <c r="G922" s="6"/>
      <c r="H922" s="7"/>
    </row>
    <row r="923" spans="5:8">
      <c r="E923" s="6"/>
      <c r="F923" s="7"/>
      <c r="G923" s="6"/>
      <c r="H923" s="7"/>
    </row>
    <row r="924" spans="5:8">
      <c r="E924" s="6"/>
      <c r="F924" s="7"/>
      <c r="G924" s="6"/>
      <c r="H924" s="7"/>
    </row>
    <row r="925" spans="5:8">
      <c r="E925" s="6"/>
      <c r="F925" s="7"/>
      <c r="G925" s="6"/>
      <c r="H925" s="7"/>
    </row>
    <row r="926" spans="5:8">
      <c r="E926" s="6"/>
      <c r="F926" s="7"/>
      <c r="G926" s="6"/>
      <c r="H926" s="7"/>
    </row>
    <row r="927" spans="5:8">
      <c r="E927" s="6"/>
      <c r="F927" s="7"/>
      <c r="G927" s="6"/>
      <c r="H927" s="7"/>
    </row>
    <row r="928" spans="5:8">
      <c r="E928" s="6"/>
      <c r="F928" s="7"/>
      <c r="G928" s="6"/>
      <c r="H928" s="7"/>
    </row>
    <row r="929" spans="5:8">
      <c r="E929" s="6"/>
      <c r="F929" s="7"/>
      <c r="G929" s="6"/>
      <c r="H929" s="7"/>
    </row>
    <row r="930" spans="5:8">
      <c r="E930" s="6"/>
      <c r="F930" s="7"/>
      <c r="G930" s="6"/>
      <c r="H930" s="7"/>
    </row>
    <row r="931" spans="5:8">
      <c r="E931" s="6"/>
      <c r="F931" s="7"/>
      <c r="G931" s="6"/>
      <c r="H931" s="7"/>
    </row>
    <row r="932" spans="5:8">
      <c r="E932" s="6"/>
      <c r="F932" s="7"/>
      <c r="G932" s="6"/>
      <c r="H932" s="7"/>
    </row>
    <row r="933" spans="5:8">
      <c r="E933" s="6"/>
      <c r="F933" s="7"/>
      <c r="G933" s="6"/>
      <c r="H933" s="7"/>
    </row>
    <row r="934" spans="5:8">
      <c r="E934" s="6"/>
      <c r="F934" s="7"/>
      <c r="G934" s="6"/>
      <c r="H934" s="7"/>
    </row>
    <row r="935" spans="5:8">
      <c r="E935" s="6"/>
      <c r="F935" s="7"/>
      <c r="G935" s="6"/>
      <c r="H935" s="7"/>
    </row>
    <row r="936" spans="5:8">
      <c r="E936" s="6"/>
      <c r="F936" s="7"/>
      <c r="G936" s="6"/>
      <c r="H936" s="7"/>
    </row>
    <row r="937" spans="5:8">
      <c r="E937" s="6"/>
      <c r="F937" s="7"/>
      <c r="G937" s="6"/>
      <c r="H937" s="7"/>
    </row>
    <row r="938" spans="5:8">
      <c r="E938" s="6"/>
      <c r="F938" s="7"/>
      <c r="G938" s="6"/>
      <c r="H938" s="7"/>
    </row>
    <row r="939" spans="5:8">
      <c r="E939" s="6"/>
      <c r="F939" s="7"/>
      <c r="G939" s="6"/>
      <c r="H939" s="7"/>
    </row>
    <row r="940" spans="5:8">
      <c r="E940" s="6"/>
      <c r="F940" s="7"/>
      <c r="G940" s="6"/>
      <c r="H940" s="7"/>
    </row>
    <row r="941" spans="5:8">
      <c r="E941" s="6"/>
      <c r="F941" s="7"/>
      <c r="G941" s="6"/>
      <c r="H941" s="7"/>
    </row>
    <row r="942" spans="5:8">
      <c r="E942" s="6"/>
      <c r="F942" s="7"/>
      <c r="G942" s="6"/>
      <c r="H942" s="7"/>
    </row>
    <row r="943" spans="5:8">
      <c r="E943" s="6"/>
      <c r="F943" s="7"/>
      <c r="G943" s="6"/>
      <c r="H943" s="7"/>
    </row>
    <row r="944" spans="5:8">
      <c r="E944" s="6"/>
      <c r="F944" s="7"/>
      <c r="G944" s="6"/>
      <c r="H944" s="7"/>
    </row>
    <row r="945" spans="5:8">
      <c r="E945" s="6"/>
      <c r="F945" s="7"/>
      <c r="G945" s="6"/>
      <c r="H945" s="7"/>
    </row>
    <row r="946" spans="5:8">
      <c r="E946" s="6"/>
      <c r="F946" s="7"/>
      <c r="G946" s="6"/>
      <c r="H946" s="7"/>
    </row>
    <row r="947" spans="5:8">
      <c r="E947" s="6"/>
      <c r="F947" s="7"/>
      <c r="G947" s="6"/>
      <c r="H947" s="7"/>
    </row>
    <row r="948" spans="5:8">
      <c r="E948" s="6"/>
      <c r="F948" s="7"/>
      <c r="G948" s="6"/>
      <c r="H948" s="7"/>
    </row>
    <row r="949" spans="5:8">
      <c r="E949" s="6"/>
      <c r="F949" s="7"/>
      <c r="G949" s="6"/>
      <c r="H949" s="7"/>
    </row>
    <row r="950" spans="5:8">
      <c r="E950" s="6"/>
      <c r="F950" s="7"/>
      <c r="G950" s="6"/>
      <c r="H950" s="7"/>
    </row>
    <row r="951" spans="5:8">
      <c r="E951" s="6"/>
      <c r="F951" s="7"/>
      <c r="G951" s="6"/>
      <c r="H951" s="7"/>
    </row>
    <row r="952" spans="5:8">
      <c r="E952" s="6"/>
      <c r="F952" s="7"/>
      <c r="G952" s="6"/>
      <c r="H952" s="7"/>
    </row>
    <row r="953" spans="5:8">
      <c r="E953" s="6"/>
      <c r="F953" s="7"/>
      <c r="G953" s="6"/>
      <c r="H953" s="7"/>
    </row>
    <row r="954" spans="5:8">
      <c r="E954" s="6"/>
      <c r="F954" s="7"/>
      <c r="G954" s="6"/>
      <c r="H954" s="7"/>
    </row>
    <row r="955" spans="5:8">
      <c r="E955" s="6"/>
      <c r="F955" s="7"/>
      <c r="G955" s="6"/>
      <c r="H955" s="7"/>
    </row>
    <row r="956" spans="5:8">
      <c r="E956" s="6"/>
      <c r="F956" s="7"/>
      <c r="G956" s="6"/>
      <c r="H956" s="7"/>
    </row>
    <row r="957" spans="5:8">
      <c r="E957" s="6"/>
      <c r="F957" s="7"/>
      <c r="G957" s="6"/>
      <c r="H957" s="7"/>
    </row>
    <row r="958" spans="5:8">
      <c r="E958" s="6"/>
      <c r="F958" s="7"/>
      <c r="G958" s="6"/>
      <c r="H958" s="7"/>
    </row>
    <row r="959" spans="5:8">
      <c r="E959" s="6"/>
      <c r="F959" s="7"/>
      <c r="G959" s="6"/>
      <c r="H959" s="7"/>
    </row>
    <row r="960" spans="5:8">
      <c r="E960" s="6"/>
      <c r="F960" s="7"/>
      <c r="G960" s="6"/>
      <c r="H960" s="7"/>
    </row>
    <row r="961" spans="5:8">
      <c r="E961" s="6"/>
      <c r="F961" s="7"/>
      <c r="G961" s="6"/>
      <c r="H961" s="7"/>
    </row>
    <row r="962" spans="5:8">
      <c r="E962" s="6"/>
      <c r="F962" s="7"/>
      <c r="G962" s="6"/>
      <c r="H962" s="7"/>
    </row>
    <row r="963" spans="5:8">
      <c r="E963" s="6"/>
      <c r="F963" s="7"/>
      <c r="G963" s="6"/>
      <c r="H963" s="7"/>
    </row>
    <row r="964" spans="5:8">
      <c r="E964" s="6"/>
      <c r="F964" s="7"/>
      <c r="G964" s="6"/>
      <c r="H964" s="7"/>
    </row>
    <row r="965" spans="5:8">
      <c r="E965" s="6"/>
      <c r="F965" s="7"/>
      <c r="G965" s="6"/>
      <c r="H965" s="7"/>
    </row>
    <row r="966" spans="5:8">
      <c r="E966" s="6"/>
      <c r="F966" s="7"/>
      <c r="G966" s="6"/>
      <c r="H966" s="7"/>
    </row>
    <row r="967" spans="5:8">
      <c r="E967" s="6"/>
      <c r="F967" s="7"/>
      <c r="G967" s="6"/>
      <c r="H967" s="7"/>
    </row>
    <row r="968" spans="5:8">
      <c r="E968" s="6"/>
      <c r="F968" s="7"/>
      <c r="G968" s="6"/>
      <c r="H968" s="7"/>
    </row>
    <row r="969" spans="5:8">
      <c r="E969" s="6"/>
      <c r="F969" s="7"/>
      <c r="G969" s="6"/>
      <c r="H969" s="7"/>
    </row>
    <row r="970" spans="5:8">
      <c r="E970" s="6"/>
      <c r="F970" s="7"/>
      <c r="G970" s="6"/>
      <c r="H970" s="7"/>
    </row>
    <row r="971" spans="5:8">
      <c r="E971" s="6"/>
      <c r="F971" s="7"/>
      <c r="G971" s="6"/>
      <c r="H971" s="7"/>
    </row>
    <row r="972" spans="5:8">
      <c r="E972" s="6"/>
      <c r="F972" s="7"/>
      <c r="G972" s="6"/>
      <c r="H972" s="7"/>
    </row>
    <row r="973" spans="5:8">
      <c r="E973" s="6"/>
      <c r="F973" s="7"/>
      <c r="G973" s="6"/>
      <c r="H973" s="7"/>
    </row>
    <row r="974" spans="5:8">
      <c r="E974" s="6"/>
      <c r="F974" s="7"/>
      <c r="G974" s="6"/>
      <c r="H974" s="7"/>
    </row>
    <row r="975" spans="5:8">
      <c r="E975" s="6"/>
      <c r="F975" s="7"/>
      <c r="G975" s="6"/>
      <c r="H975" s="7"/>
    </row>
    <row r="976" spans="5:8">
      <c r="E976" s="6"/>
      <c r="F976" s="7"/>
      <c r="G976" s="6"/>
      <c r="H976" s="7"/>
    </row>
    <row r="977" spans="5:8">
      <c r="E977" s="6"/>
      <c r="F977" s="7"/>
      <c r="G977" s="6"/>
      <c r="H977" s="7"/>
    </row>
    <row r="978" spans="5:8">
      <c r="E978" s="6"/>
      <c r="F978" s="7"/>
      <c r="G978" s="6"/>
      <c r="H978" s="7"/>
    </row>
    <row r="979" spans="5:8">
      <c r="E979" s="6"/>
      <c r="F979" s="7"/>
      <c r="G979" s="6"/>
      <c r="H979" s="7"/>
    </row>
    <row r="980" spans="5:8">
      <c r="E980" s="6"/>
      <c r="F980" s="7"/>
      <c r="G980" s="6"/>
      <c r="H980" s="7"/>
    </row>
    <row r="981" spans="5:8">
      <c r="E981" s="6"/>
      <c r="F981" s="7"/>
      <c r="G981" s="6"/>
      <c r="H981" s="7"/>
    </row>
    <row r="982" spans="5:8">
      <c r="E982" s="6"/>
      <c r="F982" s="7"/>
      <c r="G982" s="6"/>
      <c r="H982" s="7"/>
    </row>
    <row r="983" spans="5:8">
      <c r="E983" s="6"/>
      <c r="F983" s="7"/>
      <c r="G983" s="6"/>
      <c r="H983" s="7"/>
    </row>
    <row r="984" spans="5:8">
      <c r="E984" s="6"/>
      <c r="F984" s="7"/>
      <c r="G984" s="6"/>
      <c r="H984" s="7"/>
    </row>
    <row r="985" spans="5:8">
      <c r="E985" s="6"/>
      <c r="F985" s="7"/>
      <c r="G985" s="6"/>
      <c r="H985" s="7"/>
    </row>
    <row r="986" spans="5:8">
      <c r="E986" s="6"/>
      <c r="F986" s="7"/>
      <c r="G986" s="6"/>
      <c r="H986" s="7"/>
    </row>
    <row r="987" spans="5:8">
      <c r="E987" s="6"/>
      <c r="F987" s="7"/>
      <c r="G987" s="6"/>
      <c r="H987" s="7"/>
    </row>
    <row r="988" spans="5:8">
      <c r="E988" s="6"/>
      <c r="F988" s="7"/>
      <c r="G988" s="6"/>
      <c r="H988" s="7"/>
    </row>
    <row r="989" spans="5:8">
      <c r="E989" s="6"/>
      <c r="F989" s="7"/>
      <c r="G989" s="6"/>
      <c r="H989" s="7"/>
    </row>
    <row r="990" spans="5:8">
      <c r="E990" s="6"/>
      <c r="F990" s="7"/>
      <c r="G990" s="6"/>
      <c r="H990" s="7"/>
    </row>
    <row r="991" spans="5:8">
      <c r="E991" s="6"/>
      <c r="F991" s="7"/>
      <c r="G991" s="6"/>
      <c r="H991" s="7"/>
    </row>
    <row r="992" spans="5:8">
      <c r="E992" s="6"/>
      <c r="F992" s="7"/>
      <c r="G992" s="6"/>
      <c r="H992" s="7"/>
    </row>
    <row r="993" spans="5:8">
      <c r="E993" s="6"/>
      <c r="F993" s="7"/>
      <c r="G993" s="6"/>
      <c r="H993" s="7"/>
    </row>
    <row r="994" spans="5:8">
      <c r="E994" s="6"/>
      <c r="F994" s="7"/>
      <c r="G994" s="6"/>
      <c r="H994" s="7"/>
    </row>
    <row r="995" spans="5:8">
      <c r="E995" s="6"/>
      <c r="F995" s="7"/>
      <c r="G995" s="6"/>
      <c r="H995" s="7"/>
    </row>
    <row r="996" spans="5:8">
      <c r="E996" s="6"/>
      <c r="F996" s="7"/>
      <c r="G996" s="6"/>
      <c r="H996" s="7"/>
    </row>
    <row r="997" spans="5:8">
      <c r="E997" s="6"/>
      <c r="F997" s="7"/>
      <c r="G997" s="6"/>
      <c r="H997" s="7"/>
    </row>
    <row r="998" spans="5:8">
      <c r="E998" s="6"/>
      <c r="F998" s="7"/>
      <c r="G998" s="6"/>
      <c r="H998" s="7"/>
    </row>
    <row r="999" spans="5:8">
      <c r="E999" s="6"/>
      <c r="F999" s="7"/>
      <c r="G999" s="6"/>
      <c r="H999" s="7"/>
    </row>
    <row r="1000" spans="5:8">
      <c r="E1000" s="6"/>
      <c r="F1000" s="7"/>
      <c r="G1000" s="6"/>
      <c r="H1000" s="7"/>
    </row>
    <row r="1001" spans="5:8">
      <c r="E1001" s="6"/>
      <c r="F1001" s="7"/>
      <c r="G1001" s="6"/>
      <c r="H1001" s="7"/>
    </row>
    <row r="1002" spans="5:8">
      <c r="E1002" s="6"/>
      <c r="F1002" s="7"/>
      <c r="G1002" s="6"/>
      <c r="H1002" s="7"/>
    </row>
    <row r="1003" spans="5:8">
      <c r="E1003" s="6"/>
      <c r="F1003" s="7"/>
      <c r="G1003" s="6"/>
      <c r="H1003" s="7"/>
    </row>
    <row r="1004" spans="5:8">
      <c r="E1004" s="6"/>
      <c r="F1004" s="7"/>
      <c r="G1004" s="6"/>
      <c r="H1004" s="7"/>
    </row>
    <row r="1005" spans="5:8">
      <c r="E1005" s="6"/>
      <c r="F1005" s="7"/>
      <c r="G1005" s="6"/>
      <c r="H1005" s="7"/>
    </row>
    <row r="1006" spans="5:8">
      <c r="E1006" s="6"/>
      <c r="F1006" s="7"/>
      <c r="G1006" s="6"/>
      <c r="H1006" s="7"/>
    </row>
    <row r="1007" spans="5:8">
      <c r="E1007" s="6"/>
      <c r="F1007" s="7"/>
      <c r="G1007" s="6"/>
      <c r="H1007" s="7"/>
    </row>
    <row r="1008" spans="5:8">
      <c r="E1008" s="6"/>
      <c r="F1008" s="7"/>
      <c r="G1008" s="6"/>
      <c r="H1008" s="7"/>
    </row>
    <row r="1009" spans="5:8">
      <c r="E1009" s="6"/>
      <c r="F1009" s="7"/>
      <c r="G1009" s="6"/>
      <c r="H1009" s="7"/>
    </row>
    <row r="1010" spans="5:8">
      <c r="E1010" s="6"/>
      <c r="F1010" s="7"/>
      <c r="G1010" s="6"/>
      <c r="H1010" s="7"/>
    </row>
    <row r="1011" spans="5:8">
      <c r="E1011" s="6"/>
      <c r="F1011" s="7"/>
      <c r="G1011" s="6"/>
      <c r="H1011" s="7"/>
    </row>
    <row r="1012" spans="5:8">
      <c r="E1012" s="6"/>
      <c r="F1012" s="7"/>
      <c r="G1012" s="6"/>
      <c r="H1012" s="7"/>
    </row>
    <row r="1013" spans="5:8">
      <c r="E1013" s="6"/>
      <c r="F1013" s="7"/>
      <c r="G1013" s="6"/>
      <c r="H1013" s="7"/>
    </row>
    <row r="1014" spans="5:8">
      <c r="E1014" s="6"/>
      <c r="F1014" s="7"/>
      <c r="G1014" s="6"/>
      <c r="H1014" s="7"/>
    </row>
    <row r="1015" spans="5:8">
      <c r="E1015" s="6"/>
      <c r="F1015" s="7"/>
      <c r="G1015" s="6"/>
      <c r="H1015" s="7"/>
    </row>
    <row r="1016" spans="5:8">
      <c r="E1016" s="6"/>
      <c r="F1016" s="7"/>
      <c r="G1016" s="6"/>
      <c r="H1016" s="7"/>
    </row>
    <row r="1017" spans="5:8">
      <c r="E1017" s="6"/>
      <c r="F1017" s="7"/>
      <c r="G1017" s="6"/>
      <c r="H1017" s="7"/>
    </row>
    <row r="1018" spans="5:8">
      <c r="E1018" s="6"/>
      <c r="F1018" s="7"/>
      <c r="G1018" s="6"/>
      <c r="H1018" s="7"/>
    </row>
    <row r="1019" spans="5:8">
      <c r="E1019" s="6"/>
      <c r="F1019" s="7"/>
      <c r="G1019" s="6"/>
      <c r="H1019" s="7"/>
    </row>
    <row r="1020" spans="5:8">
      <c r="E1020" s="6"/>
      <c r="F1020" s="7"/>
      <c r="G1020" s="6"/>
      <c r="H1020" s="7"/>
    </row>
    <row r="1021" spans="5:8">
      <c r="E1021" s="6"/>
      <c r="F1021" s="7"/>
      <c r="G1021" s="6"/>
      <c r="H1021" s="7"/>
    </row>
    <row r="1022" spans="5:8">
      <c r="E1022" s="6"/>
      <c r="F1022" s="7"/>
      <c r="G1022" s="6"/>
      <c r="H1022" s="7"/>
    </row>
    <row r="1023" spans="5:8">
      <c r="E1023" s="6"/>
      <c r="F1023" s="7"/>
      <c r="G1023" s="6"/>
      <c r="H1023" s="7"/>
    </row>
    <row r="1024" spans="5:8">
      <c r="E1024" s="6"/>
      <c r="F1024" s="7"/>
      <c r="G1024" s="6"/>
      <c r="H1024" s="7"/>
    </row>
    <row r="1025" spans="5:8">
      <c r="E1025" s="6"/>
      <c r="F1025" s="7"/>
      <c r="G1025" s="6"/>
      <c r="H1025" s="7"/>
    </row>
    <row r="1026" spans="5:8">
      <c r="E1026" s="6"/>
      <c r="F1026" s="7"/>
      <c r="G1026" s="6"/>
      <c r="H1026" s="7"/>
    </row>
    <row r="1027" spans="5:8">
      <c r="E1027" s="6"/>
      <c r="F1027" s="7"/>
      <c r="G1027" s="6"/>
      <c r="H1027" s="7"/>
    </row>
    <row r="1028" spans="5:8">
      <c r="E1028" s="6"/>
      <c r="F1028" s="7"/>
      <c r="G1028" s="6"/>
      <c r="H1028" s="7"/>
    </row>
    <row r="1029" spans="5:8">
      <c r="E1029" s="6"/>
      <c r="F1029" s="7"/>
      <c r="G1029" s="6"/>
      <c r="H1029" s="7"/>
    </row>
    <row r="1030" spans="5:8">
      <c r="E1030" s="6"/>
      <c r="F1030" s="7"/>
      <c r="G1030" s="6"/>
      <c r="H1030" s="7"/>
    </row>
    <row r="1031" spans="5:8">
      <c r="E1031" s="6"/>
      <c r="F1031" s="7"/>
      <c r="G1031" s="6"/>
      <c r="H1031" s="7"/>
    </row>
    <row r="1032" spans="5:8">
      <c r="E1032" s="6"/>
      <c r="F1032" s="7"/>
      <c r="G1032" s="6"/>
      <c r="H1032" s="7"/>
    </row>
    <row r="1033" spans="5:8">
      <c r="E1033" s="6"/>
      <c r="F1033" s="7"/>
      <c r="G1033" s="6"/>
      <c r="H1033" s="7"/>
    </row>
    <row r="1034" spans="5:8">
      <c r="E1034" s="6"/>
      <c r="F1034" s="7"/>
      <c r="G1034" s="6"/>
      <c r="H1034" s="7"/>
    </row>
    <row r="1035" spans="5:8">
      <c r="E1035" s="6"/>
      <c r="F1035" s="7"/>
      <c r="G1035" s="6"/>
      <c r="H1035" s="7"/>
    </row>
    <row r="1036" spans="5:8">
      <c r="E1036" s="6"/>
      <c r="F1036" s="7"/>
      <c r="G1036" s="6"/>
      <c r="H1036" s="7"/>
    </row>
    <row r="1037" spans="5:8">
      <c r="E1037" s="6"/>
      <c r="F1037" s="7"/>
      <c r="G1037" s="6"/>
      <c r="H1037" s="7"/>
    </row>
    <row r="1038" spans="5:8">
      <c r="E1038" s="6"/>
      <c r="F1038" s="7"/>
      <c r="G1038" s="6"/>
      <c r="H1038" s="7"/>
    </row>
    <row r="1039" spans="5:8">
      <c r="E1039" s="6"/>
      <c r="F1039" s="7"/>
      <c r="G1039" s="6"/>
      <c r="H1039" s="7"/>
    </row>
    <row r="1040" spans="5:8">
      <c r="E1040" s="6"/>
      <c r="F1040" s="7"/>
      <c r="G1040" s="6"/>
      <c r="H1040" s="7"/>
    </row>
    <row r="1041" spans="5:8">
      <c r="E1041" s="6"/>
      <c r="F1041" s="7"/>
      <c r="G1041" s="6"/>
      <c r="H1041" s="7"/>
    </row>
    <row r="1042" spans="5:8">
      <c r="E1042" s="6"/>
      <c r="F1042" s="7"/>
      <c r="G1042" s="6"/>
      <c r="H1042" s="7"/>
    </row>
    <row r="1043" spans="5:8">
      <c r="E1043" s="6"/>
      <c r="F1043" s="7"/>
      <c r="G1043" s="6"/>
      <c r="H1043" s="7"/>
    </row>
    <row r="1044" spans="5:8">
      <c r="E1044" s="6"/>
      <c r="F1044" s="7"/>
      <c r="G1044" s="6"/>
      <c r="H1044" s="7"/>
    </row>
    <row r="1045" spans="5:8">
      <c r="E1045" s="6"/>
      <c r="F1045" s="7"/>
      <c r="G1045" s="6"/>
      <c r="H1045" s="7"/>
    </row>
    <row r="1046" spans="5:8">
      <c r="E1046" s="6"/>
      <c r="F1046" s="7"/>
      <c r="G1046" s="6"/>
      <c r="H1046" s="7"/>
    </row>
    <row r="1047" spans="5:8">
      <c r="E1047" s="6"/>
      <c r="F1047" s="7"/>
      <c r="G1047" s="6"/>
      <c r="H1047" s="7"/>
    </row>
    <row r="1048" spans="5:8">
      <c r="E1048" s="6"/>
      <c r="F1048" s="7"/>
      <c r="G1048" s="6"/>
      <c r="H1048" s="7"/>
    </row>
    <row r="1049" spans="5:8">
      <c r="E1049" s="6"/>
      <c r="F1049" s="7"/>
      <c r="G1049" s="6"/>
      <c r="H1049" s="7"/>
    </row>
    <row r="1050" spans="5:8">
      <c r="E1050" s="6"/>
      <c r="F1050" s="7"/>
      <c r="G1050" s="6"/>
      <c r="H1050" s="7"/>
    </row>
    <row r="1051" spans="5:8">
      <c r="E1051" s="6"/>
      <c r="F1051" s="7"/>
      <c r="G1051" s="6"/>
      <c r="H1051" s="7"/>
    </row>
    <row r="1052" spans="5:8">
      <c r="E1052" s="6"/>
      <c r="F1052" s="7"/>
      <c r="G1052" s="6"/>
      <c r="H1052" s="7"/>
    </row>
    <row r="1053" spans="5:8">
      <c r="E1053" s="6"/>
      <c r="F1053" s="7"/>
      <c r="G1053" s="6"/>
      <c r="H1053" s="7"/>
    </row>
    <row r="1054" spans="5:8">
      <c r="E1054" s="6"/>
      <c r="F1054" s="7"/>
      <c r="G1054" s="6"/>
      <c r="H1054" s="7"/>
    </row>
    <row r="1055" spans="5:8">
      <c r="E1055" s="6"/>
      <c r="F1055" s="7"/>
      <c r="G1055" s="6"/>
      <c r="H1055" s="7"/>
    </row>
    <row r="1056" spans="5:8">
      <c r="E1056" s="6"/>
      <c r="F1056" s="7"/>
      <c r="G1056" s="6"/>
      <c r="H1056" s="7"/>
    </row>
    <row r="1057" spans="5:8">
      <c r="E1057" s="6"/>
      <c r="F1057" s="7"/>
      <c r="G1057" s="6"/>
      <c r="H1057" s="7"/>
    </row>
    <row r="1058" spans="5:8">
      <c r="E1058" s="6"/>
      <c r="F1058" s="7"/>
      <c r="G1058" s="6"/>
      <c r="H1058" s="7"/>
    </row>
    <row r="1059" spans="5:8">
      <c r="E1059" s="6"/>
      <c r="F1059" s="7"/>
      <c r="G1059" s="6"/>
      <c r="H1059" s="7"/>
    </row>
    <row r="1060" spans="5:8">
      <c r="E1060" s="6"/>
      <c r="F1060" s="7"/>
      <c r="G1060" s="6"/>
      <c r="H1060" s="7"/>
    </row>
    <row r="1061" spans="5:8">
      <c r="E1061" s="6"/>
      <c r="F1061" s="7"/>
      <c r="G1061" s="6"/>
      <c r="H1061" s="7"/>
    </row>
    <row r="1062" spans="5:8">
      <c r="E1062" s="6"/>
      <c r="F1062" s="7"/>
      <c r="G1062" s="6"/>
      <c r="H1062" s="7"/>
    </row>
    <row r="1063" spans="5:8">
      <c r="E1063" s="6"/>
      <c r="F1063" s="7"/>
      <c r="G1063" s="6"/>
      <c r="H1063" s="7"/>
    </row>
    <row r="1064" spans="5:8">
      <c r="E1064" s="6"/>
      <c r="F1064" s="7"/>
      <c r="G1064" s="6"/>
      <c r="H1064" s="7"/>
    </row>
    <row r="1065" spans="5:8">
      <c r="E1065" s="6"/>
      <c r="F1065" s="7"/>
      <c r="G1065" s="6"/>
      <c r="H1065" s="7"/>
    </row>
    <row r="1066" spans="5:8">
      <c r="E1066" s="6"/>
      <c r="F1066" s="7"/>
      <c r="G1066" s="6"/>
      <c r="H1066" s="7"/>
    </row>
    <row r="1067" spans="5:8">
      <c r="E1067" s="6"/>
      <c r="F1067" s="7"/>
      <c r="G1067" s="6"/>
      <c r="H1067" s="7"/>
    </row>
    <row r="1068" spans="5:8">
      <c r="E1068" s="6"/>
      <c r="F1068" s="7"/>
      <c r="G1068" s="6"/>
      <c r="H1068" s="7"/>
    </row>
    <row r="1069" spans="5:8">
      <c r="E1069" s="6"/>
      <c r="F1069" s="7"/>
      <c r="G1069" s="6"/>
      <c r="H1069" s="7"/>
    </row>
    <row r="1070" spans="5:8">
      <c r="E1070" s="6"/>
      <c r="F1070" s="7"/>
      <c r="G1070" s="6"/>
      <c r="H1070" s="7"/>
    </row>
    <row r="1071" spans="5:8">
      <c r="E1071" s="6"/>
      <c r="F1071" s="7"/>
      <c r="G1071" s="6"/>
      <c r="H1071" s="7"/>
    </row>
    <row r="1072" spans="5:8">
      <c r="E1072" s="6"/>
      <c r="F1072" s="7"/>
      <c r="G1072" s="6"/>
      <c r="H1072" s="7"/>
    </row>
    <row r="1073" spans="5:8">
      <c r="E1073" s="6"/>
      <c r="F1073" s="7"/>
      <c r="G1073" s="6"/>
      <c r="H1073" s="7"/>
    </row>
    <row r="1074" spans="5:8">
      <c r="E1074" s="6"/>
      <c r="F1074" s="7"/>
      <c r="G1074" s="6"/>
      <c r="H1074" s="7"/>
    </row>
    <row r="1075" spans="5:8">
      <c r="E1075" s="6"/>
      <c r="F1075" s="7"/>
      <c r="G1075" s="6"/>
      <c r="H1075" s="7"/>
    </row>
    <row r="1076" spans="5:8">
      <c r="E1076" s="6"/>
      <c r="F1076" s="7"/>
      <c r="G1076" s="6"/>
      <c r="H1076" s="7"/>
    </row>
    <row r="1077" spans="5:8">
      <c r="E1077" s="6"/>
      <c r="F1077" s="7"/>
      <c r="G1077" s="6"/>
      <c r="H1077" s="7"/>
    </row>
    <row r="1078" spans="5:8">
      <c r="E1078" s="6"/>
      <c r="F1078" s="7"/>
      <c r="G1078" s="6"/>
      <c r="H1078" s="7"/>
    </row>
    <row r="1079" spans="5:8">
      <c r="E1079" s="6"/>
      <c r="F1079" s="7"/>
      <c r="G1079" s="6"/>
      <c r="H1079" s="7"/>
    </row>
    <row r="1080" spans="5:8">
      <c r="E1080" s="6"/>
      <c r="F1080" s="7"/>
      <c r="G1080" s="6"/>
      <c r="H1080" s="7"/>
    </row>
    <row r="1081" spans="5:8">
      <c r="E1081" s="6"/>
      <c r="F1081" s="7"/>
      <c r="G1081" s="6"/>
      <c r="H1081" s="7"/>
    </row>
    <row r="1082" spans="5:8">
      <c r="E1082" s="6"/>
      <c r="F1082" s="7"/>
      <c r="G1082" s="6"/>
      <c r="H1082" s="7"/>
    </row>
    <row r="1083" spans="5:8">
      <c r="E1083" s="6"/>
      <c r="F1083" s="7"/>
      <c r="G1083" s="6"/>
      <c r="H1083" s="7"/>
    </row>
    <row r="1084" spans="5:8">
      <c r="E1084" s="6"/>
      <c r="F1084" s="7"/>
      <c r="G1084" s="6"/>
      <c r="H1084" s="7"/>
    </row>
    <row r="1085" spans="5:8">
      <c r="E1085" s="6"/>
      <c r="F1085" s="7"/>
      <c r="G1085" s="6"/>
      <c r="H1085" s="7"/>
    </row>
    <row r="1086" spans="5:8">
      <c r="E1086" s="6"/>
      <c r="F1086" s="7"/>
      <c r="G1086" s="6"/>
      <c r="H1086" s="7"/>
    </row>
    <row r="1087" spans="5:8">
      <c r="E1087" s="6"/>
      <c r="F1087" s="7"/>
      <c r="G1087" s="6"/>
      <c r="H1087" s="7"/>
    </row>
    <row r="1088" spans="5:8">
      <c r="E1088" s="6"/>
      <c r="F1088" s="7"/>
      <c r="G1088" s="6"/>
      <c r="H1088" s="7"/>
    </row>
    <row r="1089" spans="5:8">
      <c r="E1089" s="6"/>
      <c r="F1089" s="7"/>
      <c r="G1089" s="6"/>
      <c r="H1089" s="7"/>
    </row>
    <row r="1090" spans="5:8">
      <c r="E1090" s="6"/>
      <c r="F1090" s="7"/>
      <c r="G1090" s="6"/>
      <c r="H1090" s="7"/>
    </row>
    <row r="1091" spans="5:8">
      <c r="E1091" s="6"/>
      <c r="F1091" s="7"/>
      <c r="G1091" s="6"/>
      <c r="H1091" s="7"/>
    </row>
    <row r="1092" spans="5:8">
      <c r="E1092" s="6"/>
      <c r="F1092" s="7"/>
      <c r="G1092" s="6"/>
      <c r="H1092" s="7"/>
    </row>
    <row r="1093" spans="5:8">
      <c r="E1093" s="6"/>
      <c r="F1093" s="7"/>
      <c r="G1093" s="6"/>
      <c r="H1093" s="7"/>
    </row>
    <row r="1094" spans="5:8">
      <c r="E1094" s="6"/>
      <c r="F1094" s="7"/>
      <c r="G1094" s="6"/>
      <c r="H1094" s="7"/>
    </row>
    <row r="1095" spans="5:8">
      <c r="E1095" s="6"/>
      <c r="F1095" s="7"/>
      <c r="G1095" s="6"/>
      <c r="H1095" s="7"/>
    </row>
    <row r="1096" spans="5:8">
      <c r="E1096" s="6"/>
      <c r="F1096" s="7"/>
      <c r="G1096" s="6"/>
      <c r="H1096" s="7"/>
    </row>
    <row r="1097" spans="5:8">
      <c r="E1097" s="6"/>
      <c r="F1097" s="7"/>
      <c r="G1097" s="6"/>
      <c r="H1097" s="7"/>
    </row>
    <row r="1098" spans="5:8">
      <c r="E1098" s="6"/>
      <c r="F1098" s="7"/>
      <c r="G1098" s="6"/>
      <c r="H1098" s="7"/>
    </row>
    <row r="1099" spans="5:8">
      <c r="E1099" s="6"/>
      <c r="F1099" s="7"/>
      <c r="G1099" s="6"/>
      <c r="H1099" s="7"/>
    </row>
    <row r="1100" spans="5:8">
      <c r="E1100" s="6"/>
      <c r="F1100" s="7"/>
      <c r="G1100" s="6"/>
      <c r="H1100" s="7"/>
    </row>
    <row r="1101" spans="5:8">
      <c r="E1101" s="6"/>
      <c r="F1101" s="7"/>
      <c r="G1101" s="6"/>
      <c r="H1101" s="7"/>
    </row>
    <row r="1102" spans="5:8">
      <c r="E1102" s="6"/>
      <c r="F1102" s="7"/>
      <c r="G1102" s="6"/>
      <c r="H1102" s="7"/>
    </row>
    <row r="1103" spans="5:8">
      <c r="E1103" s="6"/>
      <c r="F1103" s="7"/>
      <c r="G1103" s="6"/>
      <c r="H1103" s="7"/>
    </row>
    <row r="1104" spans="5:8">
      <c r="E1104" s="6"/>
      <c r="F1104" s="7"/>
      <c r="G1104" s="6"/>
      <c r="H1104" s="7"/>
    </row>
    <row r="1105" spans="5:8">
      <c r="E1105" s="6"/>
      <c r="F1105" s="7"/>
      <c r="G1105" s="6"/>
      <c r="H1105" s="7"/>
    </row>
    <row r="1106" spans="5:8">
      <c r="E1106" s="6"/>
      <c r="F1106" s="7"/>
      <c r="G1106" s="6"/>
      <c r="H1106" s="7"/>
    </row>
    <row r="1107" spans="5:8">
      <c r="E1107" s="6"/>
      <c r="F1107" s="7"/>
      <c r="G1107" s="6"/>
      <c r="H1107" s="7"/>
    </row>
    <row r="1108" spans="5:8">
      <c r="E1108" s="6"/>
      <c r="F1108" s="7"/>
      <c r="G1108" s="6"/>
      <c r="H1108" s="7"/>
    </row>
    <row r="1109" spans="5:8">
      <c r="E1109" s="6"/>
      <c r="F1109" s="7"/>
      <c r="G1109" s="6"/>
      <c r="H1109" s="7"/>
    </row>
    <row r="1110" spans="5:8">
      <c r="E1110" s="6"/>
      <c r="F1110" s="7"/>
      <c r="G1110" s="6"/>
      <c r="H1110" s="7"/>
    </row>
    <row r="1111" spans="5:8">
      <c r="E1111" s="6"/>
      <c r="F1111" s="7"/>
      <c r="G1111" s="6"/>
      <c r="H1111" s="7"/>
    </row>
    <row r="1112" spans="5:8">
      <c r="E1112" s="6"/>
      <c r="F1112" s="7"/>
      <c r="G1112" s="6"/>
      <c r="H1112" s="7"/>
    </row>
    <row r="1113" spans="5:8">
      <c r="E1113" s="6"/>
      <c r="F1113" s="7"/>
      <c r="G1113" s="6"/>
      <c r="H1113" s="7"/>
    </row>
    <row r="1114" spans="5:8">
      <c r="E1114" s="6"/>
      <c r="F1114" s="7"/>
      <c r="G1114" s="6"/>
      <c r="H1114" s="7"/>
    </row>
    <row r="1115" spans="5:8">
      <c r="E1115" s="6"/>
      <c r="F1115" s="7"/>
      <c r="G1115" s="6"/>
      <c r="H1115" s="7"/>
    </row>
    <row r="1116" spans="5:8">
      <c r="E1116" s="6"/>
      <c r="F1116" s="7"/>
      <c r="G1116" s="6"/>
      <c r="H1116" s="7"/>
    </row>
    <row r="1117" spans="5:8">
      <c r="E1117" s="6"/>
      <c r="F1117" s="7"/>
      <c r="G1117" s="6"/>
      <c r="H1117" s="7"/>
    </row>
    <row r="1118" spans="5:8">
      <c r="E1118" s="6"/>
      <c r="F1118" s="7"/>
      <c r="G1118" s="6"/>
      <c r="H1118" s="7"/>
    </row>
    <row r="1119" spans="5:8">
      <c r="E1119" s="6"/>
      <c r="F1119" s="7"/>
      <c r="G1119" s="6"/>
      <c r="H1119" s="7"/>
    </row>
    <row r="1120" spans="5:8">
      <c r="E1120" s="6"/>
      <c r="F1120" s="7"/>
      <c r="G1120" s="6"/>
      <c r="H1120" s="7"/>
    </row>
    <row r="1121" spans="5:8">
      <c r="E1121" s="6"/>
      <c r="F1121" s="7"/>
      <c r="G1121" s="6"/>
      <c r="H1121" s="7"/>
    </row>
    <row r="1122" spans="5:8">
      <c r="E1122" s="6"/>
      <c r="F1122" s="7"/>
      <c r="G1122" s="6"/>
      <c r="H1122" s="7"/>
    </row>
    <row r="1123" spans="5:8">
      <c r="E1123" s="6"/>
      <c r="F1123" s="7"/>
      <c r="G1123" s="6"/>
      <c r="H1123" s="7"/>
    </row>
    <row r="1124" spans="5:8">
      <c r="E1124" s="6"/>
      <c r="F1124" s="7"/>
      <c r="G1124" s="6"/>
      <c r="H1124" s="7"/>
    </row>
    <row r="1125" spans="5:8">
      <c r="E1125" s="6"/>
      <c r="F1125" s="7"/>
      <c r="G1125" s="6"/>
      <c r="H1125" s="7"/>
    </row>
    <row r="1126" spans="5:8">
      <c r="E1126" s="6"/>
      <c r="F1126" s="7"/>
      <c r="G1126" s="6"/>
      <c r="H1126" s="7"/>
    </row>
    <row r="1127" spans="5:8">
      <c r="E1127" s="6"/>
      <c r="F1127" s="7"/>
      <c r="G1127" s="6"/>
      <c r="H1127" s="7"/>
    </row>
    <row r="1128" spans="5:8">
      <c r="E1128" s="6"/>
      <c r="F1128" s="7"/>
      <c r="G1128" s="6"/>
      <c r="H1128" s="7"/>
    </row>
    <row r="1129" spans="5:8">
      <c r="E1129" s="6"/>
      <c r="F1129" s="7"/>
      <c r="G1129" s="6"/>
      <c r="H1129" s="7"/>
    </row>
    <row r="1130" spans="5:8">
      <c r="E1130" s="6"/>
      <c r="F1130" s="7"/>
      <c r="G1130" s="6"/>
      <c r="H1130" s="7"/>
    </row>
    <row r="1131" spans="5:8">
      <c r="E1131" s="6"/>
      <c r="F1131" s="7"/>
      <c r="G1131" s="6"/>
      <c r="H1131" s="7"/>
    </row>
    <row r="1132" spans="5:8">
      <c r="E1132" s="6"/>
      <c r="F1132" s="7"/>
      <c r="G1132" s="6"/>
      <c r="H1132" s="7"/>
    </row>
    <row r="1133" spans="5:8">
      <c r="E1133" s="6"/>
      <c r="F1133" s="7"/>
      <c r="G1133" s="6"/>
      <c r="H1133" s="7"/>
    </row>
    <row r="1134" spans="5:8">
      <c r="E1134" s="6"/>
      <c r="F1134" s="7"/>
      <c r="G1134" s="6"/>
      <c r="H1134" s="7"/>
    </row>
    <row r="1135" spans="5:8">
      <c r="E1135" s="6"/>
      <c r="F1135" s="7"/>
      <c r="G1135" s="6"/>
      <c r="H1135" s="7"/>
    </row>
    <row r="1136" spans="5:8">
      <c r="E1136" s="6"/>
      <c r="F1136" s="7"/>
      <c r="G1136" s="6"/>
      <c r="H1136" s="7"/>
    </row>
    <row r="1137" spans="5:8">
      <c r="E1137" s="6"/>
      <c r="F1137" s="7"/>
      <c r="G1137" s="6"/>
      <c r="H1137" s="7"/>
    </row>
    <row r="1138" spans="5:8">
      <c r="E1138" s="6"/>
      <c r="F1138" s="7"/>
      <c r="G1138" s="6"/>
      <c r="H1138" s="7"/>
    </row>
    <row r="1139" spans="5:8">
      <c r="E1139" s="6"/>
      <c r="F1139" s="7"/>
      <c r="G1139" s="6"/>
      <c r="H1139" s="7"/>
    </row>
    <row r="1140" spans="5:8">
      <c r="E1140" s="6"/>
      <c r="F1140" s="7"/>
      <c r="G1140" s="6"/>
      <c r="H1140" s="7"/>
    </row>
    <row r="1141" spans="5:8">
      <c r="E1141" s="6"/>
      <c r="F1141" s="7"/>
      <c r="G1141" s="6"/>
      <c r="H1141" s="7"/>
    </row>
    <row r="1142" spans="5:8">
      <c r="E1142" s="6"/>
      <c r="F1142" s="7"/>
      <c r="G1142" s="6"/>
      <c r="H1142" s="7"/>
    </row>
    <row r="1143" spans="5:8">
      <c r="E1143" s="6"/>
      <c r="F1143" s="7"/>
      <c r="G1143" s="6"/>
      <c r="H1143" s="7"/>
    </row>
    <row r="1144" spans="5:8">
      <c r="E1144" s="6"/>
      <c r="F1144" s="7"/>
      <c r="G1144" s="6"/>
      <c r="H1144" s="7"/>
    </row>
    <row r="1145" spans="5:8">
      <c r="E1145" s="6"/>
      <c r="F1145" s="7"/>
      <c r="G1145" s="6"/>
      <c r="H1145" s="7"/>
    </row>
    <row r="1146" spans="5:8">
      <c r="E1146" s="6"/>
      <c r="F1146" s="7"/>
      <c r="G1146" s="6"/>
      <c r="H1146" s="7"/>
    </row>
    <row r="1147" spans="5:8">
      <c r="E1147" s="6"/>
      <c r="F1147" s="7"/>
      <c r="G1147" s="6"/>
      <c r="H1147" s="7"/>
    </row>
    <row r="1148" spans="5:8">
      <c r="E1148" s="6"/>
      <c r="F1148" s="7"/>
      <c r="G1148" s="6"/>
      <c r="H1148" s="7"/>
    </row>
  </sheetData>
  <sortState ref="A2:J1148">
    <sortCondition descending="1" ref="D1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2012-04-14T17:19:08Z</dcterms:modified>
</cp:coreProperties>
</file>